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rukan_kpmg_co_th/Documents/CPWG/CPW/2025/6. YE2025/9. FS/Audit/Ver.11 (sign ver)/TH/"/>
    </mc:Choice>
  </mc:AlternateContent>
  <xr:revisionPtr revIDLastSave="481" documentId="13_ncr:1_{D1C25054-FCD4-404F-8168-1F0B91B4F386}" xr6:coauthVersionLast="47" xr6:coauthVersionMax="47" xr10:uidLastSave="{B52BA2CD-099E-4C74-8E93-81E2ABF97B76}"/>
  <bookViews>
    <workbookView xWindow="-110" yWindow="-110" windowWidth="19420" windowHeight="11500" firstSheet="1" activeTab="1" xr2:uid="{00000000-000D-0000-FFFF-FFFF00000000}"/>
  </bookViews>
  <sheets>
    <sheet name="CF 13-14(O)" sheetId="6" state="hidden" r:id="rId1"/>
    <sheet name="BS 8-9" sheetId="1" r:id="rId2"/>
    <sheet name="PL10-11" sheetId="3" r:id="rId3"/>
    <sheet name="SH 12" sheetId="13" r:id="rId4"/>
    <sheet name="SH 13 " sheetId="14" r:id="rId5"/>
    <sheet name="SH 14" sheetId="12" r:id="rId6"/>
    <sheet name="SH 15 " sheetId="15" r:id="rId7"/>
    <sheet name="CF 16-17" sheetId="8" r:id="rId8"/>
    <sheet name="CF 11-13 (2)" sheetId="9" state="hidden" r:id="rId9"/>
  </sheets>
  <definedNames>
    <definedName name="\a" localSheetId="8">#REF!</definedName>
    <definedName name="\a" localSheetId="0">#REF!</definedName>
    <definedName name="\c" localSheetId="8">#REF!</definedName>
    <definedName name="\c" localSheetId="0">#REF!</definedName>
    <definedName name="\d" localSheetId="8">#REF!</definedName>
    <definedName name="\d" localSheetId="0">#REF!</definedName>
    <definedName name="\orkje" hidden="1">{"'Eng (page2)'!$A$1:$D$52"}</definedName>
    <definedName name="_" hidden="1">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er43" hidden="1">{"'Eng (page2)'!$A$1:$D$52"}</definedName>
    <definedName name="__GM1" hidden="1">{"'Model'!$A$1:$N$53"}</definedName>
    <definedName name="__KEY1" hidden="1">#REF!</definedName>
    <definedName name="__LF12" hidden="1">#REF!</definedName>
    <definedName name="__M300" hidden="1">{"'Model'!$A$1:$N$53"}</definedName>
    <definedName name="__pp30" hidden="1">#REF!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123Graph_AF_S" hidden="1">#REF!</definedName>
    <definedName name="_10_0_0_F" hidden="1">#REF!</definedName>
    <definedName name="_1102" hidden="1">#REF!</definedName>
    <definedName name="_18__123Graph_AF_S" hidden="1">#REF!</definedName>
    <definedName name="_2__123Graph_BF_S" hidden="1">#REF!</definedName>
    <definedName name="_22__123Graph_ACHART_1" hidden="1">#REF!</definedName>
    <definedName name="_22__123Graph_BF_S" hidden="1">#REF!</definedName>
    <definedName name="_26__123Graph_XF_S" hidden="1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XF_S" hidden="1">#REF!</definedName>
    <definedName name="_35__123Graph_AF_S" hidden="1">#REF!</definedName>
    <definedName name="_37__123Graph_BF_S" hidden="1">#REF!</definedName>
    <definedName name="_39__123Graph_XF_S" hidden="1">#REF!</definedName>
    <definedName name="_4___123Graph_BCHART_1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4__123Graph_BCHART_1" hidden="1">#REF!</definedName>
    <definedName name="_5___123Graph_C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XCHART_1" hidden="1">#REF!</definedName>
    <definedName name="_6__123Graph_XF_S" hidden="1">#REF!</definedName>
    <definedName name="_66__123Graph_CCHART_1" hidden="1">#REF!</definedName>
    <definedName name="_88__123Graph_XCHART_1" hidden="1">#REF!</definedName>
    <definedName name="_9_0_0_F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1" hidden="1">'BS 8-9'!$A$30:$K$44</definedName>
    <definedName name="_xlnm._FilterDatabase" hidden="1">#REF!</definedName>
    <definedName name="_GM1" hidden="1">{"'Model'!$A$1:$N$53"}</definedName>
    <definedName name="_K306" hidden="1">{"'Eng (page2)'!$A$1:$D$52"}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p30" hidden="1">#REF!</definedName>
    <definedName name="_Regression_Int" localSheetId="1" hidden="1">1</definedName>
    <definedName name="_Regression_Int" localSheetId="2" hidden="1">1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" hidden="1">{"'Eng (page2)'!$A$1:$D$52"}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ET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illed" hidden="1">{"'Eng (page2)'!$A$1:$D$52"}</definedName>
    <definedName name="CJE" hidden="1">{"'Model'!$A$1:$N$53"}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{"'Model'!$A$1:$N$53"}</definedName>
    <definedName name="dddddd" hidden="1">{"Book Income",#N/A,FALSE,"B&amp;T";"Taxable Income",#N/A,FALSE,"B&amp;T"}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d" hidden="1">{"'Model'!$A$1:$N$53"}</definedName>
    <definedName name="dscds" hidden="1">{"'Model'!$A$1:$N$53"}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{"'Eng (page2)'!$A$1:$D$52"}</definedName>
    <definedName name="fff" hidden="1">{"'Eng (page2)'!$A$1:$D$52"}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#REF!</definedName>
    <definedName name="fgdp" hidden="1">{"'Eng (page2)'!$A$1:$D$52"}</definedName>
    <definedName name="FGE\" hidden="1">{"'Eng (page2)'!$A$1:$D$52"}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jwp" hidden="1">{"'Eng (page2)'!$A$1:$D$52"}</definedName>
    <definedName name="ft" hidden="1">{"'Model'!$A$1:$N$53"}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"31/7/01"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fg" hidden="1">{"'Eng (page2)'!$A$1:$D$52"}</definedName>
    <definedName name="gg" hidden="1">{"'Eng (page2)'!$A$1:$D$52"}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in" hidden="1">{"'Model'!$A$1:$N$53"}</definedName>
    <definedName name="nm" hidden="1">{"'Eng (page2)'!$A$1:$D$52"}</definedName>
    <definedName name="nn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rderTable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1">'BS 8-9'!$A$1:$K$72</definedName>
    <definedName name="_xlnm.Print_Area" localSheetId="0">'CF 13-14(O)'!$A$1:$R$77</definedName>
    <definedName name="_xlnm.Print_Area" localSheetId="7">'CF 16-17'!$A$1:$I$84</definedName>
    <definedName name="_xlnm.Print_Area" localSheetId="2">'PL10-11'!$A$1:$M$58</definedName>
    <definedName name="_xlnm.Print_Area" localSheetId="3">'SH 12'!$A$1:$O$26</definedName>
    <definedName name="_xlnm.Print_Area" localSheetId="4">'SH 13 '!$A$1:$O$26</definedName>
    <definedName name="_xlnm.Print_Area" localSheetId="5">'SH 14'!$A$1:$N$26</definedName>
    <definedName name="_xlnm.Print_Area" localSheetId="6">'SH 15 '!$A$1:$N$26</definedName>
    <definedName name="Print_Area_MI" localSheetId="0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8" l="1"/>
  <c r="C73" i="8" l="1"/>
  <c r="C72" i="8"/>
  <c r="G72" i="8"/>
  <c r="C62" i="8" l="1"/>
  <c r="C74" i="8" l="1"/>
  <c r="E36" i="8"/>
  <c r="J11" i="15" l="1"/>
  <c r="H11" i="15"/>
  <c r="F11" i="15"/>
  <c r="D11" i="15"/>
  <c r="K12" i="14"/>
  <c r="I12" i="14"/>
  <c r="G12" i="14"/>
  <c r="E12" i="14"/>
  <c r="C12" i="14"/>
  <c r="O24" i="14" l="1"/>
  <c r="E26" i="13"/>
  <c r="C26" i="1"/>
  <c r="G77" i="8"/>
  <c r="C77" i="8"/>
  <c r="N24" i="15"/>
  <c r="J22" i="15"/>
  <c r="H22" i="15"/>
  <c r="F22" i="15"/>
  <c r="D22" i="15"/>
  <c r="N21" i="15"/>
  <c r="L17" i="15"/>
  <c r="J17" i="15"/>
  <c r="J26" i="15" s="1"/>
  <c r="H17" i="15"/>
  <c r="F17" i="15"/>
  <c r="D17" i="15"/>
  <c r="N16" i="15"/>
  <c r="N17" i="15" s="1"/>
  <c r="J26" i="12"/>
  <c r="H26" i="12"/>
  <c r="F26" i="12"/>
  <c r="D26" i="12"/>
  <c r="N24" i="12"/>
  <c r="J22" i="12"/>
  <c r="H22" i="12"/>
  <c r="F22" i="12"/>
  <c r="D22" i="12"/>
  <c r="N21" i="12"/>
  <c r="D17" i="12"/>
  <c r="F17" i="12"/>
  <c r="H17" i="12"/>
  <c r="J17" i="12"/>
  <c r="N16" i="12"/>
  <c r="C22" i="14"/>
  <c r="E22" i="14"/>
  <c r="E26" i="14" s="1"/>
  <c r="G22" i="14"/>
  <c r="I22" i="14"/>
  <c r="K22" i="14"/>
  <c r="O21" i="14"/>
  <c r="O16" i="14"/>
  <c r="O17" i="14" s="1"/>
  <c r="O24" i="13"/>
  <c r="C22" i="13"/>
  <c r="E22" i="13"/>
  <c r="G22" i="13"/>
  <c r="I22" i="13"/>
  <c r="K22" i="13"/>
  <c r="O21" i="13"/>
  <c r="O16" i="13"/>
  <c r="M17" i="14"/>
  <c r="K17" i="14"/>
  <c r="K26" i="14" s="1"/>
  <c r="I17" i="14"/>
  <c r="G17" i="14"/>
  <c r="E17" i="14"/>
  <c r="C17" i="14"/>
  <c r="C26" i="14" s="1"/>
  <c r="H26" i="15" l="1"/>
  <c r="D26" i="15"/>
  <c r="F26" i="15"/>
  <c r="G26" i="14"/>
  <c r="I26" i="14"/>
  <c r="C44" i="1" l="1"/>
  <c r="C53" i="1"/>
  <c r="C54" i="1" l="1"/>
  <c r="I62" i="8"/>
  <c r="E62" i="8"/>
  <c r="N11" i="12" l="1"/>
  <c r="O12" i="13"/>
  <c r="O17" i="13"/>
  <c r="M17" i="13"/>
  <c r="K17" i="13"/>
  <c r="I17" i="13"/>
  <c r="G17" i="13"/>
  <c r="E17" i="13"/>
  <c r="C17" i="13"/>
  <c r="E53" i="1"/>
  <c r="K44" i="1" l="1"/>
  <c r="E44" i="1"/>
  <c r="E54" i="1" s="1"/>
  <c r="E26" i="1" l="1"/>
  <c r="K70" i="1" l="1"/>
  <c r="E70" i="1"/>
  <c r="K53" i="1"/>
  <c r="K54" i="1" s="1"/>
  <c r="K26" i="1"/>
  <c r="K15" i="1"/>
  <c r="E15" i="1"/>
  <c r="E28" i="1" s="1"/>
  <c r="K28" i="1" l="1"/>
  <c r="K72" i="1"/>
  <c r="K74" i="1" l="1"/>
  <c r="K17" i="3"/>
  <c r="E17" i="3"/>
  <c r="K11" i="3"/>
  <c r="E11" i="3"/>
  <c r="K26" i="13"/>
  <c r="I26" i="13"/>
  <c r="G26" i="13"/>
  <c r="C26" i="13"/>
  <c r="L17" i="12"/>
  <c r="N17" i="12"/>
  <c r="E19" i="3" l="1"/>
  <c r="K19" i="3"/>
  <c r="I74" i="8"/>
  <c r="E74" i="8"/>
  <c r="K23" i="3" l="1"/>
  <c r="E23" i="3"/>
  <c r="E25" i="3" l="1"/>
  <c r="K25" i="3"/>
  <c r="L20" i="12" l="1"/>
  <c r="N20" i="12" s="1"/>
  <c r="I9" i="8"/>
  <c r="M20" i="13"/>
  <c r="E9" i="8"/>
  <c r="E28" i="8" s="1"/>
  <c r="E41" i="8" s="1"/>
  <c r="E38" i="3"/>
  <c r="K38" i="3"/>
  <c r="I28" i="8"/>
  <c r="I41" i="8" s="1"/>
  <c r="I43" i="8" l="1"/>
  <c r="E50" i="3"/>
  <c r="K50" i="3" l="1"/>
  <c r="E55" i="3" l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K55" i="3" l="1"/>
  <c r="E57" i="3"/>
  <c r="I75" i="6"/>
  <c r="I77" i="6" s="1"/>
  <c r="I79" i="6" s="1"/>
  <c r="C60" i="6"/>
  <c r="H36" i="9"/>
  <c r="H38" i="9" s="1"/>
  <c r="H81" i="9" s="1"/>
  <c r="H83" i="9" s="1"/>
  <c r="H84" i="9" s="1"/>
  <c r="D8" i="9"/>
  <c r="D25" i="9" s="1"/>
  <c r="D36" i="9" s="1"/>
  <c r="D38" i="9" s="1"/>
  <c r="D81" i="9" s="1"/>
  <c r="D83" i="9" s="1"/>
  <c r="D84" i="9" s="1"/>
  <c r="C75" i="6"/>
  <c r="C77" i="6" s="1"/>
  <c r="C79" i="6" s="1"/>
  <c r="K57" i="3" l="1"/>
  <c r="E43" i="8" l="1"/>
  <c r="E76" i="8" s="1"/>
  <c r="E78" i="8" s="1"/>
  <c r="I76" i="8"/>
  <c r="I78" i="8" l="1"/>
  <c r="E85" i="8"/>
  <c r="I85" i="8"/>
  <c r="E72" i="1" l="1"/>
  <c r="E74" i="1" s="1"/>
  <c r="I17" i="3" l="1"/>
  <c r="I53" i="1"/>
  <c r="I44" i="1"/>
  <c r="I26" i="1"/>
  <c r="I54" i="1" l="1"/>
  <c r="I70" i="1"/>
  <c r="I72" i="1" l="1"/>
  <c r="I11" i="3"/>
  <c r="I19" i="3" l="1"/>
  <c r="C70" i="1"/>
  <c r="C11" i="3"/>
  <c r="I23" i="3" l="1"/>
  <c r="I15" i="1"/>
  <c r="I28" i="1" l="1"/>
  <c r="I25" i="3"/>
  <c r="C15" i="1"/>
  <c r="C28" i="1" s="1"/>
  <c r="C72" i="1"/>
  <c r="G9" i="8" l="1"/>
  <c r="L20" i="15"/>
  <c r="I38" i="3"/>
  <c r="C74" i="1"/>
  <c r="I74" i="1"/>
  <c r="N20" i="15" l="1"/>
  <c r="N22" i="15" s="1"/>
  <c r="L22" i="15"/>
  <c r="C17" i="3"/>
  <c r="C19" i="3" s="1"/>
  <c r="C23" i="3" l="1"/>
  <c r="F8" i="9"/>
  <c r="F25" i="9" s="1"/>
  <c r="F36" i="9" s="1"/>
  <c r="F38" i="9" s="1"/>
  <c r="F81" i="9" s="1"/>
  <c r="F83" i="9" s="1"/>
  <c r="F84" i="9" s="1"/>
  <c r="I50" i="3"/>
  <c r="C25" i="3" l="1"/>
  <c r="M20" i="14" l="1"/>
  <c r="C9" i="8"/>
  <c r="I55" i="3"/>
  <c r="C38" i="3"/>
  <c r="N22" i="12"/>
  <c r="N26" i="12" s="1"/>
  <c r="N28" i="12" s="1"/>
  <c r="L22" i="12"/>
  <c r="L26" i="12" s="1"/>
  <c r="L28" i="12" l="1"/>
  <c r="L11" i="15"/>
  <c r="M22" i="14"/>
  <c r="O20" i="14"/>
  <c r="O22" i="14" s="1"/>
  <c r="M22" i="13"/>
  <c r="M26" i="13" s="1"/>
  <c r="O20" i="13"/>
  <c r="O22" i="13" s="1"/>
  <c r="I57" i="3"/>
  <c r="M28" i="13" l="1"/>
  <c r="M12" i="14"/>
  <c r="O12" i="14" s="1"/>
  <c r="O26" i="14"/>
  <c r="O28" i="14" s="1"/>
  <c r="M26" i="14"/>
  <c r="M28" i="14" s="1"/>
  <c r="N11" i="15"/>
  <c r="N26" i="15" s="1"/>
  <c r="N28" i="15" s="1"/>
  <c r="L26" i="15"/>
  <c r="L28" i="15" s="1"/>
  <c r="O26" i="13"/>
  <c r="O28" i="13" s="1"/>
  <c r="C50" i="3"/>
  <c r="G62" i="8"/>
  <c r="B8" i="9" l="1"/>
  <c r="B25" i="9" s="1"/>
  <c r="B36" i="9" s="1"/>
  <c r="B38" i="9" s="1"/>
  <c r="B81" i="9" s="1"/>
  <c r="B83" i="9" s="1"/>
  <c r="B84" i="9" s="1"/>
  <c r="C55" i="3" l="1"/>
  <c r="C57" i="3" l="1"/>
  <c r="G74" i="8" l="1"/>
  <c r="G28" i="8" l="1"/>
  <c r="C28" i="8"/>
  <c r="G41" i="8" l="1"/>
  <c r="C41" i="8"/>
  <c r="C43" i="8" l="1"/>
  <c r="G43" i="8"/>
  <c r="G76" i="8" l="1"/>
  <c r="C76" i="8"/>
  <c r="C78" i="8" l="1"/>
  <c r="G78" i="8"/>
  <c r="G85" i="8" l="1"/>
  <c r="C8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<sst xmlns="http://schemas.openxmlformats.org/spreadsheetml/2006/main" count="644" uniqueCount="311">
  <si>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</si>
  <si>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</si>
  <si>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</si>
  <si>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</si>
  <si>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</si>
  <si>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</si>
  <si>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</si>
  <si>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</si>
  <si>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</si>
  <si>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</si>
  <si>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</si>
  <si>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</si>
  <si>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</si>
  <si>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</si>
  <si>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</si>
  <si>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</si>
  <si>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</si>
  <si>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</si>
  <si>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</si>
  <si>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</si>
  <si>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</si>
  <si>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</si>
  <si>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</si>
  <si>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</si>
  <si>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</si>
  <si>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</si>
  <si>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</si>
  <si>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</si>
  <si>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</si>
  <si>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</si>
  <si>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</si>
  <si>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</si>
  <si>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</si>
  <si>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</si>
  <si>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</si>
  <si>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</si>
  <si>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</si>
  <si>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</si>
  <si>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</si>
  <si>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</si>
  <si>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</si>
  <si>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</si>
  <si>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</si>
  <si>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</si>
  <si>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</si>
  <si>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</si>
  <si>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</si>
  <si>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</si>
  <si>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</si>
  <si>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</si>
  <si>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</si>
  <si>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</si>
  <si>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</si>
  <si>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</si>
  <si>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</si>
  <si>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</si>
  <si>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</si>
  <si>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</si>
  <si>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</si>
  <si>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</si>
  <si>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</si>
  <si>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</si>
  <si>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</si>
  <si>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</si>
  <si>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</si>
  <si>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</si>
  <si>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</si>
  <si>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</si>
  <si>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</si>
  <si>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</si>
  <si>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</si>
  <si>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</si>
  <si>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</si>
  <si>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</si>
  <si>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</si>
  <si>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</si>
  <si>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</si>
  <si>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</si>
  <si>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</si>
  <si>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</si>
  <si>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</si>
  <si>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</si>
  <si>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</si>
  <si>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</si>
  <si>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</si>
  <si>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</si>
  <si>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</si>
  <si>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</si>
  <si>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</si>
  <si>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</si>
  <si>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</si>
  <si>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</si>
  <si>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</si>
  <si>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</si>
  <si>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</si>
  <si>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</si>
  <si>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</si>
  <si>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</si>
  <si>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</si>
  <si>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</si>
  <si>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</si>
  <si>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</si>
  <si>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</si>
  <si>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</si>
  <si>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</si>
  <si>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</si>
  <si>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</si>
  <si>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</si>
  <si>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งบฐานะการเงิน</t>
  </si>
  <si>
    <t>31 ธันวาคม</t>
  </si>
  <si>
    <t>1 มกราคม</t>
  </si>
  <si>
    <t>2567</t>
  </si>
  <si>
    <t>(บาท)</t>
  </si>
  <si>
    <t>5</t>
  </si>
  <si>
    <t>4, 6</t>
  </si>
  <si>
    <t>ลูกหนี้หมุนเวียนอื่น</t>
  </si>
  <si>
    <t>4, 7</t>
  </si>
  <si>
    <t>เงินให้กู้ยืมระยะสั้นแก่กิจการที่เกี่ยวข้องกัน</t>
  </si>
  <si>
    <t>-</t>
  </si>
  <si>
    <t>8</t>
  </si>
  <si>
    <t>สินทรัพย์ไม่หมุนเวียน</t>
  </si>
  <si>
    <t>เงินลงทุนในบริษัทย่อย</t>
  </si>
  <si>
    <t>9</t>
  </si>
  <si>
    <t>ส่วนปรับปรุงอาคารเช่าและอุปกรณ์</t>
  </si>
  <si>
    <t>10</t>
  </si>
  <si>
    <t>สินทรัพย์สิทธิการใช้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</si>
  <si>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</si>
  <si>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</si>
  <si>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</si>
  <si>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</si>
  <si>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</si>
  <si>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13</t>
  </si>
  <si>
    <t>เงินมัดจำ</t>
  </si>
  <si>
    <t>4</t>
  </si>
  <si>
    <t>เจ้าหนี้หมุนเวียนอื่น</t>
  </si>
  <si>
    <t>หนี้สินตามสัญญาเช่าที่ครบกำหนดชำระในหนึ่งปี</t>
  </si>
  <si>
    <t>หนี้สินตามสัญญาเช่า</t>
  </si>
  <si>
    <t xml:space="preserve">เงินกู้ยืมระยะยาวจากสถาบันการเงิน </t>
  </si>
  <si>
    <t>เจ้าหนี้ค่าซื้อธุรกิจ</t>
  </si>
  <si>
    <t>15</t>
  </si>
  <si>
    <t>ประมาณการหนี้สินไม่หมุนเวียน</t>
  </si>
  <si>
    <t xml:space="preserve">   สำหรับผลประโยชน์พนักงาน</t>
  </si>
  <si>
    <t>16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</si>
  <si>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</si>
  <si>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</si>
  <si>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</si>
  <si>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</si>
  <si>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17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</si>
  <si>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</si>
  <si>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</si>
  <si>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</si>
  <si>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</si>
  <si>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</t>
  </si>
  <si>
    <t>สำหรับปีสิ้นสุดวันที่ 
31 ธันวาคม</t>
  </si>
  <si>
    <t xml:space="preserve">รายได้ 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</si>
  <si>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</si>
  <si>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</si>
  <si>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</si>
  <si>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</si>
  <si>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</si>
  <si>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20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</si>
  <si>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</si>
  <si>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</si>
  <si>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</si>
  <si>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</si>
  <si>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</si>
  <si>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</si>
  <si>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</si>
  <si>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</si>
  <si>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</si>
  <si>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</si>
  <si>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</si>
  <si>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</si>
  <si>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</si>
  <si>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ส่วนแบ่งกำไรขาดทุนเบ็ดเสร็จอื่นของบริษัทย่อย</t>
  </si>
  <si>
    <t xml:space="preserve">   โดยวิธีส่วนได้เสีย - สุทธิจากภาษี</t>
  </si>
  <si>
    <t>ภาษีเงินได้ของรายการที่จะไม่ถูกจัดประเภทใหม่ไว้ใน</t>
  </si>
  <si>
    <t xml:space="preserve">กำไรขาดทุนเบ็ดเสร็จอื่นสำหรับปี </t>
  </si>
  <si>
    <t xml:space="preserve">   - สุทธิจากภาษีเงินได้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</si>
  <si>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</si>
  <si>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</si>
  <si>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</si>
  <si>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</si>
  <si>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</si>
  <si>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</si>
  <si>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</si>
  <si>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</si>
  <si>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</si>
  <si>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</si>
  <si>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ส่วนต่ำกว่าทุน</t>
  </si>
  <si>
    <t>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</si>
  <si>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</si>
  <si>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</si>
  <si>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</si>
  <si>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</si>
  <si>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</si>
  <si>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</si>
  <si>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</si>
  <si>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</si>
  <si>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</si>
  <si>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</si>
  <si>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มูลค่าหุ้นสามัญ</t>
  </si>
  <si>
    <t>หุ้นเป็นเกณฑ์</t>
  </si>
  <si>
    <t>ควบคุมเดียวกัน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</si>
  <si>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</si>
  <si>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</si>
  <si>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</si>
  <si>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</si>
  <si>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</si>
  <si>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</si>
  <si>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</si>
  <si>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</si>
  <si>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</si>
  <si>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</si>
  <si>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</si>
  <si>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</si>
  <si>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</si>
  <si>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</si>
  <si>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</si>
  <si>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มูลค่าหุ้นสามัญ</t>
  </si>
  <si>
    <t>การจ่ายโดยใช้หุ้นเป็นเกณฑ์</t>
  </si>
  <si>
    <t>สำหรับปีสิ้นสุดวันที่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</si>
  <si>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</si>
  <si>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</si>
  <si>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</si>
  <si>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(กลับรายการ) ผลขาดทุนจากด้านเครดิตที่คาดว่าจะเกิดขึ้น</t>
  </si>
  <si>
    <t>ส่วนแบ่งกำไรของบริษัทย่อยที่ใช้วิธีส่วนได้เสีย</t>
  </si>
  <si>
    <t>กำไรจากการตัดจำหน่ายหนี้สินตามสัญญาเช่า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</si>
  <si>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</si>
  <si>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</si>
  <si>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การเปลี่ยนแปลงในสินทรัพย์และหนี้สินดำเนินงาน</t>
  </si>
  <si>
    <t>จ่ายต้นทุนการรื้อถอน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</si>
  <si>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</si>
  <si>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</si>
  <si>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</si>
  <si>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บริษัท คอปเปอร์ ไวร์ด จำกัด และบริษัทย่อย</t>
  </si>
  <si>
    <t>เงินสดจ่ายเพื่อซื้อธุรกิจ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</si>
  <si>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</si>
  <si>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</si>
  <si>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</si>
  <si>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</si>
  <si>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</si>
  <si>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</si>
  <si>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</si>
  <si>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</si>
  <si>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</si>
  <si>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</si>
  <si>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</si>
  <si>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</si>
  <si>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</si>
  <si>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</si>
  <si>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>เงินปันผลค้างจ่าย</t>
  </si>
  <si>
    <t>สำหรับปีสิ้นสุดวันที่ 31 ธันวาคม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</si>
  <si>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</si>
  <si>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</si>
  <si>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</si>
  <si>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</si>
  <si>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</si>
  <si>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</si>
  <si>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</si>
  <si>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</si>
  <si>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</si>
  <si>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</si>
  <si>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</si>
  <si>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</si>
  <si>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</si>
  <si>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</si>
  <si>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</si>
  <si>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</si>
  <si>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</si>
  <si>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</si>
  <si>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</si>
  <si>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</si>
  <si>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</si>
  <si>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</si>
  <si>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</si>
  <si>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</si>
  <si>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</si>
  <si>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</si>
  <si>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</si>
  <si>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</si>
  <si>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</si>
  <si>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</si>
  <si>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</si>
  <si>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</si>
  <si>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</si>
  <si>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เจ้าหนี้จากการซื้อสิทธิการใช้สินทรัพย์</t>
  </si>
  <si>
    <t>ขาดทุนจากการปรับมูลค่าสินค้า</t>
  </si>
  <si>
    <t>18</t>
  </si>
  <si>
    <t>21</t>
  </si>
  <si>
    <t>ขาดทุนจากการด้อยค่าส่วนปรับปรุงอาคารเช่าและอุปกรณ์</t>
  </si>
  <si>
    <t>14</t>
  </si>
  <si>
    <t>4, 15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</si>
  <si>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</si>
  <si>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</si>
  <si>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</si>
  <si>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</si>
  <si>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</si>
  <si>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</si>
  <si>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</si>
  <si>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</si>
  <si>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ประมาณการหนี้สินสำหรับผลประโยชน์พนักงาน</t>
  </si>
  <si>
    <t>รายได้รอตัดบัญชีคะแนนรางวัลลดลง</t>
  </si>
  <si>
    <t>(กำไร) ขาดทุนจากการปรับมูลค่ายุติธรรม</t>
  </si>
  <si>
    <t>(กำไร) ขาดทุนจากอัตราแลกเปลี่ยนที่ยังไม่เกิดขึ้นจริง</t>
  </si>
  <si>
    <t>ประมาณการต้นทุนรื้อถอน (กลับรายการ)</t>
  </si>
  <si>
    <t>เงินฝากสถาบันการเงินที่มีภาระค้ำประกันลดลง (เพิ่มขึ้น)</t>
  </si>
  <si>
    <t>(กำไร) ขาดทุนจากการจำหน่ายส่วนปรับปรุงอาคารเช่าและอุปกรณ์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</si>
  <si>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</si>
  <si>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รับเงินปันผล</t>
  </si>
  <si>
    <t>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</si>
</sst>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.00_-;\-&quot;฿&quot;* #,##0.00_-;_-&quot;฿&quot;* &quot;-&quot;??_-;_-@_-"/>
    <numFmt numFmtId="168" formatCode="#,###;\(#,###\)"/>
    <numFmt numFmtId="169" formatCode="#,##0;\(#,##0\)"/>
    <numFmt numFmtId="170" formatCode="#,##0.00\ ;\(#,##0.00\)"/>
    <numFmt numFmtId="171" formatCode="#,##0\ ;\(#,##0\)"/>
    <numFmt numFmtId="172" formatCode="#,##0_ ;[Red]\-#,##0\ "/>
    <numFmt numFmtId="173" formatCode="_(* #,##0_);_(* \(#,##0\);_(* &quot;-&quot;??_);_(@_)"/>
    <numFmt numFmtId="174" formatCode="0_);\(0\)"/>
    <numFmt numFmtId="175" formatCode="#."/>
    <numFmt numFmtId="176" formatCode="_-* #,##0.00_-;\(\ #,##0.00\ \);_-* &quot;-&quot;??"/>
    <numFmt numFmtId="177" formatCode="0.0"/>
    <numFmt numFmtId="178" formatCode="_-* #,##0.0_-;\-* #,##0.0_-;_-* &quot;-&quot;?_-;_-@_-"/>
    <numFmt numFmtId="179" formatCode="_(* #,##0.00_);_(* \(#,##0.00\);_(* \-??_);_(@_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_-* #,##0.00_-;[Blue]\(#,##0.00\);_-* &quot;-&quot;??_-;_-@_-"/>
    <numFmt numFmtId="185" formatCode="d\/m\/yyyy"/>
    <numFmt numFmtId="186" formatCode="#,##0.00;\(#,##0.00\)"/>
    <numFmt numFmtId="187" formatCode="_(* #,##0.00_);_(* \(#,##0.00\);_(* &quot;-&quot;_);_(@_)"/>
  </numFmts>
  <fonts count="1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50">
    <xf numFmtId="37" fontId="0" fillId="0" borderId="0"/>
    <xf numFmtId="175" fontId="20" fillId="0" borderId="0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40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24" fillId="0" borderId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176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5" fillId="0" borderId="0"/>
    <xf numFmtId="181" fontId="25" fillId="0" borderId="0"/>
    <xf numFmtId="182" fontId="25" fillId="0" borderId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28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65" fillId="34" borderId="0" applyNumberFormat="0" applyBorder="0" applyAlignment="0" applyProtection="0"/>
    <xf numFmtId="37" fontId="30" fillId="0" borderId="0"/>
    <xf numFmtId="183" fontId="31" fillId="0" borderId="0"/>
    <xf numFmtId="0" fontId="62" fillId="0" borderId="0"/>
    <xf numFmtId="0" fontId="62" fillId="0" borderId="0"/>
    <xf numFmtId="37" fontId="6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66" fillId="0" borderId="0"/>
    <xf numFmtId="0" fontId="26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23" fillId="0" borderId="0"/>
    <xf numFmtId="0" fontId="62" fillId="0" borderId="0"/>
    <xf numFmtId="0" fontId="62" fillId="0" borderId="0"/>
    <xf numFmtId="0" fontId="62" fillId="0" borderId="0"/>
    <xf numFmtId="0" fontId="34" fillId="0" borderId="0" applyNumberFormat="0" applyFill="0" applyBorder="0" applyProtection="0">
      <alignment vertical="top"/>
    </xf>
    <xf numFmtId="0" fontId="62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26" fillId="0" borderId="0"/>
    <xf numFmtId="0" fontId="62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 applyNumberFormat="0" applyFill="0" applyBorder="0" applyProtection="0">
      <alignment vertical="top"/>
    </xf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35" borderId="17" applyNumberFormat="0" applyFont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37" fillId="0" borderId="0"/>
    <xf numFmtId="4" fontId="38" fillId="0" borderId="0" applyFont="0" applyFill="0" applyBorder="0" applyAlignment="0" applyProtection="0"/>
    <xf numFmtId="0" fontId="39" fillId="21" borderId="2" applyNumberFormat="0" applyAlignment="0" applyProtection="0"/>
    <xf numFmtId="0" fontId="40" fillId="0" borderId="9" applyNumberFormat="0" applyFill="0" applyAlignment="0" applyProtection="0"/>
    <xf numFmtId="0" fontId="41" fillId="3" borderId="0" applyNumberFormat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5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1" applyNumberFormat="0" applyAlignment="0" applyProtection="0"/>
    <xf numFmtId="0" fontId="74" fillId="38" borderId="22" applyNumberFormat="0" applyAlignment="0" applyProtection="0"/>
    <xf numFmtId="0" fontId="75" fillId="38" borderId="21" applyNumberFormat="0" applyAlignment="0" applyProtection="0"/>
    <xf numFmtId="0" fontId="76" fillId="0" borderId="23" applyNumberFormat="0" applyFill="0" applyAlignment="0" applyProtection="0"/>
    <xf numFmtId="0" fontId="77" fillId="39" borderId="24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31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" fillId="0" borderId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108" fillId="61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84" fillId="2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108" fillId="6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84" fillId="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108" fillId="62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84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108" fillId="17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84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108" fillId="63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84" fillId="6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108" fillId="20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84" fillId="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108" fillId="64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84" fillId="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108" fillId="6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8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108" fillId="62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84" fillId="1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108" fillId="10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84" fillId="5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108" fillId="65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84" fillId="8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108" fillId="7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84" fillId="11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5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5" fillId="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109" fillId="66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5" fillId="10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5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5" fillId="14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57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5" fillId="15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60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5" fillId="16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5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109" fillId="6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5" fillId="1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109" fillId="69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5" fillId="13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109" fillId="70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5" fillId="14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109" fillId="71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5" fillId="19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33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1" fillId="9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86" fillId="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113" fillId="17" borderId="26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75" fillId="38" borderId="21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114" fillId="25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88" fillId="21" borderId="2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0" fontId="77" fillId="39" borderId="24" applyNumberFormat="0" applyAlignment="0" applyProtection="0"/>
    <xf numFmtId="43" fontId="8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176" fontId="23" fillId="0" borderId="0" applyFont="0" applyFill="0" applyBorder="0" applyAlignment="0" applyProtection="0"/>
    <xf numFmtId="39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79" fontId="24" fillId="0" borderId="0" applyFill="0" applyBorder="0" applyAlignment="0" applyProtection="0"/>
    <xf numFmtId="176" fontId="23" fillId="0" borderId="0" applyFont="0" applyFill="0" applyBorder="0" applyAlignment="0" applyProtection="0"/>
    <xf numFmtId="179" fontId="24" fillId="0" borderId="0" applyFill="0" applyBorder="0" applyAlignment="0" applyProtection="0"/>
    <xf numFmtId="176" fontId="23" fillId="0" borderId="0" applyFont="0" applyFill="0" applyBorder="0" applyAlignment="0" applyProtection="0"/>
    <xf numFmtId="185" fontId="24" fillId="0" borderId="0" applyFill="0" applyBorder="0" applyAlignment="0" applyProtection="0"/>
    <xf numFmtId="176" fontId="23" fillId="0" borderId="0" applyFont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85" fontId="24" fillId="0" borderId="0" applyFill="0" applyBorder="0" applyAlignment="0" applyProtection="0"/>
    <xf numFmtId="179" fontId="24" fillId="0" borderId="0" applyFill="0" applyBorder="0" applyAlignment="0" applyProtection="0"/>
    <xf numFmtId="179" fontId="24" fillId="0" borderId="0" applyFill="0" applyBorder="0" applyAlignment="0" applyProtection="0"/>
    <xf numFmtId="0" fontId="90" fillId="0" borderId="0" applyFill="0" applyBorder="0" applyAlignment="0" applyProtection="0"/>
    <xf numFmtId="166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93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38" fontId="94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95" fillId="0" borderId="5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96" fillId="0" borderId="6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97" fillId="0" borderId="7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6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121" fillId="37" borderId="26" applyNumberFormat="0" applyAlignment="0" applyProtection="0"/>
    <xf numFmtId="0" fontId="73" fillId="37" borderId="21" applyNumberFormat="0" applyAlignment="0" applyProtection="0"/>
    <xf numFmtId="0" fontId="121" fillId="37" borderId="26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3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100" fillId="0" borderId="9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101" fillId="2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0" fontId="26" fillId="0" borderId="0"/>
    <xf numFmtId="0" fontId="84" fillId="0" borderId="0"/>
    <xf numFmtId="0" fontId="2" fillId="0" borderId="0"/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8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90" fillId="0" borderId="0"/>
    <xf numFmtId="0" fontId="108" fillId="0" borderId="0"/>
    <xf numFmtId="0" fontId="108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8" fillId="0" borderId="0"/>
    <xf numFmtId="0" fontId="54" fillId="0" borderId="0"/>
    <xf numFmtId="0" fontId="5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3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82" fillId="35" borderId="17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5" fillId="72" borderId="3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2" fillId="35" borderId="17" applyNumberFormat="0" applyFon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24" fillId="17" borderId="22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74" fillId="38" borderId="22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0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3" fillId="0" borderId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2" fillId="35" borderId="17" applyNumberFormat="0" applyFont="0" applyAlignment="0" applyProtection="0"/>
    <xf numFmtId="0" fontId="66" fillId="41" borderId="0" applyNumberFormat="0" applyBorder="0" applyAlignment="0" applyProtection="0"/>
    <xf numFmtId="43" fontId="2" fillId="0" borderId="0" applyFont="0" applyFill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0" borderId="0"/>
    <xf numFmtId="0" fontId="2" fillId="35" borderId="17" applyNumberFormat="0" applyFont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3" fillId="38" borderId="21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0" fontId="134" fillId="39" borderId="24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3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7" fillId="0" borderId="18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0" fillId="37" borderId="21" applyNumberFormat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6" fillId="0" borderId="0"/>
    <xf numFmtId="0" fontId="132" fillId="0" borderId="0"/>
    <xf numFmtId="0" fontId="62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82" fillId="35" borderId="17" applyNumberFormat="0" applyFon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0" fontId="142" fillId="38" borderId="22" applyNumberFormat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4" fillId="0" borderId="25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9" fontId="2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166" fontId="24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56" fillId="43" borderId="0" applyNumberFormat="0" applyBorder="0" applyAlignment="0" applyProtection="0"/>
    <xf numFmtId="0" fontId="156" fillId="47" borderId="0" applyNumberFormat="0" applyBorder="0" applyAlignment="0" applyProtection="0"/>
    <xf numFmtId="0" fontId="156" fillId="51" borderId="0" applyNumberFormat="0" applyBorder="0" applyAlignment="0" applyProtection="0"/>
    <xf numFmtId="0" fontId="156" fillId="54" borderId="0" applyNumberFormat="0" applyBorder="0" applyAlignment="0" applyProtection="0"/>
    <xf numFmtId="0" fontId="156" fillId="57" borderId="0" applyNumberFormat="0" applyBorder="0" applyAlignment="0" applyProtection="0"/>
    <xf numFmtId="0" fontId="156" fillId="60" borderId="0" applyNumberFormat="0" applyBorder="0" applyAlignment="0" applyProtection="0"/>
    <xf numFmtId="0" fontId="156" fillId="40" borderId="0" applyNumberFormat="0" applyBorder="0" applyAlignment="0" applyProtection="0"/>
    <xf numFmtId="0" fontId="156" fillId="44" borderId="0" applyNumberFormat="0" applyBorder="0" applyAlignment="0" applyProtection="0"/>
    <xf numFmtId="0" fontId="156" fillId="48" borderId="0" applyNumberFormat="0" applyBorder="0" applyAlignment="0" applyProtection="0"/>
    <xf numFmtId="0" fontId="156" fillId="30" borderId="0" applyNumberFormat="0" applyBorder="0" applyAlignment="0" applyProtection="0"/>
    <xf numFmtId="0" fontId="156" fillId="31" borderId="0" applyNumberFormat="0" applyBorder="0" applyAlignment="0" applyProtection="0"/>
    <xf numFmtId="0" fontId="156" fillId="32" borderId="0" applyNumberFormat="0" applyBorder="0" applyAlignment="0" applyProtection="0"/>
    <xf numFmtId="0" fontId="151" fillId="33" borderId="0" applyNumberFormat="0" applyBorder="0" applyAlignment="0" applyProtection="0"/>
    <xf numFmtId="0" fontId="113" fillId="38" borderId="21" applyNumberFormat="0" applyAlignment="0" applyProtection="0"/>
    <xf numFmtId="0" fontId="153" fillId="39" borderId="24" applyNumberFormat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36" borderId="0" applyNumberFormat="0" applyBorder="0" applyAlignment="0" applyProtection="0"/>
    <xf numFmtId="0" fontId="147" fillId="0" borderId="18" applyNumberFormat="0" applyFill="0" applyAlignment="0" applyProtection="0"/>
    <xf numFmtId="0" fontId="148" fillId="0" borderId="19" applyNumberFormat="0" applyFill="0" applyAlignment="0" applyProtection="0"/>
    <xf numFmtId="0" fontId="149" fillId="0" borderId="20" applyNumberFormat="0" applyFill="0" applyAlignment="0" applyProtection="0"/>
    <xf numFmtId="0" fontId="14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52" fillId="34" borderId="0" applyNumberFormat="0" applyBorder="0" applyAlignment="0" applyProtection="0"/>
    <xf numFmtId="0" fontId="24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08" fillId="35" borderId="17" applyNumberFormat="0" applyFont="0" applyAlignment="0" applyProtection="0"/>
    <xf numFmtId="0" fontId="124" fillId="38" borderId="22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54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108" fillId="0" borderId="0"/>
    <xf numFmtId="0" fontId="34" fillId="0" borderId="0" applyNumberFormat="0" applyFill="0" applyBorder="0" applyProtection="0">
      <alignment vertical="top"/>
    </xf>
    <xf numFmtId="0" fontId="23" fillId="0" borderId="0"/>
    <xf numFmtId="9" fontId="3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0" fontId="151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9" fillId="7" borderId="1" applyNumberFormat="0" applyAlignment="0" applyProtection="0"/>
    <xf numFmtId="0" fontId="24" fillId="0" borderId="0"/>
    <xf numFmtId="0" fontId="108" fillId="0" borderId="0"/>
    <xf numFmtId="0" fontId="23" fillId="0" borderId="0"/>
    <xf numFmtId="0" fontId="108" fillId="35" borderId="17" applyNumberFormat="0" applyFont="0" applyAlignment="0" applyProtection="0"/>
    <xf numFmtId="9" fontId="24" fillId="0" borderId="0" applyFont="0" applyFill="0" applyBorder="0" applyAlignment="0" applyProtection="0"/>
    <xf numFmtId="0" fontId="99" fillId="7" borderId="1" applyNumberFormat="0" applyAlignment="0" applyProtection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79" fontId="24" fillId="0" borderId="0" applyFill="0" applyBorder="0" applyAlignment="0" applyProtection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166" fontId="24" fillId="0" borderId="0" applyFont="0" applyFill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166" fontId="24" fillId="0" borderId="0" applyFont="0" applyFill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87" fillId="20" borderId="1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4" fillId="0" borderId="0"/>
    <xf numFmtId="0" fontId="108" fillId="0" borderId="0"/>
    <xf numFmtId="166" fontId="23" fillId="0" borderId="0" applyFont="0" applyFill="0" applyBorder="0" applyAlignment="0" applyProtection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8" fillId="53" borderId="0" applyNumberFormat="0" applyBorder="0" applyAlignment="0" applyProtection="0"/>
    <xf numFmtId="166" fontId="5" fillId="0" borderId="0" applyFont="0" applyFill="0" applyBorder="0" applyAlignment="0" applyProtection="0"/>
    <xf numFmtId="0" fontId="108" fillId="50" borderId="0" applyNumberFormat="0" applyBorder="0" applyAlignment="0" applyProtection="0"/>
    <xf numFmtId="9" fontId="23" fillId="0" borderId="0" applyFont="0" applyFill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166" fontId="23" fillId="0" borderId="0" applyFont="0" applyFill="0" applyBorder="0" applyAlignment="0" applyProtection="0"/>
    <xf numFmtId="0" fontId="108" fillId="58" borderId="0" applyNumberFormat="0" applyBorder="0" applyAlignment="0" applyProtection="0"/>
    <xf numFmtId="9" fontId="5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87" fillId="20" borderId="1" applyNumberFormat="0" applyAlignment="0" applyProtection="0"/>
    <xf numFmtId="0" fontId="151" fillId="33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0" borderId="0"/>
    <xf numFmtId="0" fontId="108" fillId="0" borderId="0"/>
    <xf numFmtId="166" fontId="23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51" fillId="33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9" fontId="5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5" fillId="35" borderId="17" applyNumberFormat="0" applyFont="0" applyAlignment="0" applyProtection="0"/>
    <xf numFmtId="0" fontId="5" fillId="35" borderId="17" applyNumberFormat="0" applyFont="0" applyAlignment="0" applyProtection="0"/>
    <xf numFmtId="0" fontId="104" fillId="20" borderId="11" applyNumberFormat="0" applyAlignment="0" applyProtection="0"/>
    <xf numFmtId="9" fontId="5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21" fillId="37" borderId="21" applyNumberForma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9" fontId="23" fillId="0" borderId="0" applyFon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/>
    <xf numFmtId="0" fontId="99" fillId="7" borderId="1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2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8" fillId="0" borderId="0"/>
    <xf numFmtId="0" fontId="23" fillId="0" borderId="0"/>
    <xf numFmtId="166" fontId="24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84" fillId="2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4" fillId="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84" fillId="4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84" fillId="5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84" fillId="6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84" fillId="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84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84" fillId="9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84" fillId="1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84" fillId="5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84" fillId="8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4" fillId="11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7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9" borderId="0" applyNumberFormat="0" applyBorder="0" applyAlignment="0" applyProtection="0"/>
    <xf numFmtId="0" fontId="86" fillId="3" borderId="0" applyNumberFormat="0" applyBorder="0" applyAlignment="0" applyProtection="0"/>
    <xf numFmtId="0" fontId="87" fillId="20" borderId="1" applyNumberFormat="0" applyAlignment="0" applyProtection="0"/>
    <xf numFmtId="0" fontId="88" fillId="21" borderId="2" applyNumberFormat="0" applyAlignment="0" applyProtection="0"/>
    <xf numFmtId="166" fontId="2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4" borderId="0" applyNumberFormat="0" applyBorder="0" applyAlignment="0" applyProtection="0"/>
    <xf numFmtId="0" fontId="95" fillId="0" borderId="5" applyNumberFormat="0" applyFill="0" applyAlignment="0" applyProtection="0"/>
    <xf numFmtId="0" fontId="96" fillId="0" borderId="6" applyNumberFormat="0" applyFill="0" applyAlignment="0" applyProtection="0"/>
    <xf numFmtId="0" fontId="97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4" borderId="0" applyNumberFormat="0" applyBorder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7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0" fontId="23" fillId="0" borderId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08" fillId="0" borderId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08" fillId="0" borderId="0"/>
    <xf numFmtId="0" fontId="108" fillId="0" borderId="0"/>
    <xf numFmtId="0" fontId="121" fillId="37" borderId="21" applyNumberFormat="0" applyAlignment="0" applyProtection="0"/>
    <xf numFmtId="0" fontId="121" fillId="37" borderId="21" applyNumberFormat="0" applyAlignment="0" applyProtection="0"/>
    <xf numFmtId="9" fontId="108" fillId="0" borderId="0" applyFont="0" applyFill="0" applyBorder="0" applyAlignment="0" applyProtection="0"/>
    <xf numFmtId="0" fontId="2" fillId="0" borderId="0"/>
    <xf numFmtId="0" fontId="121" fillId="37" borderId="2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121" fillId="37" borderId="21" applyNumberForma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0" borderId="0"/>
    <xf numFmtId="9" fontId="108" fillId="0" borderId="0" applyFont="0" applyFill="0" applyBorder="0" applyAlignment="0" applyProtection="0"/>
    <xf numFmtId="0" fontId="121" fillId="37" borderId="21" applyNumberFormat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/>
    <xf numFmtId="0" fontId="23" fillId="0" borderId="0"/>
    <xf numFmtId="43" fontId="108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0" fontId="32" fillId="0" borderId="0"/>
    <xf numFmtId="0" fontId="26" fillId="0" borderId="0"/>
    <xf numFmtId="0" fontId="108" fillId="0" borderId="0"/>
    <xf numFmtId="0" fontId="56" fillId="0" borderId="0"/>
    <xf numFmtId="0" fontId="23" fillId="0" borderId="0"/>
    <xf numFmtId="0" fontId="24" fillId="0" borderId="0"/>
    <xf numFmtId="0" fontId="23" fillId="0" borderId="0"/>
    <xf numFmtId="0" fontId="108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10" fillId="33" borderId="0" applyNumberFormat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8" fillId="23" borderId="8" applyNumberFormat="0" applyBorder="0" applyAlignment="0" applyProtection="0"/>
    <xf numFmtId="0" fontId="24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3" fillId="0" borderId="0"/>
    <xf numFmtId="0" fontId="2" fillId="0" borderId="0"/>
    <xf numFmtId="0" fontId="108" fillId="35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26" fillId="0" borderId="0"/>
    <xf numFmtId="0" fontId="23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108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23" fillId="0" borderId="0"/>
    <xf numFmtId="0" fontId="108" fillId="0" borderId="0"/>
    <xf numFmtId="0" fontId="2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3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99" fillId="7" borderId="1" applyNumberFormat="0" applyAlignment="0" applyProtection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10" fontId="94" fillId="23" borderId="8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10" fontId="94" fillId="23" borderId="8" applyNumberFormat="0" applyBorder="0" applyAlignment="0" applyProtection="0"/>
    <xf numFmtId="0" fontId="108" fillId="58" borderId="0" applyNumberFormat="0" applyBorder="0" applyAlignment="0" applyProtection="0"/>
    <xf numFmtId="10" fontId="94" fillId="23" borderId="8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23" fillId="0" borderId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3" fillId="0" borderId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166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23" fillId="0" borderId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9" fontId="23" fillId="0" borderId="0" applyFon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3" fillId="0" borderId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48" fillId="7" borderId="1" applyNumberForma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8" applyNumberFormat="0" applyBorder="0" applyAlignment="0" applyProtection="0"/>
    <xf numFmtId="0" fontId="29" fillId="0" borderId="4">
      <alignment horizontal="left" vertical="center"/>
    </xf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21" fillId="37" borderId="21" applyNumberFormat="0" applyAlignment="0" applyProtection="0"/>
    <xf numFmtId="166" fontId="108" fillId="0" borderId="0" applyFont="0" applyFill="0" applyBorder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21" fillId="37" borderId="21" applyNumberFormat="0" applyAlignment="0" applyProtection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72" fillId="34" borderId="0" applyNumberFormat="0" applyBorder="0" applyAlignment="0" applyProtection="0"/>
    <xf numFmtId="0" fontId="73" fillId="37" borderId="21" applyNumberFormat="0" applyAlignment="0" applyProtection="0"/>
    <xf numFmtId="0" fontId="74" fillId="38" borderId="22" applyNumberFormat="0" applyAlignment="0" applyProtection="0"/>
    <xf numFmtId="0" fontId="75" fillId="38" borderId="21" applyNumberFormat="0" applyAlignment="0" applyProtection="0"/>
    <xf numFmtId="0" fontId="76" fillId="0" borderId="23" applyNumberFormat="0" applyFill="0" applyAlignment="0" applyProtection="0"/>
    <xf numFmtId="0" fontId="77" fillId="39" borderId="24" applyNumberFormat="0" applyAlignment="0" applyProtection="0"/>
    <xf numFmtId="0" fontId="78" fillId="0" borderId="0" applyNumberFormat="0" applyFill="0" applyBorder="0" applyAlignment="0" applyProtection="0"/>
    <xf numFmtId="0" fontId="2" fillId="35" borderId="17" applyNumberFormat="0" applyFont="0" applyAlignment="0" applyProtection="0"/>
    <xf numFmtId="0" fontId="79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3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1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32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81" fillId="60" borderId="0" applyNumberFormat="0" applyBorder="0" applyAlignment="0" applyProtection="0"/>
    <xf numFmtId="0" fontId="23" fillId="0" borderId="0"/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5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14" borderId="0" applyNumberFormat="0" applyBorder="0" applyAlignment="0" applyProtection="0"/>
    <xf numFmtId="0" fontId="87" fillId="20" borderId="1" applyNumberFormat="0" applyAlignment="0" applyProtection="0"/>
    <xf numFmtId="166" fontId="23" fillId="0" borderId="0" applyFon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9" fontId="23" fillId="0" borderId="0" applyFont="0" applyFill="0" applyBorder="0" applyAlignment="0" applyProtection="0"/>
    <xf numFmtId="0" fontId="106" fillId="0" borderId="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9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2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2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2" fillId="0" borderId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2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4" fillId="20" borderId="11" applyNumberFormat="0" applyAlignment="0" applyProtection="0"/>
    <xf numFmtId="0" fontId="99" fillId="7" borderId="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30" fillId="0" borderId="0" applyNumberFormat="0" applyFill="0" applyBorder="0" applyAlignment="0" applyProtection="0"/>
    <xf numFmtId="0" fontId="106" fillId="0" borderId="13" applyNumberFormat="0" applyFill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84" fillId="25" borderId="10" applyNumberFormat="0" applyFont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84" fillId="25" borderId="10" applyNumberFormat="0" applyFont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99" fillId="7" borderId="1" applyNumberFormat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6" fillId="0" borderId="13" applyNumberFormat="0" applyFill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4" fillId="20" borderId="1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6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2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0" fontId="28" fillId="23" borderId="8" applyNumberFormat="0" applyBorder="0" applyAlignment="0" applyProtection="0"/>
    <xf numFmtId="43" fontId="108" fillId="0" borderId="0" applyFon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0" borderId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0" borderId="0"/>
    <xf numFmtId="0" fontId="108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9" fillId="0" borderId="4">
      <alignment horizontal="left" vertical="center"/>
    </xf>
    <xf numFmtId="0" fontId="108" fillId="0" borderId="0"/>
    <xf numFmtId="0" fontId="108" fillId="0" borderId="0"/>
    <xf numFmtId="0" fontId="43" fillId="20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108" fillId="0" borderId="0"/>
    <xf numFmtId="0" fontId="87" fillId="20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35" borderId="17" applyNumberFormat="0" applyFont="0" applyAlignment="0" applyProtection="0"/>
    <xf numFmtId="0" fontId="99" fillId="7" borderId="1" applyNumberFormat="0" applyAlignment="0" applyProtection="0"/>
    <xf numFmtId="166" fontId="2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6" fillId="0" borderId="13" applyNumberFormat="0" applyFill="0" applyAlignment="0" applyProtection="0"/>
    <xf numFmtId="0" fontId="108" fillId="41" borderId="0" applyNumberFormat="0" applyBorder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87" fillId="20" borderId="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99" fillId="7" borderId="1" applyNumberFormat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6" fillId="0" borderId="13" applyNumberFormat="0" applyFill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6" fillId="0" borderId="13" applyNumberFormat="0" applyFill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4" fillId="25" borderId="10" applyNumberFormat="0" applyFont="0" applyAlignment="0" applyProtection="0"/>
    <xf numFmtId="0" fontId="104" fillId="20" borderId="11" applyNumberFormat="0" applyAlignment="0" applyProtection="0"/>
    <xf numFmtId="0" fontId="106" fillId="0" borderId="13" applyNumberFormat="0" applyFill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99" fillId="7" borderId="1" applyNumberFormat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0" fontId="104" fillId="20" borderId="11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1" fontId="23" fillId="0" borderId="12" applyNumberFormat="0" applyFill="0" applyAlignment="0" applyProtection="0">
      <alignment horizontal="center" vertical="center"/>
    </xf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41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5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2" borderId="0" applyNumberFormat="0" applyBorder="0" applyAlignment="0" applyProtection="0"/>
    <xf numFmtId="0" fontId="108" fillId="59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30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0" fillId="0" borderId="0" applyNumberFormat="0" applyFill="0" applyBorder="0" applyAlignment="0" applyProtection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3" borderId="0" applyNumberFormat="0" applyBorder="0" applyAlignment="0" applyProtection="0"/>
    <xf numFmtId="0" fontId="108" fillId="50" borderId="0" applyNumberFormat="0" applyBorder="0" applyAlignment="0" applyProtection="0"/>
    <xf numFmtId="0" fontId="108" fillId="46" borderId="0" applyNumberFormat="0" applyBorder="0" applyAlignment="0" applyProtection="0"/>
    <xf numFmtId="0" fontId="108" fillId="42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5" borderId="0" applyNumberFormat="0" applyBorder="0" applyAlignment="0" applyProtection="0"/>
    <xf numFmtId="0" fontId="108" fillId="41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43" fontId="108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0" borderId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9" fontId="108" fillId="0" borderId="0" applyFont="0" applyFill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35" borderId="17" applyNumberFormat="0" applyFont="0" applyAlignment="0" applyProtection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0" fontId="108" fillId="35" borderId="17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94" fillId="23" borderId="32" applyNumberFormat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29" fillId="0" borderId="33">
      <alignment horizontal="left" vertical="center"/>
    </xf>
    <xf numFmtId="0" fontId="99" fillId="7" borderId="1" applyNumberFormat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8" fillId="7" borderId="1" applyNumberForma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29" fillId="0" borderId="33">
      <alignment horizontal="left" vertical="center"/>
    </xf>
    <xf numFmtId="0" fontId="87" fillId="20" borderId="1" applyNumberForma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3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43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29" fillId="0" borderId="33">
      <alignment horizontal="left" vertical="center"/>
    </xf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8" applyNumberFormat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8" fillId="23" borderId="8" applyNumberFormat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43" fillId="20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8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129" fillId="0" borderId="0" applyNumberFormat="0" applyFill="0" applyBorder="0" applyAlignment="0" applyProtection="0"/>
    <xf numFmtId="10" fontId="28" fillId="23" borderId="32" applyNumberFormat="0" applyBorder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48" fillId="7" borderId="1" applyNumberFormat="0" applyAlignment="0" applyProtection="0"/>
    <xf numFmtId="10" fontId="28" fillId="23" borderId="32" applyNumberFormat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28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130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94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4" fillId="25" borderId="10" applyNumberFormat="0" applyFont="0" applyAlignment="0" applyProtection="0"/>
    <xf numFmtId="0" fontId="43" fillId="20" borderId="1" applyNumberFormat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99" fillId="7" borderId="1" applyNumberFormat="0" applyAlignment="0" applyProtection="0"/>
    <xf numFmtId="10" fontId="94" fillId="23" borderId="32" applyNumberFormat="0" applyBorder="0" applyAlignment="0" applyProtection="0"/>
    <xf numFmtId="0" fontId="29" fillId="0" borderId="33">
      <alignment horizontal="left" vertical="center"/>
    </xf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10" fontId="94" fillId="23" borderId="32" applyNumberFormat="0" applyBorder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9" fillId="7" borderId="1" applyNumberForma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87" fillId="20" borderId="1" applyNumberFormat="0" applyAlignment="0" applyProtection="0"/>
    <xf numFmtId="0" fontId="130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99" fillId="7" borderId="1" applyNumberFormat="0" applyAlignment="0" applyProtection="0"/>
    <xf numFmtId="0" fontId="87" fillId="20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10" fontId="28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87" fillId="20" borderId="1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8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7" borderId="21" applyNumberFormat="0" applyAlignment="0" applyProtection="0"/>
    <xf numFmtId="0" fontId="2" fillId="35" borderId="17" applyNumberFormat="0" applyFon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81" fontId="23" fillId="0" borderId="0" applyFont="0" applyFill="0" applyBorder="0" applyAlignment="0" applyProtection="0"/>
    <xf numFmtId="0" fontId="43" fillId="20" borderId="34" applyNumberFormat="0" applyAlignment="0" applyProtection="0"/>
    <xf numFmtId="0" fontId="48" fillId="7" borderId="34" applyNumberFormat="0" applyAlignment="0" applyProtection="0"/>
    <xf numFmtId="43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24" fillId="25" borderId="35" applyNumberFormat="0" applyFont="0" applyAlignment="0" applyProtection="0"/>
    <xf numFmtId="0" fontId="6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43" fontId="82" fillId="0" borderId="0" applyFont="0" applyFill="0" applyBorder="0" applyAlignment="0" applyProtection="0"/>
    <xf numFmtId="43" fontId="159" fillId="0" borderId="0" applyFont="0" applyFill="0" applyBorder="0" applyAlignment="0" applyProtection="0"/>
    <xf numFmtId="16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0" fontId="29" fillId="0" borderId="4">
      <alignment horizontal="left" vertical="center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8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3" fillId="20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48" fillId="7" borderId="34" applyNumberFormat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50" fillId="0" borderId="37" applyNumberFormat="0" applyFill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42" fillId="20" borderId="36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66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66" fillId="0" borderId="0"/>
    <xf numFmtId="43" fontId="13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10" fontId="28" fillId="23" borderId="32" applyNumberFormat="0" applyBorder="0" applyAlignment="0" applyProtection="0"/>
    <xf numFmtId="0" fontId="160" fillId="0" borderId="0"/>
    <xf numFmtId="0" fontId="62" fillId="0" borderId="0"/>
    <xf numFmtId="0" fontId="128" fillId="0" borderId="0"/>
    <xf numFmtId="0" fontId="132" fillId="0" borderId="0"/>
    <xf numFmtId="0" fontId="66" fillId="0" borderId="0"/>
    <xf numFmtId="0" fontId="160" fillId="0" borderId="0"/>
    <xf numFmtId="0" fontId="62" fillId="0" borderId="0"/>
    <xf numFmtId="0" fontId="128" fillId="0" borderId="0"/>
    <xf numFmtId="0" fontId="66" fillId="0" borderId="0"/>
    <xf numFmtId="9" fontId="82" fillId="0" borderId="0" applyFon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42" fillId="20" borderId="11" applyNumberForma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24" fillId="25" borderId="10" applyNumberFormat="0" applyFont="0" applyAlignment="0" applyProtection="0"/>
    <xf numFmtId="0" fontId="66" fillId="0" borderId="0"/>
    <xf numFmtId="9" fontId="8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43" fontId="85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22">
    <xf numFmtId="37" fontId="0" fillId="0" borderId="0" xfId="0"/>
    <xf numFmtId="49" fontId="8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49" fontId="9" fillId="0" borderId="0" xfId="0" applyNumberFormat="1" applyFont="1" applyAlignment="1">
      <alignment horizontal="center"/>
    </xf>
    <xf numFmtId="37" fontId="0" fillId="0" borderId="0" xfId="0" applyAlignment="1">
      <alignment horizontal="center"/>
    </xf>
    <xf numFmtId="49" fontId="10" fillId="0" borderId="0" xfId="0" applyNumberFormat="1" applyFont="1"/>
    <xf numFmtId="49" fontId="0" fillId="0" borderId="0" xfId="0" applyNumberFormat="1"/>
    <xf numFmtId="37" fontId="11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0" fillId="0" borderId="0" xfId="0" applyNumberFormat="1"/>
    <xf numFmtId="49" fontId="8" fillId="0" borderId="0" xfId="0" applyNumberFormat="1" applyFont="1"/>
    <xf numFmtId="37" fontId="11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0" fontId="11" fillId="0" borderId="0" xfId="25" applyFont="1" applyFill="1"/>
    <xf numFmtId="49" fontId="11" fillId="0" borderId="0" xfId="0" applyNumberFormat="1" applyFont="1"/>
    <xf numFmtId="49" fontId="14" fillId="0" borderId="0" xfId="0" applyNumberFormat="1" applyFont="1" applyAlignment="1">
      <alignment horizontal="center"/>
    </xf>
    <xf numFmtId="0" fontId="7" fillId="0" borderId="0" xfId="0" applyNumberFormat="1" applyFont="1"/>
    <xf numFmtId="0" fontId="0" fillId="0" borderId="0" xfId="0" applyNumberFormat="1"/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25" applyNumberFormat="1" applyFont="1" applyFill="1" applyBorder="1" applyAlignment="1">
      <alignment horizontal="right"/>
    </xf>
    <xf numFmtId="49" fontId="9" fillId="0" borderId="0" xfId="25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49" fontId="0" fillId="26" borderId="0" xfId="0" applyNumberFormat="1" applyFill="1"/>
    <xf numFmtId="164" fontId="0" fillId="26" borderId="0" xfId="0" applyNumberForma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0" xfId="0" applyNumberFormat="1" applyAlignment="1">
      <alignment horizontal="center"/>
    </xf>
    <xf numFmtId="164" fontId="8" fillId="0" borderId="0" xfId="0" applyNumberFormat="1" applyFont="1"/>
    <xf numFmtId="0" fontId="7" fillId="0" borderId="0" xfId="0" quotePrefix="1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6" fillId="0" borderId="0" xfId="0" applyNumberFormat="1" applyFont="1"/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74" fontId="6" fillId="0" borderId="0" xfId="0" applyNumberFormat="1" applyFont="1" applyAlignment="1">
      <alignment horizontal="center"/>
    </xf>
    <xf numFmtId="0" fontId="10" fillId="0" borderId="0" xfId="0" applyNumberFormat="1" applyFont="1"/>
    <xf numFmtId="171" fontId="11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11" fillId="0" borderId="0" xfId="25" applyNumberFormat="1" applyFont="1" applyFill="1" applyAlignment="1"/>
    <xf numFmtId="37" fontId="11" fillId="27" borderId="0" xfId="0" applyFont="1" applyFill="1"/>
    <xf numFmtId="49" fontId="9" fillId="26" borderId="0" xfId="0" applyNumberFormat="1" applyFont="1" applyFill="1" applyAlignment="1">
      <alignment horizontal="center"/>
    </xf>
    <xf numFmtId="164" fontId="0" fillId="0" borderId="15" xfId="0" applyNumberFormat="1" applyBorder="1" applyAlignment="1">
      <alignment horizontal="right"/>
    </xf>
    <xf numFmtId="49" fontId="11" fillId="0" borderId="0" xfId="0" quotePrefix="1" applyNumberFormat="1" applyFont="1" applyAlignment="1">
      <alignment horizontal="left"/>
    </xf>
    <xf numFmtId="49" fontId="19" fillId="0" borderId="0" xfId="0" applyNumberFormat="1" applyFont="1"/>
    <xf numFmtId="49" fontId="12" fillId="0" borderId="0" xfId="0" applyNumberFormat="1" applyFont="1"/>
    <xf numFmtId="164" fontId="8" fillId="0" borderId="0" xfId="25" applyNumberFormat="1" applyFont="1" applyFill="1" applyBorder="1" applyAlignment="1"/>
    <xf numFmtId="37" fontId="11" fillId="28" borderId="0" xfId="0" applyFont="1" applyFill="1"/>
    <xf numFmtId="164" fontId="0" fillId="29" borderId="0" xfId="0" applyNumberFormat="1" applyFill="1" applyAlignment="1">
      <alignment horizontal="center"/>
    </xf>
    <xf numFmtId="49" fontId="19" fillId="0" borderId="0" xfId="0" quotePrefix="1" applyNumberFormat="1" applyFont="1" applyAlignment="1">
      <alignment horizontal="left"/>
    </xf>
    <xf numFmtId="164" fontId="8" fillId="0" borderId="14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64" fontId="8" fillId="0" borderId="0" xfId="25" applyNumberFormat="1" applyFont="1" applyFill="1" applyAlignment="1"/>
    <xf numFmtId="38" fontId="8" fillId="0" borderId="0" xfId="25" applyNumberFormat="1" applyFont="1" applyFill="1" applyAlignment="1"/>
    <xf numFmtId="38" fontId="0" fillId="0" borderId="0" xfId="25" applyNumberFormat="1" applyFont="1" applyFill="1" applyAlignment="1"/>
    <xf numFmtId="49" fontId="11" fillId="0" borderId="0" xfId="0" applyNumberFormat="1" applyFont="1" applyAlignment="1">
      <alignment horizontal="left"/>
    </xf>
    <xf numFmtId="40" fontId="12" fillId="0" borderId="0" xfId="25" applyFont="1" applyFill="1"/>
    <xf numFmtId="38" fontId="11" fillId="0" borderId="0" xfId="25" applyNumberFormat="1" applyFont="1" applyFill="1" applyAlignment="1"/>
    <xf numFmtId="38" fontId="11" fillId="0" borderId="0" xfId="25" applyNumberFormat="1" applyFont="1" applyFill="1" applyAlignment="1">
      <alignment horizontal="right"/>
    </xf>
    <xf numFmtId="0" fontId="10" fillId="0" borderId="0" xfId="0" applyNumberFormat="1" applyFont="1" applyAlignment="1">
      <alignment horizontal="left"/>
    </xf>
    <xf numFmtId="174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0" fontId="8" fillId="0" borderId="0" xfId="0" applyNumberFormat="1" applyFont="1" applyAlignment="1">
      <alignment horizontal="center"/>
    </xf>
    <xf numFmtId="0" fontId="59" fillId="0" borderId="0" xfId="448" applyFont="1"/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38" fontId="60" fillId="0" borderId="0" xfId="25" applyNumberFormat="1" applyFont="1" applyFill="1" applyBorder="1" applyAlignment="1"/>
    <xf numFmtId="40" fontId="60" fillId="0" borderId="0" xfId="25" applyFont="1" applyFill="1" applyBorder="1" applyAlignment="1">
      <alignment horizontal="right"/>
    </xf>
    <xf numFmtId="164" fontId="60" fillId="0" borderId="0" xfId="0" applyNumberFormat="1" applyFont="1" applyAlignment="1">
      <alignment horizontal="right"/>
    </xf>
    <xf numFmtId="164" fontId="60" fillId="0" borderId="0" xfId="25" applyNumberFormat="1" applyFont="1" applyFill="1" applyBorder="1" applyAlignment="1"/>
    <xf numFmtId="37" fontId="60" fillId="0" borderId="0" xfId="25" applyNumberFormat="1" applyFont="1" applyFill="1" applyBorder="1" applyAlignment="1"/>
    <xf numFmtId="49" fontId="60" fillId="0" borderId="0" xfId="0" applyNumberFormat="1" applyFont="1" applyAlignment="1">
      <alignment horizontal="left"/>
    </xf>
    <xf numFmtId="37" fontId="61" fillId="0" borderId="0" xfId="0" applyFont="1"/>
    <xf numFmtId="37" fontId="11" fillId="26" borderId="0" xfId="0" applyFont="1" applyFill="1"/>
    <xf numFmtId="164" fontId="8" fillId="0" borderId="33" xfId="0" applyNumberFormat="1" applyFont="1" applyBorder="1" applyAlignment="1">
      <alignment horizontal="right"/>
    </xf>
    <xf numFmtId="164" fontId="8" fillId="0" borderId="33" xfId="0" applyNumberFormat="1" applyFont="1" applyBorder="1" applyAlignment="1">
      <alignment horizontal="center"/>
    </xf>
    <xf numFmtId="49" fontId="7" fillId="0" borderId="0" xfId="0" quotePrefix="1" applyNumberFormat="1" applyFont="1" applyProtection="1">
      <protection locked="0"/>
    </xf>
    <xf numFmtId="49" fontId="8" fillId="0" borderId="0" xfId="0" quotePrefix="1" applyNumberFormat="1" applyFont="1" applyProtection="1">
      <protection locked="0"/>
    </xf>
    <xf numFmtId="164" fontId="8" fillId="0" borderId="0" xfId="0" quotePrefix="1" applyNumberFormat="1" applyFont="1" applyProtection="1">
      <protection locked="0"/>
    </xf>
    <xf numFmtId="164" fontId="8" fillId="0" borderId="0" xfId="25" quotePrefix="1" applyNumberFormat="1" applyFont="1" applyFill="1" applyAlignment="1" applyProtection="1"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40" fontId="8" fillId="0" borderId="0" xfId="25" applyFont="1" applyFill="1" applyBorder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center"/>
      <protection locked="0"/>
    </xf>
    <xf numFmtId="40" fontId="0" fillId="0" borderId="0" xfId="25" quotePrefix="1" applyFont="1" applyFill="1" applyBorder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25" applyNumberFormat="1" applyFont="1" applyFill="1" applyAlignment="1" applyProtection="1">
      <alignment horizontal="center"/>
      <protection locked="0"/>
    </xf>
    <xf numFmtId="40" fontId="0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25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73" fontId="6" fillId="0" borderId="0" xfId="25" applyNumberFormat="1" applyFont="1" applyFill="1" applyProtection="1">
      <protection locked="0"/>
    </xf>
    <xf numFmtId="173" fontId="0" fillId="0" borderId="0" xfId="0" applyNumberFormat="1" applyProtection="1">
      <protection locked="0"/>
    </xf>
    <xf numFmtId="173" fontId="6" fillId="0" borderId="0" xfId="25" applyNumberFormat="1" applyFont="1" applyFill="1" applyBorder="1" applyProtection="1">
      <protection locked="0"/>
    </xf>
    <xf numFmtId="37" fontId="11" fillId="0" borderId="0" xfId="0" applyFont="1" applyProtection="1">
      <protection locked="0"/>
    </xf>
    <xf numFmtId="173" fontId="0" fillId="0" borderId="0" xfId="25" applyNumberFormat="1" applyFont="1" applyFill="1" applyAlignment="1" applyProtection="1">
      <alignment horizontal="center"/>
      <protection locked="0"/>
    </xf>
    <xf numFmtId="173" fontId="0" fillId="0" borderId="0" xfId="25" applyNumberFormat="1" applyFont="1" applyFill="1" applyBorder="1" applyAlignment="1" applyProtection="1">
      <alignment horizontal="center"/>
      <protection locked="0"/>
    </xf>
    <xf numFmtId="173" fontId="6" fillId="0" borderId="0" xfId="25" applyNumberFormat="1" applyFont="1" applyFill="1" applyAlignment="1" applyProtection="1">
      <alignment horizontal="center"/>
      <protection locked="0"/>
    </xf>
    <xf numFmtId="38" fontId="6" fillId="0" borderId="0" xfId="25" applyNumberFormat="1" applyFont="1" applyFill="1" applyProtection="1">
      <protection locked="0"/>
    </xf>
    <xf numFmtId="173" fontId="8" fillId="0" borderId="33" xfId="25" applyNumberFormat="1" applyFont="1" applyFill="1" applyBorder="1" applyProtection="1">
      <protection locked="0"/>
    </xf>
    <xf numFmtId="173" fontId="8" fillId="0" borderId="0" xfId="25" applyNumberFormat="1" applyFont="1" applyFill="1" applyProtection="1">
      <protection locked="0"/>
    </xf>
    <xf numFmtId="173" fontId="8" fillId="0" borderId="0" xfId="25" applyNumberFormat="1" applyFont="1" applyFill="1" applyBorder="1" applyProtection="1">
      <protection locked="0"/>
    </xf>
    <xf numFmtId="173" fontId="8" fillId="0" borderId="0" xfId="0" quotePrefix="1" applyNumberFormat="1" applyFont="1" applyProtection="1">
      <protection locked="0"/>
    </xf>
    <xf numFmtId="173" fontId="8" fillId="0" borderId="0" xfId="25" quotePrefix="1" applyNumberFormat="1" applyFont="1" applyFill="1" applyAlignment="1" applyProtection="1">
      <protection locked="0"/>
    </xf>
    <xf numFmtId="173" fontId="6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73" fontId="0" fillId="0" borderId="0" xfId="41747" applyNumberFormat="1" applyFont="1" applyFill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173" fontId="8" fillId="0" borderId="16" xfId="25" applyNumberFormat="1" applyFont="1" applyFill="1" applyBorder="1" applyProtection="1"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164" fontId="8" fillId="0" borderId="0" xfId="25" applyNumberFormat="1" applyFont="1" applyFill="1" applyBorder="1" applyAlignment="1" applyProtection="1">
      <alignment horizontal="right"/>
      <protection locked="0"/>
    </xf>
    <xf numFmtId="164" fontId="8" fillId="0" borderId="0" xfId="25" applyNumberFormat="1" applyFont="1" applyFill="1" applyProtection="1">
      <protection locked="0"/>
    </xf>
    <xf numFmtId="40" fontId="6" fillId="0" borderId="0" xfId="25" quotePrefix="1" applyFont="1" applyFill="1" applyBorder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37" fontId="11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25" applyNumberFormat="1" applyFont="1" applyFill="1" applyAlignment="1" applyProtection="1">
      <alignment horizontal="center"/>
      <protection locked="0"/>
    </xf>
    <xf numFmtId="164" fontId="6" fillId="0" borderId="0" xfId="25" applyNumberFormat="1" applyFont="1" applyFill="1" applyProtection="1">
      <protection locked="0"/>
    </xf>
    <xf numFmtId="173" fontId="6" fillId="0" borderId="0" xfId="124" applyNumberFormat="1" applyFont="1" applyFill="1" applyProtection="1"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173" fontId="8" fillId="0" borderId="33" xfId="25" applyNumberFormat="1" applyFont="1" applyFill="1" applyBorder="1" applyAlignment="1" applyProtection="1">
      <alignment horizontal="right"/>
      <protection locked="0"/>
    </xf>
    <xf numFmtId="173" fontId="8" fillId="0" borderId="0" xfId="25" applyNumberFormat="1" applyFont="1" applyFill="1" applyBorder="1" applyAlignment="1" applyProtection="1">
      <alignment horizontal="right"/>
      <protection locked="0"/>
    </xf>
    <xf numFmtId="173" fontId="8" fillId="0" borderId="0" xfId="25" applyNumberFormat="1" applyFont="1" applyFill="1" applyAlignment="1" applyProtection="1">
      <alignment horizontal="right"/>
      <protection locked="0"/>
    </xf>
    <xf numFmtId="49" fontId="10" fillId="0" borderId="0" xfId="0" quotePrefix="1" applyNumberFormat="1" applyFont="1" applyAlignment="1" applyProtection="1">
      <alignment horizontal="left"/>
      <protection locked="0"/>
    </xf>
    <xf numFmtId="173" fontId="6" fillId="0" borderId="0" xfId="25" applyNumberFormat="1" applyFont="1" applyFill="1" applyAlignment="1" applyProtection="1">
      <alignment horizontal="right"/>
      <protection locked="0"/>
    </xf>
    <xf numFmtId="173" fontId="6" fillId="0" borderId="0" xfId="25" applyNumberFormat="1" applyFont="1" applyFill="1" applyBorder="1" applyAlignment="1" applyProtection="1">
      <alignment horizontal="right"/>
      <protection locked="0"/>
    </xf>
    <xf numFmtId="173" fontId="11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73" fontId="8" fillId="0" borderId="15" xfId="25" applyNumberFormat="1" applyFont="1" applyFill="1" applyBorder="1" applyProtection="1">
      <protection locked="0"/>
    </xf>
    <xf numFmtId="173" fontId="6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73" fontId="6" fillId="0" borderId="16" xfId="25" applyNumberFormat="1" applyFont="1" applyFill="1" applyBorder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73" fontId="0" fillId="0" borderId="0" xfId="25" applyNumberFormat="1" applyFont="1" applyFill="1" applyAlignment="1" applyProtection="1">
      <alignment horizontal="right"/>
      <protection locked="0"/>
    </xf>
    <xf numFmtId="173" fontId="11" fillId="0" borderId="0" xfId="0" applyNumberFormat="1" applyFont="1" applyAlignment="1" applyProtection="1">
      <alignment horizontal="center"/>
      <protection locked="0"/>
    </xf>
    <xf numFmtId="173" fontId="161" fillId="0" borderId="0" xfId="25" applyNumberFormat="1" applyFont="1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173" fontId="6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173" fontId="8" fillId="0" borderId="38" xfId="25" applyNumberFormat="1" applyFont="1" applyFill="1" applyBorder="1" applyAlignment="1" applyProtection="1">
      <alignment horizontal="right"/>
      <protection locked="0"/>
    </xf>
    <xf numFmtId="173" fontId="8" fillId="0" borderId="16" xfId="25" applyNumberFormat="1" applyFont="1" applyFill="1" applyBorder="1" applyAlignment="1" applyProtection="1">
      <alignment horizontal="right"/>
      <protection locked="0"/>
    </xf>
    <xf numFmtId="40" fontId="8" fillId="0" borderId="0" xfId="25" applyFont="1" applyFill="1" applyProtection="1">
      <protection locked="0"/>
    </xf>
    <xf numFmtId="40" fontId="9" fillId="0" borderId="0" xfId="25" applyFont="1" applyFill="1" applyAlignment="1" applyProtection="1">
      <alignment horizontal="center"/>
      <protection locked="0"/>
    </xf>
    <xf numFmtId="40" fontId="8" fillId="0" borderId="0" xfId="25" applyFont="1" applyFill="1" applyBorder="1" applyAlignment="1" applyProtection="1">
      <alignment horizontal="right"/>
      <protection locked="0"/>
    </xf>
    <xf numFmtId="40" fontId="11" fillId="0" borderId="0" xfId="25" applyFont="1" applyFill="1" applyProtection="1">
      <protection locked="0"/>
    </xf>
    <xf numFmtId="40" fontId="6" fillId="0" borderId="0" xfId="25" applyFont="1" applyFill="1" applyProtection="1">
      <protection locked="0"/>
    </xf>
    <xf numFmtId="39" fontId="6" fillId="0" borderId="0" xfId="0" applyNumberFormat="1" applyFont="1" applyProtection="1">
      <protection locked="0"/>
    </xf>
    <xf numFmtId="37" fontId="6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40" fontId="11" fillId="0" borderId="0" xfId="25" applyFont="1" applyFill="1" applyAlignment="1" applyProtection="1">
      <alignment horizontal="center"/>
      <protection locked="0"/>
    </xf>
    <xf numFmtId="173" fontId="8" fillId="0" borderId="33" xfId="25" applyNumberFormat="1" applyFont="1" applyFill="1" applyBorder="1" applyProtection="1"/>
    <xf numFmtId="173" fontId="8" fillId="0" borderId="16" xfId="25" applyNumberFormat="1" applyFont="1" applyFill="1" applyBorder="1" applyProtection="1"/>
    <xf numFmtId="173" fontId="8" fillId="0" borderId="33" xfId="25" applyNumberFormat="1" applyFont="1" applyFill="1" applyBorder="1" applyAlignment="1" applyProtection="1">
      <alignment horizontal="right"/>
    </xf>
    <xf numFmtId="173" fontId="8" fillId="0" borderId="15" xfId="25" applyNumberFormat="1" applyFont="1" applyFill="1" applyBorder="1" applyAlignment="1" applyProtection="1">
      <alignment horizontal="right"/>
    </xf>
    <xf numFmtId="173" fontId="8" fillId="0" borderId="16" xfId="25" applyNumberFormat="1" applyFont="1" applyFill="1" applyBorder="1" applyAlignment="1" applyProtection="1">
      <alignment horizontal="right"/>
    </xf>
    <xf numFmtId="49" fontId="17" fillId="0" borderId="0" xfId="0" applyNumberFormat="1" applyFont="1" applyAlignment="1" applyProtection="1">
      <alignment horizontal="center"/>
      <protection locked="0"/>
    </xf>
    <xf numFmtId="173" fontId="7" fillId="0" borderId="0" xfId="0" applyNumberFormat="1" applyFont="1" applyProtection="1">
      <protection locked="0"/>
    </xf>
    <xf numFmtId="37" fontId="18" fillId="0" borderId="0" xfId="0" applyFont="1" applyProtection="1">
      <protection locked="0"/>
    </xf>
    <xf numFmtId="166" fontId="18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169" fontId="17" fillId="0" borderId="0" xfId="0" applyNumberFormat="1" applyFont="1" applyAlignment="1" applyProtection="1">
      <alignment horizontal="center"/>
      <protection locked="0"/>
    </xf>
    <xf numFmtId="169" fontId="18" fillId="0" borderId="0" xfId="0" applyNumberFormat="1" applyFont="1" applyAlignment="1" applyProtection="1">
      <alignment horizontal="right"/>
      <protection locked="0"/>
    </xf>
    <xf numFmtId="168" fontId="18" fillId="0" borderId="0" xfId="0" applyNumberFormat="1" applyFont="1" applyAlignment="1" applyProtection="1">
      <alignment horizontal="right"/>
      <protection locked="0"/>
    </xf>
    <xf numFmtId="169" fontId="18" fillId="0" borderId="0" xfId="0" applyNumberFormat="1" applyFont="1" applyProtection="1">
      <protection locked="0"/>
    </xf>
    <xf numFmtId="49" fontId="64" fillId="0" borderId="0" xfId="23" applyNumberFormat="1" applyFill="1" applyAlignment="1" applyProtection="1">
      <alignment horizontal="left"/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9" fontId="10" fillId="0" borderId="0" xfId="0" applyNumberFormat="1" applyFont="1" applyAlignment="1" applyProtection="1">
      <alignment horizontal="center"/>
      <protection locked="0"/>
    </xf>
    <xf numFmtId="169" fontId="8" fillId="0" borderId="0" xfId="0" applyNumberFormat="1" applyFont="1" applyAlignment="1" applyProtection="1">
      <alignment horizontal="right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166" fontId="0" fillId="0" borderId="0" xfId="25" applyNumberFormat="1" applyFont="1" applyFill="1" applyProtection="1">
      <protection locked="0"/>
    </xf>
    <xf numFmtId="40" fontId="0" fillId="0" borderId="0" xfId="25" applyFont="1" applyFill="1" applyProtection="1">
      <protection locked="0"/>
    </xf>
    <xf numFmtId="166" fontId="0" fillId="0" borderId="0" xfId="25" applyNumberFormat="1" applyFont="1" applyFill="1" applyBorder="1" applyAlignment="1" applyProtection="1">
      <alignment horizontal="center"/>
      <protection locked="0"/>
    </xf>
    <xf numFmtId="173" fontId="8" fillId="0" borderId="0" xfId="0" applyNumberFormat="1" applyFont="1" applyProtection="1">
      <protection locked="0"/>
    </xf>
    <xf numFmtId="173" fontId="8" fillId="0" borderId="33" xfId="0" applyNumberFormat="1" applyFont="1" applyBorder="1" applyProtection="1">
      <protection locked="0"/>
    </xf>
    <xf numFmtId="37" fontId="8" fillId="0" borderId="33" xfId="0" applyFont="1" applyBorder="1" applyProtection="1">
      <protection locked="0"/>
    </xf>
    <xf numFmtId="166" fontId="0" fillId="0" borderId="0" xfId="25" applyNumberFormat="1" applyFont="1" applyFill="1" applyBorder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center"/>
      <protection locked="0"/>
    </xf>
    <xf numFmtId="173" fontId="8" fillId="0" borderId="0" xfId="0" applyNumberFormat="1" applyFont="1" applyAlignment="1" applyProtection="1">
      <alignment horizontal="right"/>
      <protection locked="0"/>
    </xf>
    <xf numFmtId="0" fontId="9" fillId="0" borderId="0" xfId="0" quotePrefix="1" applyNumberFormat="1" applyFont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center"/>
      <protection locked="0"/>
    </xf>
    <xf numFmtId="166" fontId="8" fillId="0" borderId="0" xfId="0" applyNumberFormat="1" applyFont="1" applyProtection="1">
      <protection locked="0"/>
    </xf>
    <xf numFmtId="37" fontId="8" fillId="0" borderId="0" xfId="0" applyFont="1" applyProtection="1">
      <protection locked="0"/>
    </xf>
    <xf numFmtId="166" fontId="6" fillId="77" borderId="0" xfId="25" applyNumberFormat="1" applyFont="1" applyFill="1" applyBorder="1" applyAlignment="1" applyProtection="1">
      <alignment horizontal="center"/>
      <protection locked="0"/>
    </xf>
    <xf numFmtId="173" fontId="8" fillId="0" borderId="14" xfId="0" applyNumberFormat="1" applyFont="1" applyBorder="1" applyProtection="1">
      <protection locked="0"/>
    </xf>
    <xf numFmtId="173" fontId="8" fillId="0" borderId="38" xfId="0" applyNumberFormat="1" applyFont="1" applyBorder="1" applyProtection="1">
      <protection locked="0"/>
    </xf>
    <xf numFmtId="173" fontId="6" fillId="0" borderId="0" xfId="25" applyNumberFormat="1" applyFont="1" applyFill="1" applyBorder="1" applyAlignment="1" applyProtection="1">
      <alignment horizontal="center"/>
      <protection locked="0"/>
    </xf>
    <xf numFmtId="186" fontId="0" fillId="0" borderId="0" xfId="0" applyNumberFormat="1" applyProtection="1">
      <protection locked="0"/>
    </xf>
    <xf numFmtId="173" fontId="6" fillId="0" borderId="15" xfId="25" applyNumberFormat="1" applyFont="1" applyFill="1" applyBorder="1" applyAlignment="1" applyProtection="1">
      <alignment horizontal="center"/>
      <protection locked="0"/>
    </xf>
    <xf numFmtId="173" fontId="8" fillId="0" borderId="0" xfId="25" applyNumberFormat="1" applyFont="1" applyFill="1" applyBorder="1" applyAlignment="1" applyProtection="1">
      <alignment horizontal="center"/>
      <protection locked="0"/>
    </xf>
    <xf numFmtId="166" fontId="8" fillId="0" borderId="0" xfId="25" applyNumberFormat="1" applyFont="1" applyFill="1" applyProtection="1">
      <protection locked="0"/>
    </xf>
    <xf numFmtId="166" fontId="12" fillId="0" borderId="0" xfId="25" applyNumberFormat="1" applyFont="1" applyFill="1" applyProtection="1">
      <protection locked="0"/>
    </xf>
    <xf numFmtId="166" fontId="12" fillId="0" borderId="16" xfId="25" applyNumberFormat="1" applyFont="1" applyFill="1" applyBorder="1" applyAlignment="1" applyProtection="1">
      <alignment horizontal="right"/>
      <protection locked="0"/>
    </xf>
    <xf numFmtId="166" fontId="12" fillId="0" borderId="0" xfId="25" applyNumberFormat="1" applyFont="1" applyFill="1" applyBorder="1" applyAlignment="1" applyProtection="1">
      <alignment horizontal="right"/>
      <protection locked="0"/>
    </xf>
    <xf numFmtId="49" fontId="18" fillId="0" borderId="0" xfId="0" applyNumberFormat="1" applyFont="1" applyProtection="1">
      <protection locked="0"/>
    </xf>
    <xf numFmtId="173" fontId="18" fillId="0" borderId="0" xfId="0" applyNumberFormat="1" applyFont="1" applyAlignment="1" applyProtection="1">
      <alignment horizontal="center"/>
      <protection locked="0"/>
    </xf>
    <xf numFmtId="173" fontId="18" fillId="0" borderId="0" xfId="0" applyNumberFormat="1" applyFont="1" applyProtection="1">
      <protection locked="0"/>
    </xf>
    <xf numFmtId="40" fontId="18" fillId="0" borderId="0" xfId="25" applyFont="1" applyFill="1" applyAlignment="1" applyProtection="1">
      <alignment horizontal="right"/>
      <protection locked="0"/>
    </xf>
    <xf numFmtId="173" fontId="18" fillId="0" borderId="0" xfId="0" applyNumberFormat="1" applyFont="1" applyAlignment="1" applyProtection="1">
      <alignment horizontal="right"/>
      <protection locked="0"/>
    </xf>
    <xf numFmtId="173" fontId="8" fillId="0" borderId="33" xfId="0" applyNumberFormat="1" applyFont="1" applyBorder="1"/>
    <xf numFmtId="173" fontId="8" fillId="0" borderId="0" xfId="0" applyNumberFormat="1" applyFont="1" applyAlignment="1">
      <alignment horizontal="right"/>
    </xf>
    <xf numFmtId="173" fontId="8" fillId="0" borderId="0" xfId="25" applyNumberFormat="1" applyFont="1" applyFill="1" applyBorder="1" applyProtection="1"/>
    <xf numFmtId="173" fontId="8" fillId="0" borderId="38" xfId="25" applyNumberFormat="1" applyFont="1" applyFill="1" applyBorder="1" applyProtection="1"/>
    <xf numFmtId="173" fontId="8" fillId="0" borderId="14" xfId="0" applyNumberFormat="1" applyFont="1" applyBorder="1"/>
    <xf numFmtId="173" fontId="8" fillId="0" borderId="14" xfId="25" applyNumberFormat="1" applyFont="1" applyFill="1" applyBorder="1" applyProtection="1"/>
    <xf numFmtId="173" fontId="8" fillId="0" borderId="16" xfId="0" applyNumberFormat="1" applyFont="1" applyBorder="1"/>
    <xf numFmtId="166" fontId="8" fillId="0" borderId="16" xfId="25" applyNumberFormat="1" applyFont="1" applyFill="1" applyBorder="1" applyAlignment="1" applyProtection="1">
      <alignment horizontal="right"/>
    </xf>
    <xf numFmtId="187" fontId="8" fillId="0" borderId="16" xfId="25" applyNumberFormat="1" applyFont="1" applyFill="1" applyBorder="1" applyProtection="1"/>
    <xf numFmtId="166" fontId="18" fillId="0" borderId="0" xfId="124" applyFont="1" applyFill="1" applyAlignment="1" applyProtection="1">
      <alignment horizontal="right"/>
      <protection locked="0"/>
    </xf>
    <xf numFmtId="37" fontId="18" fillId="0" borderId="0" xfId="0" applyFont="1" applyAlignment="1" applyProtection="1">
      <alignment horizontal="right"/>
      <protection locked="0"/>
    </xf>
    <xf numFmtId="0" fontId="18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8" fillId="0" borderId="0" xfId="0" applyNumberFormat="1" applyFont="1" applyProtection="1">
      <protection locked="0"/>
    </xf>
    <xf numFmtId="0" fontId="11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37" fontId="0" fillId="0" borderId="0" xfId="0" applyAlignment="1" applyProtection="1">
      <alignment horizontal="right"/>
      <protection locked="0"/>
    </xf>
    <xf numFmtId="166" fontId="0" fillId="0" borderId="0" xfId="124" applyFont="1" applyFill="1" applyAlignment="1" applyProtection="1">
      <alignment horizontal="right"/>
      <protection locked="0"/>
    </xf>
    <xf numFmtId="166" fontId="0" fillId="0" borderId="0" xfId="124" applyFont="1" applyFill="1" applyAlignment="1" applyProtection="1">
      <alignment horizontal="center"/>
      <protection locked="0"/>
    </xf>
    <xf numFmtId="173" fontId="8" fillId="0" borderId="0" xfId="124" applyNumberFormat="1" applyFont="1" applyFill="1" applyBorder="1" applyAlignment="1" applyProtection="1">
      <alignment horizontal="right"/>
      <protection locked="0"/>
    </xf>
    <xf numFmtId="173" fontId="8" fillId="0" borderId="0" xfId="124" applyNumberFormat="1" applyFont="1" applyFill="1" applyBorder="1" applyAlignment="1" applyProtection="1">
      <alignment horizontal="center"/>
      <protection locked="0"/>
    </xf>
    <xf numFmtId="173" fontId="8" fillId="0" borderId="0" xfId="0" applyNumberFormat="1" applyFont="1" applyAlignment="1" applyProtection="1">
      <alignment horizontal="center"/>
      <protection locked="0"/>
    </xf>
    <xf numFmtId="173" fontId="8" fillId="0" borderId="0" xfId="124" applyNumberFormat="1" applyFont="1" applyFill="1" applyAlignment="1" applyProtection="1">
      <alignment horizontal="right"/>
      <protection locked="0"/>
    </xf>
    <xf numFmtId="0" fontId="10" fillId="0" borderId="0" xfId="0" applyNumberFormat="1" applyFont="1" applyAlignment="1" applyProtection="1">
      <alignment horizontal="left"/>
      <protection locked="0"/>
    </xf>
    <xf numFmtId="173" fontId="0" fillId="0" borderId="15" xfId="124" applyNumberFormat="1" applyFont="1" applyFill="1" applyBorder="1" applyAlignment="1" applyProtection="1">
      <alignment horizontal="center"/>
      <protection locked="0"/>
    </xf>
    <xf numFmtId="173" fontId="6" fillId="0" borderId="0" xfId="124" applyNumberFormat="1" applyFont="1" applyFill="1" applyBorder="1" applyAlignment="1" applyProtection="1">
      <alignment horizontal="right"/>
      <protection locked="0"/>
    </xf>
    <xf numFmtId="173" fontId="0" fillId="0" borderId="0" xfId="124" applyNumberFormat="1" applyFont="1" applyFill="1" applyAlignment="1" applyProtection="1">
      <alignment horizontal="center"/>
      <protection locked="0"/>
    </xf>
    <xf numFmtId="173" fontId="0" fillId="0" borderId="0" xfId="124" applyNumberFormat="1" applyFont="1" applyFill="1" applyAlignment="1" applyProtection="1">
      <alignment horizontal="right"/>
      <protection locked="0"/>
    </xf>
    <xf numFmtId="173" fontId="0" fillId="0" borderId="0" xfId="124" applyNumberFormat="1" applyFont="1" applyFill="1" applyBorder="1" applyAlignment="1" applyProtection="1">
      <alignment horizontal="center"/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173" fontId="8" fillId="0" borderId="0" xfId="28" applyNumberFormat="1" applyFont="1" applyFill="1" applyBorder="1" applyAlignment="1" applyProtection="1">
      <alignment horizontal="center"/>
      <protection locked="0"/>
    </xf>
    <xf numFmtId="173" fontId="8" fillId="0" borderId="0" xfId="28" applyNumberFormat="1" applyFont="1" applyFill="1" applyBorder="1" applyAlignment="1" applyProtection="1">
      <alignment horizontal="right"/>
      <protection locked="0"/>
    </xf>
    <xf numFmtId="173" fontId="6" fillId="0" borderId="15" xfId="124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38" fontId="11" fillId="0" borderId="0" xfId="0" applyNumberFormat="1" applyFont="1" applyProtection="1">
      <protection locked="0"/>
    </xf>
    <xf numFmtId="173" fontId="8" fillId="0" borderId="0" xfId="124" applyNumberFormat="1" applyFont="1" applyFill="1" applyBorder="1" applyAlignment="1" applyProtection="1">
      <alignment horizontal="right"/>
    </xf>
    <xf numFmtId="173" fontId="6" fillId="0" borderId="0" xfId="124" applyNumberFormat="1" applyFont="1" applyFill="1" applyBorder="1" applyAlignment="1" applyProtection="1">
      <alignment horizontal="right"/>
    </xf>
    <xf numFmtId="173" fontId="8" fillId="0" borderId="33" xfId="124" applyNumberFormat="1" applyFont="1" applyFill="1" applyBorder="1" applyAlignment="1" applyProtection="1">
      <alignment horizontal="right"/>
    </xf>
    <xf numFmtId="173" fontId="8" fillId="0" borderId="15" xfId="124" applyNumberFormat="1" applyFont="1" applyFill="1" applyBorder="1" applyAlignment="1" applyProtection="1">
      <alignment horizontal="center"/>
    </xf>
    <xf numFmtId="173" fontId="0" fillId="0" borderId="0" xfId="124" applyNumberFormat="1" applyFont="1" applyFill="1" applyAlignment="1" applyProtection="1">
      <alignment horizontal="right"/>
    </xf>
    <xf numFmtId="173" fontId="6" fillId="0" borderId="15" xfId="124" applyNumberFormat="1" applyFont="1" applyFill="1" applyBorder="1" applyAlignment="1" applyProtection="1">
      <alignment horizontal="right"/>
    </xf>
    <xf numFmtId="173" fontId="8" fillId="0" borderId="16" xfId="124" applyNumberFormat="1" applyFont="1" applyFill="1" applyBorder="1" applyAlignment="1" applyProtection="1">
      <alignment horizontal="right"/>
    </xf>
    <xf numFmtId="0" fontId="17" fillId="0" borderId="0" xfId="0" applyNumberFormat="1" applyFont="1" applyProtection="1">
      <protection locked="0"/>
    </xf>
    <xf numFmtId="0" fontId="9" fillId="0" borderId="0" xfId="0" applyNumberFormat="1" applyFont="1" applyProtection="1">
      <protection locked="0"/>
    </xf>
    <xf numFmtId="173" fontId="0" fillId="0" borderId="0" xfId="28" applyNumberFormat="1" applyFont="1" applyFill="1" applyBorder="1" applyAlignment="1" applyProtection="1">
      <alignment horizontal="center"/>
      <protection locked="0"/>
    </xf>
    <xf numFmtId="173" fontId="0" fillId="0" borderId="0" xfId="28" applyNumberFormat="1" applyFont="1" applyFill="1" applyBorder="1" applyAlignment="1" applyProtection="1">
      <alignment horizontal="right"/>
      <protection locked="0"/>
    </xf>
    <xf numFmtId="173" fontId="8" fillId="0" borderId="38" xfId="28" applyNumberFormat="1" applyFont="1" applyFill="1" applyBorder="1" applyAlignment="1" applyProtection="1">
      <alignment horizontal="right"/>
      <protection locked="0"/>
    </xf>
    <xf numFmtId="173" fontId="8" fillId="0" borderId="0" xfId="25" applyNumberFormat="1" applyFont="1" applyFill="1" applyAlignment="1" applyProtection="1">
      <alignment horizontal="right"/>
    </xf>
    <xf numFmtId="173" fontId="0" fillId="0" borderId="0" xfId="28" applyNumberFormat="1" applyFont="1" applyFill="1" applyBorder="1" applyAlignment="1" applyProtection="1">
      <alignment horizontal="right"/>
    </xf>
    <xf numFmtId="173" fontId="8" fillId="0" borderId="33" xfId="28" applyNumberFormat="1" applyFont="1" applyFill="1" applyBorder="1" applyAlignment="1" applyProtection="1">
      <alignment horizontal="center"/>
    </xf>
    <xf numFmtId="173" fontId="0" fillId="0" borderId="15" xfId="28" applyNumberFormat="1" applyFont="1" applyFill="1" applyBorder="1" applyAlignment="1" applyProtection="1">
      <alignment horizontal="center"/>
    </xf>
    <xf numFmtId="173" fontId="0" fillId="0" borderId="0" xfId="28" applyNumberFormat="1" applyFont="1" applyFill="1" applyBorder="1" applyAlignment="1" applyProtection="1">
      <alignment horizontal="center"/>
    </xf>
    <xf numFmtId="0" fontId="7" fillId="0" borderId="0" xfId="0" quotePrefix="1" applyNumberFormat="1" applyFont="1" applyProtection="1">
      <protection locked="0"/>
    </xf>
    <xf numFmtId="164" fontId="18" fillId="0" borderId="0" xfId="0" applyNumberFormat="1" applyFont="1" applyAlignment="1" applyProtection="1">
      <alignment horizontal="right"/>
      <protection locked="0"/>
    </xf>
    <xf numFmtId="164" fontId="18" fillId="0" borderId="0" xfId="0" applyNumberFormat="1" applyFont="1" applyProtection="1">
      <protection locked="0"/>
    </xf>
    <xf numFmtId="187" fontId="18" fillId="0" borderId="0" xfId="0" applyNumberFormat="1" applyFont="1" applyProtection="1">
      <protection locked="0"/>
    </xf>
    <xf numFmtId="187" fontId="0" fillId="0" borderId="0" xfId="0" applyNumberFormat="1" applyProtection="1">
      <protection locked="0"/>
    </xf>
    <xf numFmtId="174" fontId="0" fillId="0" borderId="0" xfId="0" applyNumberFormat="1" applyAlignment="1" applyProtection="1">
      <alignment horizontal="center"/>
      <protection locked="0"/>
    </xf>
    <xf numFmtId="0" fontId="10" fillId="0" borderId="0" xfId="0" applyNumberFormat="1" applyFont="1" applyProtection="1">
      <protection locked="0"/>
    </xf>
    <xf numFmtId="187" fontId="11" fillId="0" borderId="0" xfId="0" applyNumberFormat="1" applyFont="1" applyProtection="1">
      <protection locked="0"/>
    </xf>
    <xf numFmtId="37" fontId="11" fillId="74" borderId="0" xfId="0" applyFont="1" applyFill="1" applyProtection="1">
      <protection locked="0"/>
    </xf>
    <xf numFmtId="173" fontId="0" fillId="0" borderId="15" xfId="0" applyNumberFormat="1" applyBorder="1" applyAlignment="1" applyProtection="1">
      <alignment horizontal="center"/>
      <protection locked="0"/>
    </xf>
    <xf numFmtId="37" fontId="11" fillId="75" borderId="0" xfId="0" applyFont="1" applyFill="1" applyProtection="1">
      <protection locked="0"/>
    </xf>
    <xf numFmtId="37" fontId="11" fillId="73" borderId="0" xfId="0" applyFont="1" applyFill="1" applyProtection="1">
      <protection locked="0"/>
    </xf>
    <xf numFmtId="173" fontId="0" fillId="0" borderId="15" xfId="0" applyNumberForma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11" fillId="76" borderId="0" xfId="0" applyFont="1" applyFill="1" applyProtection="1">
      <protection locked="0"/>
    </xf>
    <xf numFmtId="49" fontId="60" fillId="0" borderId="0" xfId="0" applyNumberFormat="1" applyFont="1" applyAlignment="1" applyProtection="1">
      <alignment horizontal="left"/>
      <protection locked="0"/>
    </xf>
    <xf numFmtId="173" fontId="61" fillId="0" borderId="0" xfId="0" applyNumberFormat="1" applyFont="1" applyProtection="1">
      <protection locked="0"/>
    </xf>
    <xf numFmtId="173" fontId="59" fillId="0" borderId="0" xfId="25" applyNumberFormat="1" applyFont="1" applyFill="1" applyProtection="1">
      <protection locked="0"/>
    </xf>
    <xf numFmtId="37" fontId="61" fillId="0" borderId="0" xfId="0" applyFont="1" applyProtection="1">
      <protection locked="0"/>
    </xf>
    <xf numFmtId="173" fontId="59" fillId="0" borderId="0" xfId="448" applyNumberFormat="1" applyFont="1" applyProtection="1">
      <protection locked="0"/>
    </xf>
    <xf numFmtId="0" fontId="59" fillId="0" borderId="0" xfId="448" applyFont="1" applyProtection="1">
      <protection locked="0"/>
    </xf>
    <xf numFmtId="40" fontId="59" fillId="0" borderId="0" xfId="25" applyFont="1" applyFill="1" applyProtection="1">
      <protection locked="0"/>
    </xf>
    <xf numFmtId="164" fontId="59" fillId="0" borderId="0" xfId="25" applyNumberFormat="1" applyFont="1" applyFill="1" applyProtection="1">
      <protection locked="0"/>
    </xf>
    <xf numFmtId="187" fontId="59" fillId="0" borderId="0" xfId="448" applyNumberFormat="1" applyFont="1" applyProtection="1">
      <protection locked="0"/>
    </xf>
    <xf numFmtId="173" fontId="0" fillId="0" borderId="0" xfId="0" applyNumberFormat="1" applyAlignment="1">
      <alignment horizontal="right"/>
    </xf>
    <xf numFmtId="173" fontId="8" fillId="0" borderId="33" xfId="0" applyNumberFormat="1" applyFont="1" applyBorder="1" applyAlignment="1">
      <alignment horizontal="right"/>
    </xf>
    <xf numFmtId="173" fontId="8" fillId="0" borderId="33" xfId="0" applyNumberFormat="1" applyFont="1" applyBorder="1" applyAlignment="1">
      <alignment horizontal="center"/>
    </xf>
    <xf numFmtId="173" fontId="8" fillId="0" borderId="14" xfId="0" applyNumberFormat="1" applyFont="1" applyBorder="1" applyAlignment="1">
      <alignment horizontal="right"/>
    </xf>
    <xf numFmtId="173" fontId="6" fillId="0" borderId="15" xfId="124" applyNumberFormat="1" applyFont="1" applyFill="1" applyBorder="1" applyAlignment="1" applyProtection="1">
      <alignment horizontal="right"/>
      <protection locked="0"/>
    </xf>
    <xf numFmtId="49" fontId="0" fillId="76" borderId="0" xfId="0" applyNumberFormat="1" applyFill="1" applyAlignment="1" applyProtection="1">
      <alignment horizontal="left" vertical="center"/>
      <protection locked="0"/>
    </xf>
    <xf numFmtId="37" fontId="8" fillId="0" borderId="0" xfId="0" applyFont="1" applyAlignment="1" applyProtection="1">
      <alignment horizontal="left"/>
      <protection locked="0"/>
    </xf>
    <xf numFmtId="164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9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40" fontId="0" fillId="0" borderId="0" xfId="25" quotePrefix="1" applyFont="1" applyFill="1" applyBorder="1" applyAlignment="1" applyProtection="1">
      <alignment horizontal="center" wrapText="1"/>
      <protection locked="0"/>
    </xf>
    <xf numFmtId="40" fontId="0" fillId="0" borderId="0" xfId="25" quotePrefix="1" applyFont="1" applyFill="1" applyBorder="1" applyAlignment="1" applyProtection="1">
      <alignment horizontal="center"/>
      <protection locked="0"/>
    </xf>
    <xf numFmtId="40" fontId="6" fillId="0" borderId="0" xfId="25" quotePrefix="1" applyFont="1" applyFill="1" applyBorder="1" applyAlignment="1" applyProtection="1">
      <alignment horizontal="center"/>
      <protection locked="0"/>
    </xf>
    <xf numFmtId="40" fontId="8" fillId="0" borderId="0" xfId="25" applyFont="1" applyFill="1" applyBorder="1" applyAlignment="1" applyProtection="1">
      <alignment horizontal="center"/>
      <protection locked="0"/>
    </xf>
    <xf numFmtId="169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0" fillId="0" borderId="15" xfId="0" applyNumberFormat="1" applyBorder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Alignment="1">
      <alignment horizontal="center"/>
    </xf>
  </cellXfs>
  <cellStyles count="41750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40" xfId="41749" xr:uid="{B429DE67-9D7F-43BE-9F8A-7DECDF517806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45" xfId="41748" xr:uid="{D46995AF-B231-4167-8E41-A814163D0074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41138" xr:uid="{00000000-0005-0000-0000-000055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41250" xr:uid="{00000000-0005-0000-0000-000060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41141" xr:uid="{00000000-0005-0000-0000-00006B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41140" xr:uid="{00000000-0005-0000-0000-000076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40978" xr:uid="{00000000-0005-0000-0000-000081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40901" xr:uid="{00000000-0005-0000-0000-00008C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41165" xr:uid="{00000000-0005-0000-0000-000097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41049" xr:uid="{00000000-0005-0000-0000-0000A2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41249" xr:uid="{00000000-0005-0000-0000-0000AD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40932" xr:uid="{00000000-0005-0000-0000-000007540000}"/>
    <cellStyle name="Followed Hyperlink 21" xfId="35722" hidden="1" xr:uid="{00000000-0005-0000-0000-000009540000}"/>
    <cellStyle name="Followed Hyperlink 21" xfId="16886" hidden="1" xr:uid="{00000000-0005-0000-0000-000008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41408" xr:uid="{00000000-0005-0000-0000-000016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41048" xr:uid="{00000000-0005-0000-0000-000023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41406" xr:uid="{00000000-0005-0000-0000-000030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40979" xr:uid="{00000000-0005-0000-0000-00003D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40933" xr:uid="{00000000-0005-0000-0000-00004A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41407" xr:uid="{00000000-0005-0000-0000-000057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2" xfId="1731" xr:uid="{00000000-0005-0000-0000-0000A5550000}"/>
    <cellStyle name="Hyperlink 3" xfId="2979" hidden="1" xr:uid="{00000000-0005-0000-0000-0000A7550000}"/>
    <cellStyle name="Hyperlink 3" xfId="2969" hidden="1" xr:uid="{00000000-0005-0000-0000-0000A6550000}"/>
    <cellStyle name="Hyperlink 3" xfId="2921" xr:uid="{00000000-0005-0000-0000-0000A8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41476" xr:uid="{00000000-0005-0000-0000-0000E355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41477" xr:uid="{00000000-0005-0000-0000-00001E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41474" xr:uid="{00000000-0005-0000-0000-00003B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41475" xr:uid="{00000000-0005-0000-0000-000058560000}"/>
    <cellStyle name="Hyperlink 6" xfId="19735" hidden="1" xr:uid="{00000000-0005-0000-0000-00005E560000}"/>
    <cellStyle name="Hyperlink 6" xfId="21974" hidden="1" xr:uid="{00000000-0005-0000-0000-00005F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9192" hidden="1" xr:uid="{00000000-0005-0000-0000-00005A560000}"/>
    <cellStyle name="Hyperlink 6" xfId="9050" hidden="1" xr:uid="{00000000-0005-0000-0000-000059560000}"/>
    <cellStyle name="Hyperlink 6" xfId="16297" xr:uid="{00000000-0005-0000-0000-000060560000}"/>
    <cellStyle name="Hyperlink 6 2" xfId="40946" hidden="1" xr:uid="{00000000-0005-0000-0000-000062560000}"/>
    <cellStyle name="Hyperlink 6 2" xfId="22115" hidden="1" xr:uid="{00000000-0005-0000-0000-000061560000}"/>
    <cellStyle name="Hyperlink 6 2" xfId="23433" xr:uid="{00000000-0005-0000-0000-000063560000}"/>
    <cellStyle name="Hyperlink 6 3" xfId="41210" hidden="1" xr:uid="{00000000-0005-0000-0000-000065560000}"/>
    <cellStyle name="Hyperlink 6 3" xfId="22379" hidden="1" xr:uid="{00000000-0005-0000-0000-000064560000}"/>
    <cellStyle name="Hyperlink 6 3" xfId="26271" xr:uid="{00000000-0005-0000-0000-000066560000}"/>
    <cellStyle name="Hyperlink 6 4" xfId="41434" hidden="1" xr:uid="{00000000-0005-0000-0000-000068560000}"/>
    <cellStyle name="Hyperlink 6 4" xfId="22603" hidden="1" xr:uid="{00000000-0005-0000-0000-000067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FFFFCC"/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09765625" style="17" customWidth="1"/>
    <col min="2" max="2" width="9.3984375" style="18" customWidth="1"/>
    <col min="3" max="3" width="11.69921875" style="13" customWidth="1"/>
    <col min="4" max="4" width="1.69921875" style="8" customWidth="1"/>
    <col min="5" max="5" width="11.69921875" style="61" customWidth="1"/>
    <col min="6" max="6" width="1.69921875" style="8" customWidth="1"/>
    <col min="7" max="7" width="11.69921875" style="8" customWidth="1"/>
    <col min="8" max="8" width="1.69921875" style="8" customWidth="1"/>
    <col min="9" max="9" width="11.69921875" style="62" customWidth="1"/>
    <col min="10" max="10" width="2.09765625" style="8" customWidth="1"/>
    <col min="11" max="11" width="2" style="44" hidden="1" customWidth="1"/>
    <col min="12" max="12" width="24.09765625" style="17" hidden="1" customWidth="1"/>
    <col min="13" max="13" width="9.09765625" hidden="1" customWidth="1"/>
    <col min="14" max="14" width="9.09765625" style="8" hidden="1" customWidth="1"/>
    <col min="15" max="15" width="9.09765625" hidden="1" customWidth="1"/>
    <col min="16" max="16" width="9.09765625" style="8" hidden="1" customWidth="1"/>
    <col min="17" max="19" width="0" style="8" hidden="1" customWidth="1"/>
    <col min="20" max="20" width="2" style="8" hidden="1" customWidth="1"/>
    <col min="21" max="21" width="12.59765625" style="8" hidden="1" customWidth="1"/>
    <col min="22" max="22" width="3.09765625" style="8" hidden="1" customWidth="1"/>
    <col min="23" max="23" width="0" style="8" hidden="1" customWidth="1"/>
    <col min="24" max="24" width="2.69921875" style="8" hidden="1" customWidth="1"/>
    <col min="25" max="25" width="0" style="8" hidden="1" customWidth="1"/>
    <col min="26" max="26" width="2.09765625" style="8" hidden="1" customWidth="1"/>
    <col min="27" max="29" width="0" style="8" hidden="1" customWidth="1"/>
    <col min="30" max="30" width="51.3984375" style="8" bestFit="1" customWidth="1"/>
    <col min="31" max="31" width="11.59765625" style="8" bestFit="1" customWidth="1"/>
    <col min="32" max="229" width="9.09765625" style="8"/>
    <col min="230" max="230" width="39.09765625" style="8" customWidth="1"/>
    <col min="231" max="231" width="12.09765625" style="8" customWidth="1"/>
    <col min="232" max="232" width="1" style="8" customWidth="1"/>
    <col min="233" max="233" width="17.69921875" style="8" customWidth="1"/>
    <col min="234" max="234" width="1.09765625" style="8" customWidth="1"/>
    <col min="235" max="235" width="17.69921875" style="8" customWidth="1"/>
    <col min="236" max="236" width="1" style="8" customWidth="1"/>
    <col min="237" max="237" width="17.69921875" style="8" customWidth="1"/>
    <col min="238" max="238" width="1.09765625" style="8" customWidth="1"/>
    <col min="239" max="239" width="17.69921875" style="8" customWidth="1"/>
    <col min="240" max="240" width="1.3984375" style="8" customWidth="1"/>
    <col min="241" max="249" width="0" style="8" hidden="1" customWidth="1"/>
    <col min="250" max="16384" width="9.09765625" style="8"/>
  </cols>
  <sheetData>
    <row r="1" spans="1:31" s="34" customFormat="1" ht="22.5" customHeight="1">
      <c r="A1" s="31" t="s">
        <v>0</v>
      </c>
      <c r="B1" s="32"/>
      <c r="C1" s="33"/>
      <c r="D1" s="33"/>
      <c r="E1" s="33"/>
      <c r="F1" s="33"/>
      <c r="G1" s="33"/>
      <c r="H1" s="33"/>
      <c r="I1" s="33"/>
    </row>
    <row r="2" spans="1:31" s="34" customFormat="1" ht="22.5" customHeight="1">
      <c r="A2" s="19" t="s">
        <v>1</v>
      </c>
      <c r="B2" s="32"/>
      <c r="C2" s="33"/>
      <c r="D2" s="33"/>
      <c r="E2" s="33"/>
      <c r="F2" s="33"/>
      <c r="G2" s="33"/>
      <c r="H2" s="33"/>
      <c r="I2" s="33"/>
    </row>
    <row r="3" spans="1:31" s="34" customFormat="1" ht="22.5" customHeight="1">
      <c r="A3" s="19" t="s">
        <v>2</v>
      </c>
      <c r="B3" s="32"/>
      <c r="C3" s="33"/>
      <c r="D3" s="33"/>
      <c r="E3" s="33"/>
      <c r="F3" s="33"/>
      <c r="G3" s="33"/>
      <c r="H3" s="33"/>
      <c r="I3" s="33"/>
    </row>
    <row r="4" spans="1:31" s="34" customFormat="1" ht="21.75" customHeight="1">
      <c r="A4" s="19"/>
      <c r="B4" s="32"/>
      <c r="C4" s="33"/>
      <c r="D4" s="33"/>
      <c r="E4" s="33"/>
      <c r="F4" s="33"/>
      <c r="G4" s="33"/>
      <c r="H4" s="33"/>
      <c r="I4" s="33"/>
    </row>
    <row r="5" spans="1:31" s="34" customFormat="1" ht="21.75" customHeight="1">
      <c r="A5" s="35"/>
      <c r="B5" s="36"/>
      <c r="C5" s="304" t="s">
        <v>3</v>
      </c>
      <c r="D5" s="304"/>
      <c r="E5" s="304"/>
      <c r="F5" s="22"/>
      <c r="G5" s="304" t="s">
        <v>4</v>
      </c>
      <c r="H5" s="304"/>
      <c r="I5" s="304"/>
    </row>
    <row r="6" spans="1:31" s="34" customFormat="1" ht="21.75" customHeight="1">
      <c r="A6" s="35"/>
      <c r="B6" s="37" t="s">
        <v>5</v>
      </c>
      <c r="C6" s="38">
        <v>2555</v>
      </c>
      <c r="D6" s="38"/>
      <c r="E6" s="38">
        <v>2554</v>
      </c>
      <c r="F6" s="38"/>
      <c r="G6" s="38">
        <v>2555</v>
      </c>
      <c r="H6" s="38"/>
      <c r="I6" s="38">
        <v>2554</v>
      </c>
    </row>
    <row r="7" spans="1:31" s="34" customFormat="1" ht="21.75" customHeight="1">
      <c r="A7" s="35"/>
      <c r="C7" s="303" t="s">
        <v>6</v>
      </c>
      <c r="D7" s="303"/>
      <c r="E7" s="303"/>
      <c r="F7" s="303"/>
      <c r="G7" s="303"/>
      <c r="H7" s="303"/>
      <c r="I7" s="303"/>
    </row>
    <row r="8" spans="1:31" s="34" customFormat="1" ht="21.75" customHeight="1">
      <c r="A8" s="39" t="s">
        <v>7</v>
      </c>
      <c r="B8" s="37"/>
      <c r="C8" s="30"/>
      <c r="D8" s="22"/>
      <c r="E8" s="30"/>
      <c r="F8" s="22"/>
      <c r="G8" s="30"/>
      <c r="H8" s="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31" ht="20.25" customHeight="1">
      <c r="A9" s="7" t="s">
        <v>8</v>
      </c>
      <c r="B9" s="4"/>
      <c r="C9" s="25">
        <v>11475</v>
      </c>
      <c r="D9" s="25"/>
      <c r="E9" s="25">
        <f>29023</f>
        <v>29023</v>
      </c>
      <c r="F9" s="25"/>
      <c r="G9" s="25">
        <v>-989</v>
      </c>
      <c r="H9" s="25"/>
      <c r="I9" s="25">
        <v>26914</v>
      </c>
      <c r="J9" s="40"/>
      <c r="K9" s="40"/>
      <c r="L9" s="41"/>
      <c r="U9" s="8">
        <v>11475</v>
      </c>
      <c r="W9" s="8">
        <v>29030</v>
      </c>
      <c r="Y9" s="8">
        <v>-989</v>
      </c>
      <c r="AA9" s="8">
        <v>26914</v>
      </c>
      <c r="AD9" s="34"/>
      <c r="AE9" s="34"/>
    </row>
    <row r="10" spans="1:31" ht="20.25" customHeight="1">
      <c r="A10" s="42" t="s">
        <v>9</v>
      </c>
      <c r="B10" s="4"/>
      <c r="C10" s="11"/>
      <c r="D10" s="25"/>
      <c r="E10" s="43"/>
      <c r="F10" s="11"/>
      <c r="G10" s="11"/>
      <c r="H10" s="11"/>
      <c r="I10" s="11"/>
      <c r="L10" s="41"/>
      <c r="AD10" s="34"/>
      <c r="AE10" s="34"/>
    </row>
    <row r="11" spans="1:31" ht="20.25" customHeight="1">
      <c r="A11" s="42" t="s">
        <v>10</v>
      </c>
      <c r="B11" s="4"/>
      <c r="C11" s="11"/>
      <c r="D11" s="25"/>
      <c r="E11" s="11"/>
      <c r="F11" s="11"/>
      <c r="G11" s="11"/>
      <c r="H11" s="11"/>
      <c r="I11" s="11"/>
      <c r="L11" s="41"/>
    </row>
    <row r="12" spans="1:31" ht="20.25" customHeight="1">
      <c r="A12" s="10" t="s">
        <v>11</v>
      </c>
      <c r="B12" s="4"/>
      <c r="C12" s="25">
        <f>18597-1</f>
        <v>18596</v>
      </c>
      <c r="D12" s="25"/>
      <c r="E12" s="25">
        <f>9286+1</f>
        <v>9287</v>
      </c>
      <c r="F12" s="11"/>
      <c r="G12" s="25">
        <f>16442-1</f>
        <v>16441</v>
      </c>
      <c r="H12" s="11"/>
      <c r="I12" s="25">
        <v>8433</v>
      </c>
      <c r="L12" s="41"/>
    </row>
    <row r="13" spans="1:31" ht="20.25" customHeight="1">
      <c r="A13" s="10" t="s">
        <v>12</v>
      </c>
      <c r="B13" s="4"/>
      <c r="C13" s="25">
        <v>280.85574000000003</v>
      </c>
      <c r="D13" s="25"/>
      <c r="E13" s="25">
        <v>119</v>
      </c>
      <c r="F13" s="11"/>
      <c r="G13" s="28">
        <v>195</v>
      </c>
      <c r="H13" s="11"/>
      <c r="I13" s="25">
        <v>94</v>
      </c>
      <c r="L13" s="41"/>
    </row>
    <row r="14" spans="1:31" ht="20.25" customHeight="1">
      <c r="A14" s="10" t="s">
        <v>13</v>
      </c>
      <c r="B14" s="4"/>
      <c r="C14" s="28">
        <v>692</v>
      </c>
      <c r="D14" s="25"/>
      <c r="E14" s="25">
        <v>631</v>
      </c>
      <c r="F14" s="11"/>
      <c r="G14" s="25">
        <v>602</v>
      </c>
      <c r="H14" s="11"/>
      <c r="I14" s="25">
        <v>601</v>
      </c>
      <c r="L14" s="41"/>
    </row>
    <row r="15" spans="1:31" ht="20.25" customHeight="1">
      <c r="A15" s="10" t="s">
        <v>14</v>
      </c>
      <c r="B15" s="4"/>
      <c r="C15" s="25">
        <v>1044</v>
      </c>
      <c r="D15" s="25"/>
      <c r="E15" s="29">
        <v>0</v>
      </c>
      <c r="F15" s="11"/>
      <c r="G15" s="25">
        <v>1044</v>
      </c>
      <c r="H15" s="11"/>
      <c r="I15" s="29">
        <v>0</v>
      </c>
      <c r="L15" s="41"/>
    </row>
    <row r="16" spans="1:31" ht="20.25" customHeight="1">
      <c r="A16" s="10" t="s">
        <v>15</v>
      </c>
      <c r="B16" s="4"/>
      <c r="C16" s="25">
        <v>6709</v>
      </c>
      <c r="D16" s="25"/>
      <c r="E16" s="25">
        <v>9951</v>
      </c>
      <c r="F16" s="11"/>
      <c r="G16" s="25">
        <v>5506</v>
      </c>
      <c r="H16" s="11"/>
      <c r="I16" s="25">
        <v>5080</v>
      </c>
      <c r="L16" s="41"/>
    </row>
    <row r="17" spans="1:27" ht="20.25" customHeight="1">
      <c r="A17" s="10" t="s">
        <v>16</v>
      </c>
      <c r="B17" s="4"/>
      <c r="C17" s="29">
        <v>0</v>
      </c>
      <c r="D17" s="25"/>
      <c r="E17" s="29">
        <v>0</v>
      </c>
      <c r="F17" s="29"/>
      <c r="G17" s="29"/>
      <c r="H17" s="29"/>
      <c r="I17" s="29">
        <v>0</v>
      </c>
      <c r="L17" s="41"/>
    </row>
    <row r="18" spans="1:27" ht="20.25" customHeight="1">
      <c r="A18" s="10" t="s">
        <v>17</v>
      </c>
      <c r="B18" s="4"/>
      <c r="C18" s="29"/>
      <c r="D18" s="25"/>
      <c r="E18" s="29">
        <v>0</v>
      </c>
      <c r="F18" s="29"/>
      <c r="G18" s="29">
        <v>0</v>
      </c>
      <c r="H18" s="29"/>
      <c r="I18" s="29">
        <v>0</v>
      </c>
      <c r="L18" s="41"/>
    </row>
    <row r="19" spans="1:27" ht="20.25" customHeight="1">
      <c r="A19" s="10" t="s">
        <v>18</v>
      </c>
      <c r="B19" s="4"/>
      <c r="C19" s="25">
        <v>-1660</v>
      </c>
      <c r="D19" s="25"/>
      <c r="E19" s="25">
        <v>-181</v>
      </c>
      <c r="F19" s="25"/>
      <c r="G19" s="25">
        <v>-1649</v>
      </c>
      <c r="H19" s="25"/>
      <c r="I19" s="25">
        <v>-109</v>
      </c>
      <c r="L19" s="41"/>
    </row>
    <row r="20" spans="1:27" ht="20.25" customHeight="1">
      <c r="A20" s="10" t="s">
        <v>19</v>
      </c>
      <c r="B20" s="4"/>
      <c r="C20" s="25">
        <v>12984</v>
      </c>
      <c r="D20" s="25"/>
      <c r="E20" s="25">
        <v>9122</v>
      </c>
      <c r="F20" s="25"/>
      <c r="G20" s="25">
        <v>12270</v>
      </c>
      <c r="H20" s="25"/>
      <c r="I20" s="25">
        <v>9163</v>
      </c>
      <c r="L20" s="41"/>
      <c r="U20" s="8">
        <v>12984</v>
      </c>
      <c r="W20" s="8">
        <v>9122</v>
      </c>
      <c r="Y20" s="8">
        <v>12270</v>
      </c>
      <c r="AA20" s="8">
        <v>9163</v>
      </c>
    </row>
    <row r="21" spans="1:27" ht="20.25" customHeight="1">
      <c r="A21" s="10" t="s">
        <v>20</v>
      </c>
      <c r="B21" s="4"/>
      <c r="C21" s="25">
        <v>218</v>
      </c>
      <c r="D21" s="25"/>
      <c r="E21" s="29">
        <v>-130</v>
      </c>
      <c r="F21" s="25"/>
      <c r="G21" s="29">
        <v>0</v>
      </c>
      <c r="H21" s="25"/>
      <c r="I21" s="29">
        <v>0</v>
      </c>
      <c r="L21" s="41"/>
    </row>
    <row r="22" spans="1:27" ht="20.25" customHeight="1">
      <c r="A22" s="10" t="s">
        <v>21</v>
      </c>
      <c r="B22" s="4"/>
      <c r="C22" s="27">
        <v>-30</v>
      </c>
      <c r="D22" s="25"/>
      <c r="E22" s="29">
        <v>0</v>
      </c>
      <c r="F22" s="29"/>
      <c r="G22" s="29">
        <v>-27</v>
      </c>
      <c r="H22" s="29"/>
      <c r="I22" s="29">
        <v>0</v>
      </c>
      <c r="L22" s="41"/>
    </row>
    <row r="23" spans="1:27" ht="20.25" customHeight="1">
      <c r="A23" s="10" t="s">
        <v>22</v>
      </c>
      <c r="B23" s="4"/>
      <c r="C23" s="28">
        <v>408</v>
      </c>
      <c r="D23" s="25"/>
      <c r="E23" s="29">
        <v>0</v>
      </c>
      <c r="F23" s="25"/>
      <c r="G23" s="29">
        <v>793</v>
      </c>
      <c r="H23" s="25"/>
      <c r="I23" s="29">
        <v>0</v>
      </c>
      <c r="L23" s="41"/>
    </row>
    <row r="24" spans="1:27" ht="20.25" customHeight="1">
      <c r="A24" s="26" t="s">
        <v>23</v>
      </c>
      <c r="B24" s="45"/>
      <c r="C24" s="28">
        <v>-8355</v>
      </c>
      <c r="D24" s="28"/>
      <c r="E24" s="28">
        <v>0</v>
      </c>
      <c r="F24" s="28"/>
      <c r="G24" s="28">
        <v>0</v>
      </c>
      <c r="H24" s="28"/>
      <c r="I24" s="28">
        <v>0</v>
      </c>
      <c r="M24" s="8"/>
      <c r="O24" s="8"/>
    </row>
    <row r="25" spans="1:27" ht="20.25" customHeight="1">
      <c r="A25" s="10" t="s">
        <v>24</v>
      </c>
      <c r="B25" s="4"/>
      <c r="C25" s="25">
        <v>475</v>
      </c>
      <c r="D25" s="25"/>
      <c r="E25" s="27">
        <f>352</f>
        <v>352</v>
      </c>
      <c r="F25" s="25"/>
      <c r="G25" s="25">
        <v>362</v>
      </c>
      <c r="H25" s="25"/>
      <c r="I25" s="27">
        <v>274</v>
      </c>
      <c r="L25" s="41"/>
      <c r="U25" s="8" t="s">
        <v>25</v>
      </c>
    </row>
    <row r="26" spans="1:27" ht="20.25" customHeight="1">
      <c r="A26" s="10" t="s">
        <v>26</v>
      </c>
      <c r="B26" s="4"/>
      <c r="C26" s="46">
        <v>6906</v>
      </c>
      <c r="D26" s="25"/>
      <c r="E26" s="46">
        <v>15414</v>
      </c>
      <c r="F26" s="11"/>
      <c r="G26" s="46">
        <v>1654</v>
      </c>
      <c r="H26" s="11"/>
      <c r="I26" s="46">
        <v>13756</v>
      </c>
      <c r="L26" s="41"/>
      <c r="U26" s="8">
        <v>-6906</v>
      </c>
      <c r="W26" s="8">
        <v>-15414</v>
      </c>
      <c r="Y26" s="8">
        <v>-1654</v>
      </c>
      <c r="AA26" s="8">
        <v>-13756</v>
      </c>
    </row>
    <row r="27" spans="1:27" ht="20.25" customHeight="1">
      <c r="A27" s="1"/>
      <c r="B27" s="4"/>
      <c r="C27" s="25">
        <f>SUM(C9:C26)</f>
        <v>49742.855739999999</v>
      </c>
      <c r="D27" s="25"/>
      <c r="E27" s="25">
        <f>SUM(E9:E26)</f>
        <v>73588</v>
      </c>
      <c r="F27" s="25"/>
      <c r="G27" s="25">
        <f>SUM(G9:G26)</f>
        <v>36202</v>
      </c>
      <c r="H27" s="25"/>
      <c r="I27" s="25">
        <f>SUM(I9:I26)</f>
        <v>64206</v>
      </c>
      <c r="L27" s="47"/>
      <c r="M27" t="s">
        <v>27</v>
      </c>
      <c r="O27" t="s">
        <v>28</v>
      </c>
    </row>
    <row r="28" spans="1:27" ht="20.25" customHeight="1">
      <c r="A28" s="42" t="s">
        <v>29</v>
      </c>
      <c r="B28" s="4"/>
      <c r="C28" s="25"/>
      <c r="D28" s="25"/>
      <c r="E28" s="25"/>
      <c r="F28" s="25"/>
      <c r="G28" s="25"/>
      <c r="H28" s="25"/>
      <c r="I28" s="25"/>
      <c r="M28" t="s">
        <v>30</v>
      </c>
      <c r="N28" s="8" t="s">
        <v>31</v>
      </c>
      <c r="O28" t="s">
        <v>30</v>
      </c>
      <c r="P28" s="8" t="s">
        <v>31</v>
      </c>
    </row>
    <row r="29" spans="1:27" ht="20.25" customHeight="1">
      <c r="A29" s="7" t="s">
        <v>32</v>
      </c>
      <c r="B29" s="4"/>
      <c r="C29" s="25">
        <v>19300</v>
      </c>
      <c r="D29" s="25"/>
      <c r="E29" s="25">
        <v>-25031</v>
      </c>
      <c r="F29" s="25"/>
      <c r="G29" s="25">
        <v>28459</v>
      </c>
      <c r="H29" s="25"/>
      <c r="I29" s="25">
        <v>-24473</v>
      </c>
      <c r="L29" s="41"/>
    </row>
    <row r="30" spans="1:27" ht="20.25" customHeight="1">
      <c r="A30" s="7" t="s">
        <v>33</v>
      </c>
      <c r="B30" s="4"/>
      <c r="C30" s="28">
        <f>-18507+378</f>
        <v>-18129</v>
      </c>
      <c r="D30" s="25"/>
      <c r="E30" s="28">
        <v>-7208</v>
      </c>
      <c r="F30" s="25"/>
      <c r="G30" s="28">
        <v>-3816</v>
      </c>
      <c r="H30" s="25"/>
      <c r="I30" s="28">
        <v>-5314</v>
      </c>
      <c r="L30" s="41" t="s">
        <v>34</v>
      </c>
    </row>
    <row r="31" spans="1:27" ht="20.25" customHeight="1">
      <c r="A31" s="7" t="s">
        <v>35</v>
      </c>
      <c r="B31" s="4"/>
      <c r="C31" s="28">
        <f>-167342-2645-1240+448</f>
        <v>-170779</v>
      </c>
      <c r="D31" s="25"/>
      <c r="E31" s="25">
        <v>-74396</v>
      </c>
      <c r="F31" s="25"/>
      <c r="G31" s="25">
        <v>-127756</v>
      </c>
      <c r="H31" s="25"/>
      <c r="I31" s="25">
        <v>-61764</v>
      </c>
      <c r="L31" s="48" t="s">
        <v>36</v>
      </c>
    </row>
    <row r="32" spans="1:27" ht="20.25" customHeight="1">
      <c r="A32" s="7" t="s">
        <v>37</v>
      </c>
      <c r="B32" s="4"/>
      <c r="C32" s="25">
        <v>-1276</v>
      </c>
      <c r="D32" s="25"/>
      <c r="E32" s="29">
        <v>-2072</v>
      </c>
      <c r="F32" s="25"/>
      <c r="G32" s="25">
        <v>-705</v>
      </c>
      <c r="H32" s="25"/>
      <c r="I32" s="29">
        <v>-752</v>
      </c>
      <c r="L32" s="17" t="s">
        <v>38</v>
      </c>
      <c r="M32" s="8">
        <v>-73250</v>
      </c>
      <c r="N32" s="8">
        <v>-67016</v>
      </c>
      <c r="O32" s="8">
        <v>-76327</v>
      </c>
      <c r="P32" s="8">
        <v>-70093</v>
      </c>
    </row>
    <row r="33" spans="1:31" ht="20.25" customHeight="1">
      <c r="A33" s="7" t="s">
        <v>39</v>
      </c>
      <c r="B33" s="4"/>
      <c r="C33" s="25"/>
      <c r="D33" s="25"/>
      <c r="E33" s="25"/>
      <c r="F33" s="25"/>
      <c r="G33" s="25"/>
      <c r="H33" s="25"/>
      <c r="I33" s="25"/>
      <c r="L33" s="17" t="s">
        <v>32</v>
      </c>
      <c r="M33" s="8">
        <v>-38777</v>
      </c>
      <c r="N33" s="8">
        <v>-41715</v>
      </c>
      <c r="O33" s="8">
        <v>-41100</v>
      </c>
      <c r="P33" s="8">
        <v>-44038</v>
      </c>
      <c r="Q33" s="8">
        <f>+P33-N33</f>
        <v>-2323</v>
      </c>
    </row>
    <row r="34" spans="1:31" ht="20.25" customHeight="1">
      <c r="A34" s="7" t="s">
        <v>40</v>
      </c>
      <c r="B34" s="4"/>
      <c r="C34" s="28">
        <f>-3466-1396</f>
        <v>-4862</v>
      </c>
      <c r="D34" s="25"/>
      <c r="E34" s="28">
        <v>-12808</v>
      </c>
      <c r="F34" s="25"/>
      <c r="G34" s="25">
        <v>-2048</v>
      </c>
      <c r="H34" s="25"/>
      <c r="I34" s="25">
        <v>-11870</v>
      </c>
      <c r="L34" s="17" t="s">
        <v>33</v>
      </c>
      <c r="M34" s="8">
        <v>7096</v>
      </c>
      <c r="N34" s="8">
        <v>-7170</v>
      </c>
      <c r="O34" s="8">
        <v>7707</v>
      </c>
      <c r="P34" s="8">
        <v>-6559</v>
      </c>
      <c r="Q34" s="8">
        <f>+P34-N34</f>
        <v>611</v>
      </c>
    </row>
    <row r="35" spans="1:31" ht="20.25" customHeight="1">
      <c r="A35" s="7" t="s">
        <v>41</v>
      </c>
      <c r="B35" s="4"/>
      <c r="C35" s="28">
        <f>-9552-218</f>
        <v>-9770</v>
      </c>
      <c r="D35" s="25"/>
      <c r="E35" s="25">
        <v>67418</v>
      </c>
      <c r="F35" s="25"/>
      <c r="G35" s="25">
        <v>-21261</v>
      </c>
      <c r="H35" s="25"/>
      <c r="I35" s="25">
        <v>48462</v>
      </c>
      <c r="L35" s="17" t="s">
        <v>42</v>
      </c>
      <c r="M35" s="8">
        <v>0</v>
      </c>
      <c r="N35" s="8">
        <v>20000</v>
      </c>
      <c r="O35" s="8">
        <v>0</v>
      </c>
      <c r="P35" s="8">
        <v>20000</v>
      </c>
      <c r="Q35" s="8">
        <f>+P35-N35</f>
        <v>0</v>
      </c>
    </row>
    <row r="36" spans="1:31" ht="20.25" customHeight="1">
      <c r="A36" s="7" t="s">
        <v>43</v>
      </c>
      <c r="B36" s="4"/>
      <c r="C36" s="28">
        <f>6627-5005-77</f>
        <v>1545</v>
      </c>
      <c r="D36" s="25"/>
      <c r="E36" s="28">
        <f>-384+8172+1000</f>
        <v>8788</v>
      </c>
      <c r="F36" s="25"/>
      <c r="G36" s="25">
        <v>-3328</v>
      </c>
      <c r="H36" s="25"/>
      <c r="I36" s="27">
        <v>5717</v>
      </c>
      <c r="L36" s="17" t="s">
        <v>35</v>
      </c>
      <c r="M36" s="8">
        <v>4381</v>
      </c>
      <c r="N36" s="8">
        <v>-36141</v>
      </c>
      <c r="O36" s="8">
        <v>4381</v>
      </c>
      <c r="P36" s="8">
        <v>-36141</v>
      </c>
      <c r="Q36" s="8">
        <f>+P36-N36</f>
        <v>0</v>
      </c>
    </row>
    <row r="37" spans="1:31" ht="20.25" customHeight="1">
      <c r="A37" s="7" t="s">
        <v>44</v>
      </c>
      <c r="B37" s="4"/>
      <c r="C37" s="25"/>
      <c r="D37" s="25"/>
      <c r="E37" s="25"/>
      <c r="F37" s="25"/>
      <c r="G37" s="25"/>
      <c r="H37" s="25"/>
      <c r="I37" s="29"/>
      <c r="M37" s="8"/>
      <c r="O37" s="8"/>
    </row>
    <row r="38" spans="1:31" ht="20.25" customHeight="1">
      <c r="A38" s="7" t="s">
        <v>45</v>
      </c>
      <c r="B38" s="4"/>
      <c r="C38" s="28">
        <f>3960-1325</f>
        <v>2635</v>
      </c>
      <c r="D38" s="25"/>
      <c r="E38" s="25">
        <v>262</v>
      </c>
      <c r="F38" s="25"/>
      <c r="G38" s="25">
        <v>2500</v>
      </c>
      <c r="H38" s="25"/>
      <c r="I38" s="27">
        <v>0</v>
      </c>
      <c r="M38" s="8"/>
      <c r="O38" s="8"/>
    </row>
    <row r="39" spans="1:31" ht="20.25" customHeight="1">
      <c r="A39" s="7" t="s">
        <v>46</v>
      </c>
      <c r="B39" s="4"/>
      <c r="C39" s="25">
        <f>-22065</f>
        <v>-22065</v>
      </c>
      <c r="D39" s="25"/>
      <c r="E39" s="28">
        <v>-7961</v>
      </c>
      <c r="F39" s="25"/>
      <c r="G39" s="28">
        <v>-18588</v>
      </c>
      <c r="H39" s="25"/>
      <c r="I39" s="25">
        <v>-4601</v>
      </c>
      <c r="L39" s="41" t="s">
        <v>47</v>
      </c>
      <c r="M39" s="8">
        <v>-100550</v>
      </c>
      <c r="N39" s="8">
        <v>-132042</v>
      </c>
      <c r="O39" s="8">
        <v>-105339</v>
      </c>
      <c r="P39" s="8">
        <v>-136831</v>
      </c>
      <c r="Q39" s="8">
        <f>+P39-N39</f>
        <v>-4789</v>
      </c>
    </row>
    <row r="40" spans="1:31" ht="20.25" customHeight="1">
      <c r="A40" s="12" t="s">
        <v>48</v>
      </c>
      <c r="B40" s="4"/>
      <c r="C40" s="78">
        <f>SUM(C27:C39)</f>
        <v>-153658.14426</v>
      </c>
      <c r="D40" s="22"/>
      <c r="E40" s="78">
        <f>SUM(E27:E39)</f>
        <v>20580</v>
      </c>
      <c r="F40" s="22"/>
      <c r="G40" s="78">
        <f>SUM(G27:G39)</f>
        <v>-110341</v>
      </c>
      <c r="H40" s="22"/>
      <c r="I40" s="78">
        <f>SUM(I27:I39)</f>
        <v>9611</v>
      </c>
      <c r="L40" s="41"/>
      <c r="Q40" s="8">
        <f>+P40-N40</f>
        <v>0</v>
      </c>
    </row>
    <row r="41" spans="1:31" ht="20.25" customHeight="1">
      <c r="A41" s="12"/>
      <c r="B41" s="4"/>
      <c r="C41" s="22"/>
      <c r="D41" s="22"/>
      <c r="E41" s="22"/>
      <c r="F41" s="22"/>
      <c r="G41" s="22"/>
      <c r="H41" s="22"/>
      <c r="I41" s="22"/>
      <c r="L41" s="41"/>
    </row>
    <row r="42" spans="1:31" s="34" customFormat="1" ht="22.5" customHeight="1">
      <c r="A42" s="31" t="s">
        <v>0</v>
      </c>
      <c r="B42" s="32"/>
      <c r="C42" s="33"/>
      <c r="D42" s="33"/>
      <c r="E42" s="33"/>
      <c r="F42" s="33"/>
      <c r="G42" s="33"/>
      <c r="H42" s="33"/>
      <c r="I42" s="33"/>
      <c r="U42" s="8"/>
      <c r="V42" s="8"/>
      <c r="AD42" s="8"/>
      <c r="AE42" s="8"/>
    </row>
    <row r="43" spans="1:31" s="34" customFormat="1" ht="22.5" customHeight="1">
      <c r="A43" s="19" t="s">
        <v>1</v>
      </c>
      <c r="B43" s="32"/>
      <c r="C43" s="33"/>
      <c r="D43" s="33"/>
      <c r="E43" s="33"/>
      <c r="F43" s="33"/>
      <c r="G43" s="33"/>
      <c r="H43" s="33"/>
      <c r="I43" s="33"/>
      <c r="U43" s="8"/>
      <c r="V43" s="8"/>
      <c r="AD43" s="8"/>
      <c r="AE43" s="8"/>
    </row>
    <row r="44" spans="1:31" s="34" customFormat="1" ht="22.5" customHeight="1">
      <c r="A44" s="19" t="s">
        <v>49</v>
      </c>
      <c r="B44" s="32"/>
      <c r="C44" s="33"/>
      <c r="D44" s="33"/>
      <c r="E44" s="33"/>
      <c r="F44" s="33"/>
      <c r="G44" s="33"/>
      <c r="H44" s="33"/>
      <c r="I44" s="33"/>
      <c r="U44" s="8"/>
      <c r="V44" s="8"/>
      <c r="AD44" s="8"/>
      <c r="AE44" s="8"/>
    </row>
    <row r="45" spans="1:31" s="34" customFormat="1" ht="21.75" customHeight="1">
      <c r="A45" s="19"/>
      <c r="B45" s="32"/>
      <c r="C45" s="33"/>
      <c r="D45" s="33"/>
      <c r="E45" s="33"/>
      <c r="F45" s="33"/>
      <c r="G45" s="33"/>
      <c r="H45" s="33"/>
      <c r="I45" s="33"/>
      <c r="U45" s="8"/>
      <c r="V45" s="8"/>
      <c r="AD45" s="8"/>
      <c r="AE45" s="8"/>
    </row>
    <row r="46" spans="1:31" s="34" customFormat="1" ht="21.75" customHeight="1">
      <c r="A46" s="35"/>
      <c r="B46" s="36"/>
      <c r="C46" s="304" t="s">
        <v>3</v>
      </c>
      <c r="D46" s="304"/>
      <c r="E46" s="304"/>
      <c r="F46" s="22"/>
      <c r="G46" s="304" t="s">
        <v>4</v>
      </c>
      <c r="H46" s="304"/>
      <c r="I46" s="304"/>
      <c r="U46" s="8"/>
      <c r="V46" s="8"/>
      <c r="AD46" s="8"/>
      <c r="AE46" s="8"/>
    </row>
    <row r="47" spans="1:31" s="34" customFormat="1" ht="21.75" customHeight="1">
      <c r="A47" s="35"/>
      <c r="B47" s="37" t="s">
        <v>5</v>
      </c>
      <c r="C47" s="38">
        <v>2555</v>
      </c>
      <c r="D47" s="38"/>
      <c r="E47" s="38">
        <v>2554</v>
      </c>
      <c r="F47" s="38"/>
      <c r="G47" s="38">
        <v>2555</v>
      </c>
      <c r="H47" s="38"/>
      <c r="I47" s="38">
        <v>2554</v>
      </c>
      <c r="U47" s="8"/>
      <c r="V47" s="8"/>
      <c r="AD47" s="8"/>
      <c r="AE47" s="8"/>
    </row>
    <row r="48" spans="1:31" s="34" customFormat="1" ht="21.75" customHeight="1">
      <c r="A48" s="35"/>
      <c r="C48" s="303" t="s">
        <v>6</v>
      </c>
      <c r="D48" s="303"/>
      <c r="E48" s="303"/>
      <c r="F48" s="303"/>
      <c r="G48" s="303"/>
      <c r="H48" s="303"/>
      <c r="I48" s="303"/>
      <c r="U48" s="8"/>
      <c r="V48" s="8"/>
      <c r="AD48" s="8"/>
      <c r="AE48" s="8"/>
    </row>
    <row r="49" spans="1:31" ht="20.25" customHeight="1">
      <c r="A49" s="6" t="s">
        <v>50</v>
      </c>
      <c r="B49" s="4"/>
      <c r="C49" s="2"/>
      <c r="D49" s="2"/>
      <c r="E49" s="2"/>
      <c r="F49" s="2"/>
      <c r="G49" s="2"/>
      <c r="H49" s="2"/>
      <c r="I49" s="2"/>
      <c r="L49" s="49" t="s">
        <v>51</v>
      </c>
      <c r="M49" s="8">
        <v>31175</v>
      </c>
      <c r="N49" s="8">
        <v>26011.083099999989</v>
      </c>
      <c r="O49" s="8">
        <v>35982</v>
      </c>
      <c r="P49" s="8">
        <v>30817.736459999986</v>
      </c>
      <c r="Q49" s="8">
        <f>+P49-N49</f>
        <v>4806.6533599999966</v>
      </c>
    </row>
    <row r="50" spans="1:31" ht="20.25" customHeight="1">
      <c r="A50" s="10" t="s">
        <v>52</v>
      </c>
      <c r="B50" s="4"/>
      <c r="C50" s="28">
        <f>1660-378</f>
        <v>1282</v>
      </c>
      <c r="D50" s="25"/>
      <c r="E50" s="25">
        <v>181</v>
      </c>
      <c r="F50" s="25"/>
      <c r="G50" s="25">
        <v>1271</v>
      </c>
      <c r="H50" s="25"/>
      <c r="I50" s="25">
        <v>109</v>
      </c>
      <c r="L50" s="41" t="s">
        <v>53</v>
      </c>
      <c r="M50" s="8">
        <v>-69375</v>
      </c>
      <c r="N50" s="8">
        <v>-106030.91690000007</v>
      </c>
      <c r="O50" s="8">
        <v>-69357</v>
      </c>
      <c r="P50" s="8">
        <v>-106013.26353999996</v>
      </c>
      <c r="Q50" s="8">
        <f>+P50-N50</f>
        <v>17.653360000113025</v>
      </c>
    </row>
    <row r="51" spans="1:31" ht="20.25" customHeight="1">
      <c r="A51" s="7" t="s">
        <v>54</v>
      </c>
      <c r="B51" s="4"/>
      <c r="C51" s="29">
        <v>0</v>
      </c>
      <c r="D51" s="25"/>
      <c r="E51" s="27">
        <v>875</v>
      </c>
      <c r="F51" s="29"/>
      <c r="G51" s="25">
        <v>38000</v>
      </c>
      <c r="H51" s="29"/>
      <c r="I51" s="29">
        <v>0</v>
      </c>
      <c r="L51" s="41"/>
      <c r="U51" s="34"/>
    </row>
    <row r="52" spans="1:31" ht="21" customHeight="1">
      <c r="A52" s="7" t="s">
        <v>55</v>
      </c>
      <c r="B52" s="4"/>
      <c r="C52" s="29">
        <v>0</v>
      </c>
      <c r="D52" s="25"/>
      <c r="E52" s="29">
        <v>0</v>
      </c>
      <c r="F52" s="29"/>
      <c r="G52" s="29">
        <v>-56300</v>
      </c>
      <c r="H52" s="29"/>
      <c r="I52" s="29">
        <v>-5000</v>
      </c>
      <c r="L52" s="41" t="s">
        <v>56</v>
      </c>
      <c r="U52" s="34"/>
    </row>
    <row r="53" spans="1:31" ht="21" customHeight="1">
      <c r="A53" s="7" t="s">
        <v>57</v>
      </c>
      <c r="B53" s="4"/>
      <c r="C53" s="29">
        <v>0</v>
      </c>
      <c r="D53" s="25"/>
      <c r="E53" s="29">
        <v>0</v>
      </c>
      <c r="F53" s="29"/>
      <c r="G53" s="29">
        <v>0</v>
      </c>
      <c r="H53" s="29"/>
      <c r="I53" s="29">
        <v>0</v>
      </c>
      <c r="L53" s="41"/>
      <c r="U53" s="34"/>
      <c r="AD53" s="34"/>
      <c r="AE53" s="34"/>
    </row>
    <row r="54" spans="1:31" ht="21" customHeight="1">
      <c r="A54" s="10" t="s">
        <v>58</v>
      </c>
      <c r="B54" s="4"/>
      <c r="C54" s="25">
        <v>-4014</v>
      </c>
      <c r="D54" s="25"/>
      <c r="E54" s="25">
        <v>-21166</v>
      </c>
      <c r="F54" s="25"/>
      <c r="G54" s="25">
        <v>-1067.5775600000024</v>
      </c>
      <c r="H54" s="25"/>
      <c r="I54" s="25">
        <v>-21166</v>
      </c>
      <c r="U54" s="34"/>
      <c r="AD54" s="34"/>
      <c r="AE54" s="34"/>
    </row>
    <row r="55" spans="1:31" ht="21" customHeight="1">
      <c r="A55" s="7" t="s">
        <v>59</v>
      </c>
      <c r="B55" s="4"/>
      <c r="C55" s="29">
        <v>0</v>
      </c>
      <c r="D55" s="25"/>
      <c r="E55" s="29">
        <v>0</v>
      </c>
      <c r="F55" s="29"/>
      <c r="G55" s="29">
        <v>-14250</v>
      </c>
      <c r="H55" s="29"/>
      <c r="I55" s="29">
        <v>-3125</v>
      </c>
      <c r="L55" s="48" t="s">
        <v>60</v>
      </c>
      <c r="U55" s="34"/>
      <c r="AD55" s="34"/>
      <c r="AE55" s="34"/>
    </row>
    <row r="56" spans="1:31" ht="21" customHeight="1">
      <c r="A56" s="7" t="s">
        <v>61</v>
      </c>
      <c r="B56" s="4"/>
      <c r="C56" s="28">
        <v>-54011</v>
      </c>
      <c r="D56" s="25"/>
      <c r="E56" s="25">
        <v>-24822</v>
      </c>
      <c r="F56" s="25"/>
      <c r="G56" s="25">
        <v>-40885.225660000004</v>
      </c>
      <c r="H56" s="25"/>
      <c r="I56" s="28">
        <f>-15878+130</f>
        <v>-15748</v>
      </c>
      <c r="L56" s="17" t="s">
        <v>62</v>
      </c>
      <c r="U56" s="34"/>
      <c r="AD56" s="34"/>
      <c r="AE56" s="34"/>
    </row>
    <row r="57" spans="1:31" ht="21" customHeight="1">
      <c r="A57" s="7" t="s">
        <v>63</v>
      </c>
      <c r="B57" s="4"/>
      <c r="C57" s="29">
        <v>0</v>
      </c>
      <c r="D57" s="25"/>
      <c r="E57" s="27">
        <v>-499</v>
      </c>
      <c r="F57" s="29"/>
      <c r="G57" s="29">
        <v>0</v>
      </c>
      <c r="H57" s="29"/>
      <c r="I57" s="29">
        <v>0</v>
      </c>
      <c r="L57" s="17" t="s">
        <v>64</v>
      </c>
      <c r="M57" s="8">
        <v>29404</v>
      </c>
      <c r="N57" s="8">
        <v>14045</v>
      </c>
      <c r="O57" s="8">
        <v>29451</v>
      </c>
      <c r="P57" s="8">
        <v>14092</v>
      </c>
      <c r="U57" s="34"/>
      <c r="AD57" s="34"/>
      <c r="AE57" s="34"/>
    </row>
    <row r="58" spans="1:31" ht="21" customHeight="1">
      <c r="A58" s="10" t="s">
        <v>65</v>
      </c>
      <c r="B58" s="4"/>
      <c r="C58" s="25"/>
      <c r="D58" s="25"/>
      <c r="E58" s="25">
        <v>44</v>
      </c>
      <c r="F58" s="25"/>
      <c r="G58" s="25">
        <v>0</v>
      </c>
      <c r="H58" s="25"/>
      <c r="I58" s="29">
        <v>44</v>
      </c>
      <c r="L58" s="17" t="s">
        <v>41</v>
      </c>
      <c r="M58" s="8">
        <v>-72556</v>
      </c>
      <c r="N58" s="8">
        <v>-79051</v>
      </c>
      <c r="O58" s="8">
        <v>-72557</v>
      </c>
      <c r="P58" s="8">
        <v>-79051</v>
      </c>
      <c r="AD58" s="34"/>
      <c r="AE58" s="34"/>
    </row>
    <row r="59" spans="1:31" ht="20.25" customHeight="1">
      <c r="A59" s="7" t="s">
        <v>66</v>
      </c>
      <c r="B59" s="4"/>
      <c r="C59" s="25">
        <f>-10701+8355</f>
        <v>-2346</v>
      </c>
      <c r="D59" s="25"/>
      <c r="E59" s="25">
        <v>-535</v>
      </c>
      <c r="F59" s="25"/>
      <c r="G59" s="25">
        <v>-1694.35</v>
      </c>
      <c r="H59" s="25"/>
      <c r="I59" s="25">
        <v>-364</v>
      </c>
      <c r="L59" s="17" t="s">
        <v>43</v>
      </c>
      <c r="M59" s="8">
        <v>-6670</v>
      </c>
      <c r="N59" s="8">
        <v>-9836</v>
      </c>
      <c r="O59" s="8">
        <v>-7455</v>
      </c>
      <c r="P59" s="8">
        <v>-10620</v>
      </c>
      <c r="AD59" s="34"/>
      <c r="AE59" s="34"/>
    </row>
    <row r="60" spans="1:31" ht="20.25" customHeight="1">
      <c r="A60" s="1" t="s">
        <v>67</v>
      </c>
      <c r="B60" s="4"/>
      <c r="C60" s="78">
        <f>SUM(C50:C59)</f>
        <v>-59089</v>
      </c>
      <c r="D60" s="22"/>
      <c r="E60" s="78">
        <f>SUM(E50:E59)</f>
        <v>-45922</v>
      </c>
      <c r="F60" s="22"/>
      <c r="G60" s="78">
        <f>SUM(G50:G59)</f>
        <v>-74926.153220000007</v>
      </c>
      <c r="H60" s="22"/>
      <c r="I60" s="78">
        <f>SUM(I50:I59)</f>
        <v>-45250</v>
      </c>
      <c r="L60" s="17" t="s">
        <v>68</v>
      </c>
      <c r="M60" s="8">
        <v>-23000</v>
      </c>
      <c r="N60" s="8">
        <v>-23000</v>
      </c>
      <c r="O60" s="8">
        <v>-23000</v>
      </c>
      <c r="P60" s="8">
        <v>-23000</v>
      </c>
    </row>
    <row r="61" spans="1:31" ht="20.25" customHeight="1">
      <c r="A61" s="1"/>
      <c r="B61" s="4"/>
      <c r="C61" s="11"/>
      <c r="D61" s="22"/>
      <c r="E61" s="50"/>
      <c r="F61" s="22"/>
      <c r="G61" s="11"/>
      <c r="H61" s="22"/>
      <c r="I61" s="23"/>
      <c r="L61" s="17" t="s">
        <v>69</v>
      </c>
      <c r="M61" s="8">
        <v>0</v>
      </c>
      <c r="N61" s="8">
        <v>0</v>
      </c>
      <c r="O61" s="8">
        <v>0</v>
      </c>
      <c r="P61" s="8">
        <v>0</v>
      </c>
    </row>
    <row r="62" spans="1:31" ht="20.25" customHeight="1">
      <c r="A62" s="6" t="s">
        <v>70</v>
      </c>
      <c r="B62" s="4"/>
      <c r="C62" s="11"/>
      <c r="D62" s="22"/>
      <c r="E62" s="29"/>
      <c r="F62" s="29"/>
      <c r="G62" s="29"/>
      <c r="H62" s="22"/>
      <c r="I62" s="23"/>
      <c r="L62" s="17" t="s">
        <v>71</v>
      </c>
      <c r="M62" s="8">
        <v>5</v>
      </c>
      <c r="N62" s="8">
        <v>0</v>
      </c>
      <c r="O62" s="8">
        <v>5</v>
      </c>
      <c r="P62" s="8">
        <v>0</v>
      </c>
    </row>
    <row r="63" spans="1:31" ht="20.25" customHeight="1">
      <c r="A63" s="10" t="s">
        <v>72</v>
      </c>
      <c r="B63" s="4"/>
      <c r="C63" s="27">
        <f>-12938+77</f>
        <v>-12861</v>
      </c>
      <c r="D63" s="22"/>
      <c r="E63" s="29">
        <v>-9092</v>
      </c>
      <c r="F63" s="29"/>
      <c r="G63" s="29">
        <v>-12154.802799999999</v>
      </c>
      <c r="H63" s="29"/>
      <c r="I63" s="29">
        <v>-9137</v>
      </c>
      <c r="L63" s="17" t="s">
        <v>73</v>
      </c>
      <c r="M63" s="8">
        <v>0</v>
      </c>
      <c r="N63" s="8">
        <v>0</v>
      </c>
      <c r="O63" s="8">
        <v>0</v>
      </c>
      <c r="P63" s="8">
        <v>0</v>
      </c>
    </row>
    <row r="64" spans="1:31" ht="20.25" customHeight="1">
      <c r="A64" s="10" t="s">
        <v>74</v>
      </c>
      <c r="B64" s="4"/>
      <c r="C64" s="29">
        <v>0</v>
      </c>
      <c r="D64" s="22"/>
      <c r="E64" s="29">
        <v>0</v>
      </c>
      <c r="F64" s="29"/>
      <c r="G64" s="29">
        <v>0</v>
      </c>
      <c r="H64" s="29"/>
      <c r="I64" s="29">
        <v>0</v>
      </c>
      <c r="L64" s="17" t="s">
        <v>71</v>
      </c>
      <c r="M64" s="51">
        <v>-7</v>
      </c>
      <c r="N64" s="8">
        <v>-229</v>
      </c>
      <c r="O64" s="8">
        <v>-195</v>
      </c>
      <c r="P64" s="8">
        <v>-417</v>
      </c>
    </row>
    <row r="65" spans="1:17" ht="20.25" customHeight="1">
      <c r="A65" s="10" t="s">
        <v>75</v>
      </c>
      <c r="B65" s="4"/>
      <c r="C65" s="29">
        <v>6250</v>
      </c>
      <c r="D65" s="22"/>
      <c r="E65" s="27">
        <v>1875</v>
      </c>
      <c r="F65" s="29"/>
      <c r="G65" s="29">
        <v>0</v>
      </c>
      <c r="H65" s="29"/>
      <c r="I65" s="29">
        <v>0</v>
      </c>
      <c r="L65" s="17" t="s">
        <v>76</v>
      </c>
      <c r="M65" s="8">
        <v>1294</v>
      </c>
      <c r="N65" s="8">
        <v>-87</v>
      </c>
      <c r="O65" s="8">
        <v>1381</v>
      </c>
      <c r="P65" s="8">
        <v>0</v>
      </c>
    </row>
    <row r="66" spans="1:17" ht="20.25" customHeight="1">
      <c r="A66" s="10" t="s">
        <v>77</v>
      </c>
      <c r="B66" s="4"/>
      <c r="C66" s="29">
        <v>30928</v>
      </c>
      <c r="D66" s="22"/>
      <c r="E66" s="29">
        <v>11531</v>
      </c>
      <c r="F66" s="29"/>
      <c r="G66" s="27">
        <v>13528</v>
      </c>
      <c r="H66" s="29"/>
      <c r="I66" s="29">
        <v>-3469</v>
      </c>
      <c r="L66" s="41" t="s">
        <v>78</v>
      </c>
      <c r="M66" s="8">
        <v>-71530</v>
      </c>
      <c r="N66" s="8">
        <v>-98158</v>
      </c>
      <c r="O66" s="8">
        <v>-72370</v>
      </c>
      <c r="P66" s="8">
        <v>-98996</v>
      </c>
    </row>
    <row r="67" spans="1:17" ht="20.25" customHeight="1">
      <c r="A67" t="s">
        <v>79</v>
      </c>
      <c r="B67" s="4"/>
      <c r="C67" s="27">
        <v>234400</v>
      </c>
      <c r="D67" s="22"/>
      <c r="E67" s="52">
        <v>664000</v>
      </c>
      <c r="F67" s="29"/>
      <c r="G67" s="27">
        <v>234000</v>
      </c>
      <c r="H67" s="29"/>
      <c r="I67" s="52">
        <v>674000</v>
      </c>
      <c r="K67" s="8"/>
      <c r="L67" s="41"/>
    </row>
    <row r="68" spans="1:17" ht="20.25" customHeight="1">
      <c r="A68" t="s">
        <v>80</v>
      </c>
      <c r="B68" s="4"/>
      <c r="C68" s="27">
        <v>-119000</v>
      </c>
      <c r="D68" s="22"/>
      <c r="E68" s="52">
        <v>-606000</v>
      </c>
      <c r="F68" s="29"/>
      <c r="G68" s="27">
        <v>-119000</v>
      </c>
      <c r="H68" s="29"/>
      <c r="I68" s="52">
        <v>-616000</v>
      </c>
      <c r="K68" s="8"/>
      <c r="L68" s="53" t="s">
        <v>81</v>
      </c>
    </row>
    <row r="69" spans="1:17" ht="20.25" customHeight="1">
      <c r="A69" t="s">
        <v>82</v>
      </c>
      <c r="B69" s="4"/>
      <c r="C69" s="25">
        <v>-135</v>
      </c>
      <c r="D69" s="22"/>
      <c r="E69" s="29">
        <v>2052</v>
      </c>
      <c r="F69" s="29"/>
      <c r="G69" s="29">
        <v>0</v>
      </c>
      <c r="H69" s="29"/>
      <c r="I69" s="29">
        <v>-160</v>
      </c>
      <c r="K69" s="8"/>
      <c r="L69" s="17" t="s">
        <v>83</v>
      </c>
      <c r="M69" s="8">
        <v>-72</v>
      </c>
      <c r="N69" s="8">
        <v>0</v>
      </c>
      <c r="O69" s="8">
        <v>-72</v>
      </c>
      <c r="P69" s="8">
        <v>0</v>
      </c>
    </row>
    <row r="70" spans="1:17" ht="20.25" customHeight="1">
      <c r="A70" t="s">
        <v>84</v>
      </c>
      <c r="B70" s="4"/>
      <c r="C70" s="29">
        <v>-27068</v>
      </c>
      <c r="D70" s="22"/>
      <c r="E70" s="29">
        <v>-8243</v>
      </c>
      <c r="F70" s="29"/>
      <c r="G70" s="29">
        <v>-27067.830250000006</v>
      </c>
      <c r="H70" s="29"/>
      <c r="I70" s="29">
        <v>-8243</v>
      </c>
      <c r="K70" s="8"/>
      <c r="L70" s="17" t="s">
        <v>85</v>
      </c>
      <c r="M70" s="51">
        <v>-2919</v>
      </c>
      <c r="N70" s="8">
        <v>-2697</v>
      </c>
      <c r="O70" s="8">
        <v>-2732</v>
      </c>
      <c r="P70" s="8">
        <v>-2510</v>
      </c>
      <c r="Q70" s="8">
        <f>+G70-P70</f>
        <v>-24557.830250000006</v>
      </c>
    </row>
    <row r="71" spans="1:17" ht="20.25" customHeight="1">
      <c r="A71" t="s">
        <v>86</v>
      </c>
      <c r="B71" s="4"/>
      <c r="C71" s="29">
        <v>0</v>
      </c>
      <c r="D71" s="22"/>
      <c r="E71" s="29">
        <v>0</v>
      </c>
      <c r="F71" s="29"/>
      <c r="G71" s="29">
        <v>0</v>
      </c>
      <c r="H71" s="29"/>
      <c r="I71" s="29">
        <v>0</v>
      </c>
      <c r="K71" s="8"/>
      <c r="L71" s="17" t="s">
        <v>87</v>
      </c>
      <c r="M71" s="8">
        <v>261</v>
      </c>
      <c r="N71" s="8">
        <v>200</v>
      </c>
      <c r="O71" s="8">
        <v>261</v>
      </c>
      <c r="P71" s="8">
        <v>200</v>
      </c>
    </row>
    <row r="72" spans="1:17" ht="20.25" customHeight="1">
      <c r="A72" s="7" t="s">
        <v>88</v>
      </c>
      <c r="B72" s="4"/>
      <c r="C72" s="29">
        <v>0</v>
      </c>
      <c r="D72" s="22"/>
      <c r="E72" s="29">
        <v>0</v>
      </c>
      <c r="F72" s="29"/>
      <c r="G72" s="29">
        <v>0</v>
      </c>
      <c r="H72" s="29"/>
      <c r="I72" s="29">
        <v>0</v>
      </c>
      <c r="L72" s="17" t="s">
        <v>45</v>
      </c>
      <c r="M72" s="8">
        <v>894</v>
      </c>
      <c r="N72" s="8">
        <v>712</v>
      </c>
      <c r="O72" s="8">
        <v>951</v>
      </c>
      <c r="P72" s="8">
        <v>768</v>
      </c>
    </row>
    <row r="73" spans="1:17" ht="20.25" customHeight="1">
      <c r="A73" s="12" t="s">
        <v>89</v>
      </c>
      <c r="B73" s="4"/>
      <c r="C73" s="79">
        <f>SUM(C63:C72)</f>
        <v>112514</v>
      </c>
      <c r="D73" s="25"/>
      <c r="E73" s="79">
        <f>SUM(E63:E72)</f>
        <v>56123</v>
      </c>
      <c r="F73" s="21"/>
      <c r="G73" s="79">
        <f>SUM(G63:G72)</f>
        <v>89305.366949999996</v>
      </c>
      <c r="H73" s="21"/>
      <c r="I73" s="79">
        <f>SUM(I63:I72)</f>
        <v>36991</v>
      </c>
      <c r="L73" s="41" t="s">
        <v>90</v>
      </c>
      <c r="M73" s="8">
        <v>-1836</v>
      </c>
      <c r="N73" s="8">
        <v>-1785</v>
      </c>
      <c r="O73" s="8">
        <v>-1592</v>
      </c>
      <c r="P73" s="8">
        <v>-1542</v>
      </c>
    </row>
    <row r="74" spans="1:17" ht="20.25" customHeight="1">
      <c r="A74" s="12"/>
      <c r="B74" s="4"/>
      <c r="C74" s="21"/>
      <c r="D74" s="22"/>
      <c r="E74" s="21"/>
      <c r="F74" s="21"/>
      <c r="G74" s="21"/>
      <c r="H74" s="21"/>
      <c r="I74" s="21"/>
      <c r="L74" s="49" t="s">
        <v>91</v>
      </c>
      <c r="M74" s="8">
        <v>-73366</v>
      </c>
      <c r="N74" s="8">
        <v>-99943</v>
      </c>
      <c r="O74" s="8">
        <v>-73962</v>
      </c>
      <c r="P74" s="8">
        <v>-100538</v>
      </c>
    </row>
    <row r="75" spans="1:17" ht="20.25" customHeight="1">
      <c r="A75" s="12" t="s">
        <v>92</v>
      </c>
      <c r="B75" s="4"/>
      <c r="C75" s="22">
        <f>C40+C60+C73</f>
        <v>-100233.14426</v>
      </c>
      <c r="D75" s="22"/>
      <c r="E75" s="22">
        <f>E40+E60+E73</f>
        <v>30781</v>
      </c>
      <c r="F75" s="22"/>
      <c r="G75" s="22">
        <f>G40+G60+G73</f>
        <v>-95961.786270000011</v>
      </c>
      <c r="H75" s="22"/>
      <c r="I75" s="22">
        <f>I40+I60+I73</f>
        <v>1352</v>
      </c>
      <c r="L75" s="49"/>
    </row>
    <row r="76" spans="1:17" ht="20.25" customHeight="1">
      <c r="A76" s="3" t="s">
        <v>93</v>
      </c>
      <c r="B76" s="4"/>
      <c r="C76" s="25">
        <v>131034</v>
      </c>
      <c r="D76" s="25"/>
      <c r="E76" s="25">
        <v>22147</v>
      </c>
      <c r="F76" s="11"/>
      <c r="G76" s="25">
        <v>117571</v>
      </c>
      <c r="H76" s="11"/>
      <c r="I76" s="25">
        <v>18056</v>
      </c>
      <c r="L76" s="8"/>
    </row>
    <row r="77" spans="1:17" ht="20.25" customHeight="1" thickBot="1">
      <c r="A77" s="12" t="s">
        <v>94</v>
      </c>
      <c r="B77" s="24"/>
      <c r="C77" s="54">
        <f>SUM(C75:C76)</f>
        <v>30800.855739999999</v>
      </c>
      <c r="D77" s="22"/>
      <c r="E77" s="54">
        <f>SUM(E75:E76)</f>
        <v>52928</v>
      </c>
      <c r="F77" s="22"/>
      <c r="G77" s="54">
        <f>SUM(G75:G76)</f>
        <v>21609.213729999989</v>
      </c>
      <c r="H77" s="22"/>
      <c r="I77" s="54">
        <f>SUM(I75:I76)</f>
        <v>19408</v>
      </c>
      <c r="L77" s="55"/>
    </row>
    <row r="78" spans="1:17" ht="20.25" customHeight="1" thickTop="1">
      <c r="A78" s="7"/>
      <c r="B78" s="4"/>
      <c r="C78" s="11">
        <v>30801</v>
      </c>
      <c r="D78" s="11"/>
      <c r="E78" s="11">
        <v>52928</v>
      </c>
      <c r="F78" s="11"/>
      <c r="G78" s="11">
        <v>21609</v>
      </c>
      <c r="H78" s="11"/>
      <c r="I78" s="11">
        <v>19408</v>
      </c>
      <c r="L78" s="8"/>
    </row>
    <row r="79" spans="1:17" ht="20.25" customHeight="1">
      <c r="A79" s="7"/>
      <c r="B79" s="4"/>
      <c r="C79" s="56">
        <f>C77-C78</f>
        <v>-0.14426000000094064</v>
      </c>
      <c r="D79" s="11"/>
      <c r="E79" s="56">
        <f>E77-E78</f>
        <v>0</v>
      </c>
      <c r="F79" s="11"/>
      <c r="G79" s="57">
        <f>G77-G78</f>
        <v>0.21372999998857267</v>
      </c>
      <c r="H79" s="11"/>
      <c r="I79" s="56">
        <f>I77-I78</f>
        <v>0</v>
      </c>
      <c r="L79" s="8"/>
    </row>
    <row r="80" spans="1:17" ht="21" customHeight="1">
      <c r="A80" s="7"/>
      <c r="B80" s="4"/>
      <c r="C80"/>
      <c r="D80"/>
      <c r="E80" s="58"/>
      <c r="F80"/>
      <c r="G80"/>
      <c r="H80"/>
      <c r="I80" s="15"/>
      <c r="L80" s="8"/>
    </row>
    <row r="81" spans="1:15" ht="21" customHeight="1">
      <c r="A81" s="7"/>
      <c r="B81" s="4"/>
      <c r="C81" s="2"/>
      <c r="D81"/>
      <c r="E81" s="58"/>
      <c r="F81"/>
      <c r="G81"/>
      <c r="H81"/>
      <c r="I81" s="15"/>
      <c r="L81" s="59" t="s">
        <v>95</v>
      </c>
    </row>
    <row r="82" spans="1:15" ht="21" customHeight="1">
      <c r="A82" s="7"/>
      <c r="B82" s="4"/>
      <c r="C82" s="2"/>
      <c r="D82"/>
      <c r="E82" s="58"/>
      <c r="F82"/>
      <c r="G82"/>
      <c r="H82"/>
      <c r="I82" s="15"/>
      <c r="L82" s="17" t="s">
        <v>96</v>
      </c>
    </row>
    <row r="83" spans="1:15" ht="21" customHeight="1">
      <c r="A83" s="7"/>
      <c r="B83" s="4"/>
      <c r="C83" s="2"/>
      <c r="D83"/>
      <c r="E83" s="58"/>
      <c r="F83"/>
      <c r="G83"/>
      <c r="H83"/>
      <c r="I83" s="15"/>
      <c r="L83" s="17" t="s">
        <v>97</v>
      </c>
    </row>
    <row r="84" spans="1:15" ht="21" customHeight="1">
      <c r="A84" s="7"/>
      <c r="B84" s="4"/>
      <c r="C84" s="2"/>
      <c r="D84"/>
      <c r="E84" s="57"/>
      <c r="F84"/>
      <c r="G84"/>
      <c r="H84"/>
      <c r="I84" s="15"/>
      <c r="L84" s="17" t="s">
        <v>98</v>
      </c>
    </row>
    <row r="85" spans="1:15" ht="21" customHeight="1">
      <c r="A85" s="7"/>
      <c r="B85" s="4"/>
      <c r="C85" s="5"/>
      <c r="D85"/>
      <c r="E85" s="58"/>
      <c r="F85"/>
      <c r="G85"/>
      <c r="H85"/>
      <c r="I85" s="15"/>
      <c r="L85" s="17" t="s">
        <v>99</v>
      </c>
    </row>
    <row r="86" spans="1:15" ht="21" customHeight="1">
      <c r="A86" s="7"/>
      <c r="B86" s="4"/>
      <c r="C86" s="5"/>
      <c r="D86"/>
      <c r="E86" s="58"/>
      <c r="F86"/>
      <c r="G86"/>
      <c r="H86"/>
      <c r="I86" s="15"/>
      <c r="L86" s="17" t="s">
        <v>100</v>
      </c>
    </row>
    <row r="87" spans="1:15" ht="21" customHeight="1">
      <c r="A87"/>
      <c r="B87"/>
      <c r="C87"/>
      <c r="D87"/>
      <c r="E87" s="58"/>
      <c r="F87"/>
      <c r="G87"/>
      <c r="H87"/>
      <c r="I87" s="15"/>
      <c r="K87" s="8"/>
      <c r="L87" s="17" t="s">
        <v>101</v>
      </c>
    </row>
    <row r="88" spans="1:15" ht="21" customHeight="1">
      <c r="A88"/>
      <c r="B88"/>
      <c r="C88"/>
      <c r="D88"/>
      <c r="E88" s="58"/>
      <c r="F88"/>
      <c r="G88"/>
      <c r="H88"/>
      <c r="I88" s="15"/>
      <c r="K88" s="8"/>
      <c r="L88" s="17" t="s">
        <v>102</v>
      </c>
    </row>
    <row r="89" spans="1:15" ht="21" customHeight="1">
      <c r="A89"/>
      <c r="B89"/>
      <c r="C89"/>
      <c r="D89"/>
      <c r="E89" s="58"/>
      <c r="F89"/>
      <c r="G89"/>
      <c r="H89"/>
      <c r="I89" s="15"/>
      <c r="K89" s="8"/>
      <c r="L89" s="49" t="s">
        <v>103</v>
      </c>
    </row>
    <row r="90" spans="1:15" ht="21" customHeight="1">
      <c r="A90"/>
      <c r="B90"/>
      <c r="C90"/>
      <c r="D90"/>
      <c r="E90" s="58"/>
      <c r="F90"/>
      <c r="G90"/>
      <c r="H90"/>
      <c r="I90" s="15"/>
      <c r="K90" s="8"/>
      <c r="L90" s="17" t="s">
        <v>104</v>
      </c>
    </row>
    <row r="91" spans="1:15" ht="21" customHeight="1">
      <c r="A91"/>
      <c r="B91"/>
      <c r="C91"/>
      <c r="D91"/>
      <c r="E91" s="58"/>
      <c r="F91"/>
      <c r="G91"/>
      <c r="H91"/>
      <c r="I91" s="15"/>
      <c r="K91" s="8"/>
      <c r="L91" s="49" t="s">
        <v>105</v>
      </c>
    </row>
    <row r="92" spans="1:15" ht="21" customHeight="1">
      <c r="A92"/>
      <c r="B92"/>
      <c r="C92"/>
      <c r="D92"/>
      <c r="E92" s="58"/>
      <c r="F92"/>
      <c r="G92"/>
      <c r="H92"/>
      <c r="I92" s="15"/>
      <c r="K92" s="8"/>
      <c r="L92" s="49" t="s">
        <v>106</v>
      </c>
    </row>
    <row r="93" spans="1:15" ht="21" customHeight="1">
      <c r="A93"/>
      <c r="B93"/>
      <c r="C93"/>
      <c r="D93"/>
      <c r="E93" s="58"/>
      <c r="F93"/>
      <c r="G93"/>
      <c r="H93"/>
      <c r="I93" s="15"/>
      <c r="K93" s="8"/>
      <c r="L93" s="60"/>
      <c r="M93" s="16"/>
      <c r="O93" s="16"/>
    </row>
    <row r="94" spans="1:15" ht="21" customHeight="1">
      <c r="A94"/>
      <c r="B94"/>
      <c r="C94"/>
      <c r="D94"/>
      <c r="E94" s="58"/>
      <c r="F94"/>
      <c r="G94"/>
      <c r="H94"/>
      <c r="I94" s="15"/>
      <c r="K94" s="8"/>
      <c r="L94" s="8"/>
    </row>
    <row r="95" spans="1:15" ht="21" customHeight="1">
      <c r="A95"/>
      <c r="B95"/>
      <c r="C95"/>
      <c r="D95"/>
      <c r="E95" s="58"/>
      <c r="F95"/>
      <c r="G95"/>
      <c r="H95"/>
      <c r="I95" s="15"/>
      <c r="K95" s="8"/>
      <c r="L95" s="8"/>
    </row>
    <row r="96" spans="1:15" ht="21" customHeight="1">
      <c r="A96"/>
      <c r="B96"/>
      <c r="C96"/>
      <c r="D96"/>
      <c r="E96" s="58"/>
      <c r="F96"/>
      <c r="G96"/>
      <c r="H96"/>
      <c r="I96" s="15"/>
      <c r="K96" s="8"/>
      <c r="L96" s="8"/>
    </row>
    <row r="97" spans="1:34" ht="21" customHeight="1">
      <c r="A97"/>
      <c r="B97"/>
      <c r="C97"/>
      <c r="D97"/>
      <c r="E97" s="58"/>
      <c r="F97"/>
      <c r="G97"/>
      <c r="H97"/>
      <c r="I97" s="15"/>
      <c r="K97" s="8"/>
      <c r="L97" s="8"/>
    </row>
    <row r="98" spans="1:34" customFormat="1" ht="21" customHeight="1">
      <c r="E98" s="58"/>
      <c r="I98" s="15"/>
      <c r="J98" s="8"/>
      <c r="K98" s="8"/>
      <c r="L98" s="8"/>
      <c r="N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customFormat="1" ht="21" customHeight="1">
      <c r="E99" s="58"/>
      <c r="I99" s="15"/>
      <c r="J99" s="8"/>
      <c r="K99" s="8"/>
      <c r="L99" s="8"/>
      <c r="N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customFormat="1" ht="21" customHeight="1">
      <c r="E100" s="58"/>
      <c r="I100" s="15"/>
      <c r="J100" s="8"/>
      <c r="K100" s="8"/>
      <c r="L100" s="8"/>
      <c r="N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customFormat="1" ht="21" customHeight="1">
      <c r="E101" s="58"/>
      <c r="I101" s="15"/>
      <c r="J101" s="8"/>
      <c r="K101" s="8"/>
      <c r="L101" s="8"/>
      <c r="N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customFormat="1" ht="21" customHeight="1">
      <c r="E102" s="58"/>
      <c r="I102" s="15"/>
      <c r="J102" s="8"/>
      <c r="K102" s="8"/>
      <c r="L102" s="8"/>
      <c r="N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customFormat="1" ht="21" customHeight="1">
      <c r="E103" s="58"/>
      <c r="I103" s="15"/>
      <c r="J103" s="8"/>
      <c r="K103" s="8"/>
      <c r="L103" s="17"/>
      <c r="N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customFormat="1" ht="21" customHeight="1">
      <c r="E104" s="58"/>
      <c r="I104" s="15"/>
      <c r="J104" s="8"/>
      <c r="K104" s="8"/>
      <c r="L104" s="17"/>
      <c r="N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customFormat="1" ht="21" customHeight="1">
      <c r="E105" s="58"/>
      <c r="I105" s="15"/>
      <c r="J105" s="8"/>
      <c r="K105" s="8"/>
      <c r="L105" s="17"/>
      <c r="N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customFormat="1" ht="21" customHeight="1">
      <c r="E106" s="58"/>
      <c r="I106" s="15"/>
      <c r="J106" s="8"/>
      <c r="K106" s="8"/>
      <c r="L106" s="17"/>
      <c r="N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customFormat="1" ht="21" customHeight="1">
      <c r="E107" s="58"/>
      <c r="I107" s="15"/>
      <c r="J107" s="8"/>
      <c r="K107" s="8"/>
      <c r="L107" s="17"/>
      <c r="N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customFormat="1" ht="21" customHeight="1">
      <c r="E108" s="58"/>
      <c r="I108" s="15"/>
      <c r="J108" s="8"/>
      <c r="K108" s="8"/>
      <c r="L108" s="17"/>
      <c r="N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customFormat="1" ht="21" customHeight="1">
      <c r="E109" s="58"/>
      <c r="I109" s="15"/>
      <c r="J109" s="8"/>
      <c r="K109" s="8"/>
      <c r="L109" s="17"/>
      <c r="N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customFormat="1" ht="21" customHeight="1">
      <c r="E110" s="58"/>
      <c r="I110" s="15"/>
      <c r="J110" s="8"/>
      <c r="K110" s="8"/>
      <c r="L110" s="17"/>
      <c r="N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customFormat="1" ht="22.5" customHeight="1">
      <c r="E111" s="58"/>
      <c r="I111" s="15"/>
      <c r="J111" s="8"/>
      <c r="K111" s="8"/>
      <c r="L111" s="17"/>
      <c r="N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customFormat="1" ht="22.5" customHeight="1">
      <c r="E112" s="58"/>
      <c r="I112" s="15"/>
      <c r="J112" s="8"/>
      <c r="K112" s="8"/>
      <c r="L112" s="17"/>
      <c r="N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customFormat="1" ht="22.5" customHeight="1">
      <c r="A113" s="8"/>
      <c r="B113" s="8"/>
      <c r="C113" s="8"/>
      <c r="D113" s="8"/>
      <c r="E113" s="61"/>
      <c r="F113" s="8"/>
      <c r="G113" s="8"/>
      <c r="H113" s="8"/>
      <c r="I113" s="62"/>
      <c r="J113" s="8"/>
      <c r="K113" s="8"/>
      <c r="L113" s="17"/>
      <c r="N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s="17" customFormat="1" ht="22.5" customHeight="1">
      <c r="A114" s="8"/>
      <c r="B114" s="8"/>
      <c r="C114" s="8"/>
      <c r="D114" s="8"/>
      <c r="E114" s="61"/>
      <c r="F114" s="8"/>
      <c r="G114" s="8"/>
      <c r="H114" s="8"/>
      <c r="I114" s="62"/>
      <c r="J114" s="8"/>
      <c r="K114" s="8"/>
      <c r="M114"/>
      <c r="N114" s="8"/>
      <c r="O11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s="17" customFormat="1" ht="22.5" customHeight="1">
      <c r="A115" s="8"/>
      <c r="B115" s="8"/>
      <c r="C115" s="8"/>
      <c r="D115" s="8"/>
      <c r="E115" s="61"/>
      <c r="F115" s="8"/>
      <c r="G115" s="8"/>
      <c r="H115" s="8"/>
      <c r="I115" s="62"/>
      <c r="J115" s="8"/>
      <c r="K115" s="8"/>
      <c r="M115"/>
      <c r="N115" s="8"/>
      <c r="O115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s="17" customFormat="1" ht="22.5" customHeight="1">
      <c r="A116" s="8"/>
      <c r="B116" s="8"/>
      <c r="C116" s="8"/>
      <c r="D116" s="8"/>
      <c r="E116" s="61"/>
      <c r="F116" s="8"/>
      <c r="G116" s="8"/>
      <c r="H116" s="8"/>
      <c r="I116" s="62"/>
      <c r="J116" s="8"/>
      <c r="K116" s="8"/>
      <c r="M116"/>
      <c r="N116" s="8"/>
      <c r="O116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s="17" customFormat="1" ht="22.5" customHeight="1">
      <c r="A117" s="8"/>
      <c r="B117" s="8"/>
      <c r="C117" s="8"/>
      <c r="D117" s="8"/>
      <c r="E117" s="61"/>
      <c r="F117" s="8"/>
      <c r="G117" s="8"/>
      <c r="H117" s="8"/>
      <c r="I117" s="62"/>
      <c r="J117" s="8"/>
      <c r="K117" s="8"/>
      <c r="M117"/>
      <c r="N117" s="8"/>
      <c r="O11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s="17" customFormat="1" ht="22.5" customHeight="1">
      <c r="A118" s="8"/>
      <c r="B118" s="8"/>
      <c r="C118" s="8"/>
      <c r="D118" s="8"/>
      <c r="E118" s="61"/>
      <c r="F118" s="8"/>
      <c r="G118" s="8"/>
      <c r="H118" s="8"/>
      <c r="I118" s="62"/>
      <c r="J118" s="8"/>
      <c r="K118" s="8"/>
      <c r="M118"/>
      <c r="N118" s="8"/>
      <c r="O11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s="17" customFormat="1" ht="22.5" customHeight="1">
      <c r="A119" s="8"/>
      <c r="B119" s="8"/>
      <c r="C119" s="8"/>
      <c r="D119" s="8"/>
      <c r="E119" s="61"/>
      <c r="F119" s="8"/>
      <c r="G119" s="8"/>
      <c r="H119" s="8"/>
      <c r="I119" s="62"/>
      <c r="J119" s="8"/>
      <c r="K119" s="8"/>
      <c r="M119"/>
      <c r="N119" s="8"/>
      <c r="O119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s="17" customFormat="1" ht="22.5" customHeight="1">
      <c r="A120" s="8"/>
      <c r="B120" s="8"/>
      <c r="C120" s="8"/>
      <c r="D120" s="8"/>
      <c r="E120" s="61"/>
      <c r="F120" s="8"/>
      <c r="G120" s="8"/>
      <c r="H120" s="8"/>
      <c r="I120" s="62"/>
      <c r="J120" s="8"/>
      <c r="K120" s="8"/>
      <c r="M120"/>
      <c r="N120" s="8"/>
      <c r="O12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s="17" customFormat="1" ht="22.5" customHeight="1">
      <c r="A121" s="8"/>
      <c r="B121" s="8"/>
      <c r="C121" s="8"/>
      <c r="D121" s="8"/>
      <c r="E121" s="61"/>
      <c r="F121" s="8"/>
      <c r="G121" s="8"/>
      <c r="H121" s="8"/>
      <c r="I121" s="62"/>
      <c r="J121" s="8"/>
      <c r="K121" s="8"/>
      <c r="M121"/>
      <c r="N121" s="8"/>
      <c r="O1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s="17" customFormat="1" ht="22.5" customHeight="1">
      <c r="A122" s="8"/>
      <c r="B122" s="8"/>
      <c r="C122" s="8"/>
      <c r="D122" s="8"/>
      <c r="E122" s="61"/>
      <c r="F122" s="8"/>
      <c r="G122" s="8"/>
      <c r="H122" s="8"/>
      <c r="I122" s="62"/>
      <c r="J122" s="8"/>
      <c r="K122" s="8"/>
      <c r="M122"/>
      <c r="N122" s="8"/>
      <c r="O122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s="17" customFormat="1" ht="22.5" customHeight="1">
      <c r="A123" s="8"/>
      <c r="B123" s="8"/>
      <c r="C123" s="8"/>
      <c r="D123" s="8"/>
      <c r="E123" s="61"/>
      <c r="F123" s="8"/>
      <c r="G123" s="8"/>
      <c r="H123" s="8"/>
      <c r="I123" s="62"/>
      <c r="J123" s="8"/>
      <c r="K123" s="8"/>
      <c r="M123"/>
      <c r="N123" s="8"/>
      <c r="O12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L76"/>
  <sheetViews>
    <sheetView tabSelected="1" view="pageBreakPreview" zoomScale="85" zoomScaleNormal="85" zoomScaleSheetLayoutView="85" workbookViewId="0">
      <selection activeCell="C68" sqref="C68"/>
    </sheetView>
  </sheetViews>
  <sheetFormatPr defaultColWidth="9.09765625" defaultRowHeight="22.5" customHeight="1"/>
  <cols>
    <col min="1" max="1" width="45.8984375" style="160" customWidth="1"/>
    <col min="2" max="2" width="8.796875" style="150" customWidth="1"/>
    <col min="3" max="3" width="16.3984375" style="125" bestFit="1" customWidth="1"/>
    <col min="4" max="4" width="1.59765625" style="104" customWidth="1"/>
    <col min="5" max="5" width="15.59765625" style="125" customWidth="1"/>
    <col min="6" max="6" width="1.59765625" style="125" hidden="1" customWidth="1"/>
    <col min="7" max="7" width="13.09765625" style="161" hidden="1" customWidth="1"/>
    <col min="8" max="8" width="1.59765625" style="156" customWidth="1"/>
    <col min="9" max="9" width="16.3984375" style="156" bestFit="1" customWidth="1"/>
    <col min="10" max="10" width="1.59765625" style="156" customWidth="1"/>
    <col min="11" max="11" width="15.09765625" style="156" bestFit="1" customWidth="1"/>
    <col min="12" max="15" width="14" style="104" customWidth="1"/>
    <col min="16" max="16384" width="9.09765625" style="104"/>
  </cols>
  <sheetData>
    <row r="1" spans="1:12" s="84" customFormat="1" ht="22.5" customHeight="1">
      <c r="A1" s="80" t="s">
        <v>107</v>
      </c>
      <c r="B1" s="81"/>
      <c r="C1" s="82"/>
      <c r="D1" s="82"/>
      <c r="E1" s="82"/>
      <c r="F1" s="82"/>
      <c r="G1" s="83"/>
      <c r="H1" s="83"/>
      <c r="I1" s="83"/>
      <c r="J1" s="83"/>
      <c r="K1" s="83"/>
    </row>
    <row r="2" spans="1:12" s="84" customFormat="1" ht="22.5" customHeight="1">
      <c r="A2" s="80" t="s">
        <v>108</v>
      </c>
      <c r="B2" s="81"/>
      <c r="C2" s="82"/>
      <c r="D2" s="82"/>
      <c r="E2" s="82"/>
      <c r="F2" s="82"/>
      <c r="G2" s="83"/>
      <c r="H2" s="83"/>
      <c r="I2" s="83"/>
      <c r="J2" s="83"/>
      <c r="K2" s="83"/>
    </row>
    <row r="3" spans="1:12" s="84" customFormat="1" ht="22.5" customHeight="1">
      <c r="A3" s="80"/>
      <c r="B3" s="81"/>
      <c r="C3" s="82"/>
      <c r="D3" s="82"/>
      <c r="E3" s="82"/>
      <c r="F3" s="82"/>
      <c r="G3" s="83"/>
      <c r="H3" s="83"/>
      <c r="I3" s="83"/>
      <c r="J3" s="83"/>
      <c r="K3" s="83"/>
    </row>
    <row r="4" spans="1:12" s="84" customFormat="1" ht="22.5" customHeight="1">
      <c r="A4" s="85"/>
      <c r="B4" s="86"/>
      <c r="C4" s="306" t="s">
        <v>3</v>
      </c>
      <c r="D4" s="306"/>
      <c r="E4" s="306"/>
      <c r="F4" s="306"/>
      <c r="G4" s="306"/>
      <c r="H4" s="87"/>
      <c r="I4" s="310" t="s">
        <v>4</v>
      </c>
      <c r="J4" s="310"/>
      <c r="K4" s="310"/>
    </row>
    <row r="5" spans="1:12" s="84" customFormat="1" ht="22.5" customHeight="1">
      <c r="A5" s="88"/>
      <c r="C5" s="307" t="s">
        <v>109</v>
      </c>
      <c r="D5" s="307"/>
      <c r="E5" s="307"/>
      <c r="F5" s="89"/>
      <c r="G5" s="90" t="s">
        <v>110</v>
      </c>
      <c r="H5" s="90"/>
      <c r="I5" s="308" t="s">
        <v>109</v>
      </c>
      <c r="J5" s="308"/>
      <c r="K5" s="308"/>
    </row>
    <row r="6" spans="1:12" s="95" customFormat="1" ht="22.5" customHeight="1">
      <c r="A6" s="88" t="s">
        <v>34</v>
      </c>
      <c r="B6" s="91" t="s">
        <v>5</v>
      </c>
      <c r="C6" s="92" t="s">
        <v>297</v>
      </c>
      <c r="D6" s="92"/>
      <c r="E6" s="92" t="s">
        <v>111</v>
      </c>
      <c r="F6" s="92"/>
      <c r="G6" s="93">
        <v>2555</v>
      </c>
      <c r="H6" s="94"/>
      <c r="I6" s="92" t="s">
        <v>297</v>
      </c>
      <c r="J6" s="92"/>
      <c r="K6" s="92" t="s">
        <v>111</v>
      </c>
    </row>
    <row r="7" spans="1:12" s="84" customFormat="1" ht="22.5" customHeight="1">
      <c r="A7" s="96"/>
      <c r="B7" s="91"/>
      <c r="C7" s="305" t="s">
        <v>112</v>
      </c>
      <c r="D7" s="305"/>
      <c r="E7" s="305"/>
      <c r="F7" s="305"/>
      <c r="G7" s="305"/>
      <c r="H7" s="305"/>
      <c r="I7" s="305"/>
      <c r="J7" s="305"/>
      <c r="K7" s="305"/>
    </row>
    <row r="8" spans="1:12" s="84" customFormat="1" ht="22.5" customHeight="1">
      <c r="A8" s="97" t="s">
        <v>36</v>
      </c>
      <c r="B8" s="91"/>
      <c r="C8" s="98"/>
      <c r="D8" s="98"/>
      <c r="E8" s="98"/>
      <c r="F8" s="98"/>
      <c r="G8" s="99"/>
      <c r="H8" s="99"/>
      <c r="I8" s="99"/>
      <c r="J8" s="99"/>
      <c r="K8" s="99"/>
    </row>
    <row r="9" spans="1:12" s="84" customFormat="1" ht="22.5" customHeight="1">
      <c r="A9" s="100" t="s">
        <v>38</v>
      </c>
      <c r="B9" s="91" t="s">
        <v>113</v>
      </c>
      <c r="C9" s="101">
        <v>76666054</v>
      </c>
      <c r="D9" s="101"/>
      <c r="E9" s="102">
        <v>177445136</v>
      </c>
      <c r="F9" s="101"/>
      <c r="G9" s="101"/>
      <c r="H9" s="101"/>
      <c r="I9" s="101">
        <v>66409026</v>
      </c>
      <c r="J9" s="101"/>
      <c r="K9" s="101">
        <v>165467850</v>
      </c>
    </row>
    <row r="10" spans="1:12" ht="22.5" customHeight="1">
      <c r="A10" s="100" t="s">
        <v>32</v>
      </c>
      <c r="B10" s="91" t="s">
        <v>114</v>
      </c>
      <c r="C10" s="101">
        <v>143206641</v>
      </c>
      <c r="D10" s="101"/>
      <c r="E10" s="103">
        <v>132960725</v>
      </c>
      <c r="F10" s="101"/>
      <c r="G10" s="101"/>
      <c r="H10" s="101"/>
      <c r="I10" s="101">
        <v>78664222</v>
      </c>
      <c r="J10" s="101"/>
      <c r="K10" s="101">
        <v>103423386</v>
      </c>
    </row>
    <row r="11" spans="1:12" ht="22.5" customHeight="1">
      <c r="A11" s="100" t="s">
        <v>115</v>
      </c>
      <c r="B11" s="91" t="s">
        <v>116</v>
      </c>
      <c r="C11" s="101">
        <v>169669474</v>
      </c>
      <c r="D11" s="101"/>
      <c r="E11" s="101">
        <v>145275001</v>
      </c>
      <c r="F11" s="101"/>
      <c r="G11" s="101"/>
      <c r="H11" s="101"/>
      <c r="I11" s="101">
        <v>170031334</v>
      </c>
      <c r="J11" s="101"/>
      <c r="K11" s="101">
        <v>148455026</v>
      </c>
    </row>
    <row r="12" spans="1:12" ht="22.5" customHeight="1">
      <c r="A12" s="100" t="s">
        <v>295</v>
      </c>
      <c r="B12" s="91" t="s">
        <v>133</v>
      </c>
      <c r="C12" s="105">
        <v>0</v>
      </c>
      <c r="D12" s="101"/>
      <c r="E12" s="106">
        <v>0</v>
      </c>
      <c r="F12" s="101"/>
      <c r="G12" s="107"/>
      <c r="H12" s="101"/>
      <c r="I12" s="101">
        <v>20000000</v>
      </c>
      <c r="J12" s="101"/>
      <c r="K12" s="106">
        <v>60000000</v>
      </c>
    </row>
    <row r="13" spans="1:12" ht="21.5">
      <c r="A13" s="100" t="s">
        <v>35</v>
      </c>
      <c r="B13" s="91" t="s">
        <v>119</v>
      </c>
      <c r="C13" s="101">
        <v>1011786152</v>
      </c>
      <c r="D13" s="101"/>
      <c r="E13" s="101">
        <v>922816457</v>
      </c>
      <c r="F13" s="101"/>
      <c r="G13" s="101"/>
      <c r="H13" s="101"/>
      <c r="I13" s="101">
        <v>888196248</v>
      </c>
      <c r="J13" s="101"/>
      <c r="K13" s="101">
        <v>862742378</v>
      </c>
      <c r="L13" s="108"/>
    </row>
    <row r="14" spans="1:12" ht="21.5">
      <c r="A14" s="100" t="s">
        <v>39</v>
      </c>
      <c r="B14" s="91"/>
      <c r="C14" s="101">
        <v>27417848</v>
      </c>
      <c r="D14" s="101"/>
      <c r="E14" s="101">
        <v>35379144</v>
      </c>
      <c r="F14" s="101"/>
      <c r="G14" s="101"/>
      <c r="H14" s="101"/>
      <c r="I14" s="101">
        <v>26393198</v>
      </c>
      <c r="J14" s="101"/>
      <c r="K14" s="101">
        <v>34013560</v>
      </c>
    </row>
    <row r="15" spans="1:12" ht="22.5" customHeight="1">
      <c r="A15" s="96" t="s">
        <v>47</v>
      </c>
      <c r="B15" s="86"/>
      <c r="C15" s="162">
        <f>SUM(C9:C14)</f>
        <v>1428746169</v>
      </c>
      <c r="D15" s="110"/>
      <c r="E15" s="162">
        <f>SUM(E9:E14)</f>
        <v>1413876463</v>
      </c>
      <c r="F15" s="111"/>
      <c r="G15" s="109">
        <v>0</v>
      </c>
      <c r="H15" s="110"/>
      <c r="I15" s="162">
        <f>SUM(I9:I14)</f>
        <v>1249694028</v>
      </c>
      <c r="J15" s="110"/>
      <c r="K15" s="162">
        <f>SUM(K9:K14)</f>
        <v>1374102200</v>
      </c>
    </row>
    <row r="16" spans="1:12" s="84" customFormat="1" ht="22.5" customHeight="1">
      <c r="A16" s="80"/>
      <c r="B16" s="81"/>
      <c r="C16" s="112"/>
      <c r="D16" s="112"/>
      <c r="E16" s="112"/>
      <c r="F16" s="112"/>
      <c r="G16" s="113"/>
      <c r="H16" s="113"/>
      <c r="I16" s="113"/>
      <c r="J16" s="113"/>
      <c r="K16" s="113"/>
    </row>
    <row r="17" spans="1:11" ht="22.5" customHeight="1">
      <c r="A17" s="97" t="s">
        <v>120</v>
      </c>
      <c r="B17" s="91"/>
      <c r="C17" s="114"/>
      <c r="D17" s="114"/>
      <c r="E17" s="114"/>
      <c r="F17" s="114"/>
      <c r="G17" s="101"/>
      <c r="H17" s="101"/>
      <c r="I17" s="101"/>
      <c r="J17" s="101"/>
      <c r="K17" s="101"/>
    </row>
    <row r="18" spans="1:11" ht="22.5" customHeight="1">
      <c r="A18" s="100" t="s">
        <v>121</v>
      </c>
      <c r="B18" s="91" t="s">
        <v>122</v>
      </c>
      <c r="C18" s="105">
        <v>0</v>
      </c>
      <c r="D18" s="101"/>
      <c r="E18" s="106">
        <v>0</v>
      </c>
      <c r="F18" s="101"/>
      <c r="G18" s="107"/>
      <c r="H18" s="101"/>
      <c r="I18" s="101">
        <v>134574702</v>
      </c>
      <c r="J18" s="101"/>
      <c r="K18" s="101">
        <v>66978245</v>
      </c>
    </row>
    <row r="19" spans="1:11" ht="22.5" customHeight="1">
      <c r="A19" s="115" t="s">
        <v>123</v>
      </c>
      <c r="B19" s="91" t="s">
        <v>124</v>
      </c>
      <c r="C19" s="101">
        <v>234171687</v>
      </c>
      <c r="D19" s="101"/>
      <c r="E19" s="101">
        <v>228477385</v>
      </c>
      <c r="F19" s="101"/>
      <c r="G19" s="101"/>
      <c r="H19" s="101"/>
      <c r="I19" s="101">
        <v>228016463</v>
      </c>
      <c r="J19" s="101"/>
      <c r="K19" s="101">
        <v>226198504</v>
      </c>
    </row>
    <row r="20" spans="1:11" ht="22.5" customHeight="1">
      <c r="A20" s="115" t="s">
        <v>125</v>
      </c>
      <c r="B20" s="91" t="s">
        <v>126</v>
      </c>
      <c r="C20" s="101">
        <v>694689355</v>
      </c>
      <c r="D20" s="101"/>
      <c r="E20" s="101">
        <v>362284661</v>
      </c>
      <c r="F20" s="101"/>
      <c r="G20" s="101"/>
      <c r="H20" s="101"/>
      <c r="I20" s="101">
        <v>691530910</v>
      </c>
      <c r="J20" s="101"/>
      <c r="K20" s="116">
        <v>359899699</v>
      </c>
    </row>
    <row r="21" spans="1:11" ht="22.5" customHeight="1">
      <c r="A21" s="100" t="s">
        <v>23</v>
      </c>
      <c r="B21" s="91" t="s">
        <v>131</v>
      </c>
      <c r="C21" s="101">
        <v>139935612</v>
      </c>
      <c r="D21" s="101"/>
      <c r="E21" s="101">
        <v>139935612</v>
      </c>
      <c r="F21" s="101"/>
      <c r="G21" s="101"/>
      <c r="H21" s="101"/>
      <c r="I21" s="101">
        <v>139935612</v>
      </c>
      <c r="J21" s="101"/>
      <c r="K21" s="101">
        <v>139935612</v>
      </c>
    </row>
    <row r="22" spans="1:11" ht="22.5" customHeight="1">
      <c r="A22" s="100" t="s">
        <v>127</v>
      </c>
      <c r="B22" s="91" t="s">
        <v>128</v>
      </c>
      <c r="C22" s="101">
        <v>86199838</v>
      </c>
      <c r="D22" s="101"/>
      <c r="E22" s="101">
        <v>69034464</v>
      </c>
      <c r="F22" s="101"/>
      <c r="G22" s="101"/>
      <c r="H22" s="101"/>
      <c r="I22" s="101">
        <v>61791551</v>
      </c>
      <c r="J22" s="101"/>
      <c r="K22" s="101">
        <v>46297639</v>
      </c>
    </row>
    <row r="23" spans="1:11" ht="22.5" customHeight="1">
      <c r="A23" s="100" t="s">
        <v>129</v>
      </c>
      <c r="B23" s="91" t="s">
        <v>289</v>
      </c>
      <c r="C23" s="101">
        <v>33506121</v>
      </c>
      <c r="D23" s="101"/>
      <c r="E23" s="101">
        <v>34626150</v>
      </c>
      <c r="F23" s="101"/>
      <c r="G23" s="101"/>
      <c r="H23" s="101"/>
      <c r="I23" s="101">
        <v>27180914</v>
      </c>
      <c r="J23" s="101"/>
      <c r="K23" s="101">
        <v>26172195</v>
      </c>
    </row>
    <row r="24" spans="1:11" ht="22.5" customHeight="1">
      <c r="A24" s="100" t="s">
        <v>130</v>
      </c>
      <c r="B24" s="91" t="s">
        <v>291</v>
      </c>
      <c r="C24" s="101">
        <v>574091</v>
      </c>
      <c r="D24" s="101"/>
      <c r="E24" s="101">
        <v>3078120</v>
      </c>
      <c r="F24" s="101"/>
      <c r="G24" s="101"/>
      <c r="H24" s="101"/>
      <c r="I24" s="105">
        <v>0</v>
      </c>
      <c r="J24" s="101"/>
      <c r="K24" s="105">
        <v>0</v>
      </c>
    </row>
    <row r="25" spans="1:11" ht="22.5" customHeight="1">
      <c r="A25" s="100" t="s">
        <v>132</v>
      </c>
      <c r="B25" s="91" t="s">
        <v>133</v>
      </c>
      <c r="C25" s="101">
        <v>152262614</v>
      </c>
      <c r="D25" s="101"/>
      <c r="E25" s="101">
        <v>149522821</v>
      </c>
      <c r="F25" s="101"/>
      <c r="G25" s="101"/>
      <c r="H25" s="101"/>
      <c r="I25" s="101">
        <v>151515769</v>
      </c>
      <c r="J25" s="101"/>
      <c r="K25" s="101">
        <v>148726177</v>
      </c>
    </row>
    <row r="26" spans="1:11" ht="22.5" customHeight="1">
      <c r="A26" s="117" t="s">
        <v>51</v>
      </c>
      <c r="B26" s="91"/>
      <c r="C26" s="162">
        <f>SUM(C18:C25)</f>
        <v>1341339318</v>
      </c>
      <c r="D26" s="111"/>
      <c r="E26" s="162">
        <f>SUM(E18:E25)</f>
        <v>986959213</v>
      </c>
      <c r="F26" s="111"/>
      <c r="G26" s="109">
        <v>0</v>
      </c>
      <c r="H26" s="111"/>
      <c r="I26" s="162">
        <f>SUM(I18:I25)</f>
        <v>1434545921</v>
      </c>
      <c r="J26" s="111"/>
      <c r="K26" s="162">
        <f>SUM(K18:K25)</f>
        <v>1014208071</v>
      </c>
    </row>
    <row r="27" spans="1:11" s="84" customFormat="1" ht="22.5" customHeight="1">
      <c r="A27" s="80"/>
      <c r="B27" s="81"/>
      <c r="C27" s="112"/>
      <c r="D27" s="112"/>
      <c r="E27" s="112"/>
      <c r="F27" s="112"/>
      <c r="G27" s="113"/>
      <c r="H27" s="113"/>
      <c r="I27" s="113"/>
      <c r="J27" s="113"/>
      <c r="K27" s="113"/>
    </row>
    <row r="28" spans="1:11" ht="22.5" customHeight="1" thickBot="1">
      <c r="A28" s="96" t="s">
        <v>53</v>
      </c>
      <c r="B28" s="91"/>
      <c r="C28" s="163">
        <f>C15+C26</f>
        <v>2770085487</v>
      </c>
      <c r="D28" s="111"/>
      <c r="E28" s="163">
        <f>E15+E26</f>
        <v>2400835676</v>
      </c>
      <c r="F28" s="111"/>
      <c r="G28" s="118">
        <v>0</v>
      </c>
      <c r="H28" s="111"/>
      <c r="I28" s="163">
        <f>I15+I26</f>
        <v>2684239949</v>
      </c>
      <c r="J28" s="111"/>
      <c r="K28" s="163">
        <f>K15+K26</f>
        <v>2388310271</v>
      </c>
    </row>
    <row r="29" spans="1:11" ht="20.25" customHeight="1" thickTop="1">
      <c r="A29" s="96"/>
      <c r="B29" s="91"/>
      <c r="C29" s="119"/>
      <c r="D29" s="120"/>
      <c r="E29" s="119"/>
      <c r="F29" s="119"/>
      <c r="G29" s="121"/>
      <c r="H29" s="122"/>
      <c r="I29" s="121"/>
      <c r="J29" s="122"/>
      <c r="K29" s="121"/>
    </row>
    <row r="30" spans="1:11" s="84" customFormat="1" ht="22.5" customHeight="1">
      <c r="A30" s="80" t="s">
        <v>107</v>
      </c>
      <c r="B30" s="81"/>
      <c r="C30" s="82"/>
      <c r="D30" s="82"/>
      <c r="E30" s="82"/>
      <c r="F30" s="82"/>
      <c r="G30" s="83"/>
      <c r="H30" s="83"/>
      <c r="I30" s="83"/>
      <c r="J30" s="83"/>
      <c r="K30" s="83"/>
    </row>
    <row r="31" spans="1:11" s="84" customFormat="1" ht="22.5" customHeight="1">
      <c r="A31" s="80" t="s">
        <v>108</v>
      </c>
      <c r="B31" s="81"/>
      <c r="C31" s="82"/>
      <c r="D31" s="82"/>
      <c r="E31" s="82"/>
      <c r="F31" s="82"/>
      <c r="G31" s="83"/>
      <c r="H31" s="83"/>
      <c r="I31" s="83"/>
      <c r="J31" s="83"/>
      <c r="K31" s="83"/>
    </row>
    <row r="32" spans="1:11" s="84" customFormat="1" ht="22.5" customHeight="1">
      <c r="A32" s="80"/>
      <c r="B32" s="81"/>
      <c r="C32" s="82"/>
      <c r="D32" s="82"/>
      <c r="E32" s="82"/>
      <c r="F32" s="82"/>
      <c r="G32" s="83"/>
      <c r="H32" s="83"/>
      <c r="I32" s="83"/>
      <c r="J32" s="83"/>
      <c r="K32" s="83"/>
    </row>
    <row r="33" spans="1:11" ht="20.25" customHeight="1">
      <c r="A33" s="85"/>
      <c r="B33" s="86"/>
      <c r="C33" s="306" t="s">
        <v>3</v>
      </c>
      <c r="D33" s="306"/>
      <c r="E33" s="306"/>
      <c r="F33" s="306"/>
      <c r="G33" s="306"/>
      <c r="H33" s="87"/>
      <c r="I33" s="310" t="s">
        <v>4</v>
      </c>
      <c r="J33" s="310"/>
      <c r="K33" s="310"/>
    </row>
    <row r="34" spans="1:11" ht="22.5" customHeight="1">
      <c r="A34" s="88"/>
      <c r="B34" s="104"/>
      <c r="C34" s="309" t="s">
        <v>109</v>
      </c>
      <c r="D34" s="309"/>
      <c r="E34" s="309"/>
      <c r="F34" s="124"/>
      <c r="G34" s="123" t="s">
        <v>110</v>
      </c>
      <c r="H34" s="123"/>
      <c r="I34" s="309" t="s">
        <v>109</v>
      </c>
      <c r="J34" s="309"/>
      <c r="K34" s="309"/>
    </row>
    <row r="35" spans="1:11" s="125" customFormat="1" ht="22.5" customHeight="1">
      <c r="A35" s="88" t="s">
        <v>56</v>
      </c>
      <c r="B35" s="91" t="s">
        <v>5</v>
      </c>
      <c r="C35" s="92" t="s">
        <v>297</v>
      </c>
      <c r="D35" s="92"/>
      <c r="E35" s="92" t="s">
        <v>111</v>
      </c>
      <c r="F35" s="92"/>
      <c r="G35" s="93">
        <v>2555</v>
      </c>
      <c r="H35" s="94"/>
      <c r="I35" s="92" t="s">
        <v>297</v>
      </c>
      <c r="J35" s="92"/>
      <c r="K35" s="92" t="s">
        <v>111</v>
      </c>
    </row>
    <row r="36" spans="1:11" ht="18.75" customHeight="1">
      <c r="A36" s="96"/>
      <c r="B36" s="91"/>
      <c r="C36" s="305" t="s">
        <v>112</v>
      </c>
      <c r="D36" s="305"/>
      <c r="E36" s="305"/>
      <c r="F36" s="305"/>
      <c r="G36" s="305"/>
      <c r="H36" s="305"/>
      <c r="I36" s="305"/>
      <c r="J36" s="305"/>
      <c r="K36" s="305"/>
    </row>
    <row r="37" spans="1:11" ht="23.5" customHeight="1">
      <c r="A37" s="97" t="s">
        <v>60</v>
      </c>
      <c r="B37" s="91"/>
      <c r="C37" s="126"/>
      <c r="D37" s="127"/>
      <c r="E37" s="126"/>
      <c r="F37" s="126"/>
      <c r="G37" s="128"/>
      <c r="H37" s="129"/>
      <c r="I37" s="129"/>
      <c r="J37" s="129"/>
      <c r="K37" s="129"/>
    </row>
    <row r="38" spans="1:11" ht="21" customHeight="1">
      <c r="A38" s="100" t="s">
        <v>77</v>
      </c>
      <c r="B38" s="91" t="s">
        <v>291</v>
      </c>
      <c r="C38" s="101">
        <v>446252637</v>
      </c>
      <c r="D38" s="101"/>
      <c r="E38" s="106">
        <v>400000000</v>
      </c>
      <c r="F38" s="101"/>
      <c r="G38" s="101"/>
      <c r="H38" s="101"/>
      <c r="I38" s="101">
        <v>390000000</v>
      </c>
      <c r="J38" s="101"/>
      <c r="K38" s="106">
        <v>390000000</v>
      </c>
    </row>
    <row r="39" spans="1:11" ht="21" customHeight="1">
      <c r="A39" s="100" t="s">
        <v>41</v>
      </c>
      <c r="B39" s="91" t="s">
        <v>133</v>
      </c>
      <c r="C39" s="101">
        <v>569539201</v>
      </c>
      <c r="D39" s="101"/>
      <c r="E39" s="101">
        <v>621287497</v>
      </c>
      <c r="F39" s="101"/>
      <c r="G39" s="101"/>
      <c r="H39" s="101"/>
      <c r="I39" s="101">
        <v>580332039</v>
      </c>
      <c r="J39" s="101"/>
      <c r="K39" s="101">
        <v>644065754</v>
      </c>
    </row>
    <row r="40" spans="1:11" ht="21" customHeight="1">
      <c r="A40" s="100" t="s">
        <v>134</v>
      </c>
      <c r="B40" s="91" t="s">
        <v>292</v>
      </c>
      <c r="C40" s="101">
        <v>88734981</v>
      </c>
      <c r="D40" s="101"/>
      <c r="E40" s="103">
        <v>86176060</v>
      </c>
      <c r="F40" s="101"/>
      <c r="G40" s="101"/>
      <c r="H40" s="101"/>
      <c r="I40" s="101">
        <v>63361695</v>
      </c>
      <c r="J40" s="101"/>
      <c r="K40" s="130">
        <v>73698722</v>
      </c>
    </row>
    <row r="41" spans="1:11" ht="21" customHeight="1">
      <c r="A41" s="100" t="s">
        <v>135</v>
      </c>
      <c r="B41" s="91" t="s">
        <v>291</v>
      </c>
      <c r="C41" s="101">
        <v>232272094</v>
      </c>
      <c r="D41" s="101"/>
      <c r="E41" s="103">
        <v>172593304</v>
      </c>
      <c r="F41" s="101"/>
      <c r="G41" s="101"/>
      <c r="H41" s="101"/>
      <c r="I41" s="101">
        <v>230385937</v>
      </c>
      <c r="J41" s="101"/>
      <c r="K41" s="130">
        <v>171062951</v>
      </c>
    </row>
    <row r="42" spans="1:11" ht="21" customHeight="1">
      <c r="A42" s="100" t="s">
        <v>76</v>
      </c>
      <c r="B42" s="91"/>
      <c r="C42" s="101">
        <v>25618710</v>
      </c>
      <c r="D42" s="101"/>
      <c r="E42" s="101">
        <v>23704235</v>
      </c>
      <c r="F42" s="101"/>
      <c r="G42" s="101"/>
      <c r="H42" s="101"/>
      <c r="I42" s="101">
        <v>17080446</v>
      </c>
      <c r="J42" s="101"/>
      <c r="K42" s="101">
        <v>15625135</v>
      </c>
    </row>
    <row r="43" spans="1:11" ht="21" customHeight="1">
      <c r="A43" s="100" t="s">
        <v>44</v>
      </c>
      <c r="B43" s="91"/>
      <c r="C43" s="101">
        <v>2123282</v>
      </c>
      <c r="D43" s="101"/>
      <c r="E43" s="101">
        <v>1907016</v>
      </c>
      <c r="F43" s="101"/>
      <c r="G43" s="101"/>
      <c r="H43" s="101"/>
      <c r="I43" s="101">
        <v>1628373</v>
      </c>
      <c r="J43" s="101"/>
      <c r="K43" s="101">
        <v>1681455</v>
      </c>
    </row>
    <row r="44" spans="1:11" ht="21" customHeight="1">
      <c r="A44" s="96" t="s">
        <v>78</v>
      </c>
      <c r="B44" s="131"/>
      <c r="C44" s="164">
        <f>SUM(C38:C43)</f>
        <v>1364540905</v>
      </c>
      <c r="D44" s="101"/>
      <c r="E44" s="164">
        <f>SUM(E38:E43)</f>
        <v>1305668112</v>
      </c>
      <c r="F44" s="133"/>
      <c r="G44" s="132">
        <v>0</v>
      </c>
      <c r="H44" s="134"/>
      <c r="I44" s="164">
        <f>SUM(I38:I43)</f>
        <v>1282788490</v>
      </c>
      <c r="J44" s="134"/>
      <c r="K44" s="164">
        <f>SUM(K38:K43)</f>
        <v>1296134017</v>
      </c>
    </row>
    <row r="45" spans="1:11" s="84" customFormat="1" ht="20.25" customHeight="1">
      <c r="A45" s="80"/>
      <c r="B45" s="81"/>
      <c r="C45" s="112"/>
      <c r="D45" s="112"/>
      <c r="E45" s="112"/>
      <c r="F45" s="112"/>
      <c r="G45" s="113"/>
      <c r="H45" s="113"/>
      <c r="I45" s="113"/>
      <c r="J45" s="113"/>
      <c r="K45" s="113"/>
    </row>
    <row r="46" spans="1:11" ht="22.5" customHeight="1">
      <c r="A46" s="135" t="s">
        <v>81</v>
      </c>
      <c r="B46" s="86"/>
      <c r="C46" s="136"/>
      <c r="D46" s="114"/>
      <c r="E46" s="136"/>
      <c r="F46" s="114"/>
      <c r="G46" s="101"/>
      <c r="H46" s="136"/>
      <c r="I46" s="101"/>
      <c r="J46" s="136"/>
      <c r="K46" s="101"/>
    </row>
    <row r="47" spans="1:11" ht="21.65" customHeight="1">
      <c r="A47" s="100" t="s">
        <v>136</v>
      </c>
      <c r="B47" s="91" t="s">
        <v>291</v>
      </c>
      <c r="C47" s="101">
        <v>473594236</v>
      </c>
      <c r="D47" s="101"/>
      <c r="E47" s="101">
        <v>198320695</v>
      </c>
      <c r="F47" s="101"/>
      <c r="G47" s="136"/>
      <c r="H47" s="101"/>
      <c r="I47" s="101">
        <v>472254345</v>
      </c>
      <c r="J47" s="101"/>
      <c r="K47" s="101">
        <v>197375860</v>
      </c>
    </row>
    <row r="48" spans="1:11" ht="21.65" hidden="1" customHeight="1">
      <c r="A48" s="84" t="s">
        <v>137</v>
      </c>
      <c r="B48" s="91" t="s">
        <v>131</v>
      </c>
      <c r="C48" s="101"/>
      <c r="D48" s="101"/>
      <c r="E48" s="137">
        <v>0</v>
      </c>
      <c r="F48" s="101"/>
      <c r="G48" s="136"/>
      <c r="H48" s="101"/>
      <c r="I48" s="101"/>
      <c r="J48" s="101"/>
      <c r="K48" s="137">
        <v>0</v>
      </c>
    </row>
    <row r="49" spans="1:11" ht="21.65" hidden="1" customHeight="1">
      <c r="A49" s="100" t="s">
        <v>138</v>
      </c>
      <c r="B49" s="91" t="s">
        <v>139</v>
      </c>
      <c r="C49" s="101"/>
      <c r="D49" s="101"/>
      <c r="E49" s="137">
        <v>0</v>
      </c>
      <c r="F49" s="101"/>
      <c r="G49" s="136"/>
      <c r="H49" s="101"/>
      <c r="I49" s="101"/>
      <c r="J49" s="101"/>
      <c r="K49" s="137">
        <v>0</v>
      </c>
    </row>
    <row r="50" spans="1:11" ht="21.65" customHeight="1">
      <c r="A50" s="100" t="s">
        <v>140</v>
      </c>
      <c r="B50" s="104"/>
      <c r="C50" s="105"/>
      <c r="D50" s="138"/>
      <c r="E50" s="138"/>
      <c r="F50" s="138"/>
      <c r="G50" s="138"/>
      <c r="H50" s="138"/>
      <c r="I50" s="105"/>
      <c r="J50" s="138"/>
      <c r="K50" s="138"/>
    </row>
    <row r="51" spans="1:11" ht="21.65" customHeight="1">
      <c r="A51" s="100" t="s">
        <v>141</v>
      </c>
      <c r="B51" s="91" t="s">
        <v>142</v>
      </c>
      <c r="C51" s="101">
        <v>26138534</v>
      </c>
      <c r="D51" s="101"/>
      <c r="E51" s="101">
        <v>23067109</v>
      </c>
      <c r="F51" s="101"/>
      <c r="G51" s="136"/>
      <c r="H51" s="101"/>
      <c r="I51" s="101">
        <v>22924424</v>
      </c>
      <c r="J51" s="101"/>
      <c r="K51" s="101">
        <v>20362256</v>
      </c>
    </row>
    <row r="52" spans="1:11" ht="21.65" customHeight="1">
      <c r="A52" s="100" t="s">
        <v>45</v>
      </c>
      <c r="B52" s="91"/>
      <c r="C52" s="101">
        <v>22046995</v>
      </c>
      <c r="D52" s="101"/>
      <c r="E52" s="101">
        <v>21453021</v>
      </c>
      <c r="F52" s="101"/>
      <c r="G52" s="101"/>
      <c r="H52" s="101"/>
      <c r="I52" s="101">
        <v>21425495</v>
      </c>
      <c r="J52" s="101"/>
      <c r="K52" s="101">
        <v>21029021</v>
      </c>
    </row>
    <row r="53" spans="1:11" ht="22.5" customHeight="1">
      <c r="A53" s="96" t="s">
        <v>90</v>
      </c>
      <c r="B53" s="131"/>
      <c r="C53" s="164">
        <f>SUM(C47:C52)</f>
        <v>521779765</v>
      </c>
      <c r="D53" s="110"/>
      <c r="E53" s="164">
        <f>SUM(E47:E52)</f>
        <v>242840825</v>
      </c>
      <c r="F53" s="133"/>
      <c r="G53" s="132">
        <v>0</v>
      </c>
      <c r="H53" s="134"/>
      <c r="I53" s="164">
        <f>SUM(I47:I52)</f>
        <v>516604264</v>
      </c>
      <c r="J53" s="134"/>
      <c r="K53" s="164">
        <f>SUM(K47:K52)</f>
        <v>238767137</v>
      </c>
    </row>
    <row r="54" spans="1:11" ht="22.5" customHeight="1">
      <c r="A54" s="117" t="s">
        <v>91</v>
      </c>
      <c r="B54" s="139"/>
      <c r="C54" s="165">
        <f>C44+C53</f>
        <v>1886320670</v>
      </c>
      <c r="D54" s="111"/>
      <c r="E54" s="165">
        <f>E44+E53</f>
        <v>1548508937</v>
      </c>
      <c r="F54" s="111"/>
      <c r="G54" s="140">
        <v>0</v>
      </c>
      <c r="H54" s="111"/>
      <c r="I54" s="165">
        <f>I44+I53</f>
        <v>1799392754</v>
      </c>
      <c r="J54" s="111"/>
      <c r="K54" s="165">
        <f>K44+K53</f>
        <v>1534901154</v>
      </c>
    </row>
    <row r="55" spans="1:11" s="84" customFormat="1" ht="18.75" customHeight="1">
      <c r="A55" s="80"/>
      <c r="B55" s="81"/>
      <c r="C55" s="112"/>
      <c r="D55" s="112"/>
      <c r="E55" s="112"/>
      <c r="F55" s="112"/>
      <c r="G55" s="113"/>
      <c r="H55" s="113"/>
      <c r="I55" s="113"/>
      <c r="J55" s="113"/>
      <c r="K55" s="113"/>
    </row>
    <row r="56" spans="1:11" ht="21" customHeight="1">
      <c r="A56" s="97" t="s">
        <v>143</v>
      </c>
      <c r="B56" s="91"/>
      <c r="C56" s="141"/>
      <c r="D56" s="114"/>
      <c r="E56" s="141"/>
      <c r="F56" s="141"/>
      <c r="G56" s="136"/>
      <c r="H56" s="101"/>
      <c r="I56" s="101"/>
      <c r="J56" s="101"/>
      <c r="K56" s="101"/>
    </row>
    <row r="57" spans="1:11" ht="21" customHeight="1">
      <c r="A57" s="115" t="s">
        <v>144</v>
      </c>
      <c r="B57" s="91"/>
      <c r="C57" s="141"/>
      <c r="D57" s="114"/>
      <c r="E57" s="141"/>
      <c r="F57" s="141"/>
      <c r="G57" s="136"/>
      <c r="H57" s="101"/>
      <c r="I57" s="101"/>
      <c r="J57" s="101"/>
      <c r="K57" s="101"/>
    </row>
    <row r="58" spans="1:11" ht="21" customHeight="1">
      <c r="A58" s="115" t="s">
        <v>95</v>
      </c>
      <c r="B58" s="91"/>
      <c r="C58" s="141"/>
      <c r="D58" s="114"/>
      <c r="E58" s="141"/>
      <c r="F58" s="141"/>
      <c r="G58" s="136"/>
      <c r="H58" s="101"/>
      <c r="I58" s="101"/>
      <c r="J58" s="101"/>
      <c r="K58" s="101"/>
    </row>
    <row r="59" spans="1:11" ht="21" customHeight="1" thickBot="1">
      <c r="A59" s="142" t="s">
        <v>145</v>
      </c>
      <c r="B59" s="91"/>
      <c r="C59" s="143">
        <v>300000000</v>
      </c>
      <c r="D59" s="101"/>
      <c r="E59" s="143">
        <v>300000000</v>
      </c>
      <c r="F59" s="137"/>
      <c r="G59" s="143"/>
      <c r="H59" s="101"/>
      <c r="I59" s="143">
        <v>300000000</v>
      </c>
      <c r="J59" s="101"/>
      <c r="K59" s="143">
        <v>300000000</v>
      </c>
    </row>
    <row r="60" spans="1:11" ht="21" customHeight="1" thickTop="1">
      <c r="A60" s="115" t="s">
        <v>96</v>
      </c>
      <c r="B60" s="91"/>
      <c r="C60" s="137"/>
      <c r="D60" s="101"/>
      <c r="E60" s="137"/>
      <c r="F60" s="137"/>
      <c r="G60" s="137"/>
      <c r="H60" s="101"/>
      <c r="I60" s="137"/>
      <c r="J60" s="101"/>
      <c r="K60" s="137"/>
    </row>
    <row r="61" spans="1:11" ht="21" customHeight="1">
      <c r="A61" s="144" t="s">
        <v>145</v>
      </c>
      <c r="B61" s="91"/>
      <c r="C61" s="145">
        <v>300000000</v>
      </c>
      <c r="D61" s="101"/>
      <c r="E61" s="136">
        <v>300000000</v>
      </c>
      <c r="F61" s="101"/>
      <c r="G61" s="136"/>
      <c r="H61" s="101"/>
      <c r="I61" s="145">
        <v>300000000</v>
      </c>
      <c r="J61" s="101"/>
      <c r="K61" s="145">
        <v>300000000</v>
      </c>
    </row>
    <row r="62" spans="1:11" ht="21" customHeight="1">
      <c r="A62" s="100" t="s">
        <v>146</v>
      </c>
      <c r="B62" s="91" t="s">
        <v>147</v>
      </c>
      <c r="C62" s="136">
        <v>331763072</v>
      </c>
      <c r="D62" s="101"/>
      <c r="E62" s="136">
        <v>331763072</v>
      </c>
      <c r="F62" s="101"/>
      <c r="G62" s="107"/>
      <c r="H62" s="107"/>
      <c r="I62" s="136">
        <v>331763072</v>
      </c>
      <c r="J62" s="107"/>
      <c r="K62" s="136">
        <v>331763072</v>
      </c>
    </row>
    <row r="63" spans="1:11" ht="21" customHeight="1">
      <c r="A63" s="100" t="s">
        <v>148</v>
      </c>
      <c r="B63" s="91" t="s">
        <v>147</v>
      </c>
      <c r="C63" s="136">
        <v>2433200</v>
      </c>
      <c r="D63" s="101"/>
      <c r="E63" s="136">
        <v>2433200</v>
      </c>
      <c r="F63" s="101"/>
      <c r="G63" s="107"/>
      <c r="H63" s="107"/>
      <c r="I63" s="136">
        <v>2433200</v>
      </c>
      <c r="J63" s="107"/>
      <c r="K63" s="136">
        <v>2433200</v>
      </c>
    </row>
    <row r="64" spans="1:11" ht="21" customHeight="1">
      <c r="A64" s="100" t="s">
        <v>149</v>
      </c>
      <c r="B64" s="84"/>
      <c r="C64" s="101"/>
      <c r="D64" s="138"/>
      <c r="E64" s="146"/>
      <c r="F64" s="136"/>
      <c r="G64" s="136"/>
      <c r="H64" s="101"/>
      <c r="I64" s="101"/>
      <c r="J64" s="101"/>
      <c r="K64" s="101"/>
    </row>
    <row r="65" spans="1:11" ht="21" customHeight="1">
      <c r="A65" s="100" t="s">
        <v>102</v>
      </c>
      <c r="B65" s="91" t="s">
        <v>147</v>
      </c>
      <c r="C65" s="106">
        <v>-160129</v>
      </c>
      <c r="D65" s="101"/>
      <c r="E65" s="147">
        <v>-160129</v>
      </c>
      <c r="F65" s="136"/>
      <c r="G65" s="136"/>
      <c r="H65" s="101"/>
      <c r="I65" s="106">
        <v>0</v>
      </c>
      <c r="J65" s="101"/>
      <c r="K65" s="106">
        <v>0</v>
      </c>
    </row>
    <row r="66" spans="1:11" ht="21" customHeight="1">
      <c r="A66" s="100" t="s">
        <v>98</v>
      </c>
      <c r="B66" s="91"/>
      <c r="C66" s="101"/>
      <c r="D66" s="114"/>
      <c r="E66" s="101"/>
      <c r="F66" s="114"/>
      <c r="G66" s="101"/>
      <c r="H66" s="101"/>
      <c r="I66" s="101"/>
      <c r="J66" s="101"/>
      <c r="K66" s="101"/>
    </row>
    <row r="67" spans="1:11" ht="21" customHeight="1">
      <c r="A67" s="148" t="s">
        <v>150</v>
      </c>
      <c r="B67" s="91"/>
      <c r="C67" s="101"/>
      <c r="D67" s="114"/>
      <c r="E67" s="101"/>
      <c r="F67" s="114"/>
      <c r="G67" s="101"/>
      <c r="H67" s="101"/>
      <c r="I67" s="101"/>
      <c r="J67" s="101"/>
      <c r="K67" s="101"/>
    </row>
    <row r="68" spans="1:11" ht="21" customHeight="1">
      <c r="A68" s="148" t="s">
        <v>151</v>
      </c>
      <c r="B68" s="91" t="s">
        <v>147</v>
      </c>
      <c r="C68" s="101">
        <v>30000000</v>
      </c>
      <c r="D68" s="149"/>
      <c r="E68" s="106">
        <v>27400000</v>
      </c>
      <c r="F68" s="149"/>
      <c r="G68" s="107"/>
      <c r="H68" s="107"/>
      <c r="I68" s="101">
        <v>30000000</v>
      </c>
      <c r="J68" s="107"/>
      <c r="K68" s="106">
        <v>27400000</v>
      </c>
    </row>
    <row r="69" spans="1:11" ht="21" customHeight="1">
      <c r="A69" s="148" t="s">
        <v>100</v>
      </c>
      <c r="C69" s="101">
        <v>219728674</v>
      </c>
      <c r="D69" s="101"/>
      <c r="E69" s="136">
        <v>190890596</v>
      </c>
      <c r="F69" s="136"/>
      <c r="G69" s="136"/>
      <c r="H69" s="101"/>
      <c r="I69" s="101">
        <v>220650923</v>
      </c>
      <c r="J69" s="101"/>
      <c r="K69" s="137">
        <v>191812845</v>
      </c>
    </row>
    <row r="70" spans="1:11" ht="21" customHeight="1">
      <c r="A70" s="117" t="s">
        <v>105</v>
      </c>
      <c r="B70" s="91"/>
      <c r="C70" s="164">
        <f>SUM(C61:C69)</f>
        <v>883764817</v>
      </c>
      <c r="D70" s="133"/>
      <c r="E70" s="164">
        <f>SUM(E61:E69)</f>
        <v>852326739</v>
      </c>
      <c r="F70" s="133"/>
      <c r="G70" s="151">
        <v>0</v>
      </c>
      <c r="H70" s="133"/>
      <c r="I70" s="164">
        <f>SUM(I61:I69)</f>
        <v>884847195</v>
      </c>
      <c r="J70" s="133"/>
      <c r="K70" s="164">
        <f>SUM(K61:K69)</f>
        <v>853409117</v>
      </c>
    </row>
    <row r="71" spans="1:11" s="84" customFormat="1" ht="18" customHeight="1">
      <c r="A71" s="80"/>
      <c r="B71" s="81"/>
      <c r="C71" s="112"/>
      <c r="D71" s="112"/>
      <c r="E71" s="112"/>
      <c r="F71" s="112"/>
      <c r="G71" s="113"/>
      <c r="H71" s="113"/>
      <c r="I71" s="113"/>
      <c r="J71" s="113"/>
      <c r="K71" s="113"/>
    </row>
    <row r="72" spans="1:11" ht="25.5" customHeight="1" thickBot="1">
      <c r="A72" s="117" t="s">
        <v>106</v>
      </c>
      <c r="B72" s="91"/>
      <c r="C72" s="166">
        <f>C70+C54</f>
        <v>2770085487</v>
      </c>
      <c r="D72" s="111"/>
      <c r="E72" s="166">
        <f>E70+E54</f>
        <v>2400835676</v>
      </c>
      <c r="F72" s="133"/>
      <c r="G72" s="152" t="e">
        <v>#REF!</v>
      </c>
      <c r="H72" s="110"/>
      <c r="I72" s="166">
        <f>I70+I54</f>
        <v>2684239949</v>
      </c>
      <c r="J72" s="110"/>
      <c r="K72" s="166">
        <f>K70+K54</f>
        <v>2388310271</v>
      </c>
    </row>
    <row r="73" spans="1:11" s="156" customFormat="1" ht="20.25" customHeight="1" thickTop="1">
      <c r="A73" s="153"/>
      <c r="B73" s="154"/>
      <c r="C73" s="155"/>
      <c r="D73" s="87"/>
      <c r="E73" s="155"/>
      <c r="F73" s="155"/>
      <c r="G73" s="155"/>
      <c r="H73" s="155"/>
      <c r="I73" s="155"/>
      <c r="J73" s="155"/>
      <c r="K73" s="155"/>
    </row>
    <row r="74" spans="1:11" ht="22.5" customHeight="1">
      <c r="A74" s="84"/>
      <c r="B74" s="84"/>
      <c r="C74" s="157">
        <f>C72-C28</f>
        <v>0</v>
      </c>
      <c r="D74" s="157"/>
      <c r="E74" s="157">
        <f>E72-E28</f>
        <v>0</v>
      </c>
      <c r="F74" s="157"/>
      <c r="G74" s="157"/>
      <c r="H74" s="157"/>
      <c r="I74" s="157">
        <f>I72-I28</f>
        <v>0</v>
      </c>
      <c r="J74" s="157"/>
      <c r="K74" s="157">
        <f>K72-K28</f>
        <v>0</v>
      </c>
    </row>
    <row r="75" spans="1:11" ht="22.5" customHeight="1">
      <c r="A75" s="84"/>
      <c r="B75" s="84"/>
      <c r="C75" s="158"/>
      <c r="D75" s="159"/>
      <c r="E75" s="159"/>
      <c r="F75" s="159"/>
      <c r="G75" s="157"/>
      <c r="H75" s="157"/>
      <c r="I75" s="157"/>
      <c r="J75" s="157"/>
      <c r="K75" s="157"/>
    </row>
    <row r="76" spans="1:11" ht="22.5" customHeight="1">
      <c r="A76" s="104"/>
      <c r="B76" s="104"/>
      <c r="C76" s="104"/>
      <c r="E76" s="104"/>
      <c r="F76" s="104"/>
      <c r="G76" s="156"/>
    </row>
  </sheetData>
  <sheetProtection formatCells="0" formatColumns="0" formatRows="0" insertColumns="0" insertRows="0" insertHyperlinks="0" deleteColumns="0" deleteRows="0" sort="0" autoFilter="0" pivotTables="0"/>
  <mergeCells count="10">
    <mergeCell ref="C36:K36"/>
    <mergeCell ref="C4:G4"/>
    <mergeCell ref="C33:G33"/>
    <mergeCell ref="C5:E5"/>
    <mergeCell ref="I5:K5"/>
    <mergeCell ref="C34:E34"/>
    <mergeCell ref="I34:K34"/>
    <mergeCell ref="I4:K4"/>
    <mergeCell ref="I33:K33"/>
    <mergeCell ref="C7:K7"/>
  </mergeCells>
  <pageMargins left="1.18" right="0.8" top="0.48" bottom="0.5" header="0.5" footer="0.5"/>
  <pageSetup paperSize="9" scale="74" firstPageNumber="8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7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Q63"/>
  <sheetViews>
    <sheetView view="pageBreakPreview" zoomScale="85" zoomScaleNormal="70" zoomScaleSheetLayoutView="85" workbookViewId="0">
      <selection activeCell="C68" sqref="C68"/>
    </sheetView>
  </sheetViews>
  <sheetFormatPr defaultColWidth="9.09765625" defaultRowHeight="22.5" customHeight="1"/>
  <cols>
    <col min="1" max="1" width="42.69921875" style="213" customWidth="1"/>
    <col min="2" max="2" width="8.09765625" style="167" customWidth="1"/>
    <col min="3" max="3" width="16.796875" style="214" customWidth="1"/>
    <col min="4" max="4" width="1" style="215" customWidth="1"/>
    <col min="5" max="5" width="14.3984375" style="214" customWidth="1"/>
    <col min="6" max="6" width="1" style="215" customWidth="1"/>
    <col min="7" max="7" width="15" style="215" hidden="1" customWidth="1"/>
    <col min="8" max="8" width="1.59765625" style="215" hidden="1" customWidth="1"/>
    <col min="9" max="9" width="16.59765625" style="217" customWidth="1"/>
    <col min="10" max="10" width="1" style="169" customWidth="1"/>
    <col min="11" max="11" width="14.3984375" style="217" customWidth="1"/>
    <col min="12" max="12" width="1.59765625" style="169" hidden="1" customWidth="1"/>
    <col min="13" max="13" width="12.09765625" style="169" hidden="1" customWidth="1"/>
    <col min="14" max="14" width="16.3984375" style="170" hidden="1" customWidth="1"/>
    <col min="15" max="15" width="29.69921875" style="169" hidden="1" customWidth="1"/>
    <col min="16" max="16" width="12.09765625" style="169" hidden="1" customWidth="1"/>
    <col min="17" max="17" width="16.3984375" style="170" hidden="1" customWidth="1"/>
    <col min="18" max="16384" width="9.09765625" style="169"/>
  </cols>
  <sheetData>
    <row r="1" spans="1:17" ht="24" customHeight="1">
      <c r="A1" s="80" t="s">
        <v>107</v>
      </c>
      <c r="C1" s="168"/>
      <c r="D1" s="168"/>
      <c r="E1" s="168"/>
      <c r="F1" s="168"/>
      <c r="G1" s="168"/>
      <c r="H1" s="168"/>
      <c r="I1" s="168"/>
      <c r="K1" s="168"/>
      <c r="M1" s="168"/>
    </row>
    <row r="2" spans="1:17" s="175" customFormat="1" ht="24" customHeight="1">
      <c r="A2" s="171" t="s">
        <v>152</v>
      </c>
      <c r="B2" s="172"/>
      <c r="C2" s="173"/>
      <c r="D2" s="174"/>
      <c r="E2" s="173"/>
      <c r="F2" s="173"/>
      <c r="G2" s="173"/>
      <c r="H2" s="174"/>
      <c r="I2" s="173"/>
      <c r="J2" s="174"/>
      <c r="K2" s="173"/>
      <c r="N2" s="170"/>
      <c r="Q2" s="170"/>
    </row>
    <row r="3" spans="1:17" s="180" customFormat="1" ht="15.65" customHeight="1">
      <c r="A3" s="176"/>
      <c r="B3" s="177"/>
      <c r="C3" s="178"/>
      <c r="D3" s="179"/>
      <c r="E3" s="178"/>
      <c r="F3" s="178"/>
      <c r="G3" s="178"/>
      <c r="H3" s="179"/>
      <c r="I3" s="178"/>
      <c r="J3" s="179"/>
      <c r="K3" s="178"/>
      <c r="N3" s="181"/>
      <c r="Q3" s="181"/>
    </row>
    <row r="4" spans="1:17" s="180" customFormat="1" ht="22">
      <c r="A4" s="182"/>
      <c r="B4" s="183"/>
      <c r="C4" s="311" t="s">
        <v>3</v>
      </c>
      <c r="D4" s="311"/>
      <c r="E4" s="311"/>
      <c r="F4" s="311"/>
      <c r="G4" s="311"/>
      <c r="H4" s="184"/>
      <c r="I4" s="311" t="s">
        <v>4</v>
      </c>
      <c r="J4" s="311"/>
      <c r="K4" s="311"/>
      <c r="L4" s="311"/>
      <c r="M4" s="311"/>
      <c r="N4" s="181"/>
      <c r="Q4" s="181"/>
    </row>
    <row r="5" spans="1:17" s="180" customFormat="1" ht="44.25" customHeight="1">
      <c r="A5" s="182"/>
      <c r="B5" s="183"/>
      <c r="C5" s="312" t="s">
        <v>153</v>
      </c>
      <c r="D5" s="312"/>
      <c r="E5" s="312"/>
      <c r="F5" s="312"/>
      <c r="G5" s="312"/>
      <c r="H5" s="184"/>
      <c r="I5" s="312" t="s">
        <v>153</v>
      </c>
      <c r="J5" s="312"/>
      <c r="K5" s="312"/>
      <c r="L5" s="312"/>
      <c r="M5" s="312"/>
      <c r="N5" s="181"/>
      <c r="Q5" s="181"/>
    </row>
    <row r="6" spans="1:17" s="180" customFormat="1" ht="22">
      <c r="A6" s="185"/>
      <c r="B6" s="186" t="s">
        <v>5</v>
      </c>
      <c r="C6" s="92" t="s">
        <v>297</v>
      </c>
      <c r="D6" s="92"/>
      <c r="E6" s="92" t="s">
        <v>111</v>
      </c>
      <c r="F6" s="92"/>
      <c r="G6" s="93">
        <v>2555</v>
      </c>
      <c r="H6" s="94"/>
      <c r="I6" s="92" t="s">
        <v>297</v>
      </c>
      <c r="J6" s="92"/>
      <c r="K6" s="92" t="s">
        <v>111</v>
      </c>
      <c r="M6" s="92">
        <v>2553</v>
      </c>
      <c r="N6" s="181"/>
      <c r="Q6" s="181"/>
    </row>
    <row r="7" spans="1:17" s="180" customFormat="1" ht="21.5">
      <c r="C7" s="313" t="s">
        <v>112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181"/>
      <c r="Q7" s="181"/>
    </row>
    <row r="8" spans="1:17" s="84" customFormat="1" ht="23.15" customHeight="1">
      <c r="A8" s="135" t="s">
        <v>154</v>
      </c>
      <c r="B8" s="91"/>
      <c r="C8" s="102"/>
      <c r="D8" s="102"/>
      <c r="E8" s="102"/>
      <c r="F8" s="102"/>
      <c r="G8" s="102"/>
      <c r="H8" s="102"/>
      <c r="I8" s="102"/>
      <c r="K8" s="102"/>
      <c r="N8" s="181"/>
      <c r="Q8" s="187"/>
    </row>
    <row r="9" spans="1:17" s="84" customFormat="1" ht="23.15" customHeight="1">
      <c r="A9" s="100" t="s">
        <v>155</v>
      </c>
      <c r="B9" s="91" t="s">
        <v>288</v>
      </c>
      <c r="C9" s="102">
        <v>10738851833</v>
      </c>
      <c r="D9" s="102"/>
      <c r="E9" s="102">
        <v>8739342688</v>
      </c>
      <c r="F9" s="102"/>
      <c r="G9" s="102">
        <v>1284021836</v>
      </c>
      <c r="H9" s="102"/>
      <c r="I9" s="102">
        <v>10172898940</v>
      </c>
      <c r="J9" s="102"/>
      <c r="K9" s="102">
        <v>8400010405</v>
      </c>
      <c r="M9" s="84">
        <v>1248581042</v>
      </c>
      <c r="N9" s="181">
        <v>7364221628.9099989</v>
      </c>
      <c r="O9" s="188"/>
      <c r="Q9" s="189">
        <v>7081238828.499999</v>
      </c>
    </row>
    <row r="10" spans="1:17" s="84" customFormat="1" ht="23.15" customHeight="1">
      <c r="A10" s="115" t="s">
        <v>156</v>
      </c>
      <c r="B10" s="91"/>
      <c r="C10" s="102">
        <v>42709441</v>
      </c>
      <c r="D10" s="102"/>
      <c r="E10" s="102">
        <v>70276596</v>
      </c>
      <c r="F10" s="102"/>
      <c r="G10" s="102">
        <v>1284021837</v>
      </c>
      <c r="H10" s="102"/>
      <c r="I10" s="102">
        <v>24084571</v>
      </c>
      <c r="J10" s="102"/>
      <c r="K10" s="102">
        <v>69547499</v>
      </c>
      <c r="M10" s="84">
        <v>22181744</v>
      </c>
      <c r="N10" s="181">
        <v>123404379.79000001</v>
      </c>
      <c r="O10" s="188"/>
      <c r="Q10" s="189">
        <v>122602178.09999999</v>
      </c>
    </row>
    <row r="11" spans="1:17" s="84" customFormat="1" ht="23.15" customHeight="1">
      <c r="A11" s="117" t="s">
        <v>157</v>
      </c>
      <c r="B11" s="91"/>
      <c r="C11" s="162">
        <f>SUM(C9:C10)</f>
        <v>10781561274</v>
      </c>
      <c r="D11" s="190"/>
      <c r="E11" s="218">
        <f>SUM(E9:E10)</f>
        <v>8809619284</v>
      </c>
      <c r="F11" s="190"/>
      <c r="G11" s="191">
        <v>1307393092</v>
      </c>
      <c r="H11" s="190"/>
      <c r="I11" s="162">
        <f>SUM(I9:I10)</f>
        <v>10196983511</v>
      </c>
      <c r="J11" s="190"/>
      <c r="K11" s="218">
        <f>SUM(K9:K10)</f>
        <v>8469557904</v>
      </c>
      <c r="M11" s="192">
        <v>1270762786</v>
      </c>
      <c r="N11" s="181"/>
      <c r="O11" s="188"/>
      <c r="Q11" s="193"/>
    </row>
    <row r="12" spans="1:17" s="180" customFormat="1" ht="21" customHeight="1">
      <c r="A12" s="176"/>
      <c r="B12" s="177"/>
      <c r="C12" s="194"/>
      <c r="D12" s="194"/>
      <c r="E12" s="194"/>
      <c r="F12" s="194"/>
      <c r="G12" s="194"/>
      <c r="H12" s="194"/>
      <c r="I12" s="194"/>
      <c r="J12" s="194"/>
      <c r="K12" s="194"/>
      <c r="N12" s="181"/>
      <c r="Q12" s="181"/>
    </row>
    <row r="13" spans="1:17" s="84" customFormat="1" ht="23.15" customHeight="1">
      <c r="A13" s="195" t="s">
        <v>158</v>
      </c>
      <c r="B13" s="91"/>
      <c r="C13" s="194"/>
      <c r="D13" s="102"/>
      <c r="E13" s="194"/>
      <c r="F13" s="102"/>
      <c r="G13" s="102"/>
      <c r="H13" s="102"/>
      <c r="I13" s="102"/>
      <c r="J13" s="102"/>
      <c r="K13" s="102"/>
      <c r="N13" s="181"/>
      <c r="Q13" s="181"/>
    </row>
    <row r="14" spans="1:17" s="84" customFormat="1" ht="23.15" customHeight="1">
      <c r="A14" s="115" t="s">
        <v>159</v>
      </c>
      <c r="B14" s="91" t="s">
        <v>160</v>
      </c>
      <c r="C14" s="102">
        <v>9378639022</v>
      </c>
      <c r="D14" s="102"/>
      <c r="E14" s="102">
        <v>7665748726</v>
      </c>
      <c r="F14" s="102"/>
      <c r="G14" s="102">
        <v>1284021836</v>
      </c>
      <c r="H14" s="102"/>
      <c r="I14" s="102">
        <v>9051659963</v>
      </c>
      <c r="J14" s="102"/>
      <c r="K14" s="102">
        <v>7496116890</v>
      </c>
      <c r="M14" s="84">
        <v>1111067052</v>
      </c>
      <c r="N14" s="181">
        <v>6431707518.6812229</v>
      </c>
      <c r="P14" s="102"/>
      <c r="Q14" s="189">
        <v>6280067825.6500015</v>
      </c>
    </row>
    <row r="15" spans="1:17" s="84" customFormat="1" ht="23.15" customHeight="1">
      <c r="A15" s="100" t="s">
        <v>161</v>
      </c>
      <c r="B15" s="91" t="s">
        <v>160</v>
      </c>
      <c r="C15" s="102">
        <v>934031037</v>
      </c>
      <c r="D15" s="102"/>
      <c r="E15" s="102">
        <v>741942049</v>
      </c>
      <c r="F15" s="102"/>
      <c r="G15" s="102">
        <v>1284021836</v>
      </c>
      <c r="H15" s="102"/>
      <c r="I15" s="102">
        <v>844163580</v>
      </c>
      <c r="J15" s="102"/>
      <c r="K15" s="102">
        <v>692427110</v>
      </c>
      <c r="M15" s="84">
        <v>93899158</v>
      </c>
      <c r="N15" s="181">
        <v>677775641.84000003</v>
      </c>
      <c r="P15" s="102"/>
      <c r="Q15" s="189">
        <v>640133977.3499999</v>
      </c>
    </row>
    <row r="16" spans="1:17" s="84" customFormat="1" ht="23.15" customHeight="1">
      <c r="A16" s="115" t="s">
        <v>162</v>
      </c>
      <c r="B16" s="91" t="s">
        <v>160</v>
      </c>
      <c r="C16" s="102">
        <v>270435147</v>
      </c>
      <c r="D16" s="102"/>
      <c r="E16" s="102">
        <v>242929181</v>
      </c>
      <c r="F16" s="102"/>
      <c r="G16" s="102">
        <v>1284021836</v>
      </c>
      <c r="H16" s="102"/>
      <c r="I16" s="102">
        <v>188564597</v>
      </c>
      <c r="J16" s="102"/>
      <c r="K16" s="102">
        <v>173150645</v>
      </c>
      <c r="M16" s="84">
        <v>42353275</v>
      </c>
      <c r="N16" s="181">
        <v>211542419.72999969</v>
      </c>
      <c r="O16" s="188"/>
      <c r="P16" s="102"/>
      <c r="Q16" s="189">
        <v>145926462.29000002</v>
      </c>
    </row>
    <row r="17" spans="1:17" s="84" customFormat="1" ht="23.15" customHeight="1">
      <c r="A17" s="117" t="s">
        <v>163</v>
      </c>
      <c r="B17" s="196"/>
      <c r="C17" s="162">
        <f>SUM(C14:C16)</f>
        <v>10583105206</v>
      </c>
      <c r="D17" s="190"/>
      <c r="E17" s="218">
        <f>SUM(E14:E16)</f>
        <v>8650619956</v>
      </c>
      <c r="F17" s="190"/>
      <c r="G17" s="191">
        <v>1269341897</v>
      </c>
      <c r="H17" s="190"/>
      <c r="I17" s="162">
        <f>SUM(I14:I16)</f>
        <v>10084388140</v>
      </c>
      <c r="J17" s="102"/>
      <c r="K17" s="218">
        <f>SUM(K14:K16)</f>
        <v>8361694645</v>
      </c>
      <c r="M17" s="192">
        <v>1247319485</v>
      </c>
      <c r="N17" s="181"/>
      <c r="O17" s="188"/>
      <c r="Q17" s="189"/>
    </row>
    <row r="18" spans="1:17" s="180" customFormat="1" ht="19.5" customHeight="1">
      <c r="A18" s="176"/>
      <c r="B18" s="177"/>
      <c r="C18" s="194"/>
      <c r="D18" s="194"/>
      <c r="E18" s="194"/>
      <c r="F18" s="194"/>
      <c r="G18" s="194"/>
      <c r="H18" s="194"/>
      <c r="I18" s="194"/>
      <c r="J18" s="194"/>
      <c r="K18" s="194"/>
      <c r="N18" s="181"/>
      <c r="Q18" s="189"/>
    </row>
    <row r="19" spans="1:17" s="180" customFormat="1" ht="19.5" customHeight="1">
      <c r="A19" s="117" t="s">
        <v>164</v>
      </c>
      <c r="B19" s="177"/>
      <c r="C19" s="219">
        <f>C11-C17</f>
        <v>198456068</v>
      </c>
      <c r="D19" s="197"/>
      <c r="E19" s="219">
        <f>E11-E17</f>
        <v>158999328</v>
      </c>
      <c r="F19" s="197"/>
      <c r="G19" s="197"/>
      <c r="H19" s="197"/>
      <c r="I19" s="220">
        <f>I11-I17</f>
        <v>112595371</v>
      </c>
      <c r="J19" s="197"/>
      <c r="K19" s="219">
        <f>K11-K17</f>
        <v>107863259</v>
      </c>
      <c r="N19" s="181"/>
      <c r="Q19" s="189"/>
    </row>
    <row r="20" spans="1:17" s="180" customFormat="1" ht="19.5" customHeight="1">
      <c r="A20" s="115" t="s">
        <v>19</v>
      </c>
      <c r="B20" s="177"/>
      <c r="C20" s="102">
        <v>38047611</v>
      </c>
      <c r="D20" s="102"/>
      <c r="E20" s="102">
        <v>29632257</v>
      </c>
      <c r="F20" s="102"/>
      <c r="G20" s="102">
        <v>1284021836</v>
      </c>
      <c r="H20" s="102"/>
      <c r="I20" s="102">
        <v>36683122</v>
      </c>
      <c r="J20" s="102"/>
      <c r="K20" s="102">
        <v>28481490</v>
      </c>
      <c r="N20" s="181">
        <v>22247639.150000006</v>
      </c>
      <c r="Q20" s="189">
        <v>22111823.080000002</v>
      </c>
    </row>
    <row r="21" spans="1:17" s="180" customFormat="1" ht="19.5" customHeight="1">
      <c r="A21" s="100" t="s">
        <v>165</v>
      </c>
      <c r="B21" s="177"/>
      <c r="C21" s="194"/>
      <c r="D21" s="194"/>
      <c r="E21" s="194"/>
      <c r="F21" s="194"/>
      <c r="G21" s="194"/>
      <c r="H21" s="194"/>
      <c r="I21" s="194"/>
      <c r="J21" s="194"/>
      <c r="K21" s="194"/>
      <c r="N21" s="181"/>
      <c r="Q21" s="189"/>
    </row>
    <row r="22" spans="1:17" s="180" customFormat="1" ht="19.5" customHeight="1">
      <c r="A22" s="100" t="s">
        <v>166</v>
      </c>
      <c r="B22" s="198">
        <v>9</v>
      </c>
      <c r="C22" s="199">
        <v>0</v>
      </c>
      <c r="D22" s="102"/>
      <c r="E22" s="199">
        <v>0</v>
      </c>
      <c r="F22" s="102"/>
      <c r="G22" s="102">
        <v>1284021836</v>
      </c>
      <c r="H22" s="102"/>
      <c r="I22" s="102">
        <v>67596457</v>
      </c>
      <c r="J22" s="102"/>
      <c r="K22" s="102">
        <v>39873391</v>
      </c>
      <c r="N22" s="181">
        <v>0</v>
      </c>
      <c r="Q22" s="189">
        <v>22891883.369999997</v>
      </c>
    </row>
    <row r="23" spans="1:17" s="201" customFormat="1" ht="23.15" customHeight="1">
      <c r="A23" s="117" t="s">
        <v>167</v>
      </c>
      <c r="B23" s="139"/>
      <c r="C23" s="221">
        <f>C19-C22-C20</f>
        <v>160408457</v>
      </c>
      <c r="D23" s="190"/>
      <c r="E23" s="221">
        <f>E19-E22-E20</f>
        <v>129367071</v>
      </c>
      <c r="F23" s="190"/>
      <c r="G23" s="190">
        <v>38051195</v>
      </c>
      <c r="H23" s="190"/>
      <c r="I23" s="221">
        <f>I19+I22-I20</f>
        <v>143508706</v>
      </c>
      <c r="J23" s="190"/>
      <c r="K23" s="221">
        <f>K19+K22-K20</f>
        <v>119255160</v>
      </c>
      <c r="L23" s="84"/>
      <c r="M23" s="190">
        <v>23443301</v>
      </c>
      <c r="N23" s="200"/>
      <c r="Q23" s="189"/>
    </row>
    <row r="24" spans="1:17" s="84" customFormat="1" ht="23.15" customHeight="1">
      <c r="A24" s="100" t="s">
        <v>26</v>
      </c>
      <c r="B24" s="91" t="s">
        <v>289</v>
      </c>
      <c r="C24" s="102">
        <v>-32970379</v>
      </c>
      <c r="D24" s="102"/>
      <c r="E24" s="102">
        <v>-25597798</v>
      </c>
      <c r="F24" s="102"/>
      <c r="G24" s="102">
        <v>1284021836</v>
      </c>
      <c r="H24" s="102"/>
      <c r="I24" s="102">
        <v>-16070628</v>
      </c>
      <c r="J24" s="102"/>
      <c r="K24" s="102">
        <v>-15485887</v>
      </c>
      <c r="M24" s="102">
        <v>-4730985</v>
      </c>
      <c r="N24" s="181">
        <v>-15098695.875755832</v>
      </c>
      <c r="P24" s="201"/>
      <c r="Q24" s="202">
        <v>-9238708.1659999993</v>
      </c>
    </row>
    <row r="25" spans="1:17" s="84" customFormat="1" ht="23.15" customHeight="1" thickBot="1">
      <c r="A25" s="117" t="s">
        <v>168</v>
      </c>
      <c r="B25" s="91"/>
      <c r="C25" s="223">
        <f>SUM(C23:C24)</f>
        <v>127438078</v>
      </c>
      <c r="D25" s="190"/>
      <c r="E25" s="222">
        <f>SUM(E23:E24)</f>
        <v>103769273</v>
      </c>
      <c r="F25" s="190"/>
      <c r="G25" s="204">
        <v>29101500</v>
      </c>
      <c r="H25" s="190"/>
      <c r="I25" s="223">
        <f>SUM(I23:I24)</f>
        <v>127438078</v>
      </c>
      <c r="J25" s="102"/>
      <c r="K25" s="222">
        <f>SUM(K23:K24)</f>
        <v>103769273</v>
      </c>
      <c r="M25" s="204">
        <v>18712316</v>
      </c>
      <c r="N25" s="181"/>
      <c r="P25" s="201"/>
      <c r="Q25" s="189"/>
    </row>
    <row r="26" spans="1:17" s="180" customFormat="1" ht="12.75" customHeight="1" thickTop="1">
      <c r="A26" s="176"/>
      <c r="B26" s="177"/>
      <c r="C26" s="194"/>
      <c r="D26" s="194"/>
      <c r="E26" s="194"/>
      <c r="F26" s="194"/>
      <c r="G26" s="194"/>
      <c r="H26" s="194"/>
      <c r="I26" s="194"/>
      <c r="J26" s="194"/>
      <c r="K26" s="194"/>
      <c r="N26" s="181"/>
      <c r="Q26" s="189"/>
    </row>
    <row r="27" spans="1:17" s="180" customFormat="1" ht="22">
      <c r="A27" s="117" t="s">
        <v>169</v>
      </c>
      <c r="B27" s="177"/>
      <c r="C27" s="194"/>
      <c r="D27" s="194"/>
      <c r="E27" s="194"/>
      <c r="F27" s="194"/>
      <c r="G27" s="194"/>
      <c r="H27" s="194"/>
      <c r="I27" s="194"/>
      <c r="J27" s="194"/>
      <c r="K27" s="194"/>
      <c r="N27" s="181"/>
      <c r="Q27" s="189"/>
    </row>
    <row r="28" spans="1:17" s="180" customFormat="1" ht="22" hidden="1">
      <c r="A28" s="97" t="s">
        <v>170</v>
      </c>
      <c r="B28" s="97"/>
      <c r="C28" s="194"/>
      <c r="D28" s="194"/>
      <c r="E28" s="194"/>
      <c r="F28" s="194"/>
      <c r="G28" s="194"/>
      <c r="H28" s="194"/>
      <c r="I28" s="194"/>
      <c r="J28" s="194"/>
      <c r="K28" s="194"/>
      <c r="N28" s="181"/>
      <c r="Q28" s="189"/>
    </row>
    <row r="29" spans="1:17" s="180" customFormat="1" ht="22" hidden="1">
      <c r="A29" s="97" t="s">
        <v>171</v>
      </c>
      <c r="B29" s="97"/>
      <c r="C29" s="194"/>
      <c r="D29" s="194"/>
      <c r="E29" s="194"/>
      <c r="F29" s="194"/>
      <c r="G29" s="194"/>
      <c r="H29" s="194"/>
      <c r="I29" s="194"/>
      <c r="J29" s="194"/>
      <c r="K29" s="194"/>
      <c r="N29" s="181"/>
      <c r="Q29" s="189"/>
    </row>
    <row r="30" spans="1:17" s="180" customFormat="1" ht="21.5" hidden="1">
      <c r="A30" s="100" t="s">
        <v>172</v>
      </c>
      <c r="B30" s="177"/>
      <c r="C30" s="194"/>
      <c r="D30" s="194"/>
      <c r="E30" s="194"/>
      <c r="F30" s="194"/>
      <c r="G30" s="194"/>
      <c r="H30" s="194"/>
      <c r="I30" s="194"/>
      <c r="J30" s="194"/>
      <c r="K30" s="194"/>
      <c r="N30" s="181"/>
      <c r="Q30" s="189"/>
    </row>
    <row r="31" spans="1:17" s="180" customFormat="1" ht="21.5" hidden="1">
      <c r="A31" s="100" t="s">
        <v>173</v>
      </c>
      <c r="B31" s="91" t="s">
        <v>142</v>
      </c>
      <c r="C31" s="205" t="s">
        <v>118</v>
      </c>
      <c r="D31" s="194"/>
      <c r="E31" s="205" t="s">
        <v>118</v>
      </c>
      <c r="F31" s="194"/>
      <c r="G31" s="194"/>
      <c r="H31" s="194"/>
      <c r="I31" s="205" t="s">
        <v>118</v>
      </c>
      <c r="J31" s="205"/>
      <c r="K31" s="205" t="s">
        <v>118</v>
      </c>
      <c r="N31" s="181"/>
      <c r="O31" s="206"/>
      <c r="Q31" s="189"/>
    </row>
    <row r="32" spans="1:17" s="180" customFormat="1" ht="21.5" hidden="1">
      <c r="A32" s="100" t="s">
        <v>174</v>
      </c>
      <c r="B32" s="91"/>
      <c r="C32" s="205"/>
      <c r="D32" s="194"/>
      <c r="E32" s="205"/>
      <c r="F32" s="194"/>
      <c r="G32" s="194"/>
      <c r="H32" s="194"/>
      <c r="I32" s="205"/>
      <c r="J32" s="205"/>
      <c r="K32" s="205"/>
      <c r="N32" s="181"/>
      <c r="O32" s="206"/>
      <c r="Q32" s="189"/>
    </row>
    <row r="33" spans="1:17" s="180" customFormat="1" ht="21.5" hidden="1">
      <c r="A33" s="100" t="s">
        <v>175</v>
      </c>
      <c r="B33" s="91"/>
      <c r="C33" s="205" t="s">
        <v>118</v>
      </c>
      <c r="D33" s="194"/>
      <c r="E33" s="205" t="s">
        <v>118</v>
      </c>
      <c r="F33" s="194"/>
      <c r="G33" s="194"/>
      <c r="H33" s="194"/>
      <c r="I33" s="205" t="s">
        <v>118</v>
      </c>
      <c r="J33" s="205"/>
      <c r="K33" s="205" t="s">
        <v>118</v>
      </c>
      <c r="N33" s="181"/>
      <c r="O33" s="206"/>
      <c r="Q33" s="189"/>
    </row>
    <row r="34" spans="1:17" s="180" customFormat="1" ht="21.5" hidden="1">
      <c r="A34" s="100" t="s">
        <v>176</v>
      </c>
      <c r="B34" s="91"/>
      <c r="C34" s="205"/>
      <c r="D34" s="194"/>
      <c r="E34" s="205"/>
      <c r="F34" s="194"/>
      <c r="G34" s="194"/>
      <c r="H34" s="194"/>
      <c r="I34" s="205"/>
      <c r="J34" s="205"/>
      <c r="K34" s="205"/>
      <c r="N34" s="181"/>
      <c r="O34" s="206"/>
      <c r="Q34" s="189"/>
    </row>
    <row r="35" spans="1:17" s="180" customFormat="1" ht="21.5" hidden="1">
      <c r="A35" s="100" t="s">
        <v>171</v>
      </c>
      <c r="B35" s="91"/>
      <c r="C35" s="207" t="s">
        <v>118</v>
      </c>
      <c r="D35" s="194"/>
      <c r="E35" s="207" t="s">
        <v>118</v>
      </c>
      <c r="F35" s="194"/>
      <c r="G35" s="194"/>
      <c r="H35" s="194"/>
      <c r="I35" s="207" t="s">
        <v>118</v>
      </c>
      <c r="J35" s="194"/>
      <c r="K35" s="207" t="s">
        <v>118</v>
      </c>
      <c r="N35" s="181"/>
      <c r="O35" s="206"/>
      <c r="Q35" s="189"/>
    </row>
    <row r="36" spans="1:17" s="180" customFormat="1" ht="22" hidden="1">
      <c r="A36" s="117" t="s">
        <v>177</v>
      </c>
      <c r="B36" s="91"/>
      <c r="C36" s="106"/>
      <c r="D36" s="194"/>
      <c r="E36" s="106"/>
      <c r="F36" s="194"/>
      <c r="G36" s="194"/>
      <c r="H36" s="194"/>
      <c r="I36" s="106"/>
      <c r="J36" s="194"/>
      <c r="K36" s="106"/>
      <c r="N36" s="181"/>
      <c r="O36" s="206"/>
      <c r="Q36" s="189"/>
    </row>
    <row r="37" spans="1:17" s="180" customFormat="1" hidden="1" thickBot="1">
      <c r="A37" s="117" t="s">
        <v>178</v>
      </c>
      <c r="B37" s="177"/>
      <c r="C37" s="208" t="s">
        <v>118</v>
      </c>
      <c r="D37" s="190"/>
      <c r="E37" s="208" t="s">
        <v>118</v>
      </c>
      <c r="F37" s="190"/>
      <c r="G37" s="203"/>
      <c r="H37" s="190"/>
      <c r="I37" s="208" t="s">
        <v>118</v>
      </c>
      <c r="J37" s="190"/>
      <c r="K37" s="208" t="s">
        <v>118</v>
      </c>
      <c r="N37" s="181"/>
      <c r="Q37" s="189"/>
    </row>
    <row r="38" spans="1:17" s="180" customFormat="1" thickBot="1">
      <c r="A38" s="117" t="s">
        <v>179</v>
      </c>
      <c r="B38" s="177"/>
      <c r="C38" s="163">
        <f>C25</f>
        <v>127438078</v>
      </c>
      <c r="D38" s="190"/>
      <c r="E38" s="224">
        <f>E25</f>
        <v>103769273</v>
      </c>
      <c r="F38" s="190"/>
      <c r="G38" s="204"/>
      <c r="H38" s="190"/>
      <c r="I38" s="163">
        <f>I25</f>
        <v>127438078</v>
      </c>
      <c r="J38" s="102"/>
      <c r="K38" s="224">
        <f>K25</f>
        <v>103769273</v>
      </c>
      <c r="N38" s="181"/>
      <c r="Q38" s="189"/>
    </row>
    <row r="39" spans="1:17" s="180" customFormat="1" ht="22" thickTop="1">
      <c r="A39" s="176"/>
      <c r="B39" s="177"/>
      <c r="C39" s="178"/>
      <c r="D39" s="179"/>
      <c r="E39" s="178"/>
      <c r="F39" s="178"/>
      <c r="G39" s="178"/>
      <c r="H39" s="179"/>
      <c r="I39" s="178"/>
      <c r="J39" s="179"/>
      <c r="K39" s="178"/>
      <c r="N39" s="181"/>
      <c r="Q39" s="189"/>
    </row>
    <row r="40" spans="1:17" ht="24" customHeight="1">
      <c r="A40" s="80" t="s">
        <v>107</v>
      </c>
      <c r="C40" s="168"/>
      <c r="D40" s="168"/>
      <c r="E40" s="168"/>
      <c r="F40" s="168"/>
      <c r="G40" s="168"/>
      <c r="H40" s="168"/>
      <c r="I40" s="168"/>
      <c r="K40" s="168"/>
      <c r="M40" s="168"/>
      <c r="Q40" s="189"/>
    </row>
    <row r="41" spans="1:17" s="175" customFormat="1" ht="24" customHeight="1">
      <c r="A41" s="171" t="s">
        <v>152</v>
      </c>
      <c r="B41" s="172"/>
      <c r="C41" s="173"/>
      <c r="D41" s="174"/>
      <c r="E41" s="173"/>
      <c r="F41" s="173"/>
      <c r="G41" s="173"/>
      <c r="H41" s="174"/>
      <c r="I41" s="173"/>
      <c r="J41" s="174"/>
      <c r="K41" s="173"/>
      <c r="N41" s="170"/>
      <c r="Q41" s="189"/>
    </row>
    <row r="42" spans="1:17" s="180" customFormat="1" ht="15" customHeight="1">
      <c r="A42" s="176"/>
      <c r="B42" s="177"/>
      <c r="C42" s="178"/>
      <c r="D42" s="179"/>
      <c r="E42" s="178"/>
      <c r="F42" s="178"/>
      <c r="G42" s="178"/>
      <c r="H42" s="179"/>
      <c r="I42" s="178"/>
      <c r="J42" s="179"/>
      <c r="K42" s="178"/>
      <c r="N42" s="181"/>
      <c r="Q42" s="189"/>
    </row>
    <row r="43" spans="1:17" s="180" customFormat="1" ht="22">
      <c r="A43" s="182"/>
      <c r="B43" s="183"/>
      <c r="C43" s="311" t="s">
        <v>3</v>
      </c>
      <c r="D43" s="311"/>
      <c r="E43" s="311"/>
      <c r="F43" s="311"/>
      <c r="G43" s="311"/>
      <c r="H43" s="184"/>
      <c r="I43" s="311" t="s">
        <v>4</v>
      </c>
      <c r="J43" s="311"/>
      <c r="K43" s="311"/>
      <c r="L43" s="311"/>
      <c r="M43" s="311"/>
      <c r="N43" s="181"/>
      <c r="Q43" s="189"/>
    </row>
    <row r="44" spans="1:17" s="180" customFormat="1" ht="44.25" customHeight="1">
      <c r="A44" s="182"/>
      <c r="B44" s="183"/>
      <c r="C44" s="312" t="s">
        <v>153</v>
      </c>
      <c r="D44" s="312"/>
      <c r="E44" s="312"/>
      <c r="F44" s="312"/>
      <c r="G44" s="312"/>
      <c r="H44" s="184"/>
      <c r="I44" s="312" t="s">
        <v>153</v>
      </c>
      <c r="J44" s="312"/>
      <c r="K44" s="312"/>
      <c r="L44" s="312"/>
      <c r="M44" s="312"/>
      <c r="N44" s="181"/>
      <c r="Q44" s="189"/>
    </row>
    <row r="45" spans="1:17" s="180" customFormat="1" ht="22">
      <c r="A45" s="185"/>
      <c r="B45" s="186"/>
      <c r="C45" s="92" t="s">
        <v>297</v>
      </c>
      <c r="D45" s="92"/>
      <c r="E45" s="92" t="s">
        <v>111</v>
      </c>
      <c r="F45" s="92"/>
      <c r="G45" s="93">
        <v>2555</v>
      </c>
      <c r="H45" s="94"/>
      <c r="I45" s="92" t="s">
        <v>297</v>
      </c>
      <c r="J45" s="92"/>
      <c r="K45" s="92" t="s">
        <v>111</v>
      </c>
      <c r="M45" s="92">
        <v>2553</v>
      </c>
      <c r="N45" s="181"/>
      <c r="Q45" s="189"/>
    </row>
    <row r="46" spans="1:17" s="180" customFormat="1" ht="21.5">
      <c r="C46" s="313" t="s">
        <v>112</v>
      </c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181"/>
      <c r="Q46" s="189"/>
    </row>
    <row r="47" spans="1:17" s="84" customFormat="1" ht="23.15" customHeight="1">
      <c r="A47" s="117" t="s">
        <v>180</v>
      </c>
      <c r="B47" s="91"/>
      <c r="C47" s="190"/>
      <c r="D47" s="190"/>
      <c r="E47" s="190"/>
      <c r="F47" s="102"/>
      <c r="G47" s="102"/>
      <c r="H47" s="190"/>
      <c r="I47" s="190"/>
      <c r="K47" s="190"/>
      <c r="N47" s="181"/>
      <c r="Q47" s="189"/>
    </row>
    <row r="48" spans="1:17" s="84" customFormat="1" ht="23.15" customHeight="1">
      <c r="A48" s="100" t="s">
        <v>181</v>
      </c>
      <c r="B48" s="91"/>
      <c r="C48" s="137">
        <v>127438078</v>
      </c>
      <c r="D48" s="102"/>
      <c r="E48" s="102">
        <v>103769273</v>
      </c>
      <c r="F48" s="138"/>
      <c r="G48" s="138"/>
      <c r="H48" s="138"/>
      <c r="I48" s="137">
        <v>127438078</v>
      </c>
      <c r="J48" s="102"/>
      <c r="K48" s="102">
        <v>103769273</v>
      </c>
      <c r="L48" s="104"/>
      <c r="M48" s="138">
        <v>8929739</v>
      </c>
      <c r="N48" s="181"/>
      <c r="P48" s="102"/>
      <c r="Q48" s="189"/>
    </row>
    <row r="49" spans="1:17" s="84" customFormat="1" ht="23.15" hidden="1" customHeight="1">
      <c r="A49" s="100" t="s">
        <v>182</v>
      </c>
      <c r="B49" s="91"/>
      <c r="C49" s="205"/>
      <c r="D49" s="102"/>
      <c r="E49" s="205" t="s">
        <v>118</v>
      </c>
      <c r="F49" s="138"/>
      <c r="G49" s="138"/>
      <c r="H49" s="138"/>
      <c r="I49" s="205" t="s">
        <v>118</v>
      </c>
      <c r="J49" s="102"/>
      <c r="K49" s="205" t="s">
        <v>118</v>
      </c>
      <c r="L49" s="104"/>
      <c r="M49" s="146">
        <v>0</v>
      </c>
      <c r="N49" s="181"/>
      <c r="P49" s="102"/>
      <c r="Q49" s="189"/>
    </row>
    <row r="50" spans="1:17" s="84" customFormat="1" ht="23.15" customHeight="1" thickBot="1">
      <c r="A50" s="117" t="s">
        <v>168</v>
      </c>
      <c r="B50" s="91"/>
      <c r="C50" s="223">
        <f>SUM(C48:C49)</f>
        <v>127438078</v>
      </c>
      <c r="D50" s="190"/>
      <c r="E50" s="222">
        <f>SUM(E48:E49)</f>
        <v>103769273</v>
      </c>
      <c r="F50" s="190"/>
      <c r="G50" s="203">
        <v>0</v>
      </c>
      <c r="H50" s="190"/>
      <c r="I50" s="223">
        <f>SUM(I48:I49)</f>
        <v>127438078</v>
      </c>
      <c r="J50" s="102"/>
      <c r="K50" s="222">
        <f>SUM(K48:K49)</f>
        <v>103769273</v>
      </c>
      <c r="M50" s="203">
        <v>8929739</v>
      </c>
      <c r="N50" s="181"/>
      <c r="Q50" s="189"/>
    </row>
    <row r="51" spans="1:17" s="84" customFormat="1" ht="23.15" customHeight="1" thickTop="1">
      <c r="A51" s="117"/>
      <c r="B51" s="91"/>
      <c r="C51" s="190"/>
      <c r="D51" s="190"/>
      <c r="E51" s="190"/>
      <c r="F51" s="190"/>
      <c r="G51" s="190"/>
      <c r="H51" s="190"/>
      <c r="I51" s="190"/>
      <c r="J51" s="102"/>
      <c r="K51" s="190"/>
      <c r="M51" s="190"/>
      <c r="N51" s="181"/>
      <c r="Q51" s="189"/>
    </row>
    <row r="52" spans="1:17" s="84" customFormat="1" ht="23.15" customHeight="1">
      <c r="A52" s="117" t="s">
        <v>183</v>
      </c>
      <c r="B52" s="91"/>
      <c r="C52" s="190"/>
      <c r="D52" s="190"/>
      <c r="E52" s="190"/>
      <c r="F52" s="190"/>
      <c r="G52" s="190"/>
      <c r="H52" s="190"/>
      <c r="I52" s="190"/>
      <c r="J52" s="102"/>
      <c r="K52" s="190"/>
      <c r="M52" s="190"/>
      <c r="N52" s="181"/>
      <c r="Q52" s="189"/>
    </row>
    <row r="53" spans="1:17" s="84" customFormat="1" ht="23.15" customHeight="1">
      <c r="A53" s="100" t="s">
        <v>184</v>
      </c>
      <c r="B53" s="91"/>
      <c r="C53" s="137">
        <v>127438078</v>
      </c>
      <c r="D53" s="102"/>
      <c r="E53" s="102">
        <v>103769273</v>
      </c>
      <c r="F53" s="102"/>
      <c r="G53" s="102"/>
      <c r="H53" s="102"/>
      <c r="I53" s="137">
        <v>127438078</v>
      </c>
      <c r="J53" s="102"/>
      <c r="K53" s="102">
        <v>103769273</v>
      </c>
      <c r="M53" s="190"/>
      <c r="N53" s="181"/>
      <c r="Q53" s="189"/>
    </row>
    <row r="54" spans="1:17" s="84" customFormat="1" ht="23.15" hidden="1" customHeight="1">
      <c r="A54" s="100" t="s">
        <v>185</v>
      </c>
      <c r="B54" s="91"/>
      <c r="C54" s="205" t="s">
        <v>118</v>
      </c>
      <c r="D54" s="102"/>
      <c r="E54" s="205" t="s">
        <v>118</v>
      </c>
      <c r="F54" s="102"/>
      <c r="G54" s="102"/>
      <c r="H54" s="102"/>
      <c r="I54" s="205" t="s">
        <v>118</v>
      </c>
      <c r="J54" s="102"/>
      <c r="K54" s="205" t="s">
        <v>118</v>
      </c>
      <c r="M54" s="190"/>
      <c r="N54" s="181"/>
      <c r="Q54" s="189"/>
    </row>
    <row r="55" spans="1:17" s="84" customFormat="1" ht="23.15" customHeight="1" thickBot="1">
      <c r="A55" s="117" t="s">
        <v>186</v>
      </c>
      <c r="B55" s="91"/>
      <c r="C55" s="223">
        <f>SUM(C53:C54)</f>
        <v>127438078</v>
      </c>
      <c r="D55" s="190"/>
      <c r="E55" s="222">
        <f>SUM(E53:E54)</f>
        <v>103769273</v>
      </c>
      <c r="F55" s="190"/>
      <c r="G55" s="203">
        <v>0</v>
      </c>
      <c r="H55" s="190"/>
      <c r="I55" s="223">
        <f>SUM(I53:I54)</f>
        <v>127438078</v>
      </c>
      <c r="J55" s="102"/>
      <c r="K55" s="222">
        <f>SUM(K53:K54)</f>
        <v>103769273</v>
      </c>
      <c r="M55" s="190"/>
      <c r="N55" s="181"/>
      <c r="Q55" s="189"/>
    </row>
    <row r="56" spans="1:17" s="84" customFormat="1" ht="23.15" customHeight="1" thickTop="1">
      <c r="A56" s="117"/>
      <c r="B56" s="91"/>
      <c r="C56" s="190"/>
      <c r="D56" s="190"/>
      <c r="E56" s="190"/>
      <c r="F56" s="190"/>
      <c r="G56" s="190"/>
      <c r="H56" s="190"/>
      <c r="I56" s="190"/>
      <c r="K56" s="190"/>
      <c r="M56" s="190"/>
      <c r="N56" s="181"/>
      <c r="Q56" s="189"/>
    </row>
    <row r="57" spans="1:17" s="84" customFormat="1" ht="23.15" customHeight="1" thickBot="1">
      <c r="A57" s="117" t="s">
        <v>187</v>
      </c>
      <c r="B57" s="91"/>
      <c r="C57" s="226">
        <f>C55/600000000</f>
        <v>0.21239679666666667</v>
      </c>
      <c r="D57" s="209"/>
      <c r="E57" s="225">
        <f>E55/600000000</f>
        <v>0.17294878833333333</v>
      </c>
      <c r="F57" s="210"/>
      <c r="G57" s="211" t="e">
        <v>#REF!</v>
      </c>
      <c r="H57" s="212"/>
      <c r="I57" s="226">
        <f>I55/600000000</f>
        <v>0.21239679666666667</v>
      </c>
      <c r="J57" s="210"/>
      <c r="K57" s="225">
        <f>K55/600000000</f>
        <v>0.17294878833333333</v>
      </c>
      <c r="L57" s="104"/>
      <c r="M57" s="211" t="e">
        <v>#REF!</v>
      </c>
      <c r="N57" s="187"/>
      <c r="Q57" s="189"/>
    </row>
    <row r="58" spans="1:17" s="84" customFormat="1" ht="23.15" customHeight="1" thickTop="1">
      <c r="A58" s="100"/>
      <c r="B58" s="91"/>
      <c r="C58" s="199"/>
      <c r="D58" s="102"/>
      <c r="E58" s="199"/>
      <c r="F58" s="102"/>
      <c r="G58" s="102"/>
      <c r="H58" s="102"/>
      <c r="I58" s="194"/>
      <c r="K58" s="194"/>
      <c r="N58" s="181"/>
      <c r="Q58" s="189"/>
    </row>
    <row r="63" spans="1:17" ht="22.5" customHeight="1">
      <c r="I63" s="216"/>
      <c r="K63" s="216"/>
    </row>
  </sheetData>
  <sheetProtection formatCells="0" formatColumns="0" formatRows="0" insertColumns="0" insertRows="0" insertHyperlinks="0" deleteColumns="0" deleteRows="0" sort="0" autoFilter="0" pivotTables="0"/>
  <mergeCells count="10">
    <mergeCell ref="C4:G4"/>
    <mergeCell ref="I4:M4"/>
    <mergeCell ref="C7:M7"/>
    <mergeCell ref="C5:G5"/>
    <mergeCell ref="I5:M5"/>
    <mergeCell ref="C43:G43"/>
    <mergeCell ref="I43:M43"/>
    <mergeCell ref="C44:G44"/>
    <mergeCell ref="I44:M44"/>
    <mergeCell ref="C46:M46"/>
  </mergeCells>
  <pageMargins left="1.1811023622047245" right="0.78740157480314965" top="0.47244094488188981" bottom="0.51181102362204722" header="0.51181102362204722" footer="0.51181102362204722"/>
  <pageSetup paperSize="9" scale="79" firstPageNumber="1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39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E8DE-0F31-4C83-A578-228CD0268417}">
  <dimension ref="A1:O28"/>
  <sheetViews>
    <sheetView view="pageBreakPreview" zoomScale="70" zoomScaleNormal="70" zoomScaleSheetLayoutView="70" workbookViewId="0">
      <selection activeCell="C68" sqref="C68"/>
    </sheetView>
  </sheetViews>
  <sheetFormatPr defaultColWidth="9.09765625" defaultRowHeight="22.5" customHeight="1"/>
  <cols>
    <col min="1" max="1" width="45" style="253" customWidth="1"/>
    <col min="2" max="2" width="9.3984375" style="253" customWidth="1"/>
    <col min="3" max="3" width="13.3984375" style="234" customWidth="1"/>
    <col min="4" max="4" width="1.69921875" style="234" customWidth="1"/>
    <col min="5" max="5" width="14.69921875" style="234" customWidth="1"/>
    <col min="6" max="6" width="1.69921875" style="234" customWidth="1"/>
    <col min="7" max="7" width="17.09765625" style="234" customWidth="1"/>
    <col min="8" max="8" width="1.69921875" style="234" customWidth="1"/>
    <col min="9" max="9" width="16" style="234" customWidth="1"/>
    <col min="10" max="10" width="1.69921875" style="234" customWidth="1"/>
    <col min="11" max="11" width="13.3984375" style="234" customWidth="1"/>
    <col min="12" max="12" width="1.69921875" style="234" customWidth="1"/>
    <col min="13" max="13" width="13.3984375" style="234" customWidth="1"/>
    <col min="14" max="14" width="1.69921875" style="234" customWidth="1"/>
    <col min="15" max="15" width="14.3984375" style="234" customWidth="1"/>
    <col min="16" max="16" width="16.59765625" style="104" bestFit="1" customWidth="1"/>
    <col min="17" max="16384" width="9.09765625" style="104"/>
  </cols>
  <sheetData>
    <row r="1" spans="1:15" ht="22.5" customHeight="1">
      <c r="A1" s="88" t="s">
        <v>107</v>
      </c>
      <c r="B1" s="88"/>
      <c r="C1" s="227"/>
      <c r="D1" s="228"/>
      <c r="E1" s="227"/>
      <c r="F1" s="229"/>
      <c r="G1" s="229"/>
      <c r="H1" s="229"/>
      <c r="I1" s="230"/>
      <c r="J1" s="229"/>
      <c r="K1" s="229"/>
      <c r="L1" s="229"/>
      <c r="M1" s="229"/>
      <c r="N1" s="229"/>
      <c r="O1" s="229"/>
    </row>
    <row r="2" spans="1:15" ht="22.5" customHeight="1">
      <c r="A2" s="231" t="s">
        <v>188</v>
      </c>
      <c r="B2" s="231"/>
      <c r="C2" s="229"/>
      <c r="D2" s="229"/>
      <c r="E2" s="229"/>
      <c r="F2" s="229"/>
      <c r="G2" s="229"/>
      <c r="H2" s="229"/>
      <c r="I2" s="230"/>
      <c r="J2" s="229"/>
      <c r="K2" s="229"/>
      <c r="L2" s="229"/>
      <c r="M2" s="229"/>
      <c r="N2" s="229"/>
      <c r="O2" s="229"/>
    </row>
    <row r="3" spans="1:15" ht="22.5" customHeight="1">
      <c r="A3" s="231"/>
      <c r="B3" s="231"/>
      <c r="C3" s="229"/>
      <c r="D3" s="229"/>
      <c r="E3" s="229"/>
      <c r="F3" s="229"/>
      <c r="G3" s="229"/>
      <c r="H3" s="229"/>
      <c r="I3" s="230"/>
      <c r="J3" s="229"/>
      <c r="K3" s="229"/>
      <c r="L3" s="229"/>
      <c r="M3" s="229"/>
      <c r="N3" s="229"/>
      <c r="O3" s="229"/>
    </row>
    <row r="4" spans="1:15" ht="22.5" customHeight="1">
      <c r="A4" s="231"/>
      <c r="B4" s="231"/>
      <c r="C4" s="315" t="s">
        <v>3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5" ht="22.5" customHeight="1">
      <c r="A5" s="148"/>
      <c r="B5" s="148"/>
      <c r="C5" s="104"/>
      <c r="D5" s="233"/>
      <c r="E5" s="233"/>
      <c r="F5" s="233"/>
      <c r="G5" s="230"/>
      <c r="H5" s="233"/>
      <c r="I5" s="233"/>
      <c r="J5" s="233"/>
      <c r="K5" s="316" t="s">
        <v>98</v>
      </c>
      <c r="L5" s="316"/>
      <c r="M5" s="316"/>
      <c r="N5" s="233"/>
      <c r="O5" s="233"/>
    </row>
    <row r="6" spans="1:15" ht="22.5" customHeight="1">
      <c r="A6" s="148"/>
      <c r="B6" s="148"/>
      <c r="C6" s="182"/>
      <c r="D6" s="232"/>
      <c r="E6" s="230"/>
      <c r="F6" s="230"/>
      <c r="G6" s="230"/>
      <c r="H6" s="182"/>
      <c r="I6" s="230" t="s">
        <v>189</v>
      </c>
      <c r="J6" s="186"/>
      <c r="N6" s="182"/>
      <c r="O6" s="186"/>
    </row>
    <row r="7" spans="1:15" ht="22.5" customHeight="1">
      <c r="A7" s="148"/>
      <c r="B7" s="148"/>
      <c r="C7" s="230" t="s">
        <v>190</v>
      </c>
      <c r="D7" s="182"/>
      <c r="E7" s="230"/>
      <c r="F7" s="230"/>
      <c r="G7" s="95" t="s">
        <v>191</v>
      </c>
      <c r="H7" s="230"/>
      <c r="I7" s="230" t="s">
        <v>192</v>
      </c>
      <c r="J7" s="182"/>
      <c r="N7" s="230"/>
      <c r="O7" s="230"/>
    </row>
    <row r="8" spans="1:15" ht="22.5" customHeight="1">
      <c r="A8" s="148"/>
      <c r="B8" s="148"/>
      <c r="C8" s="230" t="s">
        <v>193</v>
      </c>
      <c r="D8" s="182"/>
      <c r="E8" s="230" t="s">
        <v>194</v>
      </c>
      <c r="F8" s="230"/>
      <c r="G8" s="95" t="s">
        <v>195</v>
      </c>
      <c r="H8" s="230"/>
      <c r="I8" s="230" t="s">
        <v>196</v>
      </c>
      <c r="J8" s="182"/>
      <c r="K8" s="230" t="s">
        <v>197</v>
      </c>
      <c r="L8" s="230"/>
      <c r="M8" s="230" t="s">
        <v>198</v>
      </c>
      <c r="N8" s="230"/>
      <c r="O8" s="230" t="s">
        <v>199</v>
      </c>
    </row>
    <row r="9" spans="1:15" ht="22.5" customHeight="1">
      <c r="A9" s="148"/>
      <c r="B9" s="186" t="s">
        <v>5</v>
      </c>
      <c r="C9" s="230" t="s">
        <v>200</v>
      </c>
      <c r="D9" s="182"/>
      <c r="E9" s="235" t="s">
        <v>201</v>
      </c>
      <c r="F9" s="230"/>
      <c r="G9" s="95" t="s">
        <v>202</v>
      </c>
      <c r="H9" s="230"/>
      <c r="I9" s="230" t="s">
        <v>203</v>
      </c>
      <c r="J9" s="182"/>
      <c r="K9" s="230" t="s">
        <v>204</v>
      </c>
      <c r="L9" s="230"/>
      <c r="M9" s="230" t="s">
        <v>205</v>
      </c>
      <c r="N9" s="230"/>
      <c r="O9" s="230" t="s">
        <v>206</v>
      </c>
    </row>
    <row r="10" spans="1:15" ht="22.5" customHeight="1">
      <c r="A10" s="148"/>
      <c r="B10" s="148"/>
      <c r="C10" s="317" t="s">
        <v>112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</row>
    <row r="11" spans="1:15" ht="22.5" customHeight="1">
      <c r="A11" s="185" t="s">
        <v>216</v>
      </c>
      <c r="B11" s="185"/>
      <c r="C11" s="236"/>
      <c r="D11" s="236"/>
      <c r="E11" s="236"/>
      <c r="F11" s="236"/>
      <c r="G11" s="236"/>
      <c r="H11" s="236"/>
      <c r="I11" s="237"/>
      <c r="J11" s="236"/>
      <c r="K11" s="238"/>
      <c r="L11" s="236"/>
      <c r="M11" s="237"/>
      <c r="N11" s="236"/>
      <c r="O11" s="237"/>
    </row>
    <row r="12" spans="1:15" ht="22.5" customHeight="1">
      <c r="A12" s="185" t="s">
        <v>217</v>
      </c>
      <c r="B12" s="185"/>
      <c r="C12" s="239">
        <v>300000000</v>
      </c>
      <c r="D12" s="197"/>
      <c r="E12" s="239">
        <v>331763072</v>
      </c>
      <c r="F12" s="197"/>
      <c r="G12" s="239">
        <v>2433200</v>
      </c>
      <c r="H12" s="197"/>
      <c r="I12" s="239">
        <v>-160129</v>
      </c>
      <c r="J12" s="197"/>
      <c r="K12" s="239">
        <v>22100000</v>
      </c>
      <c r="L12" s="197"/>
      <c r="M12" s="239">
        <v>200421803</v>
      </c>
      <c r="N12" s="197"/>
      <c r="O12" s="255">
        <f>SUM(C12:M12)</f>
        <v>856557946</v>
      </c>
    </row>
    <row r="13" spans="1:15" ht="12" customHeight="1">
      <c r="A13" s="185"/>
      <c r="B13" s="185"/>
      <c r="C13" s="240"/>
      <c r="D13" s="241"/>
      <c r="E13" s="240"/>
      <c r="F13" s="197"/>
      <c r="G13" s="197"/>
      <c r="H13" s="197"/>
      <c r="I13" s="242"/>
      <c r="J13" s="197"/>
      <c r="K13" s="240"/>
      <c r="L13" s="197"/>
      <c r="M13" s="239"/>
      <c r="N13" s="197"/>
      <c r="O13" s="197"/>
    </row>
    <row r="14" spans="1:15" ht="22.5" customHeight="1">
      <c r="A14" s="185" t="s">
        <v>207</v>
      </c>
      <c r="B14" s="185"/>
      <c r="C14" s="240"/>
      <c r="D14" s="241"/>
      <c r="E14" s="240"/>
      <c r="F14" s="197"/>
      <c r="G14" s="197"/>
      <c r="H14" s="197"/>
      <c r="I14" s="242"/>
      <c r="J14" s="197"/>
      <c r="K14" s="240"/>
      <c r="L14" s="197"/>
      <c r="M14" s="239"/>
      <c r="N14" s="197"/>
      <c r="O14" s="197"/>
    </row>
    <row r="15" spans="1:15" ht="22.5" customHeight="1">
      <c r="A15" s="243" t="s">
        <v>208</v>
      </c>
      <c r="B15" s="185"/>
      <c r="C15" s="240"/>
      <c r="D15" s="241"/>
      <c r="E15" s="240"/>
      <c r="F15" s="197"/>
      <c r="G15" s="240"/>
      <c r="H15" s="197"/>
      <c r="I15" s="240"/>
      <c r="J15" s="197"/>
      <c r="K15" s="240"/>
      <c r="L15" s="197"/>
      <c r="M15" s="240"/>
      <c r="N15" s="197"/>
      <c r="O15" s="240"/>
    </row>
    <row r="16" spans="1:15" ht="22.5" customHeight="1">
      <c r="A16" s="148" t="s">
        <v>209</v>
      </c>
      <c r="B16" s="186">
        <v>22</v>
      </c>
      <c r="C16" s="244">
        <v>0</v>
      </c>
      <c r="D16" s="199"/>
      <c r="E16" s="244">
        <v>0</v>
      </c>
      <c r="F16" s="194"/>
      <c r="G16" s="244">
        <v>0</v>
      </c>
      <c r="H16" s="194"/>
      <c r="I16" s="244">
        <v>0</v>
      </c>
      <c r="J16" s="194"/>
      <c r="K16" s="244">
        <v>0</v>
      </c>
      <c r="L16" s="197"/>
      <c r="M16" s="245">
        <v>-108000480</v>
      </c>
      <c r="N16" s="197"/>
      <c r="O16" s="256">
        <f>SUM(C16:M16)</f>
        <v>-108000480</v>
      </c>
    </row>
    <row r="17" spans="1:15" ht="22.5" customHeight="1">
      <c r="A17" s="243" t="s">
        <v>210</v>
      </c>
      <c r="B17" s="185"/>
      <c r="C17" s="258">
        <f>C16</f>
        <v>0</v>
      </c>
      <c r="D17" s="241"/>
      <c r="E17" s="258">
        <f>E16</f>
        <v>0</v>
      </c>
      <c r="F17" s="194"/>
      <c r="G17" s="258">
        <f>G16</f>
        <v>0</v>
      </c>
      <c r="H17" s="197"/>
      <c r="I17" s="258">
        <f>I16</f>
        <v>0</v>
      </c>
      <c r="J17" s="197"/>
      <c r="K17" s="258">
        <f>K16</f>
        <v>0</v>
      </c>
      <c r="L17" s="197"/>
      <c r="M17" s="257">
        <f>M16</f>
        <v>-108000480</v>
      </c>
      <c r="N17" s="197"/>
      <c r="O17" s="257">
        <f>O16</f>
        <v>-108000480</v>
      </c>
    </row>
    <row r="18" spans="1:15" ht="11.25" customHeight="1">
      <c r="A18" s="185"/>
      <c r="B18" s="185"/>
      <c r="C18" s="241"/>
      <c r="D18" s="241"/>
      <c r="E18" s="241"/>
      <c r="F18" s="194"/>
      <c r="G18" s="241"/>
      <c r="H18" s="197"/>
      <c r="I18" s="241"/>
      <c r="J18" s="197"/>
      <c r="K18" s="241"/>
      <c r="L18" s="197"/>
      <c r="M18" s="197"/>
      <c r="N18" s="197"/>
      <c r="O18" s="197"/>
    </row>
    <row r="19" spans="1:15" ht="22.5" customHeight="1">
      <c r="A19" s="185" t="s">
        <v>211</v>
      </c>
      <c r="B19" s="185"/>
      <c r="C19" s="246"/>
      <c r="D19" s="199"/>
      <c r="E19" s="246"/>
      <c r="F19" s="194"/>
      <c r="G19" s="246"/>
      <c r="H19" s="197"/>
      <c r="I19" s="246"/>
      <c r="J19" s="194"/>
      <c r="K19" s="246"/>
      <c r="L19" s="197"/>
      <c r="M19" s="247"/>
      <c r="N19" s="197"/>
      <c r="O19" s="194"/>
    </row>
    <row r="20" spans="1:15" ht="22.5" customHeight="1">
      <c r="A20" s="148" t="s">
        <v>212</v>
      </c>
      <c r="B20" s="148"/>
      <c r="C20" s="248">
        <v>0</v>
      </c>
      <c r="D20" s="199"/>
      <c r="E20" s="248">
        <v>0</v>
      </c>
      <c r="F20" s="194"/>
      <c r="G20" s="248">
        <v>0</v>
      </c>
      <c r="H20" s="194"/>
      <c r="I20" s="248">
        <v>0</v>
      </c>
      <c r="J20" s="194"/>
      <c r="K20" s="248">
        <v>0</v>
      </c>
      <c r="L20" s="197"/>
      <c r="M20" s="259">
        <f>'PL10-11'!E25</f>
        <v>103769273</v>
      </c>
      <c r="N20" s="197"/>
      <c r="O20" s="256">
        <f>SUM(C20:N20)</f>
        <v>103769273</v>
      </c>
    </row>
    <row r="21" spans="1:15" ht="22.5" customHeight="1">
      <c r="A21" s="148" t="s">
        <v>213</v>
      </c>
      <c r="B21" s="148"/>
      <c r="C21" s="244">
        <v>0</v>
      </c>
      <c r="D21" s="146"/>
      <c r="E21" s="244">
        <v>0</v>
      </c>
      <c r="F21" s="146"/>
      <c r="G21" s="244">
        <v>0</v>
      </c>
      <c r="H21" s="146"/>
      <c r="I21" s="244">
        <v>0</v>
      </c>
      <c r="J21" s="146"/>
      <c r="K21" s="244">
        <v>0</v>
      </c>
      <c r="L21" s="146"/>
      <c r="M21" s="244">
        <v>0</v>
      </c>
      <c r="N21" s="146"/>
      <c r="O21" s="256">
        <f>SUM(C21:M21)</f>
        <v>0</v>
      </c>
    </row>
    <row r="22" spans="1:15" ht="22.5" customHeight="1">
      <c r="A22" s="185" t="s">
        <v>214</v>
      </c>
      <c r="B22" s="185"/>
      <c r="C22" s="257">
        <f>SUM(C20:C21)</f>
        <v>0</v>
      </c>
      <c r="D22" s="241"/>
      <c r="E22" s="257">
        <f>SUM(E20:E21)</f>
        <v>0</v>
      </c>
      <c r="F22" s="197"/>
      <c r="G22" s="257">
        <f>SUM(G20:G21)</f>
        <v>0</v>
      </c>
      <c r="H22" s="197"/>
      <c r="I22" s="257">
        <f>SUM(I20:I21)</f>
        <v>0</v>
      </c>
      <c r="J22" s="197"/>
      <c r="K22" s="257">
        <f>SUM(K20:K21)</f>
        <v>0</v>
      </c>
      <c r="L22" s="197"/>
      <c r="M22" s="257">
        <f>SUM(M20:M21)</f>
        <v>103769273</v>
      </c>
      <c r="N22" s="197"/>
      <c r="O22" s="257">
        <f>SUM(O20:O21)</f>
        <v>103769273</v>
      </c>
    </row>
    <row r="23" spans="1:15" s="84" customFormat="1" ht="7.5" customHeight="1">
      <c r="A23" s="185"/>
      <c r="B23" s="249"/>
      <c r="C23" s="241"/>
      <c r="D23" s="250"/>
      <c r="E23" s="241"/>
      <c r="F23" s="250"/>
      <c r="G23" s="241"/>
      <c r="H23" s="250"/>
      <c r="I23" s="241"/>
      <c r="J23" s="250"/>
      <c r="K23" s="241"/>
      <c r="L23" s="251"/>
      <c r="M23" s="251"/>
      <c r="N23" s="251"/>
      <c r="O23" s="102"/>
    </row>
    <row r="24" spans="1:15" ht="21.5">
      <c r="A24" s="148" t="s">
        <v>215</v>
      </c>
      <c r="B24" s="186">
        <v>17</v>
      </c>
      <c r="C24" s="244">
        <v>0</v>
      </c>
      <c r="D24" s="199"/>
      <c r="E24" s="244">
        <v>0</v>
      </c>
      <c r="F24" s="194"/>
      <c r="G24" s="244">
        <v>0</v>
      </c>
      <c r="H24" s="194"/>
      <c r="I24" s="244">
        <v>0</v>
      </c>
      <c r="J24" s="194"/>
      <c r="K24" s="252">
        <v>5300000</v>
      </c>
      <c r="L24" s="194"/>
      <c r="M24" s="252">
        <v>-5300000</v>
      </c>
      <c r="N24" s="194"/>
      <c r="O24" s="260">
        <f>SUM(C24:M24)</f>
        <v>0</v>
      </c>
    </row>
    <row r="25" spans="1:15" s="84" customFormat="1" ht="7.5" customHeight="1">
      <c r="A25" s="185"/>
      <c r="B25" s="249"/>
      <c r="C25" s="241"/>
      <c r="D25" s="250"/>
      <c r="E25" s="241"/>
      <c r="F25" s="250"/>
      <c r="G25" s="241"/>
      <c r="H25" s="250"/>
      <c r="I25" s="197"/>
      <c r="J25" s="250"/>
      <c r="K25" s="197"/>
      <c r="L25" s="251"/>
      <c r="M25" s="251"/>
      <c r="N25" s="251"/>
      <c r="O25" s="102"/>
    </row>
    <row r="26" spans="1:15" ht="22.5" customHeight="1" thickBot="1">
      <c r="A26" s="185" t="s">
        <v>218</v>
      </c>
      <c r="B26" s="185"/>
      <c r="C26" s="261">
        <f>SUM(C12,C17,C22,C24)</f>
        <v>300000000</v>
      </c>
      <c r="D26" s="194"/>
      <c r="E26" s="261">
        <f>SUM(E12,E17,E22,E24)</f>
        <v>331763072</v>
      </c>
      <c r="F26" s="197"/>
      <c r="G26" s="261">
        <f>SUM(G12,G17,G22,G24)</f>
        <v>2433200</v>
      </c>
      <c r="H26" s="197"/>
      <c r="I26" s="261">
        <f>SUM(I12,I17,I22,I24)</f>
        <v>-160129</v>
      </c>
      <c r="J26" s="197"/>
      <c r="K26" s="261">
        <f>SUM(K12,K17,K22,K24)</f>
        <v>27400000</v>
      </c>
      <c r="L26" s="197"/>
      <c r="M26" s="261">
        <f>SUM(M12,M17,M22,M24)</f>
        <v>190890596</v>
      </c>
      <c r="N26" s="197"/>
      <c r="O26" s="261">
        <f>SUM(O12,O17,O22,O24)</f>
        <v>852326739</v>
      </c>
    </row>
    <row r="27" spans="1:15" ht="22.5" customHeight="1" thickTop="1"/>
    <row r="28" spans="1:15" ht="22.5" customHeight="1">
      <c r="M28" s="104">
        <f>M26-'BS 8-9'!E69</f>
        <v>0</v>
      </c>
      <c r="O28" s="254">
        <f>O26-'BS 8-9'!E70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K5:M5"/>
    <mergeCell ref="C10:O10"/>
  </mergeCells>
  <pageMargins left="1.1811023622047245" right="0.78740157480314965" top="0.47244094488188981" bottom="0.51181102362204722" header="0.51181102362204722" footer="0.51181102362204722"/>
  <pageSetup paperSize="9" scale="84" firstPageNumber="12" orientation="landscape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DB5F-103E-40A1-A48D-5AE88FE65186}">
  <dimension ref="A1:O28"/>
  <sheetViews>
    <sheetView view="pageBreakPreview" topLeftCell="B1" zoomScale="70" zoomScaleNormal="70" zoomScaleSheetLayoutView="70" workbookViewId="0">
      <selection activeCell="C68" sqref="C68"/>
    </sheetView>
  </sheetViews>
  <sheetFormatPr defaultColWidth="9.09765625" defaultRowHeight="22.5" customHeight="1"/>
  <cols>
    <col min="1" max="1" width="45" style="253" customWidth="1"/>
    <col min="2" max="2" width="9.3984375" style="253" customWidth="1"/>
    <col min="3" max="3" width="13.3984375" style="234" customWidth="1"/>
    <col min="4" max="4" width="1.69921875" style="234" customWidth="1"/>
    <col min="5" max="5" width="14.69921875" style="234" customWidth="1"/>
    <col min="6" max="6" width="1.69921875" style="234" customWidth="1"/>
    <col min="7" max="7" width="17.09765625" style="234" customWidth="1"/>
    <col min="8" max="8" width="1.69921875" style="234" customWidth="1"/>
    <col min="9" max="9" width="16" style="234" customWidth="1"/>
    <col min="10" max="10" width="1.69921875" style="234" customWidth="1"/>
    <col min="11" max="11" width="13.3984375" style="234" customWidth="1"/>
    <col min="12" max="12" width="1.69921875" style="234" customWidth="1"/>
    <col min="13" max="13" width="13.3984375" style="234" customWidth="1"/>
    <col min="14" max="14" width="1.69921875" style="234" customWidth="1"/>
    <col min="15" max="15" width="14.3984375" style="234" customWidth="1"/>
    <col min="16" max="16" width="16.59765625" style="104" bestFit="1" customWidth="1"/>
    <col min="17" max="16384" width="9.09765625" style="104"/>
  </cols>
  <sheetData>
    <row r="1" spans="1:15" ht="22.5" customHeight="1">
      <c r="A1" s="88" t="s">
        <v>107</v>
      </c>
      <c r="B1" s="88"/>
      <c r="C1" s="227"/>
      <c r="D1" s="228"/>
      <c r="E1" s="227"/>
      <c r="F1" s="229"/>
      <c r="G1" s="229"/>
      <c r="H1" s="229"/>
      <c r="I1" s="230"/>
      <c r="J1" s="229"/>
      <c r="K1" s="229"/>
      <c r="L1" s="229"/>
      <c r="M1" s="229"/>
      <c r="N1" s="229"/>
      <c r="O1" s="229"/>
    </row>
    <row r="2" spans="1:15" ht="22.5" customHeight="1">
      <c r="A2" s="231" t="s">
        <v>188</v>
      </c>
      <c r="B2" s="231"/>
      <c r="C2" s="229"/>
      <c r="D2" s="229"/>
      <c r="E2" s="229"/>
      <c r="F2" s="229"/>
      <c r="G2" s="229"/>
      <c r="H2" s="229"/>
      <c r="I2" s="230"/>
      <c r="J2" s="229"/>
      <c r="K2" s="229"/>
      <c r="L2" s="229"/>
      <c r="M2" s="229"/>
      <c r="N2" s="229"/>
      <c r="O2" s="229"/>
    </row>
    <row r="3" spans="1:15" ht="22.5" customHeight="1">
      <c r="A3" s="231"/>
      <c r="B3" s="231"/>
      <c r="C3" s="229"/>
      <c r="D3" s="229"/>
      <c r="E3" s="229"/>
      <c r="F3" s="229"/>
      <c r="G3" s="229"/>
      <c r="H3" s="229"/>
      <c r="I3" s="230"/>
      <c r="J3" s="229"/>
      <c r="K3" s="229"/>
      <c r="L3" s="229"/>
      <c r="M3" s="229"/>
      <c r="N3" s="229"/>
      <c r="O3" s="229"/>
    </row>
    <row r="4" spans="1:15" ht="22.5" customHeight="1">
      <c r="A4" s="231"/>
      <c r="B4" s="231"/>
      <c r="C4" s="315" t="s">
        <v>3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5" ht="22.5" customHeight="1">
      <c r="A5" s="148"/>
      <c r="B5" s="148"/>
      <c r="C5" s="104"/>
      <c r="D5" s="233"/>
      <c r="E5" s="233"/>
      <c r="F5" s="233"/>
      <c r="G5" s="230"/>
      <c r="H5" s="233"/>
      <c r="I5" s="233"/>
      <c r="J5" s="233"/>
      <c r="K5" s="316" t="s">
        <v>98</v>
      </c>
      <c r="L5" s="316"/>
      <c r="M5" s="316"/>
      <c r="N5" s="233"/>
      <c r="O5" s="233"/>
    </row>
    <row r="6" spans="1:15" ht="22.5" customHeight="1">
      <c r="A6" s="148"/>
      <c r="B6" s="148"/>
      <c r="C6" s="182"/>
      <c r="D6" s="232"/>
      <c r="E6" s="230"/>
      <c r="F6" s="230"/>
      <c r="G6" s="230"/>
      <c r="H6" s="182"/>
      <c r="I6" s="230" t="s">
        <v>189</v>
      </c>
      <c r="J6" s="186"/>
      <c r="N6" s="182"/>
      <c r="O6" s="186"/>
    </row>
    <row r="7" spans="1:15" ht="22.5" customHeight="1">
      <c r="A7" s="148"/>
      <c r="B7" s="148"/>
      <c r="C7" s="230" t="s">
        <v>190</v>
      </c>
      <c r="D7" s="182"/>
      <c r="E7" s="230"/>
      <c r="F7" s="230"/>
      <c r="G7" s="95" t="s">
        <v>191</v>
      </c>
      <c r="H7" s="230"/>
      <c r="I7" s="230" t="s">
        <v>192</v>
      </c>
      <c r="J7" s="182"/>
      <c r="N7" s="230"/>
      <c r="O7" s="230"/>
    </row>
    <row r="8" spans="1:15" ht="22.5" customHeight="1">
      <c r="A8" s="148"/>
      <c r="B8" s="148"/>
      <c r="C8" s="230" t="s">
        <v>193</v>
      </c>
      <c r="D8" s="182"/>
      <c r="E8" s="230" t="s">
        <v>194</v>
      </c>
      <c r="F8" s="230"/>
      <c r="G8" s="95" t="s">
        <v>195</v>
      </c>
      <c r="H8" s="230"/>
      <c r="I8" s="230" t="s">
        <v>196</v>
      </c>
      <c r="J8" s="182"/>
      <c r="K8" s="230" t="s">
        <v>197</v>
      </c>
      <c r="L8" s="230"/>
      <c r="M8" s="230" t="s">
        <v>198</v>
      </c>
      <c r="N8" s="230"/>
      <c r="O8" s="230" t="s">
        <v>199</v>
      </c>
    </row>
    <row r="9" spans="1:15" ht="22.5" customHeight="1">
      <c r="A9" s="148"/>
      <c r="B9" s="186" t="s">
        <v>5</v>
      </c>
      <c r="C9" s="230" t="s">
        <v>200</v>
      </c>
      <c r="D9" s="182"/>
      <c r="E9" s="235" t="s">
        <v>201</v>
      </c>
      <c r="F9" s="230"/>
      <c r="G9" s="95" t="s">
        <v>202</v>
      </c>
      <c r="H9" s="230"/>
      <c r="I9" s="230" t="s">
        <v>203</v>
      </c>
      <c r="J9" s="182"/>
      <c r="K9" s="230" t="s">
        <v>204</v>
      </c>
      <c r="L9" s="230"/>
      <c r="M9" s="230" t="s">
        <v>205</v>
      </c>
      <c r="N9" s="230"/>
      <c r="O9" s="230" t="s">
        <v>206</v>
      </c>
    </row>
    <row r="10" spans="1:15" ht="22.5" customHeight="1">
      <c r="A10" s="148"/>
      <c r="B10" s="148"/>
      <c r="C10" s="317" t="s">
        <v>112</v>
      </c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</row>
    <row r="11" spans="1:15" ht="22.5" customHeight="1">
      <c r="A11" s="185" t="s">
        <v>298</v>
      </c>
      <c r="B11" s="185"/>
      <c r="C11" s="236"/>
      <c r="D11" s="236"/>
      <c r="E11" s="236"/>
      <c r="F11" s="236"/>
      <c r="G11" s="236"/>
      <c r="H11" s="236"/>
      <c r="I11" s="237"/>
      <c r="J11" s="236"/>
      <c r="K11" s="238"/>
      <c r="L11" s="236"/>
      <c r="M11" s="237"/>
      <c r="N11" s="236"/>
      <c r="O11" s="237"/>
    </row>
    <row r="12" spans="1:15" ht="22.5" customHeight="1">
      <c r="A12" s="185" t="s">
        <v>299</v>
      </c>
      <c r="B12" s="185"/>
      <c r="C12" s="255">
        <f>'SH 12'!C26</f>
        <v>300000000</v>
      </c>
      <c r="D12" s="197"/>
      <c r="E12" s="255">
        <f>'SH 12'!E26</f>
        <v>331763072</v>
      </c>
      <c r="F12" s="197"/>
      <c r="G12" s="255">
        <f>'SH 12'!G26</f>
        <v>2433200</v>
      </c>
      <c r="H12" s="197"/>
      <c r="I12" s="255">
        <f>'SH 12'!I26</f>
        <v>-160129</v>
      </c>
      <c r="J12" s="197"/>
      <c r="K12" s="255">
        <f>'SH 12'!K26</f>
        <v>27400000</v>
      </c>
      <c r="L12" s="197"/>
      <c r="M12" s="255">
        <f>'SH 12'!M26</f>
        <v>190890596</v>
      </c>
      <c r="N12" s="197"/>
      <c r="O12" s="255">
        <f>SUM(C12:M12)</f>
        <v>852326739</v>
      </c>
    </row>
    <row r="13" spans="1:15" ht="12" customHeight="1">
      <c r="A13" s="185"/>
      <c r="B13" s="185"/>
      <c r="C13" s="240"/>
      <c r="D13" s="241"/>
      <c r="E13" s="240"/>
      <c r="F13" s="197"/>
      <c r="G13" s="197"/>
      <c r="H13" s="197"/>
      <c r="I13" s="242"/>
      <c r="J13" s="197"/>
      <c r="K13" s="240"/>
      <c r="L13" s="197"/>
      <c r="M13" s="239"/>
      <c r="N13" s="197"/>
      <c r="O13" s="197"/>
    </row>
    <row r="14" spans="1:15" ht="22.5" customHeight="1">
      <c r="A14" s="185" t="s">
        <v>207</v>
      </c>
      <c r="B14" s="185"/>
      <c r="C14" s="240"/>
      <c r="D14" s="241"/>
      <c r="E14" s="240"/>
      <c r="F14" s="197"/>
      <c r="G14" s="197"/>
      <c r="H14" s="197"/>
      <c r="I14" s="242"/>
      <c r="J14" s="197"/>
      <c r="K14" s="240"/>
      <c r="L14" s="197"/>
      <c r="M14" s="239"/>
      <c r="N14" s="197"/>
      <c r="O14" s="197"/>
    </row>
    <row r="15" spans="1:15" ht="22.5" customHeight="1">
      <c r="A15" s="243" t="s">
        <v>208</v>
      </c>
      <c r="B15" s="185"/>
      <c r="C15" s="240"/>
      <c r="D15" s="241"/>
      <c r="E15" s="240"/>
      <c r="F15" s="197"/>
      <c r="G15" s="240"/>
      <c r="H15" s="197"/>
      <c r="I15" s="240"/>
      <c r="J15" s="197"/>
      <c r="K15" s="240"/>
      <c r="L15" s="197"/>
      <c r="M15" s="240"/>
      <c r="N15" s="197"/>
      <c r="O15" s="240"/>
    </row>
    <row r="16" spans="1:15" ht="22.5" customHeight="1">
      <c r="A16" s="148" t="s">
        <v>209</v>
      </c>
      <c r="B16" s="186">
        <v>22</v>
      </c>
      <c r="C16" s="244">
        <v>0</v>
      </c>
      <c r="D16" s="199"/>
      <c r="E16" s="244">
        <v>0</v>
      </c>
      <c r="F16" s="194"/>
      <c r="G16" s="244">
        <v>0</v>
      </c>
      <c r="H16" s="194"/>
      <c r="I16" s="244">
        <v>0</v>
      </c>
      <c r="J16" s="194"/>
      <c r="K16" s="244">
        <v>0</v>
      </c>
      <c r="L16" s="197"/>
      <c r="M16" s="245">
        <v>-96000000</v>
      </c>
      <c r="N16" s="197"/>
      <c r="O16" s="256">
        <f>SUM(C16:M16)</f>
        <v>-96000000</v>
      </c>
    </row>
    <row r="17" spans="1:15" ht="22.5" customHeight="1">
      <c r="A17" s="243" t="s">
        <v>210</v>
      </c>
      <c r="B17" s="185"/>
      <c r="C17" s="258">
        <f>C16</f>
        <v>0</v>
      </c>
      <c r="D17" s="241"/>
      <c r="E17" s="258">
        <f>E16</f>
        <v>0</v>
      </c>
      <c r="F17" s="194"/>
      <c r="G17" s="258">
        <f>G16</f>
        <v>0</v>
      </c>
      <c r="H17" s="197"/>
      <c r="I17" s="258">
        <f>I16</f>
        <v>0</v>
      </c>
      <c r="J17" s="197"/>
      <c r="K17" s="258">
        <f>K16</f>
        <v>0</v>
      </c>
      <c r="L17" s="197"/>
      <c r="M17" s="257">
        <f>M16</f>
        <v>-96000000</v>
      </c>
      <c r="N17" s="197"/>
      <c r="O17" s="257">
        <f>O16</f>
        <v>-96000000</v>
      </c>
    </row>
    <row r="18" spans="1:15" ht="11.25" customHeight="1">
      <c r="A18" s="185"/>
      <c r="B18" s="185"/>
      <c r="C18" s="241"/>
      <c r="D18" s="241"/>
      <c r="E18" s="241"/>
      <c r="F18" s="194"/>
      <c r="G18" s="241"/>
      <c r="H18" s="197"/>
      <c r="I18" s="241"/>
      <c r="J18" s="197"/>
      <c r="K18" s="241"/>
      <c r="L18" s="197"/>
      <c r="M18" s="197"/>
      <c r="N18" s="197"/>
      <c r="O18" s="197"/>
    </row>
    <row r="19" spans="1:15" ht="22.5" customHeight="1">
      <c r="A19" s="185" t="s">
        <v>211</v>
      </c>
      <c r="B19" s="185"/>
      <c r="C19" s="246"/>
      <c r="D19" s="199"/>
      <c r="E19" s="246"/>
      <c r="F19" s="194"/>
      <c r="G19" s="246"/>
      <c r="H19" s="197"/>
      <c r="I19" s="246"/>
      <c r="J19" s="194"/>
      <c r="K19" s="246"/>
      <c r="L19" s="197"/>
      <c r="M19" s="247"/>
      <c r="N19" s="197"/>
      <c r="O19" s="194"/>
    </row>
    <row r="20" spans="1:15" ht="22.5" customHeight="1">
      <c r="A20" s="148" t="s">
        <v>212</v>
      </c>
      <c r="B20" s="148"/>
      <c r="C20" s="248">
        <v>0</v>
      </c>
      <c r="D20" s="199"/>
      <c r="E20" s="248">
        <v>0</v>
      </c>
      <c r="F20" s="194"/>
      <c r="G20" s="248">
        <v>0</v>
      </c>
      <c r="H20" s="194"/>
      <c r="I20" s="248">
        <v>0</v>
      </c>
      <c r="J20" s="194"/>
      <c r="K20" s="248">
        <v>0</v>
      </c>
      <c r="L20" s="197"/>
      <c r="M20" s="259">
        <f>'PL10-11'!C25</f>
        <v>127438078</v>
      </c>
      <c r="N20" s="197"/>
      <c r="O20" s="256">
        <f>SUM(C20:M20)</f>
        <v>127438078</v>
      </c>
    </row>
    <row r="21" spans="1:15" ht="22.5" customHeight="1">
      <c r="A21" s="148" t="s">
        <v>213</v>
      </c>
      <c r="B21" s="148"/>
      <c r="C21" s="244">
        <v>0</v>
      </c>
      <c r="D21" s="146"/>
      <c r="E21" s="244">
        <v>0</v>
      </c>
      <c r="F21" s="146"/>
      <c r="G21" s="244">
        <v>0</v>
      </c>
      <c r="H21" s="146"/>
      <c r="I21" s="244">
        <v>0</v>
      </c>
      <c r="J21" s="146"/>
      <c r="K21" s="244">
        <v>0</v>
      </c>
      <c r="L21" s="146"/>
      <c r="M21" s="244">
        <v>0</v>
      </c>
      <c r="N21" s="146"/>
      <c r="O21" s="256">
        <f>SUM(C21:M21)</f>
        <v>0</v>
      </c>
    </row>
    <row r="22" spans="1:15" ht="22.5" customHeight="1">
      <c r="A22" s="185" t="s">
        <v>214</v>
      </c>
      <c r="B22" s="185"/>
      <c r="C22" s="257">
        <f>SUM(C20:C21)</f>
        <v>0</v>
      </c>
      <c r="D22" s="241"/>
      <c r="E22" s="257">
        <f>SUM(E20:E21)</f>
        <v>0</v>
      </c>
      <c r="F22" s="197"/>
      <c r="G22" s="257">
        <f>SUM(G20:G21)</f>
        <v>0</v>
      </c>
      <c r="H22" s="197"/>
      <c r="I22" s="257">
        <f>SUM(I20:I21)</f>
        <v>0</v>
      </c>
      <c r="J22" s="197"/>
      <c r="K22" s="257">
        <f>SUM(K20:K21)</f>
        <v>0</v>
      </c>
      <c r="L22" s="197"/>
      <c r="M22" s="257">
        <f>SUM(M20:M21)</f>
        <v>127438078</v>
      </c>
      <c r="N22" s="197"/>
      <c r="O22" s="257">
        <f>SUM(O20:O21)</f>
        <v>127438078</v>
      </c>
    </row>
    <row r="23" spans="1:15" s="84" customFormat="1" ht="7.5" customHeight="1">
      <c r="A23" s="185"/>
      <c r="B23" s="249"/>
      <c r="C23" s="241"/>
      <c r="D23" s="250"/>
      <c r="E23" s="241"/>
      <c r="F23" s="250"/>
      <c r="G23" s="241"/>
      <c r="H23" s="250"/>
      <c r="I23" s="241"/>
      <c r="J23" s="250"/>
      <c r="K23" s="241"/>
      <c r="L23" s="251"/>
      <c r="M23" s="251"/>
      <c r="N23" s="251"/>
      <c r="O23" s="102"/>
    </row>
    <row r="24" spans="1:15" ht="21.5">
      <c r="A24" s="148" t="s">
        <v>215</v>
      </c>
      <c r="B24" s="186">
        <v>17</v>
      </c>
      <c r="C24" s="244">
        <v>0</v>
      </c>
      <c r="D24" s="199"/>
      <c r="E24" s="244">
        <v>0</v>
      </c>
      <c r="F24" s="194"/>
      <c r="G24" s="244">
        <v>0</v>
      </c>
      <c r="H24" s="194"/>
      <c r="I24" s="244">
        <v>0</v>
      </c>
      <c r="J24" s="194"/>
      <c r="K24" s="252">
        <v>2600000</v>
      </c>
      <c r="L24" s="194"/>
      <c r="M24" s="252">
        <v>-2600000</v>
      </c>
      <c r="N24" s="194"/>
      <c r="O24" s="300">
        <f>SUM(C24:M24)</f>
        <v>0</v>
      </c>
    </row>
    <row r="25" spans="1:15" s="84" customFormat="1" ht="7.5" customHeight="1">
      <c r="A25" s="185"/>
      <c r="B25" s="249"/>
      <c r="C25" s="241"/>
      <c r="D25" s="250"/>
      <c r="E25" s="241"/>
      <c r="F25" s="250"/>
      <c r="G25" s="241"/>
      <c r="H25" s="250"/>
      <c r="I25" s="197"/>
      <c r="J25" s="250"/>
      <c r="K25" s="197"/>
      <c r="L25" s="251"/>
      <c r="M25" s="251"/>
      <c r="N25" s="251"/>
      <c r="O25" s="102"/>
    </row>
    <row r="26" spans="1:15" ht="22.5" customHeight="1" thickBot="1">
      <c r="A26" s="185" t="s">
        <v>300</v>
      </c>
      <c r="B26" s="185"/>
      <c r="C26" s="261">
        <f>SUM(C12,C17,C22,C24)</f>
        <v>300000000</v>
      </c>
      <c r="D26" s="194"/>
      <c r="E26" s="261">
        <f>SUM(E12,E17,E22,E24)</f>
        <v>331763072</v>
      </c>
      <c r="F26" s="197"/>
      <c r="G26" s="261">
        <f>SUM(G12,G17,G22,G24)</f>
        <v>2433200</v>
      </c>
      <c r="H26" s="197"/>
      <c r="I26" s="261">
        <f>SUM(I12,I17,I22,I24)</f>
        <v>-160129</v>
      </c>
      <c r="J26" s="197"/>
      <c r="K26" s="261">
        <f>SUM(K12,K17,K22,K24)</f>
        <v>30000000</v>
      </c>
      <c r="L26" s="197"/>
      <c r="M26" s="261">
        <f>SUM(M12,M17,M22,M24)</f>
        <v>219728674</v>
      </c>
      <c r="N26" s="197"/>
      <c r="O26" s="261">
        <f>SUM(O12,O17,O22,O24)</f>
        <v>883764817</v>
      </c>
    </row>
    <row r="27" spans="1:15" ht="22.5" customHeight="1" thickTop="1"/>
    <row r="28" spans="1:15" ht="22.5" customHeight="1">
      <c r="M28" s="104">
        <f>M26-'BS 8-9'!C69</f>
        <v>0</v>
      </c>
      <c r="O28" s="254">
        <f>O26-'BS 8-9'!C70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K5:M5"/>
    <mergeCell ref="C10:O10"/>
  </mergeCells>
  <pageMargins left="1.1811023622047245" right="0.78740157480314965" top="0.47244094488188981" bottom="0.51181102362204722" header="0.51181102362204722" footer="0.51181102362204722"/>
  <pageSetup paperSize="9" scale="84" firstPageNumber="13" orientation="landscape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AE70-49BF-46C8-A3E8-A89881C88CC5}">
  <dimension ref="A1:O28"/>
  <sheetViews>
    <sheetView view="pageBreakPreview" zoomScale="85" zoomScaleNormal="85" zoomScaleSheetLayoutView="85" workbookViewId="0">
      <selection activeCell="C68" sqref="C68"/>
    </sheetView>
  </sheetViews>
  <sheetFormatPr defaultColWidth="9.09765625" defaultRowHeight="22.5" customHeight="1"/>
  <cols>
    <col min="1" max="1" width="46" style="148" customWidth="1"/>
    <col min="2" max="2" width="8.3984375" style="263" customWidth="1"/>
    <col min="3" max="3" width="1.69921875" style="182" customWidth="1"/>
    <col min="4" max="4" width="13.5" style="182" customWidth="1"/>
    <col min="5" max="5" width="2.09765625" style="182" customWidth="1"/>
    <col min="6" max="6" width="14.59765625" style="182" customWidth="1"/>
    <col min="7" max="7" width="2.09765625" style="182" customWidth="1"/>
    <col min="8" max="8" width="15.8984375" style="182" customWidth="1"/>
    <col min="9" max="9" width="2.3984375" style="84" customWidth="1"/>
    <col min="10" max="10" width="12.69921875" style="182" customWidth="1"/>
    <col min="11" max="11" width="2.09765625" style="182" customWidth="1"/>
    <col min="12" max="12" width="14.59765625" style="182" customWidth="1"/>
    <col min="13" max="13" width="2.09765625" style="182" customWidth="1"/>
    <col min="14" max="14" width="14.69921875" style="84" customWidth="1"/>
    <col min="15" max="16384" width="9.09765625" style="84"/>
  </cols>
  <sheetData>
    <row r="1" spans="1:15" s="169" customFormat="1" ht="22.5" customHeight="1">
      <c r="A1" s="231" t="s">
        <v>107</v>
      </c>
      <c r="B1" s="262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 s="169" customFormat="1" ht="22.5" customHeight="1">
      <c r="A2" s="231" t="s">
        <v>188</v>
      </c>
      <c r="B2" s="262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169" customFormat="1" ht="22.5" customHeight="1">
      <c r="A3" s="231"/>
      <c r="B3" s="262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169" customFormat="1" ht="22.5" customHeight="1">
      <c r="A4" s="231"/>
      <c r="B4" s="262"/>
      <c r="C4" s="229"/>
      <c r="D4" s="315" t="s">
        <v>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229"/>
    </row>
    <row r="5" spans="1:15" ht="21.75" customHeight="1">
      <c r="B5" s="148"/>
      <c r="C5" s="263"/>
      <c r="D5" s="84"/>
      <c r="E5" s="233"/>
      <c r="F5" s="233"/>
      <c r="G5" s="233"/>
      <c r="H5" s="95"/>
      <c r="I5" s="233"/>
      <c r="J5" s="316" t="s">
        <v>98</v>
      </c>
      <c r="K5" s="316"/>
      <c r="L5" s="316"/>
      <c r="M5" s="233"/>
      <c r="N5" s="233"/>
    </row>
    <row r="6" spans="1:15" ht="21.75" customHeight="1">
      <c r="B6" s="230"/>
      <c r="C6" s="186"/>
      <c r="D6" s="230" t="s">
        <v>190</v>
      </c>
      <c r="F6" s="230"/>
      <c r="G6" s="230"/>
      <c r="H6" s="95" t="s">
        <v>191</v>
      </c>
      <c r="I6" s="230"/>
      <c r="J6" s="84"/>
      <c r="K6" s="84"/>
      <c r="L6" s="84"/>
      <c r="M6" s="230"/>
      <c r="N6" s="182"/>
    </row>
    <row r="7" spans="1:15" ht="21.75" customHeight="1">
      <c r="B7" s="230"/>
      <c r="C7" s="186"/>
      <c r="D7" s="230" t="s">
        <v>193</v>
      </c>
      <c r="F7" s="230" t="s">
        <v>194</v>
      </c>
      <c r="G7" s="230"/>
      <c r="H7" s="95" t="s">
        <v>195</v>
      </c>
      <c r="I7" s="230"/>
      <c r="J7" s="230" t="s">
        <v>197</v>
      </c>
      <c r="K7" s="230"/>
      <c r="L7" s="230" t="s">
        <v>198</v>
      </c>
      <c r="M7" s="230"/>
      <c r="N7" s="230" t="s">
        <v>199</v>
      </c>
    </row>
    <row r="8" spans="1:15" ht="21.75" customHeight="1">
      <c r="B8" s="186" t="s">
        <v>5</v>
      </c>
      <c r="C8" s="186"/>
      <c r="D8" s="230" t="s">
        <v>200</v>
      </c>
      <c r="F8" s="235" t="s">
        <v>219</v>
      </c>
      <c r="G8" s="230"/>
      <c r="H8" s="95" t="s">
        <v>202</v>
      </c>
      <c r="I8" s="230"/>
      <c r="J8" s="230" t="s">
        <v>204</v>
      </c>
      <c r="K8" s="230"/>
      <c r="L8" s="230" t="s">
        <v>205</v>
      </c>
      <c r="M8" s="230"/>
      <c r="N8" s="230" t="s">
        <v>206</v>
      </c>
    </row>
    <row r="9" spans="1:15" ht="21.75" customHeight="1">
      <c r="A9" s="84"/>
      <c r="B9" s="186"/>
      <c r="D9" s="317" t="s">
        <v>112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</row>
    <row r="10" spans="1:15" ht="21.75" customHeight="1">
      <c r="A10" s="185" t="s">
        <v>216</v>
      </c>
      <c r="B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</row>
    <row r="11" spans="1:15" ht="21.75" customHeight="1">
      <c r="A11" s="185" t="s">
        <v>217</v>
      </c>
      <c r="B11" s="186"/>
      <c r="C11" s="263"/>
      <c r="D11" s="134">
        <v>300000000</v>
      </c>
      <c r="E11" s="133"/>
      <c r="F11" s="134">
        <v>331763072</v>
      </c>
      <c r="G11" s="133"/>
      <c r="H11" s="134">
        <v>2433200</v>
      </c>
      <c r="I11" s="133"/>
      <c r="J11" s="134">
        <v>22100000</v>
      </c>
      <c r="K11" s="133"/>
      <c r="L11" s="134">
        <v>201343572</v>
      </c>
      <c r="M11" s="134"/>
      <c r="N11" s="267">
        <f>SUM(D11:L11)</f>
        <v>857639844</v>
      </c>
    </row>
    <row r="12" spans="1:15" ht="12" customHeight="1">
      <c r="A12" s="185"/>
      <c r="B12" s="186"/>
      <c r="C12" s="263"/>
      <c r="D12" s="134"/>
      <c r="E12" s="133"/>
      <c r="F12" s="134"/>
      <c r="G12" s="133"/>
      <c r="H12" s="251"/>
      <c r="I12" s="133"/>
      <c r="J12" s="251"/>
      <c r="K12" s="133"/>
      <c r="L12" s="134"/>
      <c r="M12" s="134"/>
      <c r="N12" s="134"/>
    </row>
    <row r="13" spans="1:15" ht="21.75" customHeight="1">
      <c r="A13" s="185" t="s">
        <v>207</v>
      </c>
      <c r="B13" s="186"/>
      <c r="C13" s="230"/>
      <c r="D13" s="264"/>
      <c r="E13" s="199"/>
      <c r="F13" s="264"/>
      <c r="G13" s="199"/>
      <c r="H13" s="194"/>
      <c r="I13" s="194"/>
      <c r="J13" s="264"/>
      <c r="K13" s="194"/>
      <c r="L13" s="194"/>
      <c r="M13" s="194"/>
      <c r="N13" s="194"/>
    </row>
    <row r="14" spans="1:15" ht="21.75" customHeight="1">
      <c r="A14" s="243" t="s">
        <v>208</v>
      </c>
      <c r="B14" s="230"/>
      <c r="C14" s="230"/>
      <c r="D14" s="264"/>
      <c r="E14" s="199"/>
      <c r="F14" s="264"/>
      <c r="G14" s="199"/>
      <c r="H14" s="194"/>
      <c r="I14" s="194"/>
      <c r="J14" s="264"/>
      <c r="K14" s="194"/>
      <c r="L14" s="194"/>
      <c r="M14" s="194"/>
      <c r="N14" s="194"/>
    </row>
    <row r="15" spans="1:15" ht="21" hidden="1" customHeight="1">
      <c r="A15" s="148" t="s">
        <v>220</v>
      </c>
      <c r="B15" s="186">
        <v>18</v>
      </c>
      <c r="C15" s="230"/>
      <c r="D15" s="264"/>
      <c r="E15" s="199"/>
      <c r="F15" s="264"/>
      <c r="G15" s="199"/>
      <c r="H15" s="264"/>
      <c r="I15" s="194"/>
      <c r="J15" s="264"/>
      <c r="K15" s="194"/>
      <c r="L15" s="264"/>
      <c r="M15" s="265"/>
      <c r="N15" s="265"/>
    </row>
    <row r="16" spans="1:15" ht="21.75" customHeight="1">
      <c r="A16" s="148" t="s">
        <v>209</v>
      </c>
      <c r="B16" s="186">
        <v>22</v>
      </c>
      <c r="C16" s="230"/>
      <c r="D16" s="244">
        <v>0</v>
      </c>
      <c r="E16" s="199"/>
      <c r="F16" s="244">
        <v>0</v>
      </c>
      <c r="G16" s="194"/>
      <c r="H16" s="244">
        <v>0</v>
      </c>
      <c r="I16" s="194"/>
      <c r="J16" s="244">
        <v>0</v>
      </c>
      <c r="K16" s="194"/>
      <c r="L16" s="265">
        <v>-108000000</v>
      </c>
      <c r="M16" s="265"/>
      <c r="N16" s="268">
        <f>SUM(D16:L16)</f>
        <v>-108000000</v>
      </c>
    </row>
    <row r="17" spans="1:14" ht="21.75" customHeight="1">
      <c r="A17" s="243" t="s">
        <v>210</v>
      </c>
      <c r="B17" s="186"/>
      <c r="C17" s="230"/>
      <c r="D17" s="269">
        <f>SUM(D15:D16)</f>
        <v>0</v>
      </c>
      <c r="E17" s="241"/>
      <c r="F17" s="269">
        <f>SUM(F15:F16)</f>
        <v>0</v>
      </c>
      <c r="G17" s="194"/>
      <c r="H17" s="269">
        <f>SUM(H15:H16)</f>
        <v>0</v>
      </c>
      <c r="I17" s="197"/>
      <c r="J17" s="269">
        <f>SUM(J15:J16)</f>
        <v>0</v>
      </c>
      <c r="K17" s="197"/>
      <c r="L17" s="269">
        <f>SUM(L15:L16)</f>
        <v>-108000000</v>
      </c>
      <c r="M17" s="251"/>
      <c r="N17" s="269">
        <f>SUM(N15:N16)</f>
        <v>-108000000</v>
      </c>
    </row>
    <row r="18" spans="1:14" ht="6.65" customHeight="1">
      <c r="A18" s="185"/>
      <c r="B18" s="186"/>
      <c r="C18" s="230"/>
      <c r="D18" s="241"/>
      <c r="E18" s="241"/>
      <c r="F18" s="241"/>
      <c r="G18" s="194"/>
      <c r="H18" s="241"/>
      <c r="I18" s="197"/>
      <c r="J18" s="241"/>
      <c r="K18" s="194"/>
      <c r="L18" s="194"/>
      <c r="M18" s="194"/>
      <c r="N18" s="194"/>
    </row>
    <row r="19" spans="1:14" ht="21.75" customHeight="1">
      <c r="A19" s="185" t="s">
        <v>211</v>
      </c>
      <c r="B19" s="186"/>
      <c r="C19" s="230"/>
      <c r="D19" s="246"/>
      <c r="E19" s="199"/>
      <c r="F19" s="246"/>
      <c r="G19" s="194"/>
      <c r="H19" s="246"/>
      <c r="I19" s="197"/>
      <c r="J19" s="246"/>
      <c r="K19" s="194"/>
      <c r="L19" s="194"/>
      <c r="M19" s="194"/>
      <c r="N19" s="194"/>
    </row>
    <row r="20" spans="1:14" ht="21.75" customHeight="1">
      <c r="A20" s="148" t="s">
        <v>212</v>
      </c>
      <c r="B20" s="186"/>
      <c r="C20" s="230"/>
      <c r="D20" s="248">
        <v>0</v>
      </c>
      <c r="E20" s="199"/>
      <c r="F20" s="248">
        <v>0</v>
      </c>
      <c r="G20" s="194"/>
      <c r="H20" s="248">
        <v>0</v>
      </c>
      <c r="I20" s="194"/>
      <c r="J20" s="248">
        <v>0</v>
      </c>
      <c r="K20" s="194"/>
      <c r="L20" s="268">
        <f>'PL10-11'!K25</f>
        <v>103769273</v>
      </c>
      <c r="M20" s="265"/>
      <c r="N20" s="268">
        <f>SUM(D20:L20)</f>
        <v>103769273</v>
      </c>
    </row>
    <row r="21" spans="1:14" ht="21.75" customHeight="1">
      <c r="A21" s="148" t="s">
        <v>213</v>
      </c>
      <c r="B21" s="186"/>
      <c r="C21" s="230"/>
      <c r="D21" s="244">
        <v>0</v>
      </c>
      <c r="E21" s="146"/>
      <c r="F21" s="244">
        <v>0</v>
      </c>
      <c r="G21" s="146"/>
      <c r="H21" s="244">
        <v>0</v>
      </c>
      <c r="I21" s="146"/>
      <c r="J21" s="244">
        <v>0</v>
      </c>
      <c r="K21" s="194"/>
      <c r="L21" s="264">
        <v>0</v>
      </c>
      <c r="M21" s="265"/>
      <c r="N21" s="264">
        <f>SUM(D21:L21)</f>
        <v>0</v>
      </c>
    </row>
    <row r="22" spans="1:14" ht="21.75" customHeight="1">
      <c r="A22" s="185" t="s">
        <v>214</v>
      </c>
      <c r="B22" s="249"/>
      <c r="C22" s="232"/>
      <c r="D22" s="258">
        <f>SUM(D20:D21)</f>
        <v>0</v>
      </c>
      <c r="E22" s="241"/>
      <c r="F22" s="258">
        <f>SUM(F20:F21)</f>
        <v>0</v>
      </c>
      <c r="G22" s="197"/>
      <c r="H22" s="258">
        <f>SUM(H20:H21)</f>
        <v>0</v>
      </c>
      <c r="I22" s="197"/>
      <c r="J22" s="258">
        <f>SUM(J20:J21)</f>
        <v>0</v>
      </c>
      <c r="K22" s="197"/>
      <c r="L22" s="269">
        <f>SUM(L20:L21)</f>
        <v>103769273</v>
      </c>
      <c r="M22" s="251"/>
      <c r="N22" s="269">
        <f>SUM(N20:N21)</f>
        <v>103769273</v>
      </c>
    </row>
    <row r="23" spans="1:14" ht="7.5" customHeight="1">
      <c r="A23" s="185"/>
      <c r="B23" s="249"/>
      <c r="C23" s="232"/>
      <c r="D23" s="241"/>
      <c r="E23" s="250"/>
      <c r="F23" s="241"/>
      <c r="G23" s="250"/>
      <c r="H23" s="241"/>
      <c r="I23" s="250"/>
      <c r="J23" s="241"/>
      <c r="K23" s="197"/>
      <c r="L23" s="251"/>
      <c r="M23" s="251"/>
      <c r="N23" s="266"/>
    </row>
    <row r="24" spans="1:14" ht="22">
      <c r="A24" s="148" t="s">
        <v>215</v>
      </c>
      <c r="B24" s="186">
        <v>17</v>
      </c>
      <c r="C24" s="232"/>
      <c r="D24" s="244">
        <v>0</v>
      </c>
      <c r="E24" s="199"/>
      <c r="F24" s="244">
        <v>0</v>
      </c>
      <c r="G24" s="194"/>
      <c r="H24" s="244">
        <v>0</v>
      </c>
      <c r="I24" s="194"/>
      <c r="J24" s="252">
        <v>5300000</v>
      </c>
      <c r="K24" s="194"/>
      <c r="L24" s="252">
        <v>-5300000</v>
      </c>
      <c r="M24" s="251"/>
      <c r="N24" s="270">
        <f>SUM(D24:L24)</f>
        <v>0</v>
      </c>
    </row>
    <row r="25" spans="1:14" ht="7.5" customHeight="1">
      <c r="A25" s="185"/>
      <c r="B25" s="249"/>
      <c r="C25" s="232"/>
      <c r="D25" s="250"/>
      <c r="E25" s="241"/>
      <c r="F25" s="250"/>
      <c r="G25" s="241"/>
      <c r="H25" s="250"/>
      <c r="I25" s="197"/>
      <c r="J25" s="250"/>
      <c r="K25" s="197"/>
      <c r="L25" s="251"/>
      <c r="M25" s="251"/>
      <c r="N25" s="251"/>
    </row>
    <row r="26" spans="1:14" ht="21.75" customHeight="1" thickBot="1">
      <c r="A26" s="185" t="s">
        <v>218</v>
      </c>
      <c r="B26" s="186"/>
      <c r="C26" s="230"/>
      <c r="D26" s="166">
        <f>SUM(D11,D17,D22,D24)</f>
        <v>300000000</v>
      </c>
      <c r="E26" s="194"/>
      <c r="F26" s="166">
        <f>SUM(F11,F17,F22,F24)</f>
        <v>331763072</v>
      </c>
      <c r="G26" s="194"/>
      <c r="H26" s="166">
        <f>SUM(H11,H17,H22,H24)</f>
        <v>2433200</v>
      </c>
      <c r="I26" s="194"/>
      <c r="J26" s="166">
        <f>SUM(J11,J17,J22,J24)</f>
        <v>27400000</v>
      </c>
      <c r="K26" s="194"/>
      <c r="L26" s="166">
        <f>SUM(L11,L17,L22,L24)</f>
        <v>191812845</v>
      </c>
      <c r="M26" s="197"/>
      <c r="N26" s="166">
        <f>SUM(N11,N17,N22,N24)</f>
        <v>853409117</v>
      </c>
    </row>
    <row r="27" spans="1:14" ht="22.5" customHeight="1" thickTop="1"/>
    <row r="28" spans="1:14" ht="22.5" customHeight="1">
      <c r="L28" s="102">
        <f>L26-'BS 8-9'!K69</f>
        <v>0</v>
      </c>
      <c r="N28" s="84">
        <f>N26-'BS 8-9'!K70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1.1811023622047245" right="0.78740157480314965" top="0.47244094488188981" bottom="0.51181102362204722" header="0.51181102362204722" footer="0.51181102362204722"/>
  <pageSetup paperSize="9" scale="92" firstPageNumber="14" orientation="landscape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D248-7961-43E4-995C-4753BA7CC869}">
  <dimension ref="A1:O28"/>
  <sheetViews>
    <sheetView view="pageBreakPreview" zoomScale="85" zoomScaleNormal="85" zoomScaleSheetLayoutView="85" workbookViewId="0">
      <selection activeCell="C68" sqref="C68"/>
    </sheetView>
  </sheetViews>
  <sheetFormatPr defaultColWidth="9.09765625" defaultRowHeight="22.5" customHeight="1"/>
  <cols>
    <col min="1" max="1" width="46" style="148" customWidth="1"/>
    <col min="2" max="2" width="8.3984375" style="263" customWidth="1"/>
    <col min="3" max="3" width="1.69921875" style="182" customWidth="1"/>
    <col min="4" max="4" width="13.8984375" style="182" customWidth="1"/>
    <col min="5" max="5" width="2.09765625" style="182" customWidth="1"/>
    <col min="6" max="6" width="14.59765625" style="182" customWidth="1"/>
    <col min="7" max="7" width="2.09765625" style="182" customWidth="1"/>
    <col min="8" max="8" width="15.8984375" style="182" customWidth="1"/>
    <col min="9" max="9" width="2.3984375" style="84" customWidth="1"/>
    <col min="10" max="10" width="12.69921875" style="182" customWidth="1"/>
    <col min="11" max="11" width="2.09765625" style="182" customWidth="1"/>
    <col min="12" max="12" width="14.59765625" style="182" customWidth="1"/>
    <col min="13" max="13" width="2.09765625" style="182" customWidth="1"/>
    <col min="14" max="14" width="14.69921875" style="84" customWidth="1"/>
    <col min="15" max="16384" width="9.09765625" style="84"/>
  </cols>
  <sheetData>
    <row r="1" spans="1:15" s="169" customFormat="1" ht="22.5" customHeight="1">
      <c r="A1" s="231" t="s">
        <v>107</v>
      </c>
      <c r="B1" s="262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 s="169" customFormat="1" ht="22.5" customHeight="1">
      <c r="A2" s="231" t="s">
        <v>188</v>
      </c>
      <c r="B2" s="262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169" customFormat="1" ht="22.5" customHeight="1">
      <c r="A3" s="231"/>
      <c r="B3" s="262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169" customFormat="1" ht="22.5" customHeight="1">
      <c r="A4" s="231"/>
      <c r="B4" s="262"/>
      <c r="C4" s="229"/>
      <c r="D4" s="315" t="s">
        <v>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229"/>
    </row>
    <row r="5" spans="1:15" ht="21.75" customHeight="1">
      <c r="B5" s="148"/>
      <c r="C5" s="263"/>
      <c r="D5" s="84"/>
      <c r="E5" s="233"/>
      <c r="F5" s="233"/>
      <c r="G5" s="233"/>
      <c r="H5" s="95"/>
      <c r="I5" s="233"/>
      <c r="J5" s="316" t="s">
        <v>98</v>
      </c>
      <c r="K5" s="316"/>
      <c r="L5" s="316"/>
      <c r="M5" s="233"/>
      <c r="N5" s="233"/>
    </row>
    <row r="6" spans="1:15" ht="21.75" customHeight="1">
      <c r="B6" s="230"/>
      <c r="C6" s="186"/>
      <c r="D6" s="230" t="s">
        <v>190</v>
      </c>
      <c r="F6" s="230"/>
      <c r="G6" s="230"/>
      <c r="H6" s="95" t="s">
        <v>191</v>
      </c>
      <c r="I6" s="230"/>
      <c r="J6" s="84"/>
      <c r="K6" s="84"/>
      <c r="L6" s="84"/>
      <c r="M6" s="230"/>
      <c r="N6" s="182"/>
    </row>
    <row r="7" spans="1:15" ht="21.75" customHeight="1">
      <c r="B7" s="230"/>
      <c r="C7" s="186"/>
      <c r="D7" s="230" t="s">
        <v>193</v>
      </c>
      <c r="F7" s="230" t="s">
        <v>194</v>
      </c>
      <c r="G7" s="230"/>
      <c r="H7" s="95" t="s">
        <v>195</v>
      </c>
      <c r="I7" s="230"/>
      <c r="J7" s="230" t="s">
        <v>197</v>
      </c>
      <c r="K7" s="230"/>
      <c r="L7" s="230" t="s">
        <v>198</v>
      </c>
      <c r="M7" s="230"/>
      <c r="N7" s="230" t="s">
        <v>199</v>
      </c>
    </row>
    <row r="8" spans="1:15" ht="21.75" customHeight="1">
      <c r="B8" s="186" t="s">
        <v>5</v>
      </c>
      <c r="C8" s="186"/>
      <c r="D8" s="230" t="s">
        <v>200</v>
      </c>
      <c r="F8" s="235" t="s">
        <v>219</v>
      </c>
      <c r="G8" s="230"/>
      <c r="H8" s="95" t="s">
        <v>202</v>
      </c>
      <c r="I8" s="230"/>
      <c r="J8" s="230" t="s">
        <v>204</v>
      </c>
      <c r="K8" s="230"/>
      <c r="L8" s="230" t="s">
        <v>205</v>
      </c>
      <c r="M8" s="230"/>
      <c r="N8" s="230" t="s">
        <v>206</v>
      </c>
    </row>
    <row r="9" spans="1:15" ht="21.75" customHeight="1">
      <c r="A9" s="84"/>
      <c r="B9" s="186"/>
      <c r="D9" s="317" t="s">
        <v>112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</row>
    <row r="10" spans="1:15" ht="21.75" customHeight="1">
      <c r="A10" s="185" t="s">
        <v>298</v>
      </c>
      <c r="B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</row>
    <row r="11" spans="1:15" ht="21.75" customHeight="1">
      <c r="A11" s="185" t="s">
        <v>299</v>
      </c>
      <c r="B11" s="186"/>
      <c r="C11" s="263"/>
      <c r="D11" s="267">
        <f>'SH 14'!D26</f>
        <v>300000000</v>
      </c>
      <c r="E11" s="133"/>
      <c r="F11" s="267">
        <f>'SH 14'!F26</f>
        <v>331763072</v>
      </c>
      <c r="G11" s="133"/>
      <c r="H11" s="267">
        <f>'SH 14'!H26</f>
        <v>2433200</v>
      </c>
      <c r="I11" s="133"/>
      <c r="J11" s="267">
        <f>'SH 14'!J26</f>
        <v>27400000</v>
      </c>
      <c r="K11" s="133"/>
      <c r="L11" s="267">
        <f>'SH 14'!L26</f>
        <v>191812845</v>
      </c>
      <c r="M11" s="134"/>
      <c r="N11" s="267">
        <f>SUM(D11:L11)</f>
        <v>853409117</v>
      </c>
    </row>
    <row r="12" spans="1:15" ht="12" customHeight="1">
      <c r="A12" s="185"/>
      <c r="B12" s="186"/>
      <c r="C12" s="263"/>
      <c r="D12" s="134"/>
      <c r="E12" s="133"/>
      <c r="F12" s="134"/>
      <c r="G12" s="133"/>
      <c r="H12" s="251"/>
      <c r="I12" s="133"/>
      <c r="J12" s="251"/>
      <c r="K12" s="133"/>
      <c r="L12" s="134"/>
      <c r="M12" s="134"/>
      <c r="N12" s="134"/>
    </row>
    <row r="13" spans="1:15" ht="21.75" customHeight="1">
      <c r="A13" s="185" t="s">
        <v>207</v>
      </c>
      <c r="B13" s="186"/>
      <c r="C13" s="230"/>
      <c r="D13" s="264"/>
      <c r="E13" s="199"/>
      <c r="F13" s="264"/>
      <c r="G13" s="199"/>
      <c r="H13" s="194"/>
      <c r="I13" s="194"/>
      <c r="J13" s="264"/>
      <c r="K13" s="194"/>
      <c r="L13" s="194"/>
      <c r="M13" s="194"/>
      <c r="N13" s="194"/>
    </row>
    <row r="14" spans="1:15" ht="21.75" customHeight="1">
      <c r="A14" s="243" t="s">
        <v>208</v>
      </c>
      <c r="B14" s="230"/>
      <c r="C14" s="230"/>
      <c r="D14" s="264"/>
      <c r="E14" s="199"/>
      <c r="F14" s="264"/>
      <c r="G14" s="199"/>
      <c r="H14" s="194"/>
      <c r="I14" s="194"/>
      <c r="J14" s="264"/>
      <c r="K14" s="194"/>
      <c r="L14" s="194"/>
      <c r="M14" s="194"/>
      <c r="N14" s="194"/>
    </row>
    <row r="15" spans="1:15" ht="21" hidden="1" customHeight="1">
      <c r="A15" s="148" t="s">
        <v>220</v>
      </c>
      <c r="B15" s="186">
        <v>18</v>
      </c>
      <c r="C15" s="230"/>
      <c r="D15" s="264"/>
      <c r="E15" s="199"/>
      <c r="F15" s="264"/>
      <c r="G15" s="199"/>
      <c r="H15" s="264"/>
      <c r="I15" s="194"/>
      <c r="J15" s="264"/>
      <c r="K15" s="194"/>
      <c r="L15" s="264"/>
      <c r="M15" s="265"/>
      <c r="N15" s="265"/>
    </row>
    <row r="16" spans="1:15" ht="21.75" customHeight="1">
      <c r="A16" s="148" t="s">
        <v>209</v>
      </c>
      <c r="B16" s="186">
        <v>22</v>
      </c>
      <c r="C16" s="230"/>
      <c r="D16" s="244">
        <v>0</v>
      </c>
      <c r="E16" s="199"/>
      <c r="F16" s="244">
        <v>0</v>
      </c>
      <c r="G16" s="194"/>
      <c r="H16" s="244">
        <v>0</v>
      </c>
      <c r="I16" s="194"/>
      <c r="J16" s="244">
        <v>0</v>
      </c>
      <c r="K16" s="194"/>
      <c r="L16" s="265">
        <v>-96000000</v>
      </c>
      <c r="M16" s="265"/>
      <c r="N16" s="268">
        <f>SUM(D16:L16)</f>
        <v>-96000000</v>
      </c>
    </row>
    <row r="17" spans="1:14" ht="21.75" customHeight="1">
      <c r="A17" s="243" t="s">
        <v>210</v>
      </c>
      <c r="B17" s="186"/>
      <c r="C17" s="230"/>
      <c r="D17" s="269">
        <f>SUM(D15:D16)</f>
        <v>0</v>
      </c>
      <c r="E17" s="241"/>
      <c r="F17" s="269">
        <f>SUM(F15:F16)</f>
        <v>0</v>
      </c>
      <c r="G17" s="194"/>
      <c r="H17" s="269">
        <f>SUM(H15:H16)</f>
        <v>0</v>
      </c>
      <c r="I17" s="197"/>
      <c r="J17" s="269">
        <f>SUM(J15:J16)</f>
        <v>0</v>
      </c>
      <c r="K17" s="197"/>
      <c r="L17" s="269">
        <f>SUM(L15:L16)</f>
        <v>-96000000</v>
      </c>
      <c r="M17" s="251"/>
      <c r="N17" s="269">
        <f>SUM(N15:N16)</f>
        <v>-96000000</v>
      </c>
    </row>
    <row r="18" spans="1:14" ht="6.65" customHeight="1">
      <c r="A18" s="185"/>
      <c r="B18" s="186"/>
      <c r="C18" s="230"/>
      <c r="D18" s="241"/>
      <c r="E18" s="241"/>
      <c r="F18" s="241"/>
      <c r="G18" s="194"/>
      <c r="H18" s="241"/>
      <c r="I18" s="197"/>
      <c r="J18" s="241"/>
      <c r="K18" s="194"/>
      <c r="L18" s="194"/>
      <c r="M18" s="194"/>
      <c r="N18" s="194"/>
    </row>
    <row r="19" spans="1:14" ht="21.75" customHeight="1">
      <c r="A19" s="185" t="s">
        <v>211</v>
      </c>
      <c r="B19" s="186"/>
      <c r="C19" s="230"/>
      <c r="D19" s="246"/>
      <c r="E19" s="199"/>
      <c r="F19" s="246"/>
      <c r="G19" s="194"/>
      <c r="H19" s="246"/>
      <c r="I19" s="197"/>
      <c r="J19" s="246"/>
      <c r="K19" s="194"/>
      <c r="L19" s="194"/>
      <c r="M19" s="194"/>
      <c r="N19" s="194"/>
    </row>
    <row r="20" spans="1:14" ht="21.75" customHeight="1">
      <c r="A20" s="148" t="s">
        <v>212</v>
      </c>
      <c r="B20" s="186"/>
      <c r="C20" s="230"/>
      <c r="D20" s="248">
        <v>0</v>
      </c>
      <c r="E20" s="199">
        <v>0</v>
      </c>
      <c r="F20" s="248">
        <v>0</v>
      </c>
      <c r="G20" s="194"/>
      <c r="H20" s="248">
        <v>0</v>
      </c>
      <c r="I20" s="194"/>
      <c r="J20" s="248">
        <v>0</v>
      </c>
      <c r="K20" s="194"/>
      <c r="L20" s="268">
        <f>'PL10-11'!I25</f>
        <v>127438078</v>
      </c>
      <c r="M20" s="265"/>
      <c r="N20" s="268">
        <f>SUM(D20:L20)</f>
        <v>127438078</v>
      </c>
    </row>
    <row r="21" spans="1:14" ht="21.75" customHeight="1">
      <c r="A21" s="148" t="s">
        <v>213</v>
      </c>
      <c r="B21" s="186"/>
      <c r="C21" s="230"/>
      <c r="D21" s="244">
        <v>0</v>
      </c>
      <c r="E21" s="146">
        <v>0</v>
      </c>
      <c r="F21" s="244">
        <v>0</v>
      </c>
      <c r="G21" s="146"/>
      <c r="H21" s="244">
        <v>0</v>
      </c>
      <c r="I21" s="146"/>
      <c r="J21" s="244">
        <v>0</v>
      </c>
      <c r="K21" s="194"/>
      <c r="L21" s="264">
        <v>0</v>
      </c>
      <c r="M21" s="265"/>
      <c r="N21" s="271">
        <f>SUM(D21:L21)</f>
        <v>0</v>
      </c>
    </row>
    <row r="22" spans="1:14" ht="21.75" customHeight="1">
      <c r="A22" s="185" t="s">
        <v>214</v>
      </c>
      <c r="B22" s="249"/>
      <c r="C22" s="232"/>
      <c r="D22" s="258">
        <f>SUM(D20:D21)</f>
        <v>0</v>
      </c>
      <c r="E22" s="241"/>
      <c r="F22" s="258">
        <f>SUM(F20:F21)</f>
        <v>0</v>
      </c>
      <c r="G22" s="197"/>
      <c r="H22" s="258">
        <f>SUM(H20:H21)</f>
        <v>0</v>
      </c>
      <c r="I22" s="197"/>
      <c r="J22" s="258">
        <f>SUM(J20:J21)</f>
        <v>0</v>
      </c>
      <c r="K22" s="197"/>
      <c r="L22" s="269">
        <f>SUM(L20:L21)</f>
        <v>127438078</v>
      </c>
      <c r="M22" s="251"/>
      <c r="N22" s="269">
        <f>SUM(N20:N21)</f>
        <v>127438078</v>
      </c>
    </row>
    <row r="23" spans="1:14" ht="7.5" customHeight="1">
      <c r="A23" s="185"/>
      <c r="B23" s="249"/>
      <c r="C23" s="232"/>
      <c r="D23" s="241"/>
      <c r="E23" s="250"/>
      <c r="F23" s="241"/>
      <c r="G23" s="250"/>
      <c r="H23" s="241"/>
      <c r="I23" s="250"/>
      <c r="J23" s="241"/>
      <c r="K23" s="197"/>
      <c r="L23" s="251"/>
      <c r="M23" s="251"/>
      <c r="N23" s="266"/>
    </row>
    <row r="24" spans="1:14" ht="22">
      <c r="A24" s="148" t="s">
        <v>215</v>
      </c>
      <c r="B24" s="186">
        <v>17</v>
      </c>
      <c r="C24" s="232"/>
      <c r="D24" s="244">
        <v>0</v>
      </c>
      <c r="E24" s="199"/>
      <c r="F24" s="244">
        <v>0</v>
      </c>
      <c r="G24" s="194"/>
      <c r="H24" s="244">
        <v>0</v>
      </c>
      <c r="I24" s="194"/>
      <c r="J24" s="252">
        <v>2600000</v>
      </c>
      <c r="K24" s="194"/>
      <c r="L24" s="244">
        <v>-2600000</v>
      </c>
      <c r="M24" s="251"/>
      <c r="N24" s="270">
        <f>SUM(D24:L24)</f>
        <v>0</v>
      </c>
    </row>
    <row r="25" spans="1:14" ht="7.5" customHeight="1">
      <c r="A25" s="185"/>
      <c r="B25" s="249"/>
      <c r="C25" s="232"/>
      <c r="D25" s="250"/>
      <c r="E25" s="241"/>
      <c r="F25" s="250"/>
      <c r="G25" s="241"/>
      <c r="H25" s="250"/>
      <c r="I25" s="197"/>
      <c r="J25" s="250"/>
      <c r="K25" s="197"/>
      <c r="L25" s="251"/>
      <c r="M25" s="251"/>
      <c r="N25" s="251"/>
    </row>
    <row r="26" spans="1:14" ht="21.75" customHeight="1" thickBot="1">
      <c r="A26" s="185" t="s">
        <v>300</v>
      </c>
      <c r="B26" s="186"/>
      <c r="C26" s="230"/>
      <c r="D26" s="166">
        <f>SUM(D11,D17,D22,D24)</f>
        <v>300000000</v>
      </c>
      <c r="E26" s="194"/>
      <c r="F26" s="166">
        <f>SUM(F11,F17,F22,F24)</f>
        <v>331763072</v>
      </c>
      <c r="G26" s="194"/>
      <c r="H26" s="166">
        <f>SUM(H11,H17,H22,H24)</f>
        <v>2433200</v>
      </c>
      <c r="I26" s="194"/>
      <c r="J26" s="166">
        <f>SUM(J11,J17,J22,J24)</f>
        <v>30000000</v>
      </c>
      <c r="K26" s="194"/>
      <c r="L26" s="166">
        <f>SUM(L11,L17,L22,L24)</f>
        <v>220650923</v>
      </c>
      <c r="M26" s="197"/>
      <c r="N26" s="166">
        <f>SUM(N11,N17,N22,N24)</f>
        <v>884847195</v>
      </c>
    </row>
    <row r="27" spans="1:14" ht="22.5" customHeight="1" thickTop="1"/>
    <row r="28" spans="1:14" ht="22.5" customHeight="1">
      <c r="L28" s="102">
        <f>L26-'BS 8-9'!I69</f>
        <v>0</v>
      </c>
      <c r="N28" s="84">
        <f>N26-'BS 8-9'!I70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1.1811023622047245" right="0.78740157480314965" top="0.47244094488188981" bottom="0.51181102362204722" header="0.51181102362204722" footer="0.51181102362204722"/>
  <pageSetup paperSize="9" scale="92" firstPageNumber="15" orientation="landscape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4"/>
  <sheetViews>
    <sheetView view="pageBreakPreview" zoomScaleNormal="85" zoomScaleSheetLayoutView="100" workbookViewId="0">
      <selection activeCell="C68" sqref="C68"/>
    </sheetView>
  </sheetViews>
  <sheetFormatPr defaultColWidth="9.09765625" defaultRowHeight="20"/>
  <cols>
    <col min="1" max="1" width="54.3984375" style="160" customWidth="1"/>
    <col min="2" max="2" width="8.09765625" style="160" customWidth="1"/>
    <col min="3" max="3" width="15.296875" style="125" bestFit="1" customWidth="1"/>
    <col min="4" max="4" width="1.09765625" style="104" customWidth="1"/>
    <col min="5" max="5" width="15.296875" style="125" bestFit="1" customWidth="1"/>
    <col min="6" max="6" width="1.09765625" style="104" customWidth="1"/>
    <col min="7" max="7" width="15.296875" style="104" bestFit="1" customWidth="1"/>
    <col min="8" max="8" width="1.09765625" style="104" customWidth="1"/>
    <col min="9" max="9" width="15.296875" style="104" bestFit="1" customWidth="1"/>
    <col min="10" max="10" width="12.69921875" style="104" customWidth="1"/>
    <col min="11" max="11" width="14.09765625" style="279" hidden="1" customWidth="1"/>
    <col min="12" max="12" width="1.3984375" style="104" customWidth="1"/>
    <col min="13" max="16" width="15.19921875" style="104" customWidth="1"/>
    <col min="17" max="159" width="9.09765625" style="104"/>
    <col min="160" max="160" width="39.09765625" style="104" customWidth="1"/>
    <col min="161" max="161" width="12.09765625" style="104" customWidth="1"/>
    <col min="162" max="162" width="1" style="104" customWidth="1"/>
    <col min="163" max="163" width="17.69921875" style="104" customWidth="1"/>
    <col min="164" max="164" width="1.09765625" style="104" customWidth="1"/>
    <col min="165" max="165" width="17.69921875" style="104" customWidth="1"/>
    <col min="166" max="166" width="1" style="104" customWidth="1"/>
    <col min="167" max="167" width="17.69921875" style="104" customWidth="1"/>
    <col min="168" max="168" width="1.09765625" style="104" customWidth="1"/>
    <col min="169" max="169" width="17.69921875" style="104" customWidth="1"/>
    <col min="170" max="170" width="1.3984375" style="104" customWidth="1"/>
    <col min="171" max="179" width="0" style="104" hidden="1" customWidth="1"/>
    <col min="180" max="16384" width="9.09765625" style="104"/>
  </cols>
  <sheetData>
    <row r="1" spans="1:12" s="274" customFormat="1" ht="22.5" customHeight="1">
      <c r="A1" s="272" t="s">
        <v>107</v>
      </c>
      <c r="B1" s="272"/>
      <c r="C1" s="273"/>
      <c r="D1" s="273"/>
      <c r="E1" s="273"/>
      <c r="F1" s="273"/>
      <c r="G1" s="273"/>
      <c r="H1" s="273"/>
      <c r="I1" s="273"/>
      <c r="K1" s="275"/>
    </row>
    <row r="2" spans="1:12" s="274" customFormat="1" ht="22.5" customHeight="1">
      <c r="A2" s="171" t="s">
        <v>1</v>
      </c>
      <c r="B2" s="171"/>
      <c r="C2" s="273"/>
      <c r="D2" s="273"/>
      <c r="E2" s="273"/>
      <c r="F2" s="273"/>
      <c r="G2" s="273"/>
      <c r="H2" s="273"/>
      <c r="I2" s="273"/>
      <c r="K2" s="275"/>
    </row>
    <row r="3" spans="1:12" s="98" customFormat="1" ht="22.5" customHeight="1">
      <c r="A3" s="182"/>
      <c r="B3" s="182"/>
      <c r="C3" s="318" t="s">
        <v>3</v>
      </c>
      <c r="D3" s="318"/>
      <c r="E3" s="318"/>
      <c r="F3" s="119"/>
      <c r="G3" s="318" t="s">
        <v>4</v>
      </c>
      <c r="H3" s="318"/>
      <c r="I3" s="318"/>
      <c r="K3" s="276"/>
    </row>
    <row r="4" spans="1:12" s="98" customFormat="1" ht="22.5" customHeight="1">
      <c r="A4" s="182"/>
      <c r="B4" s="182"/>
      <c r="C4" s="320" t="s">
        <v>221</v>
      </c>
      <c r="D4" s="320"/>
      <c r="E4" s="320"/>
      <c r="F4" s="232"/>
      <c r="G4" s="320" t="s">
        <v>221</v>
      </c>
      <c r="H4" s="320"/>
      <c r="I4" s="320"/>
      <c r="K4" s="276"/>
    </row>
    <row r="5" spans="1:12" s="98" customFormat="1" ht="22.5" customHeight="1">
      <c r="A5" s="182"/>
      <c r="B5" s="182"/>
      <c r="C5" s="320" t="s">
        <v>109</v>
      </c>
      <c r="D5" s="320"/>
      <c r="E5" s="320"/>
      <c r="F5" s="232"/>
      <c r="G5" s="320" t="s">
        <v>109</v>
      </c>
      <c r="H5" s="320"/>
      <c r="I5" s="320"/>
      <c r="K5" s="276"/>
    </row>
    <row r="6" spans="1:12" s="98" customFormat="1" ht="22.5" customHeight="1">
      <c r="A6" s="182"/>
      <c r="B6" s="186"/>
      <c r="C6" s="92" t="s">
        <v>297</v>
      </c>
      <c r="D6" s="92"/>
      <c r="E6" s="92" t="s">
        <v>111</v>
      </c>
      <c r="F6" s="277"/>
      <c r="G6" s="92" t="s">
        <v>297</v>
      </c>
      <c r="H6" s="92"/>
      <c r="I6" s="92" t="s">
        <v>111</v>
      </c>
      <c r="K6" s="276"/>
    </row>
    <row r="7" spans="1:12" s="98" customFormat="1" ht="21.75" customHeight="1">
      <c r="A7" s="182"/>
      <c r="B7" s="182"/>
      <c r="C7" s="319" t="s">
        <v>112</v>
      </c>
      <c r="D7" s="319"/>
      <c r="E7" s="319"/>
      <c r="F7" s="319"/>
      <c r="G7" s="319"/>
      <c r="H7" s="319"/>
      <c r="I7" s="319"/>
      <c r="K7" s="276"/>
    </row>
    <row r="8" spans="1:12" s="98" customFormat="1" ht="21.75" customHeight="1">
      <c r="A8" s="278" t="s">
        <v>7</v>
      </c>
      <c r="B8" s="278"/>
      <c r="C8" s="120"/>
      <c r="D8" s="119"/>
      <c r="E8" s="120"/>
      <c r="F8" s="119"/>
      <c r="G8" s="120"/>
      <c r="H8" s="119"/>
      <c r="I8" s="120"/>
      <c r="K8" s="276"/>
    </row>
    <row r="9" spans="1:12" ht="21.75" customHeight="1">
      <c r="A9" s="100" t="s">
        <v>168</v>
      </c>
      <c r="B9" s="100"/>
      <c r="C9" s="296">
        <f>'PL10-11'!C25</f>
        <v>127438078</v>
      </c>
      <c r="D9" s="194"/>
      <c r="E9" s="296">
        <f>'PL10-11'!E25</f>
        <v>103769273</v>
      </c>
      <c r="F9" s="194"/>
      <c r="G9" s="296">
        <f>'PL10-11'!I25</f>
        <v>127438078</v>
      </c>
      <c r="H9" s="194"/>
      <c r="I9" s="296">
        <f>'PL10-11'!K25</f>
        <v>103769273</v>
      </c>
      <c r="K9" s="279">
        <v>129254093</v>
      </c>
      <c r="L9" s="104">
        <v>129254093</v>
      </c>
    </row>
    <row r="10" spans="1:12" ht="21.75" customHeight="1">
      <c r="A10" s="142" t="s">
        <v>222</v>
      </c>
      <c r="B10" s="142"/>
      <c r="C10" s="102"/>
      <c r="D10" s="194"/>
      <c r="E10" s="102"/>
      <c r="F10" s="102"/>
      <c r="G10" s="102"/>
      <c r="H10" s="102"/>
      <c r="I10" s="102"/>
    </row>
    <row r="11" spans="1:12" ht="21.75" customHeight="1">
      <c r="A11" s="115" t="s">
        <v>223</v>
      </c>
      <c r="B11" s="91"/>
      <c r="C11" s="194">
        <v>32970379</v>
      </c>
      <c r="D11" s="194"/>
      <c r="E11" s="194">
        <v>25597798</v>
      </c>
      <c r="F11" s="102"/>
      <c r="G11" s="199">
        <v>16070628</v>
      </c>
      <c r="H11" s="102"/>
      <c r="I11" s="194">
        <v>15485887</v>
      </c>
      <c r="K11" s="279">
        <v>15098696</v>
      </c>
      <c r="L11" s="104">
        <v>9238708</v>
      </c>
    </row>
    <row r="12" spans="1:12" ht="21.75" customHeight="1">
      <c r="A12" s="115" t="s">
        <v>19</v>
      </c>
      <c r="B12" s="115"/>
      <c r="C12" s="194">
        <v>38047611</v>
      </c>
      <c r="D12" s="194"/>
      <c r="E12" s="194">
        <v>29632257</v>
      </c>
      <c r="F12" s="194"/>
      <c r="G12" s="199">
        <v>36683122</v>
      </c>
      <c r="H12" s="194"/>
      <c r="I12" s="194">
        <v>28481490</v>
      </c>
      <c r="K12" s="279">
        <v>22247639</v>
      </c>
      <c r="L12" s="104">
        <v>22111823</v>
      </c>
    </row>
    <row r="13" spans="1:12" ht="21.75" customHeight="1">
      <c r="A13" s="115" t="s">
        <v>224</v>
      </c>
      <c r="B13" s="86"/>
      <c r="C13" s="194">
        <v>328265709</v>
      </c>
      <c r="D13" s="194"/>
      <c r="E13" s="194">
        <v>315369114</v>
      </c>
      <c r="F13" s="102"/>
      <c r="G13" s="199">
        <v>320935706</v>
      </c>
      <c r="H13" s="102"/>
      <c r="I13" s="194">
        <v>309368423</v>
      </c>
      <c r="K13" s="279">
        <v>318042952.91000003</v>
      </c>
      <c r="L13" s="104">
        <v>311924297.97000009</v>
      </c>
    </row>
    <row r="14" spans="1:12" ht="21.75" customHeight="1">
      <c r="A14" s="115" t="s">
        <v>290</v>
      </c>
      <c r="B14" s="86"/>
      <c r="C14" s="194">
        <v>0</v>
      </c>
      <c r="D14" s="194"/>
      <c r="E14" s="194">
        <v>400000</v>
      </c>
      <c r="F14" s="102"/>
      <c r="G14" s="199">
        <v>0</v>
      </c>
      <c r="H14" s="199"/>
      <c r="I14" s="199">
        <v>0</v>
      </c>
    </row>
    <row r="15" spans="1:12" ht="21.75" customHeight="1">
      <c r="A15" s="115" t="s">
        <v>225</v>
      </c>
      <c r="B15" s="91"/>
      <c r="C15" s="194">
        <v>-38351</v>
      </c>
      <c r="D15" s="194"/>
      <c r="E15" s="194">
        <v>5102484</v>
      </c>
      <c r="F15" s="102"/>
      <c r="G15" s="199">
        <v>-38351</v>
      </c>
      <c r="H15" s="102"/>
      <c r="I15" s="199">
        <v>5102484</v>
      </c>
      <c r="K15" s="279">
        <v>-1101967.01</v>
      </c>
      <c r="L15" s="104">
        <v>-1096589.52</v>
      </c>
    </row>
    <row r="16" spans="1:12" ht="21.75" customHeight="1">
      <c r="A16" s="115" t="s">
        <v>303</v>
      </c>
      <c r="B16" s="91"/>
      <c r="C16" s="194">
        <v>195071</v>
      </c>
      <c r="D16" s="194"/>
      <c r="E16" s="194">
        <v>-539768</v>
      </c>
      <c r="F16" s="102"/>
      <c r="G16" s="199">
        <v>0</v>
      </c>
      <c r="H16" s="102"/>
      <c r="I16" s="199">
        <v>0</v>
      </c>
      <c r="K16" s="279">
        <v>-227436.80000000005</v>
      </c>
      <c r="L16" s="104">
        <v>0</v>
      </c>
    </row>
    <row r="17" spans="1:12" ht="21.75" customHeight="1">
      <c r="A17" s="115" t="s">
        <v>226</v>
      </c>
      <c r="B17" s="91"/>
      <c r="C17" s="199">
        <v>0</v>
      </c>
      <c r="D17" s="194"/>
      <c r="E17" s="199">
        <v>0</v>
      </c>
      <c r="F17" s="102"/>
      <c r="G17" s="199">
        <v>-67596457</v>
      </c>
      <c r="H17" s="102"/>
      <c r="I17" s="194">
        <v>-39873391</v>
      </c>
      <c r="K17" s="279">
        <v>0</v>
      </c>
      <c r="L17" s="104">
        <v>-22891883</v>
      </c>
    </row>
    <row r="18" spans="1:12" ht="21.75" customHeight="1">
      <c r="A18" s="115" t="s">
        <v>287</v>
      </c>
      <c r="B18" s="91"/>
      <c r="C18" s="194">
        <v>4081975</v>
      </c>
      <c r="D18" s="194"/>
      <c r="E18" s="194">
        <v>626369</v>
      </c>
      <c r="F18" s="102"/>
      <c r="G18" s="199">
        <v>3782260</v>
      </c>
      <c r="H18" s="102"/>
      <c r="I18" s="194">
        <v>390160</v>
      </c>
      <c r="K18" s="279">
        <v>10212929.663230486</v>
      </c>
      <c r="L18" s="104">
        <v>8786005.7200000007</v>
      </c>
    </row>
    <row r="19" spans="1:12" ht="21.75" customHeight="1">
      <c r="A19" s="115" t="s">
        <v>304</v>
      </c>
      <c r="B19" s="115"/>
      <c r="C19" s="194">
        <v>15662</v>
      </c>
      <c r="D19" s="194"/>
      <c r="E19" s="194">
        <v>-87710</v>
      </c>
      <c r="F19" s="194"/>
      <c r="G19" s="199">
        <v>0</v>
      </c>
      <c r="H19" s="194"/>
      <c r="I19" s="199">
        <v>0</v>
      </c>
      <c r="K19" s="279">
        <v>-107714.92656800004</v>
      </c>
      <c r="L19" s="104" t="s">
        <v>118</v>
      </c>
    </row>
    <row r="20" spans="1:12" ht="21.75" customHeight="1">
      <c r="A20" s="115" t="s">
        <v>227</v>
      </c>
      <c r="B20" s="115"/>
      <c r="C20" s="199">
        <v>-1238230</v>
      </c>
      <c r="D20" s="194"/>
      <c r="E20" s="199">
        <v>0</v>
      </c>
      <c r="F20" s="194"/>
      <c r="G20" s="199">
        <v>-1238230</v>
      </c>
      <c r="H20" s="194"/>
      <c r="I20" s="199">
        <v>0</v>
      </c>
      <c r="K20" s="279">
        <v>1590329.6999998547</v>
      </c>
      <c r="L20" s="104">
        <v>1590329.6999998547</v>
      </c>
    </row>
    <row r="21" spans="1:12" ht="21.75" customHeight="1">
      <c r="A21" s="115" t="s">
        <v>307</v>
      </c>
      <c r="B21" s="115"/>
      <c r="C21" s="194">
        <v>-108340</v>
      </c>
      <c r="D21" s="194"/>
      <c r="E21" s="194">
        <v>1067318</v>
      </c>
      <c r="F21" s="194">
        <v>0</v>
      </c>
      <c r="G21" s="199">
        <v>-108340</v>
      </c>
      <c r="H21" s="194">
        <v>0</v>
      </c>
      <c r="I21" s="194">
        <v>1092503</v>
      </c>
      <c r="K21" s="279">
        <v>-819915.67000000039</v>
      </c>
      <c r="L21" s="104">
        <v>-851867.27000000048</v>
      </c>
    </row>
    <row r="22" spans="1:12" ht="21.75" customHeight="1">
      <c r="A22" s="115" t="s">
        <v>302</v>
      </c>
      <c r="B22" s="115"/>
      <c r="C22" s="194">
        <v>-3683468</v>
      </c>
      <c r="D22" s="194"/>
      <c r="E22" s="194">
        <v>-4145051</v>
      </c>
      <c r="F22" s="102"/>
      <c r="G22" s="199">
        <v>-3683468</v>
      </c>
      <c r="H22" s="102"/>
      <c r="I22" s="194">
        <v>-4145051</v>
      </c>
      <c r="K22" s="279">
        <v>49773.290000000037</v>
      </c>
      <c r="L22" s="104">
        <v>49773.290000000037</v>
      </c>
    </row>
    <row r="23" spans="1:12" ht="21.75" customHeight="1">
      <c r="A23" s="115" t="s">
        <v>305</v>
      </c>
      <c r="B23" s="115"/>
      <c r="C23" s="194">
        <v>-396474</v>
      </c>
      <c r="D23" s="194"/>
      <c r="E23" s="199">
        <v>2848034</v>
      </c>
      <c r="F23" s="194"/>
      <c r="G23" s="199">
        <v>-396474</v>
      </c>
      <c r="H23" s="194"/>
      <c r="I23" s="199">
        <v>2848034</v>
      </c>
      <c r="K23" s="279">
        <v>1634635</v>
      </c>
      <c r="L23" s="104">
        <v>1634635</v>
      </c>
    </row>
    <row r="24" spans="1:12" s="280" customFormat="1" ht="21.75" customHeight="1">
      <c r="A24" s="100" t="s">
        <v>24</v>
      </c>
      <c r="B24" s="91"/>
      <c r="C24" s="194">
        <v>3808224</v>
      </c>
      <c r="D24" s="194"/>
      <c r="E24" s="194">
        <v>2700727</v>
      </c>
      <c r="F24" s="194"/>
      <c r="G24" s="199">
        <v>3298968</v>
      </c>
      <c r="H24" s="194"/>
      <c r="I24" s="194">
        <v>2300954</v>
      </c>
      <c r="J24" s="104"/>
      <c r="K24" s="279">
        <v>2573939.8499999996</v>
      </c>
      <c r="L24" s="280">
        <v>2216497.5299999998</v>
      </c>
    </row>
    <row r="25" spans="1:12" ht="21.75" customHeight="1">
      <c r="A25" s="115" t="s">
        <v>18</v>
      </c>
      <c r="B25" s="115"/>
      <c r="C25" s="284">
        <v>-348823</v>
      </c>
      <c r="D25" s="194"/>
      <c r="E25" s="284">
        <v>-430932</v>
      </c>
      <c r="F25" s="194"/>
      <c r="G25" s="281">
        <v>-2703773</v>
      </c>
      <c r="H25" s="194"/>
      <c r="I25" s="284">
        <v>-1742069</v>
      </c>
      <c r="K25" s="279">
        <v>-310977.69999999995</v>
      </c>
      <c r="L25" s="104">
        <v>-304077.69</v>
      </c>
    </row>
    <row r="26" spans="1:12" ht="21.75" hidden="1" customHeight="1">
      <c r="A26" s="115" t="s">
        <v>228</v>
      </c>
      <c r="B26" s="91"/>
      <c r="C26" s="194"/>
      <c r="D26" s="194"/>
      <c r="E26" s="199">
        <v>0</v>
      </c>
      <c r="F26" s="194"/>
      <c r="G26" s="199"/>
      <c r="H26" s="194"/>
      <c r="I26" s="199">
        <v>0</v>
      </c>
      <c r="K26" s="279" t="s">
        <v>118</v>
      </c>
      <c r="L26" s="104" t="s">
        <v>118</v>
      </c>
    </row>
    <row r="27" spans="1:12" ht="21.75" hidden="1" customHeight="1">
      <c r="A27" s="115" t="s">
        <v>229</v>
      </c>
      <c r="B27" s="91"/>
      <c r="C27" s="281">
        <v>0</v>
      </c>
      <c r="D27" s="194"/>
      <c r="E27" s="281">
        <v>0</v>
      </c>
      <c r="F27" s="194"/>
      <c r="G27" s="281">
        <v>0</v>
      </c>
      <c r="H27" s="194"/>
      <c r="I27" s="281">
        <v>0</v>
      </c>
      <c r="K27" s="279">
        <v>-62629802.270000003</v>
      </c>
      <c r="L27" s="104">
        <v>-62629802.270000003</v>
      </c>
    </row>
    <row r="28" spans="1:12" ht="21.75" customHeight="1">
      <c r="A28" s="96"/>
      <c r="B28" s="96"/>
      <c r="C28" s="296">
        <f>ROUND(SUM(C9:C27),0)</f>
        <v>529009023</v>
      </c>
      <c r="D28" s="194"/>
      <c r="E28" s="296">
        <f>ROUND(SUM(E9:E27),0)</f>
        <v>481909913</v>
      </c>
      <c r="F28" s="194"/>
      <c r="G28" s="296">
        <f>ROUND(SUM(G9:G27),0)</f>
        <v>432443669</v>
      </c>
      <c r="H28" s="194"/>
      <c r="I28" s="296">
        <f>ROUND(SUM(I9:I27),0)</f>
        <v>423078697</v>
      </c>
    </row>
    <row r="29" spans="1:12" ht="21.75" customHeight="1">
      <c r="A29" s="142" t="s">
        <v>230</v>
      </c>
      <c r="B29" s="142"/>
      <c r="C29" s="194"/>
      <c r="D29" s="194"/>
      <c r="E29" s="194"/>
      <c r="F29" s="194"/>
      <c r="G29" s="194"/>
      <c r="H29" s="194"/>
      <c r="I29" s="194"/>
    </row>
    <row r="30" spans="1:12" ht="21.75" customHeight="1">
      <c r="A30" s="100" t="s">
        <v>32</v>
      </c>
      <c r="B30" s="100"/>
      <c r="C30" s="194">
        <v>-10207565</v>
      </c>
      <c r="D30" s="194"/>
      <c r="E30" s="194">
        <v>-45585051</v>
      </c>
      <c r="F30" s="194"/>
      <c r="G30" s="199">
        <v>24797515</v>
      </c>
      <c r="H30" s="194"/>
      <c r="I30" s="194">
        <v>-48343855</v>
      </c>
      <c r="K30" s="279">
        <v>-30714246.791320011</v>
      </c>
      <c r="L30" s="104">
        <v>-30803872.959999993</v>
      </c>
    </row>
    <row r="31" spans="1:12" s="282" customFormat="1" ht="21.75" customHeight="1">
      <c r="A31" s="100" t="s">
        <v>115</v>
      </c>
      <c r="B31" s="100"/>
      <c r="C31" s="194">
        <v>-24394474</v>
      </c>
      <c r="D31" s="194"/>
      <c r="E31" s="194">
        <v>-33003114</v>
      </c>
      <c r="F31" s="194"/>
      <c r="G31" s="199">
        <v>-21576308</v>
      </c>
      <c r="H31" s="194"/>
      <c r="I31" s="194">
        <v>-35875215</v>
      </c>
      <c r="J31" s="104"/>
      <c r="K31" s="279">
        <v>16445080.209999979</v>
      </c>
      <c r="L31" s="282">
        <v>9444505.4599999785</v>
      </c>
    </row>
    <row r="32" spans="1:12" ht="21.75" customHeight="1">
      <c r="A32" s="100" t="s">
        <v>35</v>
      </c>
      <c r="B32" s="100"/>
      <c r="C32" s="194">
        <v>-93051671</v>
      </c>
      <c r="D32" s="194"/>
      <c r="E32" s="194">
        <v>-138381056</v>
      </c>
      <c r="F32" s="194"/>
      <c r="G32" s="199">
        <v>-29236129</v>
      </c>
      <c r="H32" s="194"/>
      <c r="I32" s="194">
        <v>-131713198</v>
      </c>
      <c r="K32" s="279">
        <v>-132079358.62200963</v>
      </c>
      <c r="L32" s="104">
        <v>-132215286.07999995</v>
      </c>
    </row>
    <row r="33" spans="1:12" s="282" customFormat="1" ht="21.75" customHeight="1">
      <c r="A33" s="100" t="s">
        <v>39</v>
      </c>
      <c r="B33" s="100"/>
      <c r="C33" s="194">
        <v>7961296</v>
      </c>
      <c r="D33" s="194"/>
      <c r="E33" s="194">
        <v>2634879</v>
      </c>
      <c r="F33" s="194"/>
      <c r="G33" s="199">
        <v>7620361</v>
      </c>
      <c r="H33" s="194"/>
      <c r="I33" s="194">
        <v>3184232</v>
      </c>
      <c r="J33" s="104"/>
      <c r="K33" s="279">
        <v>-17668677.270000007</v>
      </c>
      <c r="L33" s="282">
        <v>-17296563.34</v>
      </c>
    </row>
    <row r="34" spans="1:12" ht="21.75" customHeight="1">
      <c r="A34" s="100" t="s">
        <v>132</v>
      </c>
      <c r="B34" s="100"/>
      <c r="C34" s="194">
        <v>-2739793</v>
      </c>
      <c r="D34" s="194"/>
      <c r="E34" s="194">
        <v>-25486854</v>
      </c>
      <c r="F34" s="194"/>
      <c r="G34" s="199">
        <v>-2789593</v>
      </c>
      <c r="H34" s="194"/>
      <c r="I34" s="194">
        <v>-25285819</v>
      </c>
      <c r="K34" s="279">
        <v>-8193236.3800000008</v>
      </c>
      <c r="L34" s="104">
        <v>-8016365.8800000101</v>
      </c>
    </row>
    <row r="35" spans="1:12" ht="21.75" customHeight="1">
      <c r="A35" s="84" t="s">
        <v>41</v>
      </c>
      <c r="B35" s="84"/>
      <c r="C35" s="194">
        <v>-51763958</v>
      </c>
      <c r="D35" s="194"/>
      <c r="E35" s="194">
        <v>158199239</v>
      </c>
      <c r="F35" s="194"/>
      <c r="G35" s="199">
        <v>-63733715</v>
      </c>
      <c r="H35" s="194"/>
      <c r="I35" s="194">
        <v>161099156</v>
      </c>
      <c r="K35" s="279">
        <v>34597973.457887918</v>
      </c>
      <c r="L35" s="104">
        <v>44099942.609999947</v>
      </c>
    </row>
    <row r="36" spans="1:12" ht="21.75" customHeight="1">
      <c r="A36" s="100" t="s">
        <v>134</v>
      </c>
      <c r="B36" s="100"/>
      <c r="C36" s="194">
        <f>26594381+1</f>
        <v>26594382</v>
      </c>
      <c r="D36" s="194"/>
      <c r="E36" s="194">
        <f>14078001+1</f>
        <v>14078002</v>
      </c>
      <c r="F36" s="194"/>
      <c r="G36" s="199">
        <v>12221955</v>
      </c>
      <c r="H36" s="194"/>
      <c r="I36" s="194">
        <v>15681881</v>
      </c>
      <c r="K36" s="279">
        <v>-6596094.3999999827</v>
      </c>
      <c r="L36" s="104">
        <v>-12196920.179999992</v>
      </c>
    </row>
    <row r="37" spans="1:12" ht="21.75" customHeight="1">
      <c r="A37" s="100" t="s">
        <v>301</v>
      </c>
      <c r="B37" s="100"/>
      <c r="C37" s="194">
        <v>-736800</v>
      </c>
      <c r="D37" s="194"/>
      <c r="E37" s="194">
        <v>0</v>
      </c>
      <c r="F37" s="194"/>
      <c r="G37" s="199">
        <v>-736800</v>
      </c>
      <c r="H37" s="194">
        <v>0</v>
      </c>
      <c r="I37" s="194">
        <v>0</v>
      </c>
    </row>
    <row r="38" spans="1:12" ht="21.75" customHeight="1">
      <c r="A38" s="100" t="s">
        <v>44</v>
      </c>
      <c r="B38" s="100"/>
      <c r="C38" s="194">
        <v>45332</v>
      </c>
      <c r="D38" s="194"/>
      <c r="E38" s="194">
        <v>55201</v>
      </c>
      <c r="F38" s="194"/>
      <c r="G38" s="199">
        <v>-53082</v>
      </c>
      <c r="H38" s="194"/>
      <c r="I38" s="194">
        <v>389723</v>
      </c>
      <c r="K38" s="279">
        <v>-465002.73</v>
      </c>
      <c r="L38" s="104">
        <v>-128573.08</v>
      </c>
    </row>
    <row r="39" spans="1:12" s="283" customFormat="1" ht="21.75" customHeight="1">
      <c r="A39" s="100" t="s">
        <v>231</v>
      </c>
      <c r="B39" s="91"/>
      <c r="C39" s="194">
        <v>396474</v>
      </c>
      <c r="D39" s="194"/>
      <c r="E39" s="199">
        <v>-2848034</v>
      </c>
      <c r="F39" s="194"/>
      <c r="G39" s="199">
        <v>396474</v>
      </c>
      <c r="H39" s="194"/>
      <c r="I39" s="199">
        <v>-2848034</v>
      </c>
      <c r="J39" s="104"/>
      <c r="K39" s="279">
        <v>-2819923.790000001</v>
      </c>
      <c r="L39" s="283">
        <v>-2819923.790000001</v>
      </c>
    </row>
    <row r="40" spans="1:12" ht="21.75" customHeight="1">
      <c r="A40" s="100" t="s">
        <v>45</v>
      </c>
      <c r="B40" s="100"/>
      <c r="C40" s="281">
        <v>197500</v>
      </c>
      <c r="D40" s="194"/>
      <c r="E40" s="284">
        <v>23500</v>
      </c>
      <c r="F40" s="194"/>
      <c r="G40" s="281">
        <v>0</v>
      </c>
      <c r="H40" s="194"/>
      <c r="I40" s="281">
        <v>0</v>
      </c>
      <c r="K40" s="279">
        <v>1615000</v>
      </c>
      <c r="L40" s="104">
        <v>1600000</v>
      </c>
    </row>
    <row r="41" spans="1:12" ht="21.75" customHeight="1">
      <c r="A41" s="100" t="s">
        <v>232</v>
      </c>
      <c r="B41" s="100"/>
      <c r="C41" s="296">
        <f>ROUND(SUM(C28:C40),0)</f>
        <v>381309746</v>
      </c>
      <c r="D41" s="194"/>
      <c r="E41" s="296">
        <f>ROUND(SUM(E28:E40),0)</f>
        <v>411596625</v>
      </c>
      <c r="F41" s="194"/>
      <c r="G41" s="296">
        <f>ROUND(SUM(G28:G40),0)</f>
        <v>359354347</v>
      </c>
      <c r="H41" s="194"/>
      <c r="I41" s="296">
        <f>ROUND(SUM(I28:I40),0)</f>
        <v>359367568</v>
      </c>
    </row>
    <row r="42" spans="1:12" ht="21.5">
      <c r="A42" s="100" t="s">
        <v>233</v>
      </c>
      <c r="B42" s="100"/>
      <c r="C42" s="281">
        <v>-29935875</v>
      </c>
      <c r="D42" s="194"/>
      <c r="E42" s="194">
        <v>-20017152</v>
      </c>
      <c r="F42" s="194"/>
      <c r="G42" s="199">
        <v>-15624037</v>
      </c>
      <c r="H42" s="194"/>
      <c r="I42" s="199">
        <v>-12778332</v>
      </c>
    </row>
    <row r="43" spans="1:12" ht="22">
      <c r="A43" s="302" t="s">
        <v>234</v>
      </c>
      <c r="B43" s="117"/>
      <c r="C43" s="297">
        <f>C41+C42</f>
        <v>351373871</v>
      </c>
      <c r="D43" s="197"/>
      <c r="E43" s="297">
        <f>E41+E42</f>
        <v>391579473</v>
      </c>
      <c r="F43" s="197"/>
      <c r="G43" s="297">
        <f>G41+G42</f>
        <v>343730310</v>
      </c>
      <c r="H43" s="197"/>
      <c r="I43" s="297">
        <f>I41+I42</f>
        <v>346589236</v>
      </c>
    </row>
    <row r="44" spans="1:12" ht="22">
      <c r="A44" s="117"/>
      <c r="B44" s="117"/>
      <c r="C44" s="119"/>
      <c r="D44" s="119"/>
      <c r="E44" s="119"/>
      <c r="F44" s="119"/>
      <c r="G44" s="119"/>
      <c r="H44" s="119"/>
      <c r="I44" s="119"/>
    </row>
    <row r="45" spans="1:12" ht="23">
      <c r="A45" s="272" t="s">
        <v>107</v>
      </c>
      <c r="B45" s="272"/>
      <c r="C45" s="273"/>
      <c r="D45" s="273"/>
      <c r="E45" s="273"/>
      <c r="F45" s="273"/>
      <c r="G45" s="273"/>
      <c r="H45" s="273"/>
      <c r="I45" s="273"/>
    </row>
    <row r="46" spans="1:12" s="274" customFormat="1" ht="23">
      <c r="A46" s="171" t="s">
        <v>1</v>
      </c>
      <c r="B46" s="171"/>
      <c r="C46" s="273"/>
      <c r="D46" s="273"/>
      <c r="E46" s="273"/>
      <c r="F46" s="273"/>
      <c r="G46" s="273"/>
      <c r="H46" s="273"/>
      <c r="I46" s="273"/>
      <c r="K46" s="279"/>
    </row>
    <row r="47" spans="1:12" s="98" customFormat="1" ht="22">
      <c r="A47" s="182"/>
      <c r="B47" s="182"/>
      <c r="C47" s="318" t="s">
        <v>3</v>
      </c>
      <c r="D47" s="318"/>
      <c r="E47" s="318"/>
      <c r="F47" s="119"/>
      <c r="G47" s="318" t="s">
        <v>4</v>
      </c>
      <c r="H47" s="318"/>
      <c r="I47" s="318"/>
      <c r="K47" s="279"/>
    </row>
    <row r="48" spans="1:12" s="98" customFormat="1" ht="24" customHeight="1">
      <c r="A48" s="182"/>
      <c r="B48" s="182"/>
      <c r="C48" s="320" t="s">
        <v>221</v>
      </c>
      <c r="D48" s="320"/>
      <c r="E48" s="320"/>
      <c r="F48" s="232"/>
      <c r="G48" s="320" t="s">
        <v>221</v>
      </c>
      <c r="H48" s="320"/>
      <c r="I48" s="320"/>
      <c r="K48" s="279"/>
    </row>
    <row r="49" spans="1:12" s="98" customFormat="1" ht="21.75" customHeight="1">
      <c r="A49" s="182"/>
      <c r="B49" s="182"/>
      <c r="C49" s="320" t="s">
        <v>109</v>
      </c>
      <c r="D49" s="320"/>
      <c r="E49" s="320"/>
      <c r="F49" s="232"/>
      <c r="G49" s="320" t="s">
        <v>109</v>
      </c>
      <c r="H49" s="320"/>
      <c r="I49" s="320"/>
      <c r="K49" s="279"/>
    </row>
    <row r="50" spans="1:12" s="98" customFormat="1" ht="21.75" customHeight="1">
      <c r="A50" s="182"/>
      <c r="B50" s="186"/>
      <c r="C50" s="92" t="s">
        <v>297</v>
      </c>
      <c r="D50" s="92"/>
      <c r="E50" s="92" t="s">
        <v>111</v>
      </c>
      <c r="F50" s="277"/>
      <c r="G50" s="92" t="s">
        <v>297</v>
      </c>
      <c r="H50" s="92"/>
      <c r="I50" s="92" t="s">
        <v>111</v>
      </c>
      <c r="K50" s="279"/>
    </row>
    <row r="51" spans="1:12" s="98" customFormat="1" ht="21.75" customHeight="1">
      <c r="A51" s="182"/>
      <c r="B51" s="182"/>
      <c r="C51" s="319" t="s">
        <v>112</v>
      </c>
      <c r="D51" s="319"/>
      <c r="E51" s="319"/>
      <c r="F51" s="319"/>
      <c r="G51" s="319"/>
      <c r="H51" s="319"/>
      <c r="I51" s="319"/>
      <c r="K51" s="279"/>
    </row>
    <row r="52" spans="1:12" ht="18" customHeight="1">
      <c r="A52" s="97" t="s">
        <v>50</v>
      </c>
      <c r="B52" s="97"/>
      <c r="C52" s="236"/>
      <c r="D52" s="236"/>
      <c r="E52" s="236"/>
      <c r="F52" s="236"/>
      <c r="G52" s="236"/>
      <c r="H52" s="236"/>
      <c r="I52" s="236"/>
    </row>
    <row r="53" spans="1:12" ht="21.5" hidden="1">
      <c r="A53" s="301" t="s">
        <v>236</v>
      </c>
      <c r="B53" s="91"/>
      <c r="C53" s="285"/>
      <c r="D53" s="236"/>
      <c r="E53" s="285" t="s">
        <v>118</v>
      </c>
      <c r="F53" s="236"/>
      <c r="G53" s="285"/>
      <c r="H53" s="236"/>
      <c r="I53" s="285" t="s">
        <v>118</v>
      </c>
    </row>
    <row r="54" spans="1:12" s="286" customFormat="1" ht="21.5">
      <c r="A54" s="115" t="s">
        <v>308</v>
      </c>
      <c r="B54" s="115"/>
      <c r="C54" s="194">
        <v>165634</v>
      </c>
      <c r="D54" s="194"/>
      <c r="E54" s="194">
        <v>304810</v>
      </c>
      <c r="F54" s="194"/>
      <c r="G54" s="199">
        <v>165634</v>
      </c>
      <c r="H54" s="194"/>
      <c r="I54" s="194">
        <v>279576</v>
      </c>
      <c r="J54" s="104"/>
      <c r="K54" s="279">
        <v>2224413.08</v>
      </c>
      <c r="L54" s="286">
        <v>2224413.08</v>
      </c>
    </row>
    <row r="55" spans="1:12" s="286" customFormat="1" ht="21.75" customHeight="1">
      <c r="A55" s="100" t="s">
        <v>237</v>
      </c>
      <c r="B55" s="100"/>
      <c r="C55" s="194">
        <v>-102227753</v>
      </c>
      <c r="D55" s="194"/>
      <c r="E55" s="194">
        <v>-105557578</v>
      </c>
      <c r="F55" s="194"/>
      <c r="G55" s="199">
        <v>-95940624</v>
      </c>
      <c r="H55" s="194"/>
      <c r="I55" s="194">
        <v>-103418747</v>
      </c>
      <c r="J55" s="104"/>
      <c r="K55" s="279">
        <v>-66038637.800000012</v>
      </c>
      <c r="L55" s="286">
        <v>-64646215.170000002</v>
      </c>
    </row>
    <row r="56" spans="1:12" ht="21.75" customHeight="1">
      <c r="A56" s="100" t="s">
        <v>238</v>
      </c>
      <c r="B56" s="100"/>
      <c r="C56" s="194">
        <v>-31721936</v>
      </c>
      <c r="D56" s="194"/>
      <c r="E56" s="194">
        <v>-25331182</v>
      </c>
      <c r="F56" s="194"/>
      <c r="G56" s="199">
        <v>-25522077</v>
      </c>
      <c r="H56" s="194"/>
      <c r="I56" s="194">
        <v>-20108737</v>
      </c>
      <c r="K56" s="279">
        <v>-21593421.75</v>
      </c>
      <c r="L56" s="104">
        <v>-13254651.75</v>
      </c>
    </row>
    <row r="57" spans="1:12" ht="21.75" customHeight="1">
      <c r="A57" s="100" t="s">
        <v>296</v>
      </c>
      <c r="B57" s="91"/>
      <c r="C57" s="199">
        <v>0</v>
      </c>
      <c r="D57" s="194"/>
      <c r="E57" s="199">
        <v>0</v>
      </c>
      <c r="F57" s="199"/>
      <c r="G57" s="199">
        <v>187000000</v>
      </c>
      <c r="H57" s="199"/>
      <c r="I57" s="199">
        <v>70000000</v>
      </c>
      <c r="K57" s="279" t="s">
        <v>118</v>
      </c>
      <c r="L57" s="104" t="s">
        <v>118</v>
      </c>
    </row>
    <row r="58" spans="1:12" ht="21.75" customHeight="1">
      <c r="A58" s="100" t="s">
        <v>295</v>
      </c>
      <c r="B58" s="91"/>
      <c r="C58" s="199">
        <v>0</v>
      </c>
      <c r="D58" s="194"/>
      <c r="E58" s="199">
        <v>0</v>
      </c>
      <c r="F58" s="199"/>
      <c r="G58" s="199">
        <v>-147000000</v>
      </c>
      <c r="H58" s="199"/>
      <c r="I58" s="199">
        <v>-130000000</v>
      </c>
      <c r="K58" s="279" t="s">
        <v>118</v>
      </c>
      <c r="L58" s="104" t="s">
        <v>118</v>
      </c>
    </row>
    <row r="59" spans="1:12" ht="21.75" customHeight="1">
      <c r="A59" s="115" t="s">
        <v>306</v>
      </c>
      <c r="B59" s="115"/>
      <c r="C59" s="194">
        <v>2504029</v>
      </c>
      <c r="D59" s="194"/>
      <c r="E59" s="199">
        <v>-1790699</v>
      </c>
      <c r="F59" s="194"/>
      <c r="G59" s="199">
        <v>0</v>
      </c>
      <c r="H59" s="194"/>
      <c r="I59" s="199">
        <v>0</v>
      </c>
      <c r="K59" s="279">
        <v>-5914.9200000000146</v>
      </c>
      <c r="L59" s="104" t="s">
        <v>118</v>
      </c>
    </row>
    <row r="60" spans="1:12" ht="21.5">
      <c r="A60" s="115" t="s">
        <v>52</v>
      </c>
      <c r="B60" s="115"/>
      <c r="C60" s="194">
        <v>348823</v>
      </c>
      <c r="D60" s="194"/>
      <c r="E60" s="194">
        <v>430932</v>
      </c>
      <c r="F60" s="194"/>
      <c r="G60" s="199">
        <v>2703773</v>
      </c>
      <c r="H60" s="194"/>
      <c r="I60" s="194">
        <v>1742069</v>
      </c>
      <c r="K60" s="279">
        <v>310977.7</v>
      </c>
      <c r="L60" s="104">
        <v>304077.69</v>
      </c>
    </row>
    <row r="61" spans="1:12" ht="21.5">
      <c r="A61" s="115" t="s">
        <v>309</v>
      </c>
      <c r="B61" s="115"/>
      <c r="C61" s="281">
        <v>0</v>
      </c>
      <c r="D61" s="194"/>
      <c r="E61" s="199">
        <v>0</v>
      </c>
      <c r="F61" s="194"/>
      <c r="G61" s="199">
        <v>0</v>
      </c>
      <c r="H61" s="194"/>
      <c r="I61" s="199">
        <v>119999520</v>
      </c>
    </row>
    <row r="62" spans="1:12" ht="21.75" customHeight="1">
      <c r="A62" s="96" t="s">
        <v>239</v>
      </c>
      <c r="B62" s="96"/>
      <c r="C62" s="297">
        <f>ROUND(SUM(C53:C61),0)</f>
        <v>-130931203</v>
      </c>
      <c r="D62" s="197"/>
      <c r="E62" s="297">
        <f>ROUND(SUM(E53:E61),0)</f>
        <v>-131943717</v>
      </c>
      <c r="F62" s="197"/>
      <c r="G62" s="297">
        <f>ROUND(SUM(G53:G61),0)</f>
        <v>-78593294</v>
      </c>
      <c r="H62" s="197"/>
      <c r="I62" s="297">
        <f>ROUND(SUM(I53:I61),0)</f>
        <v>-61506319</v>
      </c>
    </row>
    <row r="63" spans="1:12" ht="21.75" customHeight="1">
      <c r="A63" s="96"/>
      <c r="B63" s="96"/>
      <c r="C63" s="102"/>
      <c r="D63" s="197"/>
      <c r="E63" s="102"/>
      <c r="F63" s="197"/>
      <c r="G63" s="102"/>
      <c r="H63" s="197"/>
      <c r="I63" s="102"/>
    </row>
    <row r="64" spans="1:12" ht="21.75" customHeight="1">
      <c r="A64" s="97" t="s">
        <v>70</v>
      </c>
      <c r="B64" s="97"/>
      <c r="C64" s="102"/>
      <c r="D64" s="197"/>
      <c r="E64" s="102"/>
      <c r="F64" s="199"/>
      <c r="G64" s="102"/>
      <c r="H64" s="197"/>
      <c r="I64" s="102"/>
    </row>
    <row r="65" spans="1:12" ht="22">
      <c r="A65" s="115" t="s">
        <v>293</v>
      </c>
      <c r="B65" s="91"/>
      <c r="C65" s="199">
        <v>0</v>
      </c>
      <c r="D65" s="197"/>
      <c r="E65" s="199">
        <v>0</v>
      </c>
      <c r="F65" s="199"/>
      <c r="G65" s="194">
        <v>0</v>
      </c>
      <c r="H65" s="199"/>
      <c r="I65" s="199">
        <v>10000000</v>
      </c>
    </row>
    <row r="66" spans="1:12" ht="22">
      <c r="A66" s="115" t="s">
        <v>294</v>
      </c>
      <c r="B66" s="91"/>
      <c r="C66" s="199">
        <v>0</v>
      </c>
      <c r="D66" s="197"/>
      <c r="E66" s="199">
        <v>0</v>
      </c>
      <c r="F66" s="199"/>
      <c r="G66" s="194">
        <v>0</v>
      </c>
      <c r="H66" s="199"/>
      <c r="I66" s="199">
        <v>-10000000</v>
      </c>
    </row>
    <row r="67" spans="1:12" ht="21.75" customHeight="1">
      <c r="A67" s="115" t="s">
        <v>240</v>
      </c>
      <c r="B67" s="97"/>
      <c r="C67" s="194">
        <v>3411937988</v>
      </c>
      <c r="D67" s="197"/>
      <c r="E67" s="102">
        <v>1818259926</v>
      </c>
      <c r="F67" s="199"/>
      <c r="G67" s="194">
        <v>3234903980</v>
      </c>
      <c r="H67" s="197"/>
      <c r="I67" s="199">
        <v>1721688350</v>
      </c>
      <c r="K67" s="279">
        <v>1647418371.5000002</v>
      </c>
      <c r="L67" s="104">
        <v>1636689514.8600001</v>
      </c>
    </row>
    <row r="68" spans="1:12" ht="21.75" customHeight="1">
      <c r="A68" s="115" t="s">
        <v>241</v>
      </c>
      <c r="B68" s="97"/>
      <c r="C68" s="194">
        <v>-3365685351</v>
      </c>
      <c r="D68" s="197"/>
      <c r="E68" s="102">
        <v>-1605225390</v>
      </c>
      <c r="F68" s="199"/>
      <c r="G68" s="194">
        <v>-3234903980</v>
      </c>
      <c r="H68" s="197"/>
      <c r="I68" s="199">
        <v>-1518653814</v>
      </c>
      <c r="K68" s="279">
        <v>-1460452907.2700002</v>
      </c>
      <c r="L68" s="104">
        <v>-1449724050.6300001</v>
      </c>
    </row>
    <row r="69" spans="1:12" ht="22" hidden="1" customHeight="1">
      <c r="A69" s="115" t="s">
        <v>242</v>
      </c>
      <c r="B69" s="91"/>
      <c r="C69" s="194">
        <v>0</v>
      </c>
      <c r="D69" s="197"/>
      <c r="E69" s="199"/>
      <c r="F69" s="199"/>
      <c r="G69" s="199"/>
      <c r="H69" s="199"/>
      <c r="I69" s="199"/>
      <c r="K69" s="279" t="s">
        <v>118</v>
      </c>
      <c r="L69" s="104" t="s">
        <v>118</v>
      </c>
    </row>
    <row r="70" spans="1:12" ht="22">
      <c r="A70" s="115" t="s">
        <v>243</v>
      </c>
      <c r="B70" s="91"/>
      <c r="C70" s="194">
        <v>0</v>
      </c>
      <c r="D70" s="197"/>
      <c r="E70" s="199">
        <v>-50150000</v>
      </c>
      <c r="F70" s="199"/>
      <c r="G70" s="194">
        <v>0</v>
      </c>
      <c r="H70" s="199"/>
      <c r="I70" s="199">
        <v>-50150000</v>
      </c>
      <c r="K70" s="279">
        <v>-66600000</v>
      </c>
      <c r="L70" s="104">
        <v>-66600000</v>
      </c>
    </row>
    <row r="71" spans="1:12" ht="22">
      <c r="A71" s="115" t="s">
        <v>244</v>
      </c>
      <c r="B71" s="91"/>
      <c r="C71" s="194">
        <v>-233434808</v>
      </c>
      <c r="D71" s="197"/>
      <c r="E71" s="199">
        <v>-241791199</v>
      </c>
      <c r="F71" s="199"/>
      <c r="G71" s="194">
        <v>-231520748</v>
      </c>
      <c r="H71" s="199"/>
      <c r="I71" s="199">
        <v>-240022473</v>
      </c>
      <c r="K71" s="279">
        <v>-247898480.85572287</v>
      </c>
      <c r="L71" s="104">
        <v>-246095741.82000002</v>
      </c>
    </row>
    <row r="72" spans="1:12" ht="22">
      <c r="A72" s="84" t="s">
        <v>245</v>
      </c>
      <c r="B72" s="91"/>
      <c r="C72" s="194">
        <f>-95991971+1</f>
        <v>-95991970</v>
      </c>
      <c r="D72" s="197"/>
      <c r="E72" s="199">
        <v>-108000480</v>
      </c>
      <c r="F72" s="199"/>
      <c r="G72" s="194">
        <f>-95991971+1</f>
        <v>-95991970</v>
      </c>
      <c r="H72" s="199"/>
      <c r="I72" s="194">
        <v>-108000000</v>
      </c>
      <c r="K72" s="279">
        <v>-48000000</v>
      </c>
      <c r="L72" s="104">
        <v>-48000000</v>
      </c>
    </row>
    <row r="73" spans="1:12" ht="22.5" customHeight="1">
      <c r="A73" s="115" t="s">
        <v>310</v>
      </c>
      <c r="B73" s="115"/>
      <c r="C73" s="194">
        <f>-38047611+2</f>
        <v>-38047609</v>
      </c>
      <c r="D73" s="197"/>
      <c r="E73" s="194">
        <v>-29632257</v>
      </c>
      <c r="F73" s="199"/>
      <c r="G73" s="194">
        <v>-36683122</v>
      </c>
      <c r="H73" s="199"/>
      <c r="I73" s="102">
        <v>-28481490</v>
      </c>
      <c r="K73" s="279">
        <v>-22247639.150000006</v>
      </c>
      <c r="L73" s="104">
        <v>-22111823.080000006</v>
      </c>
    </row>
    <row r="74" spans="1:12" ht="22">
      <c r="A74" s="117" t="s">
        <v>246</v>
      </c>
      <c r="B74" s="117"/>
      <c r="C74" s="298">
        <f>ROUND(SUM(C65:C73),0)</f>
        <v>-321221750</v>
      </c>
      <c r="D74" s="194"/>
      <c r="E74" s="298">
        <f>ROUND(SUM(E67:E73),0)</f>
        <v>-216539400</v>
      </c>
      <c r="F74" s="241"/>
      <c r="G74" s="298">
        <f>ROUND(SUM(G67:G73),0)</f>
        <v>-364195840</v>
      </c>
      <c r="H74" s="241"/>
      <c r="I74" s="298">
        <f>ROUND(SUM(I67:I73),0)</f>
        <v>-223619427</v>
      </c>
    </row>
    <row r="75" spans="1:12" ht="22.5" customHeight="1">
      <c r="A75" s="96"/>
      <c r="B75" s="96"/>
      <c r="C75" s="102"/>
      <c r="D75" s="197"/>
      <c r="E75" s="102"/>
      <c r="F75" s="197"/>
      <c r="G75" s="102"/>
      <c r="H75" s="197"/>
      <c r="I75" s="102"/>
    </row>
    <row r="76" spans="1:12" s="274" customFormat="1" ht="23">
      <c r="A76" s="117" t="s">
        <v>283</v>
      </c>
      <c r="B76" s="117"/>
      <c r="C76" s="219">
        <f>C43+C62+C74</f>
        <v>-100779082</v>
      </c>
      <c r="D76" s="197"/>
      <c r="E76" s="219">
        <f>E43+E62+E74</f>
        <v>43096356</v>
      </c>
      <c r="F76" s="197"/>
      <c r="G76" s="219">
        <f>ROUND(G43+G62+G74,0)</f>
        <v>-99058824</v>
      </c>
      <c r="H76" s="197"/>
      <c r="I76" s="219">
        <f>I43+I62+I74</f>
        <v>61463490</v>
      </c>
      <c r="J76" s="104"/>
      <c r="K76" s="119"/>
    </row>
    <row r="77" spans="1:12" s="274" customFormat="1" ht="23.25" customHeight="1">
      <c r="A77" s="85" t="s">
        <v>93</v>
      </c>
      <c r="B77" s="85"/>
      <c r="C77" s="296">
        <f>'BS 8-9'!E9</f>
        <v>177445136</v>
      </c>
      <c r="D77" s="194"/>
      <c r="E77" s="194">
        <v>134348780</v>
      </c>
      <c r="F77" s="102"/>
      <c r="G77" s="296">
        <f>'BS 8-9'!K9</f>
        <v>165467850</v>
      </c>
      <c r="H77" s="102"/>
      <c r="I77" s="194">
        <v>104004360</v>
      </c>
      <c r="J77" s="104"/>
      <c r="K77" s="279"/>
    </row>
    <row r="78" spans="1:12" ht="22.5" customHeight="1" thickBot="1">
      <c r="A78" s="117" t="s">
        <v>247</v>
      </c>
      <c r="B78" s="91"/>
      <c r="C78" s="299">
        <f>SUM(C76:C77)</f>
        <v>76666054</v>
      </c>
      <c r="D78" s="197"/>
      <c r="E78" s="299">
        <f>SUM(E76:E77)</f>
        <v>177445136</v>
      </c>
      <c r="F78" s="197"/>
      <c r="G78" s="299">
        <f>SUM(G76:G77)</f>
        <v>66409026</v>
      </c>
      <c r="H78" s="197"/>
      <c r="I78" s="299">
        <f>SUM(I76:I77)</f>
        <v>165467850</v>
      </c>
    </row>
    <row r="79" spans="1:12" ht="22.5" customHeight="1" thickTop="1">
      <c r="A79" s="287"/>
      <c r="B79" s="287"/>
      <c r="C79" s="288"/>
      <c r="D79" s="288"/>
      <c r="E79" s="288"/>
      <c r="F79" s="288"/>
      <c r="G79" s="288"/>
      <c r="H79" s="288"/>
      <c r="I79" s="288"/>
    </row>
    <row r="80" spans="1:12" ht="22.5" customHeight="1">
      <c r="A80" s="243" t="s">
        <v>248</v>
      </c>
      <c r="B80" s="243"/>
      <c r="C80" s="194"/>
      <c r="D80" s="102"/>
      <c r="E80" s="194"/>
      <c r="F80" s="102"/>
      <c r="G80" s="194"/>
      <c r="H80" s="102"/>
      <c r="I80" s="194"/>
    </row>
    <row r="81" spans="1:11" s="290" customFormat="1" ht="21.5">
      <c r="A81" s="100" t="s">
        <v>249</v>
      </c>
      <c r="B81" s="100"/>
      <c r="C81" s="289">
        <v>504503.39</v>
      </c>
      <c r="D81" s="194"/>
      <c r="E81" s="289">
        <v>19280978</v>
      </c>
      <c r="F81" s="194"/>
      <c r="G81" s="289">
        <v>459551</v>
      </c>
      <c r="H81" s="194"/>
      <c r="I81" s="289">
        <v>19280978</v>
      </c>
      <c r="J81" s="104"/>
      <c r="K81" s="279"/>
    </row>
    <row r="82" spans="1:11" s="292" customFormat="1" ht="23.25" customHeight="1">
      <c r="A82" s="115" t="s">
        <v>250</v>
      </c>
      <c r="B82" s="91"/>
      <c r="C82" s="289">
        <v>1568328</v>
      </c>
      <c r="D82" s="291"/>
      <c r="E82" s="289">
        <v>3166750</v>
      </c>
      <c r="F82" s="291"/>
      <c r="G82" s="289">
        <v>1332328</v>
      </c>
      <c r="H82" s="291"/>
      <c r="I82" s="289">
        <v>1394445</v>
      </c>
      <c r="J82" s="104"/>
      <c r="K82" s="279"/>
    </row>
    <row r="83" spans="1:11" s="292" customFormat="1" ht="23.25" customHeight="1">
      <c r="A83" s="115" t="s">
        <v>286</v>
      </c>
      <c r="B83" s="91"/>
      <c r="C83" s="289">
        <v>581730683.1099999</v>
      </c>
      <c r="D83" s="291"/>
      <c r="E83" s="194">
        <v>368882025.81</v>
      </c>
      <c r="F83" s="291"/>
      <c r="G83" s="289">
        <v>579065773</v>
      </c>
      <c r="H83" s="291"/>
      <c r="I83" s="194">
        <v>366406838.18000001</v>
      </c>
      <c r="J83" s="104"/>
      <c r="K83" s="279"/>
    </row>
    <row r="84" spans="1:11" s="292" customFormat="1" ht="23.25" customHeight="1">
      <c r="A84" s="115" t="s">
        <v>251</v>
      </c>
      <c r="B84" s="91"/>
      <c r="C84" s="289">
        <v>101242</v>
      </c>
      <c r="D84" s="291"/>
      <c r="E84" s="289">
        <v>93213</v>
      </c>
      <c r="F84" s="291"/>
      <c r="G84" s="289">
        <v>101242</v>
      </c>
      <c r="H84" s="291"/>
      <c r="I84" s="289">
        <v>93213</v>
      </c>
      <c r="J84" s="104"/>
      <c r="K84" s="279"/>
    </row>
    <row r="85" spans="1:11" s="292" customFormat="1" ht="23.25" customHeight="1">
      <c r="C85" s="293">
        <f>C78-'BS 8-9'!C9</f>
        <v>0</v>
      </c>
      <c r="E85" s="294">
        <f>E78-'BS 8-9'!E9</f>
        <v>0</v>
      </c>
      <c r="G85" s="293">
        <f>G78-'BS 8-9'!I9</f>
        <v>0</v>
      </c>
      <c r="I85" s="294">
        <f>I78-'BS 8-9'!K9</f>
        <v>0</v>
      </c>
      <c r="K85" s="295"/>
    </row>
    <row r="86" spans="1:11" ht="21.5">
      <c r="A86" s="84"/>
      <c r="B86" s="84"/>
      <c r="C86" s="84"/>
      <c r="D86" s="84"/>
      <c r="E86" s="84"/>
      <c r="F86" s="84"/>
      <c r="G86" s="84"/>
      <c r="H86" s="84"/>
      <c r="I86" s="84"/>
    </row>
    <row r="87" spans="1:11" ht="21.5">
      <c r="A87" s="84"/>
      <c r="B87" s="84"/>
      <c r="C87" s="84"/>
      <c r="D87" s="84"/>
      <c r="E87" s="84"/>
      <c r="F87" s="84"/>
      <c r="G87" s="84"/>
      <c r="H87" s="84"/>
      <c r="I87" s="84"/>
    </row>
    <row r="88" spans="1:11" ht="21.5">
      <c r="A88" s="84"/>
      <c r="B88" s="84"/>
      <c r="C88" s="84"/>
      <c r="D88" s="84"/>
      <c r="E88" s="84"/>
      <c r="F88" s="84"/>
      <c r="G88" s="84"/>
      <c r="H88" s="84"/>
      <c r="I88" s="84"/>
    </row>
    <row r="89" spans="1:11" s="84" customFormat="1" ht="21.5">
      <c r="K89" s="276"/>
    </row>
    <row r="90" spans="1:11" s="84" customFormat="1" ht="21.5">
      <c r="K90" s="276"/>
    </row>
    <row r="91" spans="1:11" s="84" customFormat="1" ht="21.5">
      <c r="K91" s="276"/>
    </row>
    <row r="92" spans="1:11" s="84" customFormat="1" ht="21.5">
      <c r="K92" s="276"/>
    </row>
    <row r="93" spans="1:11" s="84" customFormat="1" ht="21.5">
      <c r="K93" s="276"/>
    </row>
    <row r="94" spans="1:11" s="84" customFormat="1" ht="21.5">
      <c r="K94" s="276"/>
    </row>
    <row r="95" spans="1:11" s="84" customFormat="1" ht="21.5">
      <c r="K95" s="276"/>
    </row>
    <row r="96" spans="1:11" s="84" customFormat="1" ht="21.5">
      <c r="K96" s="276"/>
    </row>
    <row r="97" spans="1:11" s="84" customFormat="1" ht="21.5">
      <c r="K97" s="276"/>
    </row>
    <row r="98" spans="1:11" s="84" customFormat="1" ht="21.5">
      <c r="K98" s="276"/>
    </row>
    <row r="99" spans="1:11" s="84" customFormat="1" ht="21.5">
      <c r="K99" s="276"/>
    </row>
    <row r="100" spans="1:11" s="84" customFormat="1" ht="21.5">
      <c r="K100" s="276"/>
    </row>
    <row r="101" spans="1:11" s="84" customFormat="1" ht="21.5">
      <c r="K101" s="276"/>
    </row>
    <row r="102" spans="1:11" s="84" customFormat="1" ht="21.5">
      <c r="K102" s="276"/>
    </row>
    <row r="103" spans="1:11" s="84" customFormat="1" ht="21.5">
      <c r="K103" s="276"/>
    </row>
    <row r="104" spans="1:11" s="84" customFormat="1" ht="21.5">
      <c r="A104" s="104"/>
      <c r="B104" s="104"/>
      <c r="C104" s="104"/>
      <c r="D104" s="104"/>
      <c r="E104" s="104"/>
      <c r="F104" s="104"/>
      <c r="G104" s="104"/>
      <c r="H104" s="104"/>
      <c r="I104" s="104"/>
      <c r="K104" s="276"/>
    </row>
    <row r="105" spans="1:11" s="160" customFormat="1">
      <c r="A105" s="104"/>
      <c r="B105" s="104"/>
      <c r="C105" s="104"/>
      <c r="D105" s="104"/>
      <c r="E105" s="104"/>
      <c r="F105" s="104"/>
      <c r="G105" s="104"/>
      <c r="H105" s="104"/>
      <c r="I105" s="104"/>
      <c r="K105" s="279"/>
    </row>
    <row r="106" spans="1:11" s="160" customFormat="1">
      <c r="A106" s="104"/>
      <c r="B106" s="104"/>
      <c r="C106" s="104"/>
      <c r="D106" s="104"/>
      <c r="E106" s="104"/>
      <c r="F106" s="104"/>
      <c r="G106" s="104"/>
      <c r="H106" s="104"/>
      <c r="I106" s="104"/>
      <c r="K106" s="279"/>
    </row>
    <row r="107" spans="1:11" s="160" customFormat="1">
      <c r="A107" s="104"/>
      <c r="B107" s="104"/>
      <c r="C107" s="104"/>
      <c r="D107" s="104"/>
      <c r="E107" s="104"/>
      <c r="F107" s="104"/>
      <c r="G107" s="104"/>
      <c r="H107" s="104"/>
      <c r="I107" s="104"/>
      <c r="K107" s="279"/>
    </row>
    <row r="108" spans="1:11" s="160" customFormat="1">
      <c r="A108" s="104"/>
      <c r="B108" s="104"/>
      <c r="C108" s="104"/>
      <c r="D108" s="104"/>
      <c r="E108" s="104"/>
      <c r="F108" s="104"/>
      <c r="G108" s="104"/>
      <c r="H108" s="104"/>
      <c r="I108" s="104"/>
      <c r="K108" s="279"/>
    </row>
    <row r="109" spans="1:11" s="160" customFormat="1">
      <c r="A109" s="104"/>
      <c r="B109" s="104"/>
      <c r="C109" s="104"/>
      <c r="D109" s="104"/>
      <c r="E109" s="104"/>
      <c r="F109" s="104"/>
      <c r="G109" s="104"/>
      <c r="H109" s="104"/>
      <c r="I109" s="104"/>
      <c r="K109" s="279"/>
    </row>
    <row r="110" spans="1:11" s="160" customFormat="1">
      <c r="A110" s="104"/>
      <c r="B110" s="104"/>
      <c r="C110" s="104"/>
      <c r="D110" s="104"/>
      <c r="E110" s="104"/>
      <c r="F110" s="104"/>
      <c r="G110" s="104"/>
      <c r="H110" s="104"/>
      <c r="I110" s="104"/>
      <c r="K110" s="279"/>
    </row>
    <row r="111" spans="1:11" s="160" customFormat="1">
      <c r="A111" s="104"/>
      <c r="B111" s="104"/>
      <c r="C111" s="104"/>
      <c r="D111" s="104"/>
      <c r="E111" s="104"/>
      <c r="F111" s="104"/>
      <c r="G111" s="104"/>
      <c r="H111" s="104"/>
      <c r="I111" s="104"/>
      <c r="K111" s="279"/>
    </row>
    <row r="112" spans="1:11" s="160" customFormat="1">
      <c r="A112" s="104"/>
      <c r="B112" s="104"/>
      <c r="C112" s="104"/>
      <c r="D112" s="104"/>
      <c r="E112" s="104"/>
      <c r="F112" s="104"/>
      <c r="G112" s="104"/>
      <c r="H112" s="104"/>
      <c r="I112" s="104"/>
      <c r="K112" s="279"/>
    </row>
    <row r="113" spans="1:11" s="160" customFormat="1">
      <c r="A113" s="104"/>
      <c r="B113" s="104"/>
      <c r="C113" s="104"/>
      <c r="D113" s="104"/>
      <c r="E113" s="104"/>
      <c r="F113" s="104"/>
      <c r="G113" s="104"/>
      <c r="H113" s="104"/>
      <c r="I113" s="104"/>
      <c r="K113" s="279"/>
    </row>
    <row r="114" spans="1:11" s="160" customFormat="1">
      <c r="A114" s="104"/>
      <c r="B114" s="104"/>
      <c r="C114" s="104"/>
      <c r="D114" s="104"/>
      <c r="E114" s="104"/>
      <c r="F114" s="104"/>
      <c r="G114" s="104"/>
      <c r="H114" s="104"/>
      <c r="I114" s="104"/>
      <c r="K114" s="279"/>
    </row>
  </sheetData>
  <sheetProtection formatCells="0" formatColumns="0" formatRows="0" insertColumns="0" insertRows="0" insertHyperlinks="0" deleteColumns="0" deleteRows="0" sort="0" autoFilter="0" pivotTables="0"/>
  <mergeCells count="14">
    <mergeCell ref="C3:E3"/>
    <mergeCell ref="G3:I3"/>
    <mergeCell ref="C4:E4"/>
    <mergeCell ref="G4:I4"/>
    <mergeCell ref="C7:I7"/>
    <mergeCell ref="C5:E5"/>
    <mergeCell ref="G5:I5"/>
    <mergeCell ref="C47:E47"/>
    <mergeCell ref="G47:I47"/>
    <mergeCell ref="C51:I51"/>
    <mergeCell ref="C49:E49"/>
    <mergeCell ref="G49:I49"/>
    <mergeCell ref="C48:E48"/>
    <mergeCell ref="G48:I48"/>
  </mergeCells>
  <pageMargins left="1.1811023622047245" right="0.78740157480314965" top="0.47244094488188981" bottom="0.51181102362204722" header="0.51181102362204722" footer="0.51181102362204722"/>
  <pageSetup paperSize="9" scale="72" firstPageNumber="16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44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09765625" style="17" customWidth="1"/>
    <col min="2" max="2" width="14" style="13" customWidth="1"/>
    <col min="3" max="3" width="1.59765625" style="8" customWidth="1"/>
    <col min="4" max="4" width="14" style="13" customWidth="1"/>
    <col min="5" max="5" width="1.59765625" style="8" customWidth="1"/>
    <col min="6" max="6" width="14" style="8" customWidth="1"/>
    <col min="7" max="7" width="1.59765625" style="8" customWidth="1"/>
    <col min="8" max="8" width="14" style="8" customWidth="1"/>
    <col min="9" max="9" width="15.09765625" style="8" customWidth="1"/>
    <col min="10" max="169" width="9.09765625" style="8"/>
    <col min="170" max="170" width="39.09765625" style="8" customWidth="1"/>
    <col min="171" max="171" width="12.09765625" style="8" customWidth="1"/>
    <col min="172" max="172" width="1" style="8" customWidth="1"/>
    <col min="173" max="173" width="17.69921875" style="8" customWidth="1"/>
    <col min="174" max="174" width="1.09765625" style="8" customWidth="1"/>
    <col min="175" max="175" width="17.69921875" style="8" customWidth="1"/>
    <col min="176" max="176" width="1" style="8" customWidth="1"/>
    <col min="177" max="177" width="17.69921875" style="8" customWidth="1"/>
    <col min="178" max="178" width="1.09765625" style="8" customWidth="1"/>
    <col min="179" max="179" width="17.69921875" style="8" customWidth="1"/>
    <col min="180" max="180" width="1.3984375" style="8" customWidth="1"/>
    <col min="181" max="189" width="0" style="8" hidden="1" customWidth="1"/>
    <col min="190" max="16384" width="9.09765625" style="8"/>
  </cols>
  <sheetData>
    <row r="1" spans="1:8" s="69" customFormat="1" ht="23">
      <c r="A1" s="31" t="s">
        <v>235</v>
      </c>
      <c r="B1" s="68"/>
      <c r="C1" s="68"/>
      <c r="D1" s="68"/>
      <c r="E1" s="68"/>
      <c r="F1" s="68"/>
      <c r="G1" s="68"/>
      <c r="H1" s="68"/>
    </row>
    <row r="2" spans="1:8" s="69" customFormat="1" ht="23">
      <c r="A2" s="19" t="s">
        <v>1</v>
      </c>
      <c r="B2" s="68"/>
      <c r="C2" s="68"/>
      <c r="D2" s="68"/>
      <c r="E2" s="68"/>
      <c r="F2" s="68"/>
      <c r="G2" s="68"/>
      <c r="H2" s="68"/>
    </row>
    <row r="3" spans="1:8" s="11" customFormat="1" ht="21.75" customHeight="1">
      <c r="A3" s="20"/>
      <c r="B3" s="304" t="s">
        <v>3</v>
      </c>
      <c r="C3" s="304"/>
      <c r="D3" s="304"/>
      <c r="E3" s="22"/>
      <c r="F3" s="304" t="s">
        <v>4</v>
      </c>
      <c r="G3" s="304"/>
      <c r="H3" s="304"/>
    </row>
    <row r="4" spans="1:8" s="11" customFormat="1" ht="21.75" customHeight="1">
      <c r="A4" s="20"/>
      <c r="B4" s="321" t="s">
        <v>252</v>
      </c>
      <c r="C4" s="321"/>
      <c r="D4" s="321"/>
      <c r="E4" s="66"/>
      <c r="F4" s="321" t="s">
        <v>252</v>
      </c>
      <c r="G4" s="321"/>
      <c r="H4" s="321"/>
    </row>
    <row r="5" spans="1:8" s="11" customFormat="1" ht="21.75" customHeight="1">
      <c r="A5" s="20"/>
      <c r="B5" s="64">
        <v>2557</v>
      </c>
      <c r="C5" s="64"/>
      <c r="D5" s="64">
        <v>2556</v>
      </c>
      <c r="E5" s="64"/>
      <c r="F5" s="64">
        <v>2557</v>
      </c>
      <c r="G5" s="64"/>
      <c r="H5" s="64">
        <v>2556</v>
      </c>
    </row>
    <row r="6" spans="1:8" s="11" customFormat="1" ht="21.75" customHeight="1">
      <c r="A6" s="20"/>
      <c r="B6" s="303" t="s">
        <v>112</v>
      </c>
      <c r="C6" s="303"/>
      <c r="D6" s="303"/>
      <c r="E6" s="303"/>
      <c r="F6" s="303"/>
      <c r="G6" s="303"/>
      <c r="H6" s="303"/>
    </row>
    <row r="7" spans="1:8" s="11" customFormat="1" ht="21.75" customHeight="1">
      <c r="A7" s="39" t="s">
        <v>7</v>
      </c>
      <c r="B7" s="30"/>
      <c r="C7" s="22"/>
      <c r="D7" s="30"/>
      <c r="E7" s="22"/>
      <c r="F7" s="30"/>
      <c r="G7" s="22"/>
      <c r="H7" s="30"/>
    </row>
    <row r="8" spans="1:8" ht="21.75" customHeight="1">
      <c r="A8" s="7" t="s">
        <v>253</v>
      </c>
      <c r="B8" s="25">
        <f>'PL10-11'!C50</f>
        <v>127438078</v>
      </c>
      <c r="C8" s="25"/>
      <c r="D8" s="25">
        <f>'PL10-11'!E50</f>
        <v>103769273</v>
      </c>
      <c r="E8" s="25"/>
      <c r="F8" s="25">
        <f>'PL10-11'!I48</f>
        <v>127438078</v>
      </c>
      <c r="G8" s="25"/>
      <c r="H8" s="25">
        <v>-52166064</v>
      </c>
    </row>
    <row r="9" spans="1:8" ht="21.75" customHeight="1">
      <c r="A9" s="42" t="s">
        <v>254</v>
      </c>
      <c r="B9" s="11"/>
      <c r="C9" s="25"/>
      <c r="D9" s="11"/>
      <c r="E9" s="11"/>
      <c r="F9" s="11"/>
      <c r="G9" s="11"/>
      <c r="H9" s="11"/>
    </row>
    <row r="10" spans="1:8" ht="21.75" customHeight="1">
      <c r="A10" s="10" t="s">
        <v>11</v>
      </c>
      <c r="B10" s="25">
        <v>53992688</v>
      </c>
      <c r="C10" s="25"/>
      <c r="D10" s="25">
        <v>61324217</v>
      </c>
      <c r="E10" s="11"/>
      <c r="F10" s="25">
        <v>44176948</v>
      </c>
      <c r="G10" s="11"/>
      <c r="H10" s="25">
        <v>52858039</v>
      </c>
    </row>
    <row r="11" spans="1:8" ht="21.75" customHeight="1">
      <c r="A11" s="8" t="s">
        <v>255</v>
      </c>
      <c r="B11" s="14">
        <v>1700000</v>
      </c>
      <c r="C11" s="25"/>
      <c r="D11" s="9">
        <v>0</v>
      </c>
      <c r="E11" s="25"/>
      <c r="F11" s="9">
        <v>0</v>
      </c>
      <c r="G11" s="25"/>
      <c r="H11" s="9">
        <v>0</v>
      </c>
    </row>
    <row r="12" spans="1:8" ht="21.75" customHeight="1">
      <c r="A12" s="10" t="s">
        <v>256</v>
      </c>
      <c r="B12" s="25">
        <v>1889625</v>
      </c>
      <c r="C12" s="25"/>
      <c r="D12" s="25">
        <v>1229776</v>
      </c>
      <c r="E12" s="11"/>
      <c r="F12" s="25">
        <v>1655876</v>
      </c>
      <c r="G12" s="11"/>
      <c r="H12" s="25">
        <v>845759</v>
      </c>
    </row>
    <row r="13" spans="1:8" ht="21.75" customHeight="1">
      <c r="A13" s="10" t="s">
        <v>13</v>
      </c>
      <c r="B13" s="25">
        <v>1255554</v>
      </c>
      <c r="C13" s="25"/>
      <c r="D13" s="25">
        <v>1453697</v>
      </c>
      <c r="E13" s="11"/>
      <c r="F13" s="25">
        <v>1240403</v>
      </c>
      <c r="G13" s="11"/>
      <c r="H13" s="25">
        <v>1271879</v>
      </c>
    </row>
    <row r="14" spans="1:8" ht="21.75" customHeight="1">
      <c r="A14" s="10" t="s">
        <v>257</v>
      </c>
      <c r="B14" s="25">
        <f>82980.31-464010.02</f>
        <v>-381029.71</v>
      </c>
      <c r="C14" s="25"/>
      <c r="D14" s="25">
        <v>863397</v>
      </c>
      <c r="E14" s="11"/>
      <c r="F14" s="25">
        <f>-200000-464010</f>
        <v>-664010</v>
      </c>
      <c r="G14" s="11"/>
      <c r="H14" s="25">
        <v>863397</v>
      </c>
    </row>
    <row r="15" spans="1:8" ht="21.75" customHeight="1">
      <c r="A15" s="10" t="s">
        <v>258</v>
      </c>
      <c r="B15" s="25">
        <v>-1902294</v>
      </c>
      <c r="C15" s="25"/>
      <c r="D15" s="25">
        <v>-534618</v>
      </c>
      <c r="E15" s="11"/>
      <c r="F15" s="25">
        <v>-2836972</v>
      </c>
      <c r="G15" s="11"/>
      <c r="H15" s="25">
        <v>-302061</v>
      </c>
    </row>
    <row r="16" spans="1:8" ht="21.75" customHeight="1">
      <c r="A16" s="10" t="s">
        <v>16</v>
      </c>
      <c r="B16" s="9">
        <v>0</v>
      </c>
      <c r="C16" s="25"/>
      <c r="D16" s="9">
        <v>0</v>
      </c>
      <c r="E16" s="11"/>
      <c r="F16" s="9">
        <v>0</v>
      </c>
      <c r="G16" s="11"/>
      <c r="H16" s="25">
        <v>-25299707</v>
      </c>
    </row>
    <row r="17" spans="1:9" ht="21.75" customHeight="1">
      <c r="A17" s="10" t="s">
        <v>259</v>
      </c>
      <c r="B17" s="25">
        <v>-626065.41</v>
      </c>
      <c r="C17" s="25"/>
      <c r="D17" s="25">
        <v>-1317788.3400000001</v>
      </c>
      <c r="E17" s="25"/>
      <c r="F17" s="25">
        <v>-1959405</v>
      </c>
      <c r="G17" s="25"/>
      <c r="H17" s="25">
        <v>-3175993</v>
      </c>
    </row>
    <row r="18" spans="1:9" ht="21.75" customHeight="1">
      <c r="A18" s="10" t="s">
        <v>19</v>
      </c>
      <c r="B18" s="25">
        <v>19277947</v>
      </c>
      <c r="C18" s="25"/>
      <c r="D18" s="25">
        <v>25721701</v>
      </c>
      <c r="E18" s="25"/>
      <c r="F18" s="25">
        <v>16098536</v>
      </c>
      <c r="G18" s="25"/>
      <c r="H18" s="25">
        <v>22841327</v>
      </c>
    </row>
    <row r="19" spans="1:9" ht="21.75" customHeight="1">
      <c r="A19" s="10" t="s">
        <v>260</v>
      </c>
      <c r="B19" s="25">
        <v>6283</v>
      </c>
      <c r="C19" s="25"/>
      <c r="D19" s="25">
        <v>198732</v>
      </c>
      <c r="E19" s="25"/>
      <c r="F19" s="9">
        <v>0</v>
      </c>
      <c r="G19" s="25"/>
      <c r="H19" s="9">
        <v>0</v>
      </c>
    </row>
    <row r="20" spans="1:9" ht="21.75" customHeight="1">
      <c r="A20" s="10" t="s">
        <v>261</v>
      </c>
      <c r="B20" s="14">
        <v>1474448</v>
      </c>
      <c r="C20" s="25"/>
      <c r="D20" s="14">
        <v>-33920</v>
      </c>
      <c r="E20" s="25"/>
      <c r="F20" s="25">
        <v>1501481</v>
      </c>
      <c r="G20" s="25"/>
      <c r="H20" s="25">
        <v>-33920</v>
      </c>
    </row>
    <row r="21" spans="1:9" ht="21.75" customHeight="1">
      <c r="A21" s="10" t="s">
        <v>262</v>
      </c>
      <c r="B21" s="14">
        <v>23397418</v>
      </c>
      <c r="C21" s="25"/>
      <c r="D21" s="14">
        <v>2774300</v>
      </c>
      <c r="E21" s="25"/>
      <c r="F21" s="14">
        <v>20164993</v>
      </c>
      <c r="G21" s="25"/>
      <c r="H21" s="14">
        <v>1871909</v>
      </c>
      <c r="I21" s="8">
        <f>B22+16879375</f>
        <v>-9240459</v>
      </c>
    </row>
    <row r="22" spans="1:9" ht="21.75" customHeight="1">
      <c r="A22" t="s">
        <v>263</v>
      </c>
      <c r="B22" s="14">
        <v>-26119834</v>
      </c>
      <c r="C22" s="25"/>
      <c r="D22" s="14">
        <v>28369172</v>
      </c>
      <c r="E22" s="25"/>
      <c r="F22" s="14">
        <v>-26119834</v>
      </c>
      <c r="G22" s="25"/>
      <c r="H22" s="14">
        <v>28369172</v>
      </c>
    </row>
    <row r="23" spans="1:9" ht="21.75" customHeight="1">
      <c r="A23" s="10" t="s">
        <v>24</v>
      </c>
      <c r="B23" s="25">
        <f>-2114587+2922659</f>
        <v>808072</v>
      </c>
      <c r="C23" s="25"/>
      <c r="D23" s="25">
        <v>1443588</v>
      </c>
      <c r="E23" s="25"/>
      <c r="F23" s="14">
        <f>-1892719+2453729</f>
        <v>561010</v>
      </c>
      <c r="G23" s="25"/>
      <c r="H23" s="14">
        <v>1018659</v>
      </c>
    </row>
    <row r="24" spans="1:9" ht="21.75" customHeight="1">
      <c r="A24" s="10" t="s">
        <v>26</v>
      </c>
      <c r="B24" s="46">
        <f>1275557-584532</f>
        <v>691025</v>
      </c>
      <c r="C24" s="25"/>
      <c r="D24" s="46">
        <v>-19000348</v>
      </c>
      <c r="E24" s="11"/>
      <c r="F24" s="46">
        <f>2647042.19-490746</f>
        <v>2156296.19</v>
      </c>
      <c r="G24" s="11"/>
      <c r="H24" s="46">
        <v>-17230438</v>
      </c>
    </row>
    <row r="25" spans="1:9" ht="21.75" customHeight="1">
      <c r="A25" s="1"/>
      <c r="B25" s="25">
        <f>SUM(B8:B24)</f>
        <v>202901914.88</v>
      </c>
      <c r="C25" s="25"/>
      <c r="D25" s="25">
        <f>SUM(D8:D24)</f>
        <v>206261178.66</v>
      </c>
      <c r="E25" s="25"/>
      <c r="F25" s="25">
        <f>SUM(F8:F24)</f>
        <v>183413400.19</v>
      </c>
      <c r="G25" s="25"/>
      <c r="H25" s="25">
        <f>SUM(H8:H24)</f>
        <v>11731958</v>
      </c>
    </row>
    <row r="26" spans="1:9" ht="21.75" customHeight="1">
      <c r="A26" s="42" t="s">
        <v>230</v>
      </c>
      <c r="B26" s="25"/>
      <c r="C26" s="25"/>
      <c r="D26" s="25"/>
      <c r="E26" s="25"/>
      <c r="F26" s="25"/>
      <c r="G26" s="25"/>
      <c r="H26" s="25"/>
    </row>
    <row r="27" spans="1:9" ht="21.75" customHeight="1">
      <c r="A27" s="7" t="s">
        <v>32</v>
      </c>
      <c r="B27" s="25">
        <v>4009141</v>
      </c>
      <c r="C27" s="25"/>
      <c r="D27" s="25">
        <v>18737535</v>
      </c>
      <c r="E27" s="25"/>
      <c r="F27" s="25">
        <v>4991796.0199999996</v>
      </c>
      <c r="G27" s="25"/>
      <c r="H27" s="25">
        <v>15465247</v>
      </c>
    </row>
    <row r="28" spans="1:9" ht="21.75" customHeight="1">
      <c r="A28" s="7" t="s">
        <v>33</v>
      </c>
      <c r="B28" s="25">
        <v>5867089</v>
      </c>
      <c r="C28" s="25"/>
      <c r="D28" s="25">
        <f>-2481073-4294833</f>
        <v>-6775906</v>
      </c>
      <c r="E28" s="25"/>
      <c r="F28" s="25">
        <v>-8856593</v>
      </c>
      <c r="G28" s="25"/>
      <c r="H28" s="25">
        <f>-7176035+3732016</f>
        <v>-3444019</v>
      </c>
    </row>
    <row r="29" spans="1:9" ht="21.75" customHeight="1">
      <c r="A29" s="7" t="s">
        <v>35</v>
      </c>
      <c r="B29" s="25">
        <v>-83378297</v>
      </c>
      <c r="C29" s="25"/>
      <c r="D29" s="25">
        <v>28509001</v>
      </c>
      <c r="E29" s="25"/>
      <c r="F29" s="25">
        <v>-93173799</v>
      </c>
      <c r="G29" s="25"/>
      <c r="H29" s="25">
        <v>39746727</v>
      </c>
    </row>
    <row r="30" spans="1:9" ht="21.75" customHeight="1">
      <c r="A30" s="7" t="s">
        <v>39</v>
      </c>
      <c r="B30" s="25">
        <v>-2671890</v>
      </c>
      <c r="C30" s="25"/>
      <c r="D30" s="25">
        <f>-8801481+4294833</f>
        <v>-4506648</v>
      </c>
      <c r="E30" s="25"/>
      <c r="F30" s="25">
        <v>-2920211</v>
      </c>
      <c r="G30" s="25"/>
      <c r="H30" s="25">
        <f>698572-3732016</f>
        <v>-3033444</v>
      </c>
    </row>
    <row r="31" spans="1:9" s="77" customFormat="1" ht="21.75" customHeight="1">
      <c r="A31" s="26" t="s">
        <v>40</v>
      </c>
      <c r="B31" s="28">
        <v>14524662</v>
      </c>
      <c r="C31" s="28"/>
      <c r="D31" s="28">
        <v>1432919</v>
      </c>
      <c r="E31" s="28"/>
      <c r="F31" s="28">
        <v>12091308</v>
      </c>
      <c r="G31" s="28"/>
      <c r="H31" s="28">
        <f>2216700</f>
        <v>2216700</v>
      </c>
    </row>
    <row r="32" spans="1:9" ht="21.75" customHeight="1">
      <c r="A32" t="s">
        <v>41</v>
      </c>
      <c r="B32" s="25">
        <v>22764444</v>
      </c>
      <c r="C32" s="25"/>
      <c r="D32" s="25">
        <v>-57777792</v>
      </c>
      <c r="E32" s="25"/>
      <c r="F32" s="25">
        <v>25061652</v>
      </c>
      <c r="G32" s="25"/>
      <c r="H32" s="25">
        <v>-38856658</v>
      </c>
    </row>
    <row r="33" spans="1:8" ht="21.75" customHeight="1">
      <c r="A33" s="7" t="s">
        <v>43</v>
      </c>
      <c r="B33" s="25">
        <v>-7730767</v>
      </c>
      <c r="C33" s="25"/>
      <c r="D33" s="25">
        <v>-36935</v>
      </c>
      <c r="E33" s="25"/>
      <c r="F33" s="25">
        <v>-4369386</v>
      </c>
      <c r="G33" s="25"/>
      <c r="H33" s="25">
        <v>-2216620.5299999998</v>
      </c>
    </row>
    <row r="34" spans="1:8" s="77" customFormat="1" ht="21.75" customHeight="1">
      <c r="A34" s="26" t="s">
        <v>44</v>
      </c>
      <c r="B34" s="28">
        <v>1110484</v>
      </c>
      <c r="C34" s="28"/>
      <c r="D34" s="28">
        <v>-3976758</v>
      </c>
      <c r="E34" s="28"/>
      <c r="F34" s="28">
        <v>238416</v>
      </c>
      <c r="G34" s="28"/>
      <c r="H34" s="28">
        <v>-3546589.12</v>
      </c>
    </row>
    <row r="35" spans="1:8" ht="21.75" customHeight="1">
      <c r="A35" s="7" t="s">
        <v>45</v>
      </c>
      <c r="B35" s="46">
        <v>-2586175</v>
      </c>
      <c r="C35" s="25"/>
      <c r="D35" s="46">
        <v>9514660</v>
      </c>
      <c r="E35" s="25"/>
      <c r="F35" s="46">
        <v>-2067825</v>
      </c>
      <c r="G35" s="25"/>
      <c r="H35" s="46">
        <f>7971490+1</f>
        <v>7971491</v>
      </c>
    </row>
    <row r="36" spans="1:8" ht="21.75" customHeight="1">
      <c r="A36" s="7" t="s">
        <v>264</v>
      </c>
      <c r="B36" s="25">
        <f>SUM(B25:B35)</f>
        <v>154810605.88</v>
      </c>
      <c r="C36" s="25"/>
      <c r="D36" s="25">
        <f>SUM(D25:D35)</f>
        <v>191381254.66</v>
      </c>
      <c r="E36" s="25"/>
      <c r="F36" s="25">
        <f>SUM(F25:F35)</f>
        <v>114408758.21000001</v>
      </c>
      <c r="G36" s="25"/>
      <c r="H36" s="25">
        <f>SUM(H25:H35)</f>
        <v>26034792.349999998</v>
      </c>
    </row>
    <row r="37" spans="1:8" ht="21.75" customHeight="1">
      <c r="A37" s="7" t="s">
        <v>46</v>
      </c>
      <c r="B37" s="25">
        <v>-1485820</v>
      </c>
      <c r="C37" s="25"/>
      <c r="D37" s="25">
        <v>-5774408</v>
      </c>
      <c r="E37" s="25"/>
      <c r="F37" s="25">
        <v>-1452682</v>
      </c>
      <c r="G37" s="25"/>
      <c r="H37" s="25">
        <v>-2391133</v>
      </c>
    </row>
    <row r="38" spans="1:8" ht="22">
      <c r="A38" s="12" t="s">
        <v>265</v>
      </c>
      <c r="B38" s="78">
        <f>SUM(B36:B37)</f>
        <v>153324785.88</v>
      </c>
      <c r="C38" s="22"/>
      <c r="D38" s="78">
        <f>SUM(D36:D37)</f>
        <v>185606846.66</v>
      </c>
      <c r="E38" s="22"/>
      <c r="F38" s="78">
        <f>SUM(F36:F37)</f>
        <v>112956076.21000001</v>
      </c>
      <c r="G38" s="22"/>
      <c r="H38" s="78">
        <f>SUM(H36:H37)</f>
        <v>23643659.349999998</v>
      </c>
    </row>
    <row r="39" spans="1:8" s="69" customFormat="1" ht="23">
      <c r="A39" s="31" t="s">
        <v>235</v>
      </c>
      <c r="B39" s="68"/>
      <c r="C39" s="68"/>
      <c r="D39" s="68"/>
      <c r="E39" s="68"/>
      <c r="F39" s="68"/>
      <c r="G39" s="68"/>
      <c r="H39" s="68"/>
    </row>
    <row r="40" spans="1:8" s="11" customFormat="1" ht="23">
      <c r="A40" s="19" t="s">
        <v>1</v>
      </c>
      <c r="B40" s="68"/>
      <c r="C40" s="68"/>
      <c r="D40" s="68"/>
      <c r="E40" s="68"/>
      <c r="F40" s="68"/>
      <c r="G40" s="68"/>
      <c r="H40" s="68"/>
    </row>
    <row r="41" spans="1:8" s="11" customFormat="1" ht="18" customHeight="1">
      <c r="A41" s="20"/>
      <c r="B41" s="304" t="s">
        <v>3</v>
      </c>
      <c r="C41" s="304"/>
      <c r="D41" s="304"/>
      <c r="E41" s="22"/>
      <c r="F41" s="304" t="s">
        <v>4</v>
      </c>
      <c r="G41" s="304"/>
      <c r="H41" s="304"/>
    </row>
    <row r="42" spans="1:8" s="11" customFormat="1" ht="21.75" customHeight="1">
      <c r="A42" s="20"/>
      <c r="B42" s="321" t="s">
        <v>252</v>
      </c>
      <c r="C42" s="321"/>
      <c r="D42" s="321"/>
      <c r="E42" s="66"/>
      <c r="F42" s="321" t="s">
        <v>252</v>
      </c>
      <c r="G42" s="321"/>
      <c r="H42" s="321"/>
    </row>
    <row r="43" spans="1:8" s="11" customFormat="1" ht="21.75" customHeight="1">
      <c r="A43" s="20"/>
      <c r="B43" s="64">
        <v>2557</v>
      </c>
      <c r="C43" s="64"/>
      <c r="D43" s="64">
        <v>2556</v>
      </c>
      <c r="E43" s="64"/>
      <c r="F43" s="64">
        <v>2557</v>
      </c>
      <c r="G43" s="64"/>
      <c r="H43" s="64">
        <v>2556</v>
      </c>
    </row>
    <row r="44" spans="1:8" ht="18" customHeight="1">
      <c r="A44" s="20"/>
      <c r="B44" s="303" t="s">
        <v>112</v>
      </c>
      <c r="C44" s="303"/>
      <c r="D44" s="303"/>
      <c r="E44" s="303"/>
      <c r="F44" s="303"/>
      <c r="G44" s="303"/>
      <c r="H44" s="303"/>
    </row>
    <row r="45" spans="1:8" ht="21.75" customHeight="1">
      <c r="A45" s="6" t="s">
        <v>50</v>
      </c>
      <c r="B45" s="2"/>
      <c r="C45" s="2"/>
      <c r="D45" s="2"/>
      <c r="E45" s="2"/>
      <c r="F45" s="2"/>
      <c r="G45" s="2"/>
      <c r="H45" s="2"/>
    </row>
    <row r="46" spans="1:8" ht="21.75" customHeight="1">
      <c r="A46" s="10" t="s">
        <v>52</v>
      </c>
      <c r="B46" s="25">
        <v>728754</v>
      </c>
      <c r="C46" s="25"/>
      <c r="D46" s="25">
        <v>1506485</v>
      </c>
      <c r="E46" s="25"/>
      <c r="F46" s="25">
        <v>2584404</v>
      </c>
      <c r="G46" s="25"/>
      <c r="H46" s="25">
        <v>2340380</v>
      </c>
    </row>
    <row r="47" spans="1:8" ht="21.75" customHeight="1">
      <c r="A47" s="7" t="s">
        <v>266</v>
      </c>
      <c r="B47" s="9">
        <v>0</v>
      </c>
      <c r="C47" s="25"/>
      <c r="D47" s="9">
        <v>0</v>
      </c>
      <c r="E47" s="29"/>
      <c r="F47" s="29">
        <v>189627500</v>
      </c>
      <c r="G47" s="29"/>
      <c r="H47" s="25">
        <v>70128000</v>
      </c>
    </row>
    <row r="48" spans="1:8" ht="21.75" customHeight="1">
      <c r="A48" s="7" t="s">
        <v>117</v>
      </c>
      <c r="B48" s="9">
        <v>0</v>
      </c>
      <c r="C48" s="25"/>
      <c r="D48" s="9">
        <v>0</v>
      </c>
      <c r="E48" s="29"/>
      <c r="F48" s="29">
        <v>-158357500</v>
      </c>
      <c r="G48" s="29"/>
      <c r="H48" s="29">
        <v>-100030500</v>
      </c>
    </row>
    <row r="49" spans="1:10" ht="21.75" customHeight="1">
      <c r="A49" s="7" t="s">
        <v>267</v>
      </c>
      <c r="B49" s="9">
        <v>0</v>
      </c>
      <c r="C49" s="25"/>
      <c r="D49" s="9">
        <v>0</v>
      </c>
      <c r="E49" s="29"/>
      <c r="F49" s="29">
        <v>6064644</v>
      </c>
      <c r="G49" s="29"/>
      <c r="H49" s="29">
        <v>18212856.103888888</v>
      </c>
    </row>
    <row r="50" spans="1:10" ht="21.75" customHeight="1">
      <c r="A50" s="7" t="s">
        <v>268</v>
      </c>
      <c r="B50" s="9">
        <v>0</v>
      </c>
      <c r="C50" s="25"/>
      <c r="D50" s="9">
        <v>0</v>
      </c>
      <c r="E50" s="29"/>
      <c r="F50" s="9">
        <v>0</v>
      </c>
      <c r="G50" s="29"/>
      <c r="H50" s="29">
        <v>-24277500</v>
      </c>
    </row>
    <row r="51" spans="1:10" ht="21.75" customHeight="1">
      <c r="A51" s="10" t="s">
        <v>58</v>
      </c>
      <c r="B51" s="25">
        <v>12435769</v>
      </c>
      <c r="C51" s="25"/>
      <c r="D51" s="25">
        <v>5142720</v>
      </c>
      <c r="E51" s="25"/>
      <c r="F51" s="25">
        <v>13750533</v>
      </c>
      <c r="G51" s="25"/>
      <c r="H51" s="25">
        <v>6993256</v>
      </c>
    </row>
    <row r="52" spans="1:10" ht="21.5">
      <c r="A52" s="10" t="s">
        <v>269</v>
      </c>
      <c r="B52" s="9">
        <v>0</v>
      </c>
      <c r="C52" s="25"/>
      <c r="D52" s="9">
        <v>0</v>
      </c>
      <c r="E52" s="25"/>
      <c r="F52" s="29">
        <v>-16500000</v>
      </c>
      <c r="G52" s="25"/>
      <c r="H52" s="29">
        <v>-5</v>
      </c>
    </row>
    <row r="53" spans="1:10" ht="21.75" customHeight="1">
      <c r="A53" s="7" t="s">
        <v>270</v>
      </c>
      <c r="B53" s="9">
        <v>0</v>
      </c>
      <c r="C53" s="25"/>
      <c r="D53" s="9">
        <v>0</v>
      </c>
      <c r="E53" s="29"/>
      <c r="F53" s="14">
        <v>0</v>
      </c>
      <c r="G53" s="29"/>
      <c r="H53" s="14">
        <v>25299707</v>
      </c>
    </row>
    <row r="54" spans="1:10" ht="21.75" customHeight="1">
      <c r="A54" s="7" t="s">
        <v>61</v>
      </c>
      <c r="B54" s="25">
        <v>-21576072</v>
      </c>
      <c r="C54" s="25"/>
      <c r="D54" s="25">
        <v>-55669064</v>
      </c>
      <c r="E54" s="25"/>
      <c r="F54" s="25">
        <v>-20122610</v>
      </c>
      <c r="G54" s="25"/>
      <c r="H54" s="25">
        <v>-37524405</v>
      </c>
    </row>
    <row r="55" spans="1:10" ht="21.75" customHeight="1">
      <c r="A55" s="10" t="s">
        <v>65</v>
      </c>
      <c r="B55" s="25">
        <v>916804</v>
      </c>
      <c r="C55" s="25"/>
      <c r="D55" s="25">
        <v>66075</v>
      </c>
      <c r="E55" s="25"/>
      <c r="F55" s="25">
        <v>862056</v>
      </c>
      <c r="G55" s="25"/>
      <c r="H55" s="25">
        <v>2752823</v>
      </c>
    </row>
    <row r="56" spans="1:10" ht="21.5">
      <c r="A56" s="7" t="s">
        <v>271</v>
      </c>
      <c r="B56" s="25">
        <v>-3915785</v>
      </c>
      <c r="C56" s="25"/>
      <c r="D56" s="25">
        <v>-2623106</v>
      </c>
      <c r="E56" s="25"/>
      <c r="F56" s="25">
        <v>-3741138</v>
      </c>
      <c r="G56" s="25"/>
      <c r="H56" s="25">
        <v>-2506849</v>
      </c>
    </row>
    <row r="57" spans="1:10" ht="21.75" customHeight="1">
      <c r="A57" s="1" t="s">
        <v>272</v>
      </c>
      <c r="B57" s="78">
        <f>SUM(B46:B56)</f>
        <v>-11410530</v>
      </c>
      <c r="C57" s="22"/>
      <c r="D57" s="78">
        <f>SUM(D46:D56)</f>
        <v>-51576890</v>
      </c>
      <c r="E57" s="22"/>
      <c r="F57" s="78">
        <f>SUM(F46:F56)</f>
        <v>14167889</v>
      </c>
      <c r="G57" s="22"/>
      <c r="H57" s="78">
        <f>SUM(H46:H56)</f>
        <v>-38612236.896111116</v>
      </c>
    </row>
    <row r="58" spans="1:10" ht="12" customHeight="1">
      <c r="A58" s="1"/>
      <c r="B58" s="11"/>
      <c r="C58" s="22"/>
      <c r="D58" s="11"/>
      <c r="E58" s="22"/>
      <c r="F58" s="11"/>
      <c r="G58" s="22"/>
      <c r="H58" s="11"/>
    </row>
    <row r="59" spans="1:10" ht="22">
      <c r="A59" s="6" t="s">
        <v>70</v>
      </c>
      <c r="B59" s="11"/>
      <c r="C59" s="22"/>
      <c r="D59" s="11"/>
      <c r="E59" s="29"/>
      <c r="F59" s="29"/>
      <c r="G59" s="22"/>
      <c r="H59" s="29"/>
    </row>
    <row r="60" spans="1:10" ht="22">
      <c r="A60" s="10" t="s">
        <v>72</v>
      </c>
      <c r="B60" s="29">
        <v>-19236146</v>
      </c>
      <c r="C60" s="22"/>
      <c r="D60" s="29">
        <v>-25993699</v>
      </c>
      <c r="E60" s="29"/>
      <c r="F60" s="65">
        <v>-16081433</v>
      </c>
      <c r="G60" s="29"/>
      <c r="H60" s="65">
        <v>-23113325</v>
      </c>
    </row>
    <row r="61" spans="1:10" ht="22">
      <c r="A61" s="10" t="s">
        <v>273</v>
      </c>
      <c r="B61" s="14">
        <v>13500000</v>
      </c>
      <c r="C61" s="22"/>
      <c r="D61" s="9">
        <v>0</v>
      </c>
      <c r="E61" s="29"/>
      <c r="F61" s="9">
        <v>0</v>
      </c>
      <c r="G61" s="29"/>
      <c r="H61" s="9">
        <v>0</v>
      </c>
    </row>
    <row r="62" spans="1:10" ht="22">
      <c r="A62" s="10" t="s">
        <v>77</v>
      </c>
      <c r="B62" s="29">
        <v>566083866</v>
      </c>
      <c r="C62" s="22"/>
      <c r="D62" s="29">
        <v>807046098</v>
      </c>
      <c r="E62" s="29"/>
      <c r="F62" s="29">
        <v>340000000</v>
      </c>
      <c r="G62" s="29"/>
      <c r="H62" s="14">
        <v>680000000</v>
      </c>
      <c r="J62" s="29"/>
    </row>
    <row r="63" spans="1:10" ht="22">
      <c r="A63" t="s">
        <v>274</v>
      </c>
      <c r="B63" s="29">
        <v>572292500</v>
      </c>
      <c r="C63" s="22"/>
      <c r="D63" s="29">
        <v>322570000</v>
      </c>
      <c r="E63" s="29"/>
      <c r="F63" s="29">
        <v>526000000</v>
      </c>
      <c r="G63" s="29"/>
      <c r="H63" s="29">
        <v>298000000</v>
      </c>
      <c r="J63" s="14"/>
    </row>
    <row r="64" spans="1:10" ht="22">
      <c r="A64" t="s">
        <v>275</v>
      </c>
      <c r="B64" s="29">
        <v>0</v>
      </c>
      <c r="C64" s="22"/>
      <c r="D64" s="29">
        <v>58922500</v>
      </c>
      <c r="E64" s="29"/>
      <c r="F64" s="29">
        <v>0</v>
      </c>
      <c r="G64" s="29"/>
      <c r="H64" s="29">
        <v>45000000</v>
      </c>
    </row>
    <row r="65" spans="1:8" ht="22">
      <c r="A65" s="10" t="s">
        <v>242</v>
      </c>
      <c r="B65" s="29">
        <v>3262822</v>
      </c>
      <c r="C65" s="22"/>
      <c r="D65" s="29">
        <v>14381680</v>
      </c>
      <c r="E65" s="29"/>
      <c r="F65" s="29">
        <v>3262822</v>
      </c>
      <c r="G65" s="29"/>
      <c r="H65" s="29">
        <v>14381680</v>
      </c>
    </row>
    <row r="66" spans="1:8" ht="22">
      <c r="A66" t="s">
        <v>276</v>
      </c>
      <c r="B66" s="29">
        <v>-559922500</v>
      </c>
      <c r="C66" s="22"/>
      <c r="D66" s="29">
        <v>-261922500</v>
      </c>
      <c r="E66" s="29"/>
      <c r="F66" s="29">
        <v>-501000000</v>
      </c>
      <c r="G66" s="29"/>
      <c r="H66" s="29">
        <v>-248000000</v>
      </c>
    </row>
    <row r="67" spans="1:8" ht="22">
      <c r="A67" s="10" t="s">
        <v>277</v>
      </c>
      <c r="B67" s="29">
        <v>-557357225</v>
      </c>
      <c r="C67" s="22"/>
      <c r="D67" s="29">
        <v>-855604780</v>
      </c>
      <c r="E67" s="29"/>
      <c r="F67" s="14">
        <v>-340000000</v>
      </c>
      <c r="G67" s="29"/>
      <c r="H67" s="29">
        <v>-750000000</v>
      </c>
    </row>
    <row r="68" spans="1:8" ht="22">
      <c r="A68" t="s">
        <v>278</v>
      </c>
      <c r="B68" s="25">
        <v>-323417</v>
      </c>
      <c r="C68" s="22"/>
      <c r="D68" s="25">
        <v>-298720</v>
      </c>
      <c r="E68" s="29"/>
      <c r="F68" s="9">
        <v>0</v>
      </c>
      <c r="G68" s="29"/>
      <c r="H68" s="9">
        <v>0</v>
      </c>
    </row>
    <row r="69" spans="1:8" ht="21.5">
      <c r="A69" t="s">
        <v>279</v>
      </c>
      <c r="B69" s="9">
        <v>0</v>
      </c>
      <c r="C69" s="29"/>
      <c r="D69" s="29">
        <v>38000000</v>
      </c>
      <c r="E69" s="29"/>
      <c r="F69" s="9">
        <v>0</v>
      </c>
      <c r="G69" s="29"/>
      <c r="H69" s="29">
        <v>38000000</v>
      </c>
    </row>
    <row r="70" spans="1:8" ht="22">
      <c r="A70" t="s">
        <v>280</v>
      </c>
      <c r="B70" s="14">
        <v>0</v>
      </c>
      <c r="C70" s="22"/>
      <c r="D70" s="14">
        <v>-88922500</v>
      </c>
      <c r="E70" s="29"/>
      <c r="F70" s="9">
        <v>0</v>
      </c>
      <c r="G70" s="29"/>
      <c r="H70" s="25">
        <v>-75000000</v>
      </c>
    </row>
    <row r="71" spans="1:8" ht="22.5" customHeight="1">
      <c r="A71" t="s">
        <v>281</v>
      </c>
      <c r="B71" s="14">
        <v>-14238455</v>
      </c>
      <c r="C71" s="22" t="e">
        <f>#REF!</f>
        <v>#REF!</v>
      </c>
      <c r="D71" s="14">
        <v>-37891956</v>
      </c>
      <c r="E71" s="29"/>
      <c r="F71" s="25">
        <v>-13987427</v>
      </c>
      <c r="G71" s="29"/>
      <c r="H71" s="25">
        <v>-37648337</v>
      </c>
    </row>
    <row r="72" spans="1:8" s="69" customFormat="1" ht="23">
      <c r="A72" s="12" t="s">
        <v>282</v>
      </c>
      <c r="B72" s="79">
        <f>SUM(B60:B71)</f>
        <v>4061445</v>
      </c>
      <c r="C72" s="25"/>
      <c r="D72" s="79">
        <f>SUM(D60:D71)</f>
        <v>-29713877</v>
      </c>
      <c r="E72" s="21"/>
      <c r="F72" s="79">
        <f>SUM(F60:F71)</f>
        <v>-1806038</v>
      </c>
      <c r="G72" s="21"/>
      <c r="H72" s="79">
        <f>SUM(H60:H71)</f>
        <v>-58379982</v>
      </c>
    </row>
    <row r="73" spans="1:8" s="69" customFormat="1" ht="23">
      <c r="A73" s="1"/>
      <c r="B73" s="11"/>
      <c r="C73" s="22"/>
      <c r="D73" s="11"/>
      <c r="E73" s="22"/>
      <c r="F73" s="11"/>
      <c r="G73" s="22"/>
      <c r="H73" s="11"/>
    </row>
    <row r="74" spans="1:8" s="11" customFormat="1" ht="23">
      <c r="A74" s="31" t="s">
        <v>235</v>
      </c>
      <c r="B74" s="68"/>
      <c r="C74" s="68"/>
      <c r="D74" s="68"/>
      <c r="E74" s="68"/>
      <c r="F74" s="68"/>
      <c r="G74" s="68"/>
      <c r="H74" s="68"/>
    </row>
    <row r="75" spans="1:8" s="11" customFormat="1" ht="22.5" customHeight="1">
      <c r="A75" s="19" t="s">
        <v>1</v>
      </c>
      <c r="B75" s="68"/>
      <c r="C75" s="68"/>
      <c r="D75" s="68"/>
      <c r="E75" s="68"/>
      <c r="F75" s="68"/>
      <c r="G75" s="68"/>
      <c r="H75" s="68"/>
    </row>
    <row r="76" spans="1:8" s="11" customFormat="1" ht="22">
      <c r="A76" s="20"/>
      <c r="B76" s="304" t="s">
        <v>3</v>
      </c>
      <c r="C76" s="304"/>
      <c r="D76" s="304"/>
      <c r="E76" s="22"/>
      <c r="F76" s="304" t="s">
        <v>4</v>
      </c>
      <c r="G76" s="304"/>
      <c r="H76" s="304"/>
    </row>
    <row r="77" spans="1:8" s="11" customFormat="1" ht="22" hidden="1">
      <c r="A77" s="20"/>
      <c r="B77" s="321" t="s">
        <v>252</v>
      </c>
      <c r="C77" s="321"/>
      <c r="D77" s="321"/>
      <c r="E77" s="66"/>
      <c r="F77" s="321" t="s">
        <v>252</v>
      </c>
      <c r="G77" s="321"/>
      <c r="H77" s="321"/>
    </row>
    <row r="78" spans="1:8" s="11" customFormat="1" ht="22">
      <c r="A78" s="20"/>
      <c r="B78" s="321" t="s">
        <v>252</v>
      </c>
      <c r="C78" s="321"/>
      <c r="D78" s="321"/>
      <c r="E78" s="66"/>
      <c r="F78" s="321" t="s">
        <v>252</v>
      </c>
      <c r="G78" s="321"/>
      <c r="H78" s="321"/>
    </row>
    <row r="79" spans="1:8" s="11" customFormat="1" ht="21.5">
      <c r="A79" s="20"/>
      <c r="B79" s="64">
        <v>2557</v>
      </c>
      <c r="C79" s="64"/>
      <c r="D79" s="64">
        <v>2556</v>
      </c>
      <c r="E79" s="64"/>
      <c r="F79" s="64">
        <v>2557</v>
      </c>
      <c r="G79" s="64"/>
      <c r="H79" s="64">
        <v>2556</v>
      </c>
    </row>
    <row r="80" spans="1:8" ht="22.5" customHeight="1">
      <c r="A80" s="20"/>
      <c r="B80" s="303" t="s">
        <v>112</v>
      </c>
      <c r="C80" s="303"/>
      <c r="D80" s="303"/>
      <c r="E80" s="303"/>
      <c r="F80" s="303"/>
      <c r="G80" s="303"/>
      <c r="H80" s="303"/>
    </row>
    <row r="81" spans="1:8" ht="22.5" customHeight="1">
      <c r="A81" s="12" t="s">
        <v>283</v>
      </c>
      <c r="B81" s="22">
        <f>B38+B57+B72</f>
        <v>145975700.88</v>
      </c>
      <c r="C81" s="22"/>
      <c r="D81" s="22">
        <f>D38+D57+D72</f>
        <v>104316079.66</v>
      </c>
      <c r="E81" s="22"/>
      <c r="F81" s="22">
        <f>F38+F57+F72</f>
        <v>125317927.21000001</v>
      </c>
      <c r="G81" s="22"/>
      <c r="H81" s="22">
        <f>H38+H57+H72</f>
        <v>-73348559.546111122</v>
      </c>
    </row>
    <row r="82" spans="1:8" ht="22.5" customHeight="1">
      <c r="A82" s="3" t="s">
        <v>93</v>
      </c>
      <c r="B82" s="25">
        <f>+'BS 8-9'!E9</f>
        <v>177445136</v>
      </c>
      <c r="C82" s="25"/>
      <c r="D82" s="25">
        <v>164136915</v>
      </c>
      <c r="E82" s="11"/>
      <c r="F82" s="25">
        <f>+'BS 8-9'!K9</f>
        <v>165467850</v>
      </c>
      <c r="G82" s="11"/>
      <c r="H82" s="25">
        <v>148888909</v>
      </c>
    </row>
    <row r="83" spans="1:8" ht="22.5" customHeight="1" thickBot="1">
      <c r="A83" s="12" t="s">
        <v>247</v>
      </c>
      <c r="B83" s="54">
        <f>SUM(B81:B82)</f>
        <v>323420836.88</v>
      </c>
      <c r="C83" s="22"/>
      <c r="D83" s="54">
        <f>SUM(D81:D82)</f>
        <v>268452994.65999997</v>
      </c>
      <c r="E83" s="22"/>
      <c r="F83" s="54">
        <f>SUM(F81:F82)</f>
        <v>290785777.21000004</v>
      </c>
      <c r="G83" s="22"/>
      <c r="H83" s="54">
        <f>SUM(H81:H82)</f>
        <v>75540349.453888878</v>
      </c>
    </row>
    <row r="84" spans="1:8" s="76" customFormat="1" ht="22.5" customHeight="1" thickTop="1">
      <c r="A84" s="75"/>
      <c r="B84" s="74" t="e">
        <f>+B83-'BS 8-9'!#REF!</f>
        <v>#REF!</v>
      </c>
      <c r="C84" s="71"/>
      <c r="D84" s="74">
        <f>+D83-'BS 8-9'!E9</f>
        <v>91007858.659999967</v>
      </c>
      <c r="E84" s="71"/>
      <c r="F84" s="70">
        <f>+F83-'BS 8-9'!I9</f>
        <v>224376751.21000004</v>
      </c>
      <c r="G84" s="72"/>
      <c r="H84" s="73">
        <f>+H83-'BS 8-9'!K9</f>
        <v>-89927500.546111122</v>
      </c>
    </row>
    <row r="85" spans="1:8" ht="22.5" customHeight="1">
      <c r="A85" s="63" t="s">
        <v>248</v>
      </c>
      <c r="B85" s="2"/>
      <c r="C85"/>
      <c r="D85" s="2"/>
      <c r="E85"/>
      <c r="F85"/>
      <c r="G85"/>
      <c r="H85"/>
    </row>
    <row r="86" spans="1:8" ht="22.5" hidden="1" customHeight="1">
      <c r="A86" s="7" t="s">
        <v>284</v>
      </c>
      <c r="B86" s="2"/>
      <c r="C86"/>
      <c r="D86" s="2"/>
      <c r="E86"/>
      <c r="F86" s="14"/>
      <c r="G86"/>
      <c r="H86" s="14"/>
    </row>
    <row r="87" spans="1:8" ht="22.5" customHeight="1">
      <c r="A87" s="7" t="s">
        <v>285</v>
      </c>
      <c r="B87" s="2">
        <v>1080272</v>
      </c>
      <c r="C87" s="2"/>
      <c r="D87" s="2">
        <v>5284385</v>
      </c>
      <c r="E87" s="2"/>
      <c r="F87" s="2">
        <v>280272</v>
      </c>
      <c r="G87" s="2"/>
      <c r="H87" s="2">
        <v>4534385.22</v>
      </c>
    </row>
    <row r="88" spans="1:8" s="67" customFormat="1" ht="23.25" customHeight="1">
      <c r="A88" s="7"/>
      <c r="B88" s="5"/>
      <c r="C88"/>
      <c r="D88" s="5"/>
      <c r="E88"/>
      <c r="F88"/>
      <c r="G88"/>
      <c r="H88"/>
    </row>
    <row r="89" spans="1:8" s="67" customFormat="1" ht="23.25" customHeight="1"/>
    <row r="90" spans="1:8" s="67" customFormat="1" ht="23.25" customHeight="1"/>
    <row r="91" spans="1:8" ht="21.5">
      <c r="A91" s="67"/>
      <c r="B91" s="67"/>
      <c r="C91" s="67"/>
      <c r="D91" s="67"/>
      <c r="E91" s="67"/>
      <c r="F91" s="67"/>
      <c r="G91" s="67"/>
      <c r="H91" s="67"/>
    </row>
    <row r="92" spans="1:8" ht="21.5">
      <c r="A92" s="67"/>
      <c r="B92" s="67"/>
      <c r="C92" s="67"/>
      <c r="D92" s="67"/>
      <c r="E92" s="67"/>
      <c r="F92" s="67"/>
      <c r="G92" s="67"/>
      <c r="H92" s="67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17" customFormat="1" ht="21.5">
      <c r="A110"/>
      <c r="B110"/>
      <c r="C110"/>
      <c r="D110"/>
      <c r="E110"/>
      <c r="F110"/>
      <c r="G110"/>
      <c r="H110"/>
    </row>
    <row r="111" spans="1:8" s="17" customFormat="1">
      <c r="A111" s="8"/>
      <c r="B111" s="8"/>
      <c r="C111" s="8"/>
      <c r="D111" s="8"/>
      <c r="E111" s="8"/>
      <c r="F111" s="8"/>
      <c r="G111" s="8"/>
      <c r="H111" s="8"/>
    </row>
    <row r="112" spans="1:8" s="17" customFormat="1">
      <c r="A112" s="8"/>
      <c r="B112" s="8"/>
      <c r="C112" s="8"/>
      <c r="D112" s="8"/>
      <c r="E112" s="8"/>
      <c r="F112" s="8"/>
      <c r="G112" s="8"/>
      <c r="H112" s="8"/>
    </row>
    <row r="113" spans="1:8" s="17" customFormat="1">
      <c r="A113" s="8"/>
      <c r="B113" s="8"/>
      <c r="C113" s="8"/>
      <c r="D113" s="8"/>
      <c r="E113" s="8"/>
      <c r="F113" s="8"/>
      <c r="G113" s="8"/>
      <c r="H113" s="8"/>
    </row>
    <row r="114" spans="1:8" s="17" customFormat="1">
      <c r="A114" s="8"/>
      <c r="B114" s="8"/>
      <c r="C114" s="8"/>
      <c r="D114" s="8"/>
      <c r="E114" s="8"/>
      <c r="F114" s="8"/>
      <c r="G114" s="8"/>
      <c r="H114" s="8"/>
    </row>
    <row r="115" spans="1:8" s="17" customFormat="1">
      <c r="A115" s="8"/>
      <c r="B115" s="8"/>
      <c r="C115" s="8"/>
      <c r="D115" s="8"/>
      <c r="E115" s="8"/>
      <c r="F115" s="8"/>
      <c r="G115" s="8"/>
      <c r="H115" s="8"/>
    </row>
    <row r="116" spans="1:8" s="17" customFormat="1">
      <c r="A116" s="8"/>
      <c r="B116" s="8"/>
      <c r="C116" s="8"/>
      <c r="D116" s="8"/>
      <c r="E116" s="8"/>
      <c r="F116" s="8"/>
      <c r="G116" s="8"/>
      <c r="H116" s="8"/>
    </row>
    <row r="117" spans="1:8" s="17" customFormat="1">
      <c r="A117" s="8"/>
      <c r="B117" s="8"/>
      <c r="C117" s="8"/>
      <c r="D117" s="8"/>
      <c r="E117" s="8"/>
      <c r="F117" s="8"/>
      <c r="G117" s="8"/>
      <c r="H117" s="8"/>
    </row>
    <row r="118" spans="1:8" s="17" customFormat="1">
      <c r="A118" s="8"/>
      <c r="B118" s="8"/>
      <c r="C118" s="8"/>
      <c r="D118" s="8"/>
      <c r="E118" s="8"/>
      <c r="F118" s="8"/>
      <c r="G118" s="8"/>
      <c r="H118" s="8"/>
    </row>
    <row r="119" spans="1:8" s="17" customFormat="1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D120" s="8"/>
    </row>
    <row r="121" spans="1:8">
      <c r="A121" s="8"/>
      <c r="B121" s="8"/>
      <c r="D121" s="8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22766D-3D20-4872-885F-371AF1359AF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8746106-DB32-425B-9E2C-504B3F54A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9C21AE-0EF9-463C-92CD-64B85257C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8-9</vt:lpstr>
      <vt:lpstr>PL10-11</vt:lpstr>
      <vt:lpstr>SH 12</vt:lpstr>
      <vt:lpstr>SH 13 </vt:lpstr>
      <vt:lpstr>SH 14</vt:lpstr>
      <vt:lpstr>SH 15 </vt:lpstr>
      <vt:lpstr>CF 16-17</vt:lpstr>
      <vt:lpstr>CF 11-13 (2)</vt:lpstr>
      <vt:lpstr>'BS 8-9'!Print_Area</vt:lpstr>
      <vt:lpstr>'CF 13-14(O)'!Print_Area</vt:lpstr>
      <vt:lpstr>'CF 16-17'!Print_Area</vt:lpstr>
      <vt:lpstr>'PL10-11'!Print_Area</vt:lpstr>
      <vt:lpstr>'SH 12'!Print_Area</vt:lpstr>
      <vt:lpstr>'SH 13 '!Print_Area</vt:lpstr>
      <vt:lpstr>'SH 14'!Print_Area</vt:lpstr>
      <vt:lpstr>'SH 15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Jarukan, Thipmart</cp:lastModifiedBy>
  <cp:revision/>
  <cp:lastPrinted>2026-02-23T17:07:47Z</cp:lastPrinted>
  <dcterms:created xsi:type="dcterms:W3CDTF">2012-11-12T19:31:30Z</dcterms:created>
  <dcterms:modified xsi:type="dcterms:W3CDTF">2026-02-24T12:53:07Z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