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wangpichayasuk\Documents\2025\CPWG\CPW\FS ENG\Eng V2\"/>
    </mc:Choice>
  </mc:AlternateContent>
  <xr:revisionPtr revIDLastSave="0" documentId="13_ncr:1_{45B0FB00-C968-4849-B7F3-7F6CC764CBA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BS 7-8" sheetId="1" r:id="rId1"/>
    <sheet name="PL 9" sheetId="2" r:id="rId2"/>
    <sheet name="SH 10" sheetId="8" r:id="rId3"/>
    <sheet name="SH 11 " sheetId="10" r:id="rId4"/>
    <sheet name="SH 12" sheetId="7" r:id="rId5"/>
    <sheet name="SH 13 " sheetId="11" r:id="rId6"/>
    <sheet name="CF 14-15" sheetId="5" r:id="rId7"/>
  </sheets>
  <definedNames>
    <definedName name="_Hlk120336604" localSheetId="6">'CF 14-15'!$A$38</definedName>
    <definedName name="_xlnm.Print_Area" localSheetId="0">'BS 7-8'!$A$1:$J$76</definedName>
    <definedName name="_xlnm.Print_Area" localSheetId="6">'CF 14-15'!$A$1:$I$93</definedName>
    <definedName name="_xlnm.Print_Area" localSheetId="1">'PL 9'!$A$1:$I$51</definedName>
    <definedName name="_xlnm.Print_Area" localSheetId="2">'SH 10'!$A$1:$P$28</definedName>
    <definedName name="_xlnm.Print_Area" localSheetId="3">'SH 11 '!$A$1:$P$28</definedName>
    <definedName name="_xlnm.Print_Area" localSheetId="4">'SH 12'!$A$1:$N$27</definedName>
    <definedName name="_xlnm.Print_Area" localSheetId="5">'SH 13 '!$A$1:$N$27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5" l="1"/>
  <c r="E32" i="5"/>
  <c r="J65" i="1" l="1"/>
  <c r="H65" i="1"/>
  <c r="F65" i="1"/>
  <c r="D65" i="1"/>
  <c r="D62" i="1"/>
  <c r="C18" i="5"/>
  <c r="N24" i="11"/>
  <c r="J11" i="11" l="1"/>
  <c r="H11" i="11"/>
  <c r="F11" i="11"/>
  <c r="D11" i="11"/>
  <c r="L12" i="10"/>
  <c r="J12" i="10"/>
  <c r="H12" i="10"/>
  <c r="F12" i="10"/>
  <c r="D12" i="10"/>
  <c r="L23" i="10"/>
  <c r="J23" i="10"/>
  <c r="H23" i="10"/>
  <c r="F23" i="10"/>
  <c r="D23" i="10"/>
  <c r="G86" i="5"/>
  <c r="C86" i="5"/>
  <c r="J22" i="11"/>
  <c r="H22" i="11"/>
  <c r="F22" i="11"/>
  <c r="D22" i="11"/>
  <c r="N24" i="7"/>
  <c r="J22" i="7"/>
  <c r="H22" i="7"/>
  <c r="F22" i="7"/>
  <c r="D22" i="7"/>
  <c r="N21" i="11"/>
  <c r="L17" i="11"/>
  <c r="J17" i="11"/>
  <c r="H17" i="11"/>
  <c r="F17" i="11"/>
  <c r="D17" i="11"/>
  <c r="N16" i="11"/>
  <c r="N17" i="11" s="1"/>
  <c r="P25" i="10"/>
  <c r="P22" i="10"/>
  <c r="P17" i="10"/>
  <c r="P18" i="10" s="1"/>
  <c r="P25" i="8"/>
  <c r="L23" i="8"/>
  <c r="J23" i="8"/>
  <c r="H23" i="8"/>
  <c r="F23" i="8"/>
  <c r="D23" i="8"/>
  <c r="P22" i="8"/>
  <c r="P18" i="8"/>
  <c r="P17" i="8"/>
  <c r="N18" i="10"/>
  <c r="L18" i="10"/>
  <c r="J18" i="10"/>
  <c r="H18" i="10"/>
  <c r="F18" i="10"/>
  <c r="F27" i="10" s="1"/>
  <c r="D18" i="10"/>
  <c r="E83" i="5"/>
  <c r="J26" i="11" l="1"/>
  <c r="F26" i="11"/>
  <c r="D26" i="11"/>
  <c r="J27" i="10"/>
  <c r="D27" i="10"/>
  <c r="L27" i="10"/>
  <c r="H27" i="10"/>
  <c r="H26" i="11"/>
  <c r="C83" i="5"/>
  <c r="I83" i="5"/>
  <c r="G83" i="5"/>
  <c r="N16" i="7"/>
  <c r="L17" i="7" l="1"/>
  <c r="J17" i="7"/>
  <c r="H17" i="7"/>
  <c r="F17" i="7"/>
  <c r="D17" i="7"/>
  <c r="N18" i="8"/>
  <c r="L18" i="8"/>
  <c r="J18" i="8"/>
  <c r="H18" i="8"/>
  <c r="F18" i="8"/>
  <c r="D18" i="8"/>
  <c r="N21" i="7" l="1"/>
  <c r="N17" i="7"/>
  <c r="C77" i="1"/>
  <c r="J47" i="1" l="1"/>
  <c r="H47" i="1"/>
  <c r="F47" i="1"/>
  <c r="D47" i="1"/>
  <c r="N11" i="7" l="1"/>
  <c r="P12" i="8"/>
  <c r="L27" i="8"/>
  <c r="J27" i="8"/>
  <c r="H27" i="8"/>
  <c r="F27" i="8"/>
  <c r="D27" i="8"/>
  <c r="C36" i="2"/>
  <c r="D16" i="1" l="1"/>
  <c r="I71" i="5"/>
  <c r="E71" i="5"/>
  <c r="I36" i="2"/>
  <c r="I19" i="2"/>
  <c r="I12" i="2"/>
  <c r="E36" i="2"/>
  <c r="E19" i="2"/>
  <c r="E12" i="2"/>
  <c r="J74" i="1"/>
  <c r="J55" i="1"/>
  <c r="F74" i="1"/>
  <c r="F55" i="1"/>
  <c r="J27" i="1"/>
  <c r="J16" i="1"/>
  <c r="F27" i="1"/>
  <c r="F16" i="1"/>
  <c r="I21" i="2" l="1"/>
  <c r="I25" i="2" s="1"/>
  <c r="I27" i="2" s="1"/>
  <c r="L20" i="7" s="1"/>
  <c r="E21" i="2"/>
  <c r="E25" i="2" s="1"/>
  <c r="E27" i="2" s="1"/>
  <c r="J56" i="1"/>
  <c r="J75" i="1" s="1"/>
  <c r="F56" i="1"/>
  <c r="F75" i="1" s="1"/>
  <c r="J29" i="1"/>
  <c r="F29" i="1"/>
  <c r="J26" i="7"/>
  <c r="H26" i="7"/>
  <c r="F26" i="7"/>
  <c r="D26" i="7"/>
  <c r="H27" i="1"/>
  <c r="D27" i="1"/>
  <c r="E11" i="5" l="1"/>
  <c r="E48" i="5" s="1"/>
  <c r="E85" i="5" s="1"/>
  <c r="E87" i="5" s="1"/>
  <c r="E94" i="5" s="1"/>
  <c r="N21" i="8"/>
  <c r="I43" i="2"/>
  <c r="I11" i="5"/>
  <c r="I32" i="5" s="1"/>
  <c r="I46" i="5" s="1"/>
  <c r="I48" i="5" s="1"/>
  <c r="I85" i="5" s="1"/>
  <c r="I87" i="5" s="1"/>
  <c r="E43" i="2"/>
  <c r="E37" i="2"/>
  <c r="E48" i="2" s="1"/>
  <c r="E51" i="2" s="1"/>
  <c r="J77" i="1"/>
  <c r="F77" i="1"/>
  <c r="I37" i="2"/>
  <c r="I48" i="2" s="1"/>
  <c r="I51" i="2" s="1"/>
  <c r="I94" i="5" l="1"/>
  <c r="G36" i="2"/>
  <c r="H55" i="1"/>
  <c r="D55" i="1"/>
  <c r="E77" i="1" l="1"/>
  <c r="G77" i="1"/>
  <c r="I77" i="1"/>
  <c r="H74" i="1"/>
  <c r="D74" i="1"/>
  <c r="G71" i="5" l="1"/>
  <c r="D95" i="5"/>
  <c r="G12" i="2" l="1"/>
  <c r="C71" i="5" l="1"/>
  <c r="G19" i="2" l="1"/>
  <c r="G21" i="2" s="1"/>
  <c r="G25" i="2" s="1"/>
  <c r="C19" i="2" l="1"/>
  <c r="A50" i="5" l="1"/>
  <c r="H71" i="2"/>
  <c r="C12" i="2"/>
  <c r="C21" i="2" s="1"/>
  <c r="C25" i="2" s="1"/>
  <c r="A31" i="1"/>
  <c r="H16" i="1"/>
  <c r="H56" i="1" l="1"/>
  <c r="H29" i="1"/>
  <c r="D29" i="1"/>
  <c r="C27" i="2"/>
  <c r="G27" i="2"/>
  <c r="D56" i="1"/>
  <c r="G11" i="5" l="1"/>
  <c r="G32" i="5" s="1"/>
  <c r="G46" i="5" s="1"/>
  <c r="L20" i="11"/>
  <c r="N21" i="10"/>
  <c r="C11" i="5"/>
  <c r="G43" i="2"/>
  <c r="C43" i="2"/>
  <c r="G37" i="2"/>
  <c r="G48" i="2" s="1"/>
  <c r="G51" i="2" s="1"/>
  <c r="C37" i="2"/>
  <c r="D75" i="1"/>
  <c r="L22" i="11" l="1"/>
  <c r="N20" i="11"/>
  <c r="N22" i="11" s="1"/>
  <c r="N23" i="10"/>
  <c r="P21" i="10"/>
  <c r="P23" i="10" s="1"/>
  <c r="C32" i="5"/>
  <c r="C46" i="5" s="1"/>
  <c r="C48" i="5" s="1"/>
  <c r="D77" i="1"/>
  <c r="N20" i="7"/>
  <c r="N22" i="7" s="1"/>
  <c r="N26" i="7" s="1"/>
  <c r="N29" i="7" s="1"/>
  <c r="L22" i="7"/>
  <c r="L26" i="7" s="1"/>
  <c r="C48" i="2"/>
  <c r="H75" i="1"/>
  <c r="H77" i="1" s="1"/>
  <c r="L11" i="11" l="1"/>
  <c r="N11" i="11" s="1"/>
  <c r="L29" i="7"/>
  <c r="L26" i="11"/>
  <c r="L29" i="11" s="1"/>
  <c r="N26" i="11"/>
  <c r="N29" i="11" s="1"/>
  <c r="N23" i="8"/>
  <c r="C51" i="2"/>
  <c r="N27" i="8"/>
  <c r="N29" i="8" s="1"/>
  <c r="C85" i="5"/>
  <c r="N12" i="10" l="1"/>
  <c r="C87" i="5"/>
  <c r="P21" i="8"/>
  <c r="P23" i="8" s="1"/>
  <c r="P27" i="8" s="1"/>
  <c r="P29" i="8" s="1"/>
  <c r="G48" i="5"/>
  <c r="G85" i="5" s="1"/>
  <c r="G87" i="5" s="1"/>
  <c r="G94" i="5" s="1"/>
  <c r="P12" i="10" l="1"/>
  <c r="P27" i="10" s="1"/>
  <c r="P29" i="10" s="1"/>
  <c r="N27" i="10"/>
  <c r="N29" i="10" s="1"/>
  <c r="C94" i="5"/>
</calcChain>
</file>

<file path=xl/sharedStrings.xml><?xml version="1.0" encoding="utf-8"?>
<sst xmlns="http://schemas.openxmlformats.org/spreadsheetml/2006/main" count="384" uniqueCount="210">
  <si>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</si>
  <si>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</si>
  <si>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</si>
  <si>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</si>
  <si>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</si>
  <si>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</si>
  <si>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</si>
  <si>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</si>
  <si>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</si>
  <si>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</si>
  <si>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</si>
  <si>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-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</si>
  <si>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</si>
  <si>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</si>
  <si>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</si>
  <si>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</si>
  <si>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</si>
  <si>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</si>
  <si>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</si>
  <si>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</si>
  <si>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</si>
  <si>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</si>
  <si>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</si>
  <si>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</si>
  <si>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</si>
  <si>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</si>
  <si>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</si>
  <si>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</si>
  <si>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</si>
  <si>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</si>
  <si>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</si>
  <si>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</si>
  <si>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</si>
  <si>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</si>
  <si>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</si>
  <si>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</si>
  <si>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</si>
  <si>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Statement of comprehensive income</t>
  </si>
  <si>
    <t>For the year ended 
31 December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</si>
  <si>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</si>
  <si>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</si>
  <si>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</si>
  <si>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</si>
  <si>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</si>
  <si>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Total comprehensive income for the year</t>
  </si>
  <si>
    <t xml:space="preserve">   Non-controlling interests</t>
  </si>
  <si>
    <t xml:space="preserve">Total comprehensive income attributable to: </t>
  </si>
  <si>
    <t>Statement of changes in equity</t>
  </si>
  <si>
    <t>Consolidated financial statements</t>
  </si>
  <si>
    <t>Deficit</t>
  </si>
  <si>
    <t xml:space="preserve">Issued and </t>
  </si>
  <si>
    <t xml:space="preserve">from business </t>
  </si>
  <si>
    <t>paid-up</t>
  </si>
  <si>
    <t>Legal</t>
  </si>
  <si>
    <t xml:space="preserve">Unappropriated </t>
  </si>
  <si>
    <t xml:space="preserve">combination under </t>
  </si>
  <si>
    <t>Total</t>
  </si>
  <si>
    <t>share capital</t>
  </si>
  <si>
    <t>reserve</t>
  </si>
  <si>
    <t>common control</t>
  </si>
  <si>
    <t>equity</t>
  </si>
  <si>
    <t>Comprehensive income for the year</t>
  </si>
  <si>
    <t xml:space="preserve">    Other comprehensive income</t>
  </si>
  <si>
    <t xml:space="preserve">Separate financial statements </t>
  </si>
  <si>
    <t xml:space="preserve">    Profit</t>
  </si>
  <si>
    <t>Statement of cash flows</t>
  </si>
  <si>
    <t>Cash flows from operating activities</t>
  </si>
  <si>
    <t>Amortisation of leasehold right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</si>
  <si>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</si>
  <si>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</si>
  <si>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</si>
  <si>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</si>
  <si>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</si>
  <si>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</si>
  <si>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</si>
  <si>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</si>
  <si>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Cash and cash equivalents at 31 December</t>
  </si>
  <si>
    <t>Non-cash transactions</t>
  </si>
  <si>
    <t>Transactions with owners, recorded directly in equity</t>
  </si>
  <si>
    <t xml:space="preserve">Profit for the year </t>
  </si>
  <si>
    <t>Profit for the year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</si>
  <si>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</si>
  <si>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Proceeds from short-term loans from finacial institutions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</si>
  <si>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</si>
  <si>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</si>
  <si>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</si>
  <si>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</si>
  <si>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</si>
  <si>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</si>
  <si>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</si>
  <si>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</si>
  <si>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</si>
  <si>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</si>
  <si>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net of income tax</t>
  </si>
  <si>
    <t xml:space="preserve">   Owners of the parent</t>
  </si>
  <si>
    <t>Tax expense</t>
  </si>
  <si>
    <t>Taxes paid</t>
  </si>
  <si>
    <t xml:space="preserve">
31 December</t>
  </si>
  <si>
    <t xml:space="preserve">For the year ended 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</si>
  <si>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</si>
  <si>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</si>
  <si>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</si>
  <si>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</si>
  <si>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</si>
  <si>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11</t>
  </si>
  <si>
    <t>shares</t>
  </si>
  <si>
    <t>Losses on written-off of intangible assets</t>
  </si>
  <si>
    <t>Acquisition of intangible assets</t>
  </si>
  <si>
    <t>Intangible assets</t>
  </si>
  <si>
    <t>Payables for purchase of intangible assets</t>
  </si>
  <si>
    <t>on ordinary</t>
  </si>
  <si>
    <t>Dividends</t>
  </si>
  <si>
    <t>Surplus from</t>
  </si>
  <si>
    <t>ไห</t>
  </si>
  <si>
    <t>Retained earning</t>
  </si>
  <si>
    <t>Surplus from share-based payment</t>
  </si>
  <si>
    <t>Costs of sales of goods and rendering of services</t>
  </si>
  <si>
    <t>Item that will not be reclassified to profit or loss</t>
  </si>
  <si>
    <t>Income tax relating to item that will not be reclassified</t>
  </si>
  <si>
    <t>Basic earnings per share</t>
  </si>
  <si>
    <t>Increase of ordinary shares</t>
  </si>
  <si>
    <t>Proceeds from sale of investment in subsidiary</t>
  </si>
  <si>
    <t>Investments in subsidiary</t>
  </si>
  <si>
    <t>Dividend payable</t>
  </si>
  <si>
    <t>13</t>
  </si>
  <si>
    <t>Transfer to legal reserve</t>
  </si>
  <si>
    <t>Share premium</t>
  </si>
  <si>
    <t>Dividend received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</si>
  <si>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</si>
  <si>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</si>
  <si>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</si>
  <si>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</si>
  <si>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Unappropriated</t>
  </si>
  <si>
    <t xml:space="preserve">      Legal reserve</t>
  </si>
  <si>
    <t>Copperwired Public Co., Ltd. and its Subsidiary</t>
  </si>
  <si>
    <t>Right-of-use assets</t>
  </si>
  <si>
    <t>Current portion of lease liabilities</t>
  </si>
  <si>
    <t xml:space="preserve">    accounted for using equity method</t>
  </si>
  <si>
    <t>Lease liabilities</t>
  </si>
  <si>
    <t>Adjustments to reconcile profit to cash receipts (payments)</t>
  </si>
  <si>
    <t>Profit from operating activities</t>
  </si>
  <si>
    <t>Share of profit of subsidiary</t>
  </si>
  <si>
    <t>Reversal of bad and doubtful debts expenses</t>
  </si>
  <si>
    <t>Share of profit of subsidiary accounted for using equity method</t>
  </si>
  <si>
    <t>Non-current provisions for employee benefits</t>
  </si>
  <si>
    <t xml:space="preserve">Distributions to owners </t>
  </si>
  <si>
    <t>Total distributions to owners</t>
  </si>
  <si>
    <t xml:space="preserve">Distributions to owners of the parent </t>
  </si>
  <si>
    <t>10</t>
  </si>
  <si>
    <t>Goodwill</t>
  </si>
  <si>
    <t>12</t>
  </si>
  <si>
    <t>Business acquisition payable</t>
  </si>
  <si>
    <t>5</t>
  </si>
  <si>
    <t>Net cash outflows from business acquisition</t>
  </si>
  <si>
    <t>Long-term  loan from financial institution</t>
  </si>
  <si>
    <t>Repayment of long-term loan from financial institution</t>
  </si>
  <si>
    <t xml:space="preserve">Net cash used in financing activities  </t>
  </si>
  <si>
    <t>Proceeds of long-term loan from finacial institution</t>
  </si>
  <si>
    <t xml:space="preserve">   accounted for using equity method, net of tax</t>
  </si>
  <si>
    <t>Payment of lease liability</t>
  </si>
  <si>
    <t>9</t>
  </si>
  <si>
    <t>Gain on amortised lease liability</t>
  </si>
  <si>
    <t>Impairment loss of goodwill</t>
  </si>
  <si>
    <t>Repayment of short-term loan from financial institution</t>
  </si>
  <si>
    <t xml:space="preserve">Other comprehensive income </t>
  </si>
  <si>
    <t>Share of other comprehensive income of subsidiary</t>
  </si>
  <si>
    <t xml:space="preserve">Other comprehensive income for the year, </t>
  </si>
  <si>
    <t>(Reversal of) expected credit loss</t>
  </si>
  <si>
    <t xml:space="preserve">Net cash generated from operating </t>
  </si>
  <si>
    <t xml:space="preserve">Net cash from operating activities </t>
  </si>
  <si>
    <t xml:space="preserve">Net cash used in investing activities  </t>
  </si>
  <si>
    <t>Gain (Loss) on remeasurements of defined benefit plan</t>
  </si>
  <si>
    <t xml:space="preserve">Total distributions to owners of the parent </t>
  </si>
  <si>
    <t>Depreciation and amortisation</t>
  </si>
  <si>
    <t>4, 6</t>
  </si>
  <si>
    <t>4, 7</t>
  </si>
  <si>
    <t>8</t>
  </si>
  <si>
    <t>4</t>
  </si>
  <si>
    <t>Bank overdrafts and short-term borrowings</t>
  </si>
  <si>
    <t xml:space="preserve">   from financial institutions</t>
  </si>
  <si>
    <t>Other current receivables</t>
  </si>
  <si>
    <t>Other current payables</t>
  </si>
  <si>
    <t xml:space="preserve">Payables for purchase of leasehold improvements and equipment   </t>
  </si>
  <si>
    <t>Year ended 31 December 2024</t>
  </si>
  <si>
    <t>Balance at 1 January 2024</t>
  </si>
  <si>
    <t>Balance at 31 December 2024</t>
  </si>
  <si>
    <t>21</t>
  </si>
  <si>
    <t>Short-term loans to subsidiary</t>
  </si>
  <si>
    <t>Proceeds from short-term loans to subsidiary</t>
  </si>
  <si>
    <t>Proceeds to short-term loans from subsidiary</t>
  </si>
  <si>
    <t>14</t>
  </si>
  <si>
    <t>4, 15</t>
  </si>
  <si>
    <t>Losses on devaluation of inventories</t>
  </si>
  <si>
    <t>Repayment of short-term loans from subsidiary</t>
  </si>
  <si>
    <t>Net increase (decrease) in cash and cash equivalents</t>
  </si>
  <si>
    <t>Year ended 31 December 2025</t>
  </si>
  <si>
    <t>Balance at 1 January 2025</t>
  </si>
  <si>
    <t>Balance at 31 December 2025</t>
  </si>
  <si>
    <t>Payables for purchase of right-of-use assets</t>
  </si>
  <si>
    <t>Payment of long-term employee benefits</t>
  </si>
  <si>
    <t>Unrealised (gain) loss on foreign exchange</t>
  </si>
  <si>
    <t>Decrease in deferred income from reward points</t>
  </si>
  <si>
    <t>(Reversal of) provision for dismantlement</t>
  </si>
  <si>
    <t>Restricted deposits at financial institutions decrease (increase)</t>
  </si>
  <si>
    <t xml:space="preserve">  (600,000,000 ordinary shares, par value</t>
  </si>
  <si>
    <t xml:space="preserve">  at Baht 0.5 per share)</t>
  </si>
  <si>
    <t xml:space="preserve">  (600,000,000 ordinary shares, par value </t>
  </si>
  <si>
    <t xml:space="preserve">(Gain) loss on disposal of leasehold improvements and equipment </t>
  </si>
  <si>
    <t>(Gains) losses on fair value adjustment</t>
  </si>
  <si>
    <t>Impairment loss on revaluation of leasehold improvements and
 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</si>
</sst>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.00\ ;\(#,##0.00\)"/>
    <numFmt numFmtId="168" formatCode="#,##0_ ;[Red]\-#,##0\ "/>
    <numFmt numFmtId="169" formatCode="#."/>
    <numFmt numFmtId="170" formatCode="_-* #,##0.00_-;\(\ #,##0.00\ \);_-* &quot;-&quot;??"/>
    <numFmt numFmtId="171" formatCode="0.0"/>
    <numFmt numFmtId="172" formatCode="_-* #,##0.0_-;\-* #,##0.0_-;_-* &quot;-&quot;?_-;_-@_-"/>
    <numFmt numFmtId="173" formatCode="_(* #,##0.00_);_(* \(#,##0.00\);_(* \-??_);_(@_)"/>
    <numFmt numFmtId="174" formatCode="#,##0.00\ &quot;F&quot;;\-#,##0.00\ &quot;F&quot;"/>
    <numFmt numFmtId="175" formatCode="dd\-mmm\-yy_)"/>
    <numFmt numFmtId="176" formatCode="0.0%"/>
    <numFmt numFmtId="177" formatCode="0.00_)"/>
    <numFmt numFmtId="178" formatCode="_-* #,##0.00_-;[Blue]\(#,##0.00\);_-* &quot;-&quot;??_-;_-@_-"/>
    <numFmt numFmtId="179" formatCode="d\/m\/yyyy"/>
  </numFmts>
  <fonts count="150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3" fillId="0" borderId="0"/>
    <xf numFmtId="169" fontId="35" fillId="0" borderId="0">
      <protection locked="0"/>
    </xf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6" fillId="52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54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40" fontId="34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179" fontId="10" fillId="0" borderId="0" applyFill="0" applyBorder="0" applyAlignment="0" applyProtection="0"/>
    <xf numFmtId="0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9" fontId="10" fillId="0" borderId="0" applyFill="0" applyBorder="0" applyAlignment="0" applyProtection="0"/>
    <xf numFmtId="173" fontId="10" fillId="0" borderId="0" applyFill="0" applyBorder="0" applyAlignment="0" applyProtection="0"/>
    <xf numFmtId="179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170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37" fillId="0" borderId="0"/>
    <xf numFmtId="175" fontId="37" fillId="0" borderId="0"/>
    <xf numFmtId="176" fontId="37" fillId="0" borderId="0"/>
    <xf numFmtId="0" fontId="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38" fontId="4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72" fillId="47" borderId="0" applyNumberFormat="0" applyBorder="0" applyAlignment="0" applyProtection="0"/>
    <xf numFmtId="37" fontId="42" fillId="0" borderId="0"/>
    <xf numFmtId="177" fontId="43" fillId="0" borderId="0"/>
    <xf numFmtId="0" fontId="69" fillId="0" borderId="0"/>
    <xf numFmtId="0" fontId="69" fillId="0" borderId="0"/>
    <xf numFmtId="37" fontId="33" fillId="0" borderId="0"/>
    <xf numFmtId="0" fontId="44" fillId="0" borderId="0"/>
    <xf numFmtId="0" fontId="73" fillId="0" borderId="0"/>
    <xf numFmtId="0" fontId="73" fillId="0" borderId="0"/>
    <xf numFmtId="0" fontId="73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9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38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38" fillId="0" borderId="0"/>
    <xf numFmtId="0" fontId="73" fillId="0" borderId="0"/>
    <xf numFmtId="0" fontId="38" fillId="0" borderId="0"/>
    <xf numFmtId="0" fontId="73" fillId="0" borderId="0"/>
    <xf numFmtId="0" fontId="73" fillId="0" borderId="0"/>
    <xf numFmtId="0" fontId="8" fillId="0" borderId="0"/>
    <xf numFmtId="0" fontId="73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8" fillId="0" borderId="0"/>
    <xf numFmtId="0" fontId="69" fillId="0" borderId="0"/>
    <xf numFmtId="0" fontId="69" fillId="0" borderId="0"/>
    <xf numFmtId="0" fontId="69" fillId="0" borderId="0"/>
    <xf numFmtId="0" fontId="45" fillId="0" borderId="0" applyNumberFormat="0" applyFill="0" applyBorder="0" applyProtection="0">
      <alignment vertical="top"/>
    </xf>
    <xf numFmtId="0" fontId="69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38" fillId="0" borderId="0"/>
    <xf numFmtId="0" fontId="69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8" fillId="0" borderId="0"/>
    <xf numFmtId="0" fontId="3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45" fillId="0" borderId="0" applyNumberFormat="0" applyFill="0" applyBorder="0" applyProtection="0">
      <alignment vertical="top"/>
    </xf>
    <xf numFmtId="0" fontId="8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7" fillId="0" borderId="0"/>
    <xf numFmtId="4" fontId="48" fillId="0" borderId="0" applyFont="0" applyFill="0" applyBorder="0" applyAlignment="0" applyProtection="0"/>
    <xf numFmtId="0" fontId="49" fillId="13" borderId="2" applyNumberFormat="0" applyAlignment="0" applyProtection="0"/>
    <xf numFmtId="0" fontId="50" fillId="0" borderId="3" applyNumberFormat="0" applyFill="0" applyAlignment="0" applyProtection="0"/>
    <xf numFmtId="0" fontId="51" fillId="16" borderId="0" applyNumberFormat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6" borderId="0" applyNumberFormat="0" applyBorder="0" applyAlignment="0" applyProtection="0"/>
    <xf numFmtId="0" fontId="46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9" fillId="9" borderId="0" applyNumberFormat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47" fillId="0" borderId="0"/>
    <xf numFmtId="0" fontId="36" fillId="15" borderId="0" applyNumberFormat="0" applyBorder="0" applyAlignment="0" applyProtection="0"/>
    <xf numFmtId="0" fontId="36" fillId="55" borderId="0" applyNumberFormat="0" applyBorder="0" applyAlignment="0" applyProtection="0"/>
    <xf numFmtId="0" fontId="36" fillId="11" borderId="0" applyNumberFormat="0" applyBorder="0" applyAlignment="0" applyProtection="0"/>
    <xf numFmtId="0" fontId="36" fillId="53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2" applyNumberFormat="0" applyFill="0" applyAlignment="0" applyProtection="0"/>
    <xf numFmtId="0" fontId="62" fillId="0" borderId="23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88" fillId="40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31" fillId="0" borderId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13" fillId="58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9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13" fillId="2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90" fillId="1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13" fillId="59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90" fillId="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13" fillId="55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90" fillId="49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13" fillId="60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90" fillId="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13" fillId="8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90" fillId="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13" fillId="61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90" fillId="7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13" fillId="2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90" fillId="50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13" fillId="59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90" fillId="51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13" fillId="51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90" fillId="49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13" fillId="62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90" fillId="7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13" fillId="3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90" fillId="14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91" fillId="52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91" fillId="50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91" fillId="51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2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91" fillId="5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3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91" fillId="10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114" fillId="64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91" fillId="54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91" fillId="15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91" fillId="55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7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91" fillId="11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8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114" fillId="66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91" fillId="53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114" fillId="67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91" fillId="1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91" fillId="12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88" fillId="41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6" fillId="50" borderId="0" applyNumberFormat="0" applyBorder="0" applyAlignment="0" applyProtection="0"/>
    <xf numFmtId="0" fontId="115" fillId="42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7" fillId="50" borderId="0" applyNumberFormat="0" applyBorder="0" applyAlignment="0" applyProtection="0"/>
    <xf numFmtId="0" fontId="116" fillId="50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92" fillId="16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115" fillId="42" borderId="0" applyNumberFormat="0" applyBorder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16" fillId="55" borderId="28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82" fillId="43" borderId="1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118" fillId="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94" fillId="13" borderId="2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0" fontId="84" fillId="44" borderId="13" applyNumberFormat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9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68" fillId="0" borderId="0" applyFont="0" applyFill="0" applyBorder="0" applyAlignment="0" applyProtection="0"/>
    <xf numFmtId="170" fontId="8" fillId="0" borderId="0" applyFont="0" applyFill="0" applyBorder="0" applyAlignment="0" applyProtection="0"/>
    <xf numFmtId="39" fontId="9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10" fillId="0" borderId="0" applyFill="0" applyBorder="0" applyAlignment="0" applyProtection="0"/>
    <xf numFmtId="170" fontId="8" fillId="0" borderId="0" applyFont="0" applyFill="0" applyBorder="0" applyAlignment="0" applyProtection="0"/>
    <xf numFmtId="173" fontId="10" fillId="0" borderId="0" applyFill="0" applyBorder="0" applyAlignment="0" applyProtection="0"/>
    <xf numFmtId="170" fontId="8" fillId="0" borderId="0" applyFont="0" applyFill="0" applyBorder="0" applyAlignment="0" applyProtection="0"/>
    <xf numFmtId="179" fontId="10" fillId="0" borderId="0" applyFill="0" applyBorder="0" applyAlignment="0" applyProtection="0"/>
    <xf numFmtId="170" fontId="8" fillId="0" borderId="0" applyFont="0" applyFill="0" applyBorder="0" applyAlignment="0" applyProtection="0"/>
    <xf numFmtId="179" fontId="10" fillId="0" borderId="0" applyFill="0" applyBorder="0" applyAlignment="0" applyProtection="0"/>
    <xf numFmtId="173" fontId="10" fillId="0" borderId="0" applyFill="0" applyBorder="0" applyAlignment="0" applyProtection="0"/>
    <xf numFmtId="179" fontId="10" fillId="0" borderId="0" applyFill="0" applyBorder="0" applyAlignment="0" applyProtection="0"/>
    <xf numFmtId="173" fontId="10" fillId="0" borderId="0" applyFill="0" applyBorder="0" applyAlignment="0" applyProtection="0"/>
    <xf numFmtId="173" fontId="10" fillId="0" borderId="0" applyFill="0" applyBorder="0" applyAlignment="0" applyProtection="0"/>
    <xf numFmtId="0" fontId="96" fillId="0" borderId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67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99" fillId="6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0" fontId="78" fillId="45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38" fontId="100" fillId="56" borderId="0" applyNumberFormat="0" applyBorder="0" applyAlignment="0" applyProtection="0"/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21" applyNumberFormat="0" applyAlignment="0" applyProtection="0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22" fillId="0" borderId="29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101" fillId="0" borderId="22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23" fillId="0" borderId="30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102" fillId="0" borderId="23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24" fillId="0" borderId="31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103" fillId="0" borderId="24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28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23" fillId="46" borderId="28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0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106" fillId="0" borderId="3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83" fillId="0" borderId="17" applyNumberFormat="0" applyFill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25" fillId="69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107" fillId="9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0" fontId="79" fillId="47" borderId="0" applyNumberFormat="0" applyBorder="0" applyAlignment="0" applyProtection="0"/>
    <xf numFmtId="177" fontId="108" fillId="0" borderId="0"/>
    <xf numFmtId="177" fontId="108" fillId="0" borderId="0"/>
    <xf numFmtId="177" fontId="108" fillId="0" borderId="0"/>
    <xf numFmtId="177" fontId="108" fillId="0" borderId="0"/>
    <xf numFmtId="177" fontId="108" fillId="0" borderId="0"/>
    <xf numFmtId="177" fontId="108" fillId="0" borderId="0"/>
    <xf numFmtId="0" fontId="38" fillId="0" borderId="0"/>
    <xf numFmtId="0" fontId="90" fillId="0" borderId="0"/>
    <xf numFmtId="0" fontId="31" fillId="0" borderId="0"/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45" fillId="0" borderId="0" applyNumberFormat="0" applyFill="0" applyBorder="0" applyProtection="0">
      <alignment vertical="top"/>
    </xf>
    <xf numFmtId="0" fontId="31" fillId="0" borderId="0"/>
    <xf numFmtId="0" fontId="31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31" fillId="0" borderId="0"/>
    <xf numFmtId="0" fontId="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95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96" fillId="0" borderId="0"/>
    <xf numFmtId="0" fontId="13" fillId="0" borderId="0"/>
    <xf numFmtId="0" fontId="13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3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64" fillId="0" borderId="0"/>
    <xf numFmtId="0" fontId="6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8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9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89" fillId="48" borderId="18" applyNumberFormat="0" applyFon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26" fillId="55" borderId="19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81" fillId="43" borderId="19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87" fillId="0" borderId="20" applyNumberFormat="0" applyFill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8" fillId="0" borderId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63" fillId="0" borderId="24" applyNumberFormat="0" applyFill="0" applyAlignment="0" applyProtection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164" fontId="31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0" borderId="0"/>
    <xf numFmtId="0" fontId="31" fillId="48" borderId="18" applyNumberFormat="0" applyFont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2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3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4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5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7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8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0" fillId="41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71" fillId="42" borderId="0" applyNumberFormat="0" applyBorder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3" fillId="43" borderId="12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0" fontId="134" fillId="44" borderId="13" applyNumberFormat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2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95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31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6" fillId="45" borderId="0" applyNumberFormat="0" applyBorder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7" fillId="0" borderId="14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8" fillId="0" borderId="15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16" applyNumberFormat="0" applyFill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0" fillId="46" borderId="12" applyNumberFormat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72" fillId="47" borderId="0" applyNumberFormat="0" applyBorder="0" applyAlignment="0" applyProtection="0"/>
    <xf numFmtId="0" fontId="38" fillId="0" borderId="0"/>
    <xf numFmtId="0" fontId="132" fillId="0" borderId="0"/>
    <xf numFmtId="0" fontId="69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9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3" fillId="0" borderId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89" fillId="48" borderId="18" applyNumberFormat="0" applyFon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0" fontId="142" fillId="43" borderId="19" applyNumberFormat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4" fillId="0" borderId="20" applyNumberFormat="0" applyFill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9" fontId="3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43" fontId="10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5" fillId="42" borderId="0" applyNumberFormat="0" applyBorder="0" applyAlignment="0" applyProtection="0"/>
    <xf numFmtId="0" fontId="16" fillId="43" borderId="12" applyNumberFormat="0" applyAlignment="0" applyProtection="0"/>
    <xf numFmtId="0" fontId="17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5" borderId="0" applyNumberFormat="0" applyBorder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5" fillId="47" borderId="0" applyNumberFormat="0" applyBorder="0" applyAlignment="0" applyProtection="0"/>
    <xf numFmtId="0" fontId="10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31" fillId="0" borderId="0"/>
    <xf numFmtId="0" fontId="8" fillId="0" borderId="0"/>
    <xf numFmtId="0" fontId="13" fillId="48" borderId="18" applyNumberFormat="0" applyFont="0" applyAlignment="0" applyProtection="0"/>
    <xf numFmtId="0" fontId="26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8" fillId="0" borderId="20" applyNumberFormat="0" applyFill="0" applyAlignment="0" applyProtection="0"/>
    <xf numFmtId="0" fontId="29" fillId="0" borderId="0" applyNumberForma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8" fillId="0" borderId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13" fillId="0" borderId="0"/>
    <xf numFmtId="0" fontId="45" fillId="0" borderId="0" applyNumberFormat="0" applyFill="0" applyBorder="0" applyProtection="0">
      <alignment vertical="top"/>
    </xf>
    <xf numFmtId="0" fontId="8" fillId="0" borderId="0"/>
    <xf numFmtId="9" fontId="32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3" borderId="1" applyNumberFormat="0" applyAlignment="0" applyProtection="0"/>
    <xf numFmtId="0" fontId="10" fillId="0" borderId="0"/>
    <xf numFmtId="0" fontId="13" fillId="0" borderId="0"/>
    <xf numFmtId="0" fontId="8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0" fontId="105" fillId="3" borderId="1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0" fillId="0" borderId="0" applyFill="0" applyBorder="0" applyAlignment="0" applyProtection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1" fillId="0" borderId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8" fillId="0" borderId="0"/>
    <xf numFmtId="164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43" fontId="10" fillId="0" borderId="0" applyFont="0" applyFill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43" fontId="10" fillId="0" borderId="0" applyFont="0" applyFill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3" fillId="0" borderId="0"/>
    <xf numFmtId="43" fontId="8" fillId="0" borderId="0" applyFont="0" applyFill="0" applyBorder="0" applyAlignment="0" applyProtection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27" borderId="0" applyNumberFormat="0" applyBorder="0" applyAlignment="0" applyProtection="0"/>
    <xf numFmtId="43" fontId="1" fillId="0" borderId="0" applyFont="0" applyFill="0" applyBorder="0" applyAlignment="0" applyProtection="0"/>
    <xf numFmtId="0" fontId="13" fillId="26" borderId="0" applyNumberFormat="0" applyBorder="0" applyAlignment="0" applyProtection="0"/>
    <xf numFmtId="9" fontId="8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43" fontId="8" fillId="0" borderId="0" applyFont="0" applyFill="0" applyBorder="0" applyAlignment="0" applyProtection="0"/>
    <xf numFmtId="0" fontId="13" fillId="23" borderId="0" applyNumberFormat="0" applyBorder="0" applyAlignment="0" applyProtection="0"/>
    <xf numFmtId="9" fontId="1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3" fillId="8" borderId="1" applyNumberFormat="0" applyAlignment="0" applyProtection="0"/>
    <xf numFmtId="0" fontId="15" fillId="42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5" fillId="42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9" fontId="1" fillId="0" borderId="0" applyFont="0" applyFill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10" fillId="8" borderId="5" applyNumberFormat="0" applyAlignment="0" applyProtection="0"/>
    <xf numFmtId="9" fontId="1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9" fontId="8" fillId="0" borderId="0" applyFon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" fillId="0" borderId="0"/>
    <xf numFmtId="0" fontId="105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8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" fillId="0" borderId="0"/>
    <xf numFmtId="0" fontId="8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90" fillId="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90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90" fillId="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90" fillId="4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90" fillId="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90" fillId="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90" fillId="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90" fillId="50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90" fillId="51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90" fillId="4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90" fillId="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0" fillId="14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3" fillId="0" borderId="24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0" borderId="0" applyNumberFormat="0" applyBorder="0" applyAlignment="0" applyProtection="0"/>
    <xf numFmtId="0" fontId="91" fillId="5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54" borderId="0" applyNumberFormat="0" applyBorder="0" applyAlignment="0" applyProtection="0"/>
    <xf numFmtId="0" fontId="91" fillId="15" borderId="0" applyNumberFormat="0" applyBorder="0" applyAlignment="0" applyProtection="0"/>
    <xf numFmtId="0" fontId="91" fillId="55" borderId="0" applyNumberFormat="0" applyBorder="0" applyAlignment="0" applyProtection="0"/>
    <xf numFmtId="0" fontId="91" fillId="11" borderId="0" applyNumberFormat="0" applyBorder="0" applyAlignment="0" applyProtection="0"/>
    <xf numFmtId="0" fontId="91" fillId="53" borderId="0" applyNumberFormat="0" applyBorder="0" applyAlignment="0" applyProtection="0"/>
    <xf numFmtId="0" fontId="91" fillId="10" borderId="0" applyNumberFormat="0" applyBorder="0" applyAlignment="0" applyProtection="0"/>
    <xf numFmtId="0" fontId="91" fillId="12" borderId="0" applyNumberFormat="0" applyBorder="0" applyAlignment="0" applyProtection="0"/>
    <xf numFmtId="0" fontId="92" fillId="16" borderId="0" applyNumberFormat="0" applyBorder="0" applyAlignment="0" applyProtection="0"/>
    <xf numFmtId="0" fontId="93" fillId="8" borderId="1" applyNumberFormat="0" applyAlignment="0" applyProtection="0"/>
    <xf numFmtId="0" fontId="94" fillId="13" borderId="2" applyNumberFormat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6" borderId="0" applyNumberFormat="0" applyBorder="0" applyAlignment="0" applyProtection="0"/>
    <xf numFmtId="0" fontId="101" fillId="0" borderId="22" applyNumberFormat="0" applyFill="0" applyAlignment="0" applyProtection="0"/>
    <xf numFmtId="0" fontId="102" fillId="0" borderId="23" applyNumberFormat="0" applyFill="0" applyAlignment="0" applyProtection="0"/>
    <xf numFmtId="0" fontId="103" fillId="0" borderId="24" applyNumberFormat="0" applyFill="0" applyAlignment="0" applyProtection="0"/>
    <xf numFmtId="0" fontId="103" fillId="0" borderId="0" applyNumberFormat="0" applyFill="0" applyBorder="0" applyAlignment="0" applyProtection="0"/>
    <xf numFmtId="0" fontId="105" fillId="3" borderId="1" applyNumberFormat="0" applyAlignment="0" applyProtection="0"/>
    <xf numFmtId="0" fontId="106" fillId="0" borderId="3" applyNumberFormat="0" applyFill="0" applyAlignment="0" applyProtection="0"/>
    <xf numFmtId="0" fontId="107" fillId="9" borderId="0" applyNumberFormat="0" applyBorder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13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0" fontId="8" fillId="0" borderId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0" fontId="23" fillId="46" borderId="12" applyNumberFormat="0" applyAlignment="0" applyProtection="0"/>
    <xf numFmtId="9" fontId="13" fillId="0" borderId="0" applyFont="0" applyFill="0" applyBorder="0" applyAlignment="0" applyProtection="0"/>
    <xf numFmtId="0" fontId="31" fillId="0" borderId="0"/>
    <xf numFmtId="0" fontId="23" fillId="46" borderId="12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0" borderId="0"/>
    <xf numFmtId="9" fontId="13" fillId="0" borderId="0" applyFont="0" applyFill="0" applyBorder="0" applyAlignment="0" applyProtection="0"/>
    <xf numFmtId="0" fontId="23" fillId="46" borderId="12" applyNumberFormat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0" fontId="44" fillId="0" borderId="0"/>
    <xf numFmtId="0" fontId="38" fillId="0" borderId="0"/>
    <xf numFmtId="0" fontId="13" fillId="0" borderId="0"/>
    <xf numFmtId="0" fontId="66" fillId="0" borderId="0"/>
    <xf numFmtId="0" fontId="8" fillId="0" borderId="0"/>
    <xf numFmtId="0" fontId="10" fillId="0" borderId="0"/>
    <xf numFmtId="0" fontId="8" fillId="0" borderId="0"/>
    <xf numFmtId="0" fontId="13" fillId="0" borderId="0"/>
    <xf numFmtId="0" fontId="3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5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0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8" fillId="0" borderId="0"/>
    <xf numFmtId="0" fontId="31" fillId="0" borderId="0"/>
    <xf numFmtId="0" fontId="13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8" fillId="0" borderId="0"/>
    <xf numFmtId="0" fontId="8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8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8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10" fontId="100" fillId="57" borderId="25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10" fontId="100" fillId="57" borderId="25" applyNumberFormat="0" applyBorder="0" applyAlignment="0" applyProtection="0"/>
    <xf numFmtId="0" fontId="13" fillId="23" borderId="0" applyNumberFormat="0" applyBorder="0" applyAlignment="0" applyProtection="0"/>
    <xf numFmtId="10" fontId="100" fillId="57" borderId="25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8" fillId="0" borderId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8" fillId="0" borderId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8" fillId="0" borderId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9" fontId="8" fillId="0" borderId="0" applyFon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58" fillId="3" borderId="1" applyNumberForma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25" applyNumberFormat="0" applyBorder="0" applyAlignment="0" applyProtection="0"/>
    <xf numFmtId="0" fontId="41" fillId="0" borderId="6">
      <alignment horizontal="left" vertical="center"/>
    </xf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23" fillId="46" borderId="12" applyNumberFormat="0" applyAlignment="0" applyProtection="0"/>
    <xf numFmtId="43" fontId="13" fillId="0" borderId="0" applyFont="0" applyFill="0" applyBorder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23" fillId="46" borderId="12" applyNumberFormat="0" applyAlignment="0" applyProtection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14" applyNumberFormat="0" applyFill="0" applyAlignment="0" applyProtection="0"/>
    <xf numFmtId="0" fontId="76" fillId="0" borderId="15" applyNumberFormat="0" applyFill="0" applyAlignment="0" applyProtection="0"/>
    <xf numFmtId="0" fontId="77" fillId="0" borderId="16" applyNumberFormat="0" applyFill="0" applyAlignment="0" applyProtection="0"/>
    <xf numFmtId="0" fontId="77" fillId="0" borderId="0" applyNumberFormat="0" applyFill="0" applyBorder="0" applyAlignment="0" applyProtection="0"/>
    <xf numFmtId="0" fontId="78" fillId="45" borderId="0" applyNumberFormat="0" applyBorder="0" applyAlignment="0" applyProtection="0"/>
    <xf numFmtId="0" fontId="79" fillId="47" borderId="0" applyNumberFormat="0" applyBorder="0" applyAlignment="0" applyProtection="0"/>
    <xf numFmtId="0" fontId="80" fillId="46" borderId="12" applyNumberFormat="0" applyAlignment="0" applyProtection="0"/>
    <xf numFmtId="0" fontId="81" fillId="43" borderId="19" applyNumberFormat="0" applyAlignment="0" applyProtection="0"/>
    <xf numFmtId="0" fontId="82" fillId="43" borderId="12" applyNumberFormat="0" applyAlignment="0" applyProtection="0"/>
    <xf numFmtId="0" fontId="83" fillId="0" borderId="17" applyNumberFormat="0" applyFill="0" applyAlignment="0" applyProtection="0"/>
    <xf numFmtId="0" fontId="84" fillId="44" borderId="13" applyNumberFormat="0" applyAlignment="0" applyProtection="0"/>
    <xf numFmtId="0" fontId="85" fillId="0" borderId="0" applyNumberFormat="0" applyFill="0" applyBorder="0" applyAlignment="0" applyProtection="0"/>
    <xf numFmtId="0" fontId="31" fillId="48" borderId="18" applyNumberFormat="0" applyFont="0" applyAlignment="0" applyProtection="0"/>
    <xf numFmtId="0" fontId="86" fillId="0" borderId="0" applyNumberFormat="0" applyFill="0" applyBorder="0" applyAlignment="0" applyProtection="0"/>
    <xf numFmtId="0" fontId="87" fillId="0" borderId="20" applyNumberFormat="0" applyFill="0" applyAlignment="0" applyProtection="0"/>
    <xf numFmtId="0" fontId="88" fillId="36" borderId="0" applyNumberFormat="0" applyBorder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88" fillId="30" borderId="0" applyNumberFormat="0" applyBorder="0" applyAlignment="0" applyProtection="0"/>
    <xf numFmtId="0" fontId="88" fillId="37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88" fillId="31" borderId="0" applyNumberFormat="0" applyBorder="0" applyAlignment="0" applyProtection="0"/>
    <xf numFmtId="0" fontId="88" fillId="38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88" fillId="32" borderId="0" applyNumberFormat="0" applyBorder="0" applyAlignment="0" applyProtection="0"/>
    <xf numFmtId="0" fontId="88" fillId="39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88" fillId="33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88" fillId="34" borderId="0" applyNumberFormat="0" applyBorder="0" applyAlignment="0" applyProtection="0"/>
    <xf numFmtId="0" fontId="88" fillId="41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0" fontId="88" fillId="35" borderId="0" applyNumberFormat="0" applyBorder="0" applyAlignment="0" applyProtection="0"/>
    <xf numFmtId="0" fontId="8" fillId="0" borderId="0"/>
    <xf numFmtId="0" fontId="90" fillId="5" borderId="0" applyNumberFormat="0" applyBorder="0" applyAlignment="0" applyProtection="0"/>
    <xf numFmtId="0" fontId="90" fillId="16" borderId="0" applyNumberFormat="0" applyBorder="0" applyAlignment="0" applyProtection="0"/>
    <xf numFmtId="0" fontId="90" fillId="6" borderId="0" applyNumberFormat="0" applyBorder="0" applyAlignment="0" applyProtection="0"/>
    <xf numFmtId="0" fontId="90" fillId="49" borderId="0" applyNumberFormat="0" applyBorder="0" applyAlignment="0" applyProtection="0"/>
    <xf numFmtId="0" fontId="90" fillId="2" borderId="0" applyNumberFormat="0" applyBorder="0" applyAlignment="0" applyProtection="0"/>
    <xf numFmtId="0" fontId="90" fillId="3" borderId="0" applyNumberFormat="0" applyBorder="0" applyAlignment="0" applyProtection="0"/>
    <xf numFmtId="0" fontId="90" fillId="7" borderId="0" applyNumberFormat="0" applyBorder="0" applyAlignment="0" applyProtection="0"/>
    <xf numFmtId="0" fontId="90" fillId="50" borderId="0" applyNumberFormat="0" applyBorder="0" applyAlignment="0" applyProtection="0"/>
    <xf numFmtId="0" fontId="90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7" borderId="0" applyNumberFormat="0" applyBorder="0" applyAlignment="0" applyProtection="0"/>
    <xf numFmtId="0" fontId="90" fillId="14" borderId="0" applyNumberFormat="0" applyBorder="0" applyAlignment="0" applyProtection="0"/>
    <xf numFmtId="0" fontId="91" fillId="10" borderId="0" applyNumberFormat="0" applyBorder="0" applyAlignment="0" applyProtection="0"/>
    <xf numFmtId="0" fontId="93" fillId="8" borderId="1" applyNumberFormat="0" applyAlignment="0" applyProtection="0"/>
    <xf numFmtId="43" fontId="8" fillId="0" borderId="0" applyFon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9" fontId="8" fillId="0" borderId="0" applyFont="0" applyFill="0" applyBorder="0" applyAlignment="0" applyProtection="0"/>
    <xf numFmtId="0" fontId="112" fillId="0" borderId="27" applyNumberFormat="0" applyFill="0" applyAlignment="0" applyProtection="0"/>
    <xf numFmtId="0" fontId="31" fillId="0" borderId="0"/>
    <xf numFmtId="164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9" fontId="13" fillId="0" borderId="0" applyFont="0" applyFill="0" applyBorder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31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31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31" fillId="0" borderId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31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31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10" fillId="8" borderId="5" applyNumberFormat="0" applyAlignment="0" applyProtection="0"/>
    <xf numFmtId="0" fontId="105" fillId="3" borderId="1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30" fillId="0" borderId="0" applyNumberFormat="0" applyFill="0" applyBorder="0" applyAlignment="0" applyProtection="0"/>
    <xf numFmtId="0" fontId="112" fillId="0" borderId="27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90" fillId="4" borderId="4" applyNumberFormat="0" applyFont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90" fillId="4" borderId="4" applyNumberFormat="0" applyFont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05" fillId="3" borderId="1" applyNumberFormat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12" fillId="0" borderId="27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0" fillId="8" borderId="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2" fillId="0" borderId="27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90" fillId="4" borderId="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31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43" fontId="13" fillId="0" borderId="0" applyFon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10" fontId="40" fillId="57" borderId="25" applyNumberFormat="0" applyBorder="0" applyAlignment="0" applyProtection="0"/>
    <xf numFmtId="164" fontId="13" fillId="0" borderId="0" applyFon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43" fontId="13" fillId="0" borderId="0" applyFont="0" applyFill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0" borderId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3" fillId="0" borderId="0"/>
    <xf numFmtId="0" fontId="13" fillId="0" borderId="0"/>
    <xf numFmtId="0" fontId="31" fillId="0" borderId="0"/>
    <xf numFmtId="0" fontId="13" fillId="0" borderId="0"/>
    <xf numFmtId="0" fontId="31" fillId="0" borderId="0"/>
    <xf numFmtId="0" fontId="31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1" fillId="0" borderId="6">
      <alignment horizontal="left" vertical="center"/>
    </xf>
    <xf numFmtId="0" fontId="13" fillId="0" borderId="0"/>
    <xf numFmtId="0" fontId="13" fillId="0" borderId="0"/>
    <xf numFmtId="0" fontId="53" fillId="8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3" fillId="0" borderId="0"/>
    <xf numFmtId="0" fontId="93" fillId="8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48" borderId="18" applyNumberFormat="0" applyFont="0" applyAlignment="0" applyProtection="0"/>
    <xf numFmtId="0" fontId="105" fillId="3" borderId="1" applyNumberFormat="0" applyAlignment="0" applyProtection="0"/>
    <xf numFmtId="43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12" fillId="0" borderId="27" applyNumberFormat="0" applyFill="0" applyAlignment="0" applyProtection="0"/>
    <xf numFmtId="0" fontId="13" fillId="18" borderId="0" applyNumberFormat="0" applyBorder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93" fillId="8" borderId="1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05" fillId="3" borderId="1" applyNumberFormat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12" fillId="0" borderId="27" applyNumberFormat="0" applyFill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12" fillId="0" borderId="27" applyNumberFormat="0" applyFill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0" fillId="4" borderId="4" applyNumberFormat="0" applyFont="0" applyAlignment="0" applyProtection="0"/>
    <xf numFmtId="0" fontId="110" fillId="8" borderId="5" applyNumberFormat="0" applyAlignment="0" applyProtection="0"/>
    <xf numFmtId="0" fontId="112" fillId="0" borderId="27" applyNumberFormat="0" applyFill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05" fillId="3" borderId="1" applyNumberFormat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0" fontId="110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112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0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1" borderId="0" applyNumberFormat="0" applyBorder="0" applyAlignment="0" applyProtection="0"/>
    <xf numFmtId="0" fontId="13" fillId="29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0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13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48" borderId="18" applyNumberFormat="0" applyFont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164" fontId="13" fillId="0" borderId="0" applyFont="0" applyFill="0" applyBorder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0" borderId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9" fontId="13" fillId="0" borderId="0" applyFont="0" applyFill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48" borderId="18" applyNumberFormat="0" applyFont="0" applyAlignment="0" applyProtection="0"/>
    <xf numFmtId="0" fontId="13" fillId="18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7" borderId="0" applyNumberFormat="0" applyBorder="0" applyAlignment="0" applyProtection="0"/>
    <xf numFmtId="0" fontId="13" fillId="22" borderId="0" applyNumberFormat="0" applyBorder="0" applyAlignment="0" applyProtection="0"/>
    <xf numFmtId="0" fontId="13" fillId="28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0" fontId="13" fillId="48" borderId="18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41" fillId="0" borderId="35">
      <alignment horizontal="left" vertical="center"/>
    </xf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41" fillId="0" borderId="35">
      <alignment horizontal="left" vertical="center"/>
    </xf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25" applyNumberFormat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40" fillId="57" borderId="25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53" fillId="8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58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29" fillId="0" borderId="0" applyNumberFormat="0" applyFill="0" applyBorder="0" applyAlignment="0" applyProtection="0"/>
    <xf numFmtId="10" fontId="40" fillId="57" borderId="34" applyNumberFormat="0" applyBorder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58" fillId="3" borderId="1" applyNumberFormat="0" applyAlignment="0" applyProtection="0"/>
    <xf numFmtId="10" fontId="40" fillId="57" borderId="34" applyNumberFormat="0" applyBorder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4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30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10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0" fillId="4" borderId="4" applyNumberFormat="0" applyFont="0" applyAlignment="0" applyProtection="0"/>
    <xf numFmtId="0" fontId="53" fillId="8" borderId="1" applyNumberFormat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105" fillId="3" borderId="1" applyNumberFormat="0" applyAlignment="0" applyProtection="0"/>
    <xf numFmtId="10" fontId="100" fillId="57" borderId="34" applyNumberFormat="0" applyBorder="0" applyAlignment="0" applyProtection="0"/>
    <xf numFmtId="0" fontId="41" fillId="0" borderId="35">
      <alignment horizontal="left" vertical="center"/>
    </xf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10" fontId="100" fillId="57" borderId="34" applyNumberFormat="0" applyBorder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5" fillId="3" borderId="1" applyNumberForma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3" fillId="8" borderId="1" applyNumberFormat="0" applyAlignment="0" applyProtection="0"/>
    <xf numFmtId="0" fontId="130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5" fillId="3" borderId="1" applyNumberFormat="0" applyAlignment="0" applyProtection="0"/>
    <xf numFmtId="0" fontId="93" fillId="8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25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40" fillId="57" borderId="34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53" fillId="8" borderId="1" applyNumberFormat="0" applyAlignment="0" applyProtection="0"/>
    <xf numFmtId="0" fontId="53" fillId="8" borderId="1" applyNumberFormat="0" applyAlignment="0" applyProtection="0"/>
    <xf numFmtId="0" fontId="58" fillId="3" borderId="1" applyNumberFormat="0" applyAlignment="0" applyProtection="0"/>
    <xf numFmtId="0" fontId="58" fillId="3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93" fillId="8" borderId="1" applyNumberFormat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105" fillId="3" borderId="1" applyNumberForma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9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0" fontId="80" fillId="46" borderId="12" applyNumberFormat="0" applyAlignment="0" applyProtection="0"/>
    <xf numFmtId="0" fontId="31" fillId="48" borderId="18" applyNumberFormat="0" applyFont="0" applyAlignment="0" applyProtection="0"/>
    <xf numFmtId="0" fontId="31" fillId="18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31" fillId="25" borderId="0" applyNumberFormat="0" applyBorder="0" applyAlignment="0" applyProtection="0"/>
    <xf numFmtId="0" fontId="31" fillId="20" borderId="0" applyNumberFormat="0" applyBorder="0" applyAlignment="0" applyProtection="0"/>
    <xf numFmtId="0" fontId="31" fillId="26" borderId="0" applyNumberFormat="0" applyBorder="0" applyAlignment="0" applyProtection="0"/>
    <xf numFmtId="0" fontId="31" fillId="21" borderId="0" applyNumberFormat="0" applyBorder="0" applyAlignment="0" applyProtection="0"/>
    <xf numFmtId="0" fontId="31" fillId="27" borderId="0" applyNumberFormat="0" applyBorder="0" applyAlignment="0" applyProtection="0"/>
    <xf numFmtId="0" fontId="31" fillId="22" borderId="0" applyNumberFormat="0" applyBorder="0" applyAlignment="0" applyProtection="0"/>
    <xf numFmtId="0" fontId="31" fillId="28" borderId="0" applyNumberFormat="0" applyBorder="0" applyAlignment="0" applyProtection="0"/>
    <xf numFmtId="0" fontId="31" fillId="23" borderId="0" applyNumberFormat="0" applyBorder="0" applyAlignment="0" applyProtection="0"/>
    <xf numFmtId="0" fontId="31" fillId="29" borderId="0" applyNumberFormat="0" applyBorder="0" applyAlignment="0" applyProtection="0"/>
    <xf numFmtId="175" fontId="8" fillId="0" borderId="0" applyFont="0" applyFill="0" applyBorder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3" fillId="0" borderId="0"/>
    <xf numFmtId="0" fontId="32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6" borderId="0" applyNumberFormat="0" applyBorder="0" applyAlignment="0" applyProtection="0"/>
    <xf numFmtId="0" fontId="32" fillId="49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7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49" borderId="0" applyNumberFormat="0" applyBorder="0" applyAlignment="0" applyProtection="0"/>
    <xf numFmtId="0" fontId="32" fillId="7" borderId="0" applyNumberFormat="0" applyBorder="0" applyAlignment="0" applyProtection="0"/>
    <xf numFmtId="0" fontId="32" fillId="14" borderId="0" applyNumberFormat="0" applyBorder="0" applyAlignment="0" applyProtection="0"/>
    <xf numFmtId="164" fontId="89" fillId="0" borderId="0" applyFont="0" applyFill="0" applyBorder="0" applyAlignment="0" applyProtection="0"/>
    <xf numFmtId="164" fontId="148" fillId="0" borderId="0" applyFont="0" applyFill="0" applyBorder="0" applyAlignment="0" applyProtection="0"/>
    <xf numFmtId="43" fontId="90" fillId="0" borderId="0" applyFont="0" applyFill="0" applyBorder="0" applyAlignment="0" applyProtection="0"/>
    <xf numFmtId="164" fontId="90" fillId="0" borderId="0" applyFont="0" applyFill="0" applyBorder="0" applyAlignment="0" applyProtection="0"/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0" fontId="41" fillId="0" borderId="6">
      <alignment horizontal="left" vertical="center"/>
    </xf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10" fontId="40" fillId="57" borderId="25" applyNumberFormat="0" applyBorder="0" applyAlignment="0" applyProtection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" fillId="0" borderId="0"/>
    <xf numFmtId="0" fontId="132" fillId="0" borderId="0"/>
    <xf numFmtId="0" fontId="132" fillId="0" borderId="0"/>
    <xf numFmtId="0" fontId="132" fillId="0" borderId="0"/>
    <xf numFmtId="0" fontId="31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9" fontId="8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3" fillId="8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58" fillId="3" borderId="36" applyNumberFormat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60" fillId="0" borderId="39" applyNumberFormat="0" applyFill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52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31" fillId="0" borderId="0"/>
    <xf numFmtId="164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31" fillId="0" borderId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73" fillId="0" borderId="0"/>
    <xf numFmtId="164" fontId="131" fillId="0" borderId="0" applyFont="0" applyFill="0" applyBorder="0" applyAlignment="0" applyProtection="0"/>
    <xf numFmtId="164" fontId="148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0" fontId="41" fillId="0" borderId="35">
      <alignment horizontal="left" vertical="center"/>
    </xf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10" fontId="40" fillId="57" borderId="34" applyNumberFormat="0" applyBorder="0" applyAlignment="0" applyProtection="0"/>
    <xf numFmtId="0" fontId="149" fillId="0" borderId="0"/>
    <xf numFmtId="0" fontId="69" fillId="0" borderId="0"/>
    <xf numFmtId="0" fontId="128" fillId="0" borderId="0"/>
    <xf numFmtId="0" fontId="132" fillId="0" borderId="0"/>
    <xf numFmtId="0" fontId="73" fillId="0" borderId="0"/>
    <xf numFmtId="0" fontId="149" fillId="0" borderId="0"/>
    <xf numFmtId="0" fontId="69" fillId="0" borderId="0"/>
    <xf numFmtId="0" fontId="128" fillId="0" borderId="0"/>
    <xf numFmtId="0" fontId="73" fillId="0" borderId="0"/>
    <xf numFmtId="9" fontId="89" fillId="0" borderId="0" applyFont="0" applyFill="0" applyBorder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60" fillId="0" borderId="27" applyNumberFormat="0" applyFill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52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3" fillId="0" borderId="0"/>
    <xf numFmtId="9" fontId="89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  <xf numFmtId="0" fontId="45" fillId="0" borderId="0" applyNumberFormat="0" applyFill="0" applyBorder="0" applyProtection="0">
      <alignment vertical="top"/>
    </xf>
    <xf numFmtId="164" fontId="9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protection locked="0"/>
    </xf>
    <xf numFmtId="166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166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37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6" fontId="3" fillId="0" borderId="8" xfId="1" applyNumberFormat="1" applyFont="1" applyFill="1" applyBorder="1" applyAlignment="1" applyProtection="1">
      <protection locked="0"/>
    </xf>
    <xf numFmtId="37" fontId="5" fillId="0" borderId="0" xfId="0" applyNumberFormat="1" applyFont="1" applyProtection="1">
      <protection locked="0"/>
    </xf>
    <xf numFmtId="166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1" fontId="3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166" fontId="3" fillId="0" borderId="7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43" fontId="3" fillId="0" borderId="0" xfId="1" applyFont="1" applyFill="1" applyAlignment="1" applyProtection="1">
      <protection locked="0"/>
    </xf>
    <xf numFmtId="41" fontId="5" fillId="0" borderId="0" xfId="0" applyNumberFormat="1" applyFont="1" applyProtection="1">
      <protection locked="0"/>
    </xf>
    <xf numFmtId="0" fontId="3" fillId="17" borderId="0" xfId="0" applyFont="1" applyFill="1" applyProtection="1">
      <protection locked="0"/>
    </xf>
    <xf numFmtId="166" fontId="5" fillId="0" borderId="6" xfId="1" applyNumberFormat="1" applyFont="1" applyFill="1" applyBorder="1" applyAlignment="1" applyProtection="1"/>
    <xf numFmtId="166" fontId="5" fillId="0" borderId="6" xfId="0" applyNumberFormat="1" applyFont="1" applyBorder="1"/>
    <xf numFmtId="166" fontId="5" fillId="0" borderId="7" xfId="0" applyNumberFormat="1" applyFont="1" applyBorder="1"/>
    <xf numFmtId="3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6" fontId="3" fillId="0" borderId="8" xfId="0" applyNumberFormat="1" applyFont="1" applyBorder="1" applyProtection="1">
      <protection locked="0"/>
    </xf>
    <xf numFmtId="166" fontId="3" fillId="0" borderId="0" xfId="1" applyNumberFormat="1" applyFont="1" applyFill="1" applyBorder="1" applyAlignment="1" applyProtection="1">
      <alignment wrapText="1"/>
      <protection locked="0"/>
    </xf>
    <xf numFmtId="166" fontId="5" fillId="0" borderId="0" xfId="1" applyNumberFormat="1" applyFont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wrapText="1"/>
      <protection locked="0"/>
    </xf>
    <xf numFmtId="166" fontId="3" fillId="0" borderId="10" xfId="1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166" fontId="3" fillId="0" borderId="0" xfId="1" applyNumberFormat="1" applyFont="1" applyFill="1" applyAlignment="1" applyProtection="1">
      <alignment wrapText="1"/>
      <protection locked="0"/>
    </xf>
    <xf numFmtId="166" fontId="5" fillId="0" borderId="0" xfId="1" applyNumberFormat="1" applyFont="1" applyFill="1" applyBorder="1" applyAlignment="1" applyProtection="1">
      <alignment horizontal="right" wrapText="1"/>
      <protection locked="0"/>
    </xf>
    <xf numFmtId="166" fontId="5" fillId="0" borderId="0" xfId="1" applyNumberFormat="1" applyFont="1" applyAlignment="1" applyProtection="1">
      <alignment wrapText="1"/>
      <protection locked="0"/>
    </xf>
    <xf numFmtId="166" fontId="5" fillId="0" borderId="0" xfId="1" applyNumberFormat="1" applyFont="1" applyFill="1" applyAlignment="1" applyProtection="1">
      <alignment wrapText="1"/>
      <protection locked="0"/>
    </xf>
    <xf numFmtId="43" fontId="5" fillId="0" borderId="7" xfId="0" applyNumberFormat="1" applyFont="1" applyBorder="1" applyProtection="1">
      <protection locked="0"/>
    </xf>
    <xf numFmtId="43" fontId="5" fillId="0" borderId="0" xfId="0" applyNumberFormat="1" applyFont="1" applyProtection="1">
      <protection locked="0"/>
    </xf>
    <xf numFmtId="43" fontId="3" fillId="0" borderId="11" xfId="1" applyFont="1" applyFill="1" applyBorder="1" applyAlignment="1" applyProtection="1">
      <alignment horizontal="right"/>
      <protection locked="0"/>
    </xf>
    <xf numFmtId="43" fontId="3" fillId="0" borderId="11" xfId="1" applyFont="1" applyFill="1" applyBorder="1" applyAlignment="1" applyProtection="1">
      <protection locked="0"/>
    </xf>
    <xf numFmtId="43" fontId="3" fillId="0" borderId="0" xfId="1" applyFont="1" applyFill="1" applyAlignment="1" applyProtection="1">
      <alignment horizontal="right"/>
      <protection locked="0"/>
    </xf>
    <xf numFmtId="166" fontId="5" fillId="0" borderId="8" xfId="0" applyNumberFormat="1" applyFont="1" applyBorder="1"/>
    <xf numFmtId="166" fontId="5" fillId="0" borderId="0" xfId="0" applyNumberFormat="1" applyFont="1"/>
    <xf numFmtId="166" fontId="5" fillId="0" borderId="0" xfId="1" applyNumberFormat="1" applyFont="1" applyFill="1" applyProtection="1"/>
    <xf numFmtId="166" fontId="5" fillId="0" borderId="9" xfId="0" applyNumberFormat="1" applyFont="1" applyBorder="1"/>
    <xf numFmtId="166" fontId="5" fillId="0" borderId="7" xfId="1" applyNumberFormat="1" applyFont="1" applyBorder="1" applyAlignment="1" applyProtection="1">
      <alignment wrapText="1"/>
    </xf>
    <xf numFmtId="166" fontId="5" fillId="0" borderId="9" xfId="1" applyNumberFormat="1" applyFont="1" applyBorder="1" applyAlignment="1" applyProtection="1">
      <alignment wrapText="1"/>
    </xf>
    <xf numFmtId="43" fontId="5" fillId="0" borderId="7" xfId="0" applyNumberFormat="1" applyFont="1" applyBorder="1"/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166" fontId="6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1" quotePrefix="1" applyNumberFormat="1" applyFont="1" applyFill="1" applyBorder="1" applyAlignment="1" applyProtection="1">
      <alignment horizontal="center"/>
      <protection locked="0"/>
    </xf>
    <xf numFmtId="166" fontId="5" fillId="0" borderId="8" xfId="1" quotePrefix="1" applyNumberFormat="1" applyFont="1" applyFill="1" applyBorder="1" applyAlignment="1" applyProtection="1">
      <alignment horizontal="center"/>
      <protection locked="0"/>
    </xf>
    <xf numFmtId="166" fontId="3" fillId="0" borderId="8" xfId="1" quotePrefix="1" applyNumberFormat="1" applyFont="1" applyFill="1" applyBorder="1" applyAlignment="1" applyProtection="1">
      <alignment horizontal="center"/>
      <protection locked="0"/>
    </xf>
    <xf numFmtId="166" fontId="3" fillId="0" borderId="0" xfId="1" quotePrefix="1" applyNumberFormat="1" applyFont="1" applyFill="1" applyBorder="1" applyAlignment="1" applyProtection="1">
      <alignment horizontal="center"/>
      <protection locked="0"/>
    </xf>
    <xf numFmtId="166" fontId="3" fillId="0" borderId="8" xfId="127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0" applyNumberFormat="1" applyProtection="1">
      <protection locked="0"/>
    </xf>
    <xf numFmtId="166" fontId="5" fillId="0" borderId="0" xfId="1" applyNumberFormat="1" applyFont="1" applyFill="1" applyBorder="1" applyAlignment="1" applyProtection="1">
      <alignment horizontal="right"/>
    </xf>
    <xf numFmtId="166" fontId="3" fillId="0" borderId="8" xfId="1" quotePrefix="1" applyNumberFormat="1" applyFont="1" applyFill="1" applyBorder="1" applyAlignment="1" applyProtection="1">
      <alignment horizontal="center"/>
    </xf>
    <xf numFmtId="166" fontId="5" fillId="0" borderId="8" xfId="1" quotePrefix="1" applyNumberFormat="1" applyFont="1" applyFill="1" applyBorder="1" applyAlignment="1" applyProtection="1">
      <alignment horizontal="center"/>
    </xf>
    <xf numFmtId="166" fontId="3" fillId="0" borderId="0" xfId="1" quotePrefix="1" applyNumberFormat="1" applyFont="1" applyFill="1" applyBorder="1" applyAlignment="1" applyProtection="1">
      <alignment horizontal="center"/>
    </xf>
    <xf numFmtId="166" fontId="5" fillId="0" borderId="7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protection locked="0"/>
    </xf>
    <xf numFmtId="166" fontId="5" fillId="0" borderId="0" xfId="0" applyNumberFormat="1" applyFont="1" applyAlignment="1" applyProtection="1">
      <alignment horizontal="right"/>
      <protection locked="0"/>
    </xf>
    <xf numFmtId="166" fontId="5" fillId="0" borderId="0" xfId="1" quotePrefix="1" applyNumberFormat="1" applyFont="1" applyFill="1" applyAlignment="1" applyProtection="1">
      <alignment horizontal="center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166" fontId="5" fillId="0" borderId="8" xfId="1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66" fontId="3" fillId="0" borderId="8" xfId="1" applyNumberFormat="1" applyFont="1" applyFill="1" applyBorder="1" applyAlignment="1" applyProtection="1">
      <alignment horizontal="center"/>
      <protection locked="0"/>
    </xf>
    <xf numFmtId="166" fontId="3" fillId="0" borderId="0" xfId="1" quotePrefix="1" applyNumberFormat="1" applyFont="1" applyFill="1" applyAlignment="1" applyProtection="1">
      <alignment horizontal="center"/>
      <protection locked="0"/>
    </xf>
    <xf numFmtId="166" fontId="5" fillId="0" borderId="0" xfId="0" applyNumberFormat="1" applyFont="1" applyAlignment="1">
      <alignment horizontal="right"/>
    </xf>
    <xf numFmtId="37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166" fontId="3" fillId="70" borderId="0" xfId="0" applyNumberFormat="1" applyFont="1" applyFill="1" applyAlignment="1" applyProtection="1">
      <alignment horizontal="center"/>
      <protection locked="0"/>
    </xf>
    <xf numFmtId="166" fontId="3" fillId="70" borderId="0" xfId="0" applyNumberFormat="1" applyFont="1" applyFill="1" applyAlignment="1" applyProtection="1">
      <alignment horizontal="right"/>
      <protection locked="0"/>
    </xf>
    <xf numFmtId="166" fontId="3" fillId="70" borderId="0" xfId="1" applyNumberFormat="1" applyFont="1" applyFill="1" applyAlignment="1" applyProtection="1">
      <alignment horizontal="center"/>
      <protection locked="0"/>
    </xf>
    <xf numFmtId="166" fontId="3" fillId="0" borderId="8" xfId="0" applyNumberFormat="1" applyFont="1" applyBorder="1" applyAlignment="1" applyProtection="1">
      <alignment horizontal="right"/>
      <protection locked="0"/>
    </xf>
    <xf numFmtId="166" fontId="3" fillId="0" borderId="8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7" fillId="0" borderId="0" xfId="0" applyNumberFormat="1" applyFont="1" applyProtection="1"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166" fontId="30" fillId="0" borderId="0" xfId="1" applyNumberFormat="1" applyFont="1" applyFill="1" applyBorder="1" applyAlignment="1" applyProtection="1">
      <alignment horizontal="right"/>
      <protection locked="0"/>
    </xf>
    <xf numFmtId="0" fontId="11" fillId="0" borderId="0" xfId="2" applyFont="1" applyProtection="1">
      <protection locked="0"/>
    </xf>
    <xf numFmtId="166" fontId="3" fillId="0" borderId="0" xfId="1" applyNumberFormat="1" applyFont="1" applyFill="1" applyBorder="1" applyAlignment="1" applyProtection="1">
      <alignment wrapText="1"/>
    </xf>
    <xf numFmtId="166" fontId="3" fillId="0" borderId="10" xfId="0" applyNumberFormat="1" applyFont="1" applyBorder="1" applyAlignment="1">
      <alignment horizontal="right"/>
    </xf>
    <xf numFmtId="166" fontId="3" fillId="0" borderId="0" xfId="0" applyNumberFormat="1" applyFont="1" applyAlignment="1">
      <alignment horizontal="right"/>
    </xf>
    <xf numFmtId="166" fontId="5" fillId="0" borderId="6" xfId="0" applyNumberFormat="1" applyFont="1" applyBorder="1" applyAlignment="1">
      <alignment horizontal="right"/>
    </xf>
    <xf numFmtId="166" fontId="5" fillId="0" borderId="6" xfId="0" applyNumberFormat="1" applyFont="1" applyBorder="1" applyAlignment="1">
      <alignment horizontal="center"/>
    </xf>
    <xf numFmtId="166" fontId="5" fillId="0" borderId="9" xfId="0" applyNumberFormat="1" applyFont="1" applyBorder="1" applyAlignment="1">
      <alignment horizontal="right"/>
    </xf>
    <xf numFmtId="166" fontId="3" fillId="0" borderId="0" xfId="0" applyNumberFormat="1" applyFont="1"/>
    <xf numFmtId="166" fontId="5" fillId="0" borderId="0" xfId="1" applyNumberFormat="1" applyFont="1" applyFill="1" applyBorder="1" applyAlignment="1" applyProtection="1">
      <alignment horizontal="center"/>
    </xf>
    <xf numFmtId="166" fontId="5" fillId="0" borderId="0" xfId="1" quotePrefix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center"/>
    </xf>
    <xf numFmtId="166" fontId="5" fillId="0" borderId="0" xfId="1" quotePrefix="1" applyNumberFormat="1" applyFont="1" applyFill="1" applyAlignment="1" applyProtection="1">
      <alignment horizontal="center"/>
    </xf>
    <xf numFmtId="43" fontId="0" fillId="0" borderId="0" xfId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D152"/>
  <sheetViews>
    <sheetView tabSelected="1" view="pageBreakPreview" zoomScale="85" zoomScaleNormal="80" zoomScaleSheetLayoutView="85" workbookViewId="0">
      <selection activeCell="A2" sqref="A2"/>
    </sheetView>
  </sheetViews>
  <sheetFormatPr defaultColWidth="9.09765625" defaultRowHeight="21.75" customHeight="1"/>
  <cols>
    <col min="1" max="1" width="42.19921875" style="6" customWidth="1"/>
    <col min="2" max="2" width="7.796875" style="2" customWidth="1"/>
    <col min="3" max="3" width="1.19921875" style="2" customWidth="1"/>
    <col min="4" max="4" width="15.796875" style="2" customWidth="1"/>
    <col min="5" max="5" width="1.19921875" style="2" customWidth="1"/>
    <col min="6" max="6" width="15.796875" style="2" customWidth="1"/>
    <col min="7" max="7" width="1.19921875" style="2" customWidth="1"/>
    <col min="8" max="8" width="15.796875" style="2" customWidth="1"/>
    <col min="9" max="9" width="1.19921875" style="2" customWidth="1"/>
    <col min="10" max="10" width="15.796875" style="2" customWidth="1"/>
    <col min="11" max="16384" width="9.09765625" style="2"/>
  </cols>
  <sheetData>
    <row r="1" spans="1:10" ht="21.75" customHeight="1">
      <c r="A1" s="1" t="s">
        <v>134</v>
      </c>
    </row>
    <row r="2" spans="1:10" ht="21.75" customHeight="1">
      <c r="A2" s="3" t="s">
        <v>0</v>
      </c>
    </row>
    <row r="3" spans="1:10" ht="21.75" customHeight="1">
      <c r="A3" s="4"/>
    </row>
    <row r="4" spans="1:10" ht="21.75" customHeight="1">
      <c r="A4" s="4"/>
      <c r="D4" s="126" t="s">
        <v>1</v>
      </c>
      <c r="E4" s="126"/>
      <c r="F4" s="126"/>
      <c r="G4" s="126"/>
      <c r="H4" s="126" t="s">
        <v>2</v>
      </c>
      <c r="I4" s="126"/>
      <c r="J4" s="126"/>
    </row>
    <row r="5" spans="1:10" ht="21.75" customHeight="1">
      <c r="B5" s="7"/>
      <c r="C5" s="7"/>
      <c r="D5" s="127" t="s">
        <v>3</v>
      </c>
      <c r="E5" s="127"/>
      <c r="F5" s="127"/>
      <c r="G5" s="127"/>
      <c r="H5" s="127" t="s">
        <v>3</v>
      </c>
      <c r="I5" s="127"/>
      <c r="J5" s="127"/>
    </row>
    <row r="6" spans="1:10" ht="21.75" customHeight="1">
      <c r="B6" s="7"/>
      <c r="C6" s="7"/>
      <c r="D6" s="128" t="s">
        <v>4</v>
      </c>
      <c r="E6" s="128"/>
      <c r="F6" s="128"/>
      <c r="G6" s="8"/>
      <c r="H6" s="128" t="s">
        <v>4</v>
      </c>
      <c r="I6" s="128"/>
      <c r="J6" s="128"/>
    </row>
    <row r="7" spans="1:10" ht="21.75" customHeight="1">
      <c r="A7" s="4" t="s">
        <v>5</v>
      </c>
      <c r="B7" s="9" t="s">
        <v>6</v>
      </c>
      <c r="C7" s="7"/>
      <c r="D7" s="7">
        <v>2025</v>
      </c>
      <c r="E7" s="7"/>
      <c r="F7" s="7">
        <v>2024</v>
      </c>
      <c r="G7" s="7"/>
      <c r="H7" s="7">
        <v>2025</v>
      </c>
      <c r="I7" s="7"/>
      <c r="J7" s="7">
        <v>2024</v>
      </c>
    </row>
    <row r="8" spans="1:10" ht="21.75" customHeight="1">
      <c r="B8" s="7"/>
      <c r="C8" s="7"/>
      <c r="D8" s="129" t="s">
        <v>7</v>
      </c>
      <c r="E8" s="129"/>
      <c r="F8" s="129"/>
      <c r="G8" s="129"/>
      <c r="H8" s="129"/>
      <c r="I8" s="129"/>
      <c r="J8" s="129"/>
    </row>
    <row r="9" spans="1:10" ht="21.75" customHeight="1">
      <c r="A9" s="10" t="s">
        <v>8</v>
      </c>
      <c r="B9" s="9"/>
    </row>
    <row r="10" spans="1:10" ht="21.75" customHeight="1">
      <c r="A10" s="2" t="s">
        <v>9</v>
      </c>
      <c r="B10" s="11" t="s">
        <v>152</v>
      </c>
      <c r="C10" s="12"/>
      <c r="D10" s="13">
        <v>76666054</v>
      </c>
      <c r="E10" s="12"/>
      <c r="F10" s="13">
        <v>177445136</v>
      </c>
      <c r="G10" s="13"/>
      <c r="H10" s="13">
        <v>66409026</v>
      </c>
      <c r="I10" s="13"/>
      <c r="J10" s="13">
        <v>165467850</v>
      </c>
    </row>
    <row r="11" spans="1:10" ht="21.75" customHeight="1">
      <c r="A11" s="2" t="s">
        <v>10</v>
      </c>
      <c r="B11" s="11" t="s">
        <v>174</v>
      </c>
      <c r="C11" s="12"/>
      <c r="D11" s="13">
        <v>143206641</v>
      </c>
      <c r="E11" s="12"/>
      <c r="F11" s="14">
        <v>132960725</v>
      </c>
      <c r="G11" s="13"/>
      <c r="H11" s="13">
        <v>78664222</v>
      </c>
      <c r="I11" s="13"/>
      <c r="J11" s="13">
        <v>103423386</v>
      </c>
    </row>
    <row r="12" spans="1:10" ht="21.75" customHeight="1">
      <c r="A12" s="2" t="s">
        <v>180</v>
      </c>
      <c r="B12" s="11" t="s">
        <v>175</v>
      </c>
      <c r="C12" s="12"/>
      <c r="D12" s="13">
        <v>169669474</v>
      </c>
      <c r="E12" s="12"/>
      <c r="F12" s="13">
        <v>145275001</v>
      </c>
      <c r="G12" s="13"/>
      <c r="H12" s="13">
        <v>170031334</v>
      </c>
      <c r="I12" s="13"/>
      <c r="J12" s="13">
        <v>148455026</v>
      </c>
    </row>
    <row r="13" spans="1:10" ht="21.75" customHeight="1">
      <c r="A13" s="2" t="s">
        <v>187</v>
      </c>
      <c r="B13" s="11" t="s">
        <v>177</v>
      </c>
      <c r="C13" s="15"/>
      <c r="D13" s="16">
        <v>0</v>
      </c>
      <c r="E13" s="17"/>
      <c r="F13" s="18">
        <v>0</v>
      </c>
      <c r="G13" s="13"/>
      <c r="H13" s="13">
        <v>20000000</v>
      </c>
      <c r="I13" s="13"/>
      <c r="J13" s="18">
        <v>60000000</v>
      </c>
    </row>
    <row r="14" spans="1:10" ht="21.75" customHeight="1">
      <c r="A14" s="2" t="s">
        <v>12</v>
      </c>
      <c r="B14" s="11" t="s">
        <v>176</v>
      </c>
      <c r="C14" s="12"/>
      <c r="D14" s="13">
        <v>1011786152</v>
      </c>
      <c r="E14" s="12"/>
      <c r="F14" s="13">
        <v>922816457</v>
      </c>
      <c r="G14" s="13"/>
      <c r="H14" s="13">
        <v>888196248</v>
      </c>
      <c r="I14" s="13"/>
      <c r="J14" s="13">
        <v>862742378</v>
      </c>
    </row>
    <row r="15" spans="1:10" ht="21.75" customHeight="1">
      <c r="A15" s="2" t="s">
        <v>13</v>
      </c>
      <c r="B15" s="11"/>
      <c r="C15" s="12"/>
      <c r="D15" s="13">
        <v>27417848</v>
      </c>
      <c r="E15" s="12"/>
      <c r="F15" s="13">
        <v>35379144</v>
      </c>
      <c r="G15" s="13"/>
      <c r="H15" s="13">
        <v>26393198</v>
      </c>
      <c r="I15" s="13"/>
      <c r="J15" s="13">
        <v>34013560</v>
      </c>
    </row>
    <row r="16" spans="1:10" ht="21.75" customHeight="1">
      <c r="A16" s="19" t="s">
        <v>14</v>
      </c>
      <c r="B16" s="9"/>
      <c r="C16" s="20"/>
      <c r="D16" s="41">
        <f>SUM(D10:D15)</f>
        <v>1428746169</v>
      </c>
      <c r="E16" s="20"/>
      <c r="F16" s="41">
        <f>SUM(F10:F15)</f>
        <v>1413876463</v>
      </c>
      <c r="G16" s="21"/>
      <c r="H16" s="41">
        <f>SUM(H10:H15)</f>
        <v>1249694028</v>
      </c>
      <c r="I16" s="20"/>
      <c r="J16" s="41">
        <f>SUM(J10:J15)</f>
        <v>1374102200</v>
      </c>
    </row>
    <row r="17" spans="1:10" ht="21.75" customHeight="1">
      <c r="B17" s="9"/>
      <c r="C17" s="22"/>
      <c r="D17" s="23"/>
      <c r="E17" s="23"/>
      <c r="F17" s="23"/>
      <c r="G17" s="23"/>
      <c r="H17" s="23"/>
      <c r="I17" s="23"/>
      <c r="J17" s="23"/>
    </row>
    <row r="18" spans="1:10" ht="21.75" customHeight="1">
      <c r="A18" s="10" t="s">
        <v>15</v>
      </c>
      <c r="B18" s="9"/>
      <c r="C18" s="22"/>
      <c r="D18" s="23"/>
      <c r="E18" s="23"/>
      <c r="F18" s="23"/>
      <c r="G18" s="23"/>
      <c r="H18" s="23"/>
      <c r="I18" s="23"/>
      <c r="J18" s="23"/>
    </row>
    <row r="19" spans="1:10" ht="21.75" customHeight="1">
      <c r="A19" s="2" t="s">
        <v>122</v>
      </c>
      <c r="B19" s="11" t="s">
        <v>160</v>
      </c>
      <c r="C19" s="24"/>
      <c r="D19" s="16">
        <v>0</v>
      </c>
      <c r="E19" s="18"/>
      <c r="F19" s="18">
        <v>0</v>
      </c>
      <c r="G19" s="23"/>
      <c r="H19" s="13">
        <v>134574702</v>
      </c>
      <c r="I19" s="23"/>
      <c r="J19" s="12">
        <v>66978245</v>
      </c>
    </row>
    <row r="20" spans="1:10" ht="21.75" customHeight="1">
      <c r="A20" s="2" t="s">
        <v>17</v>
      </c>
      <c r="B20" s="11" t="s">
        <v>148</v>
      </c>
      <c r="C20" s="22"/>
      <c r="D20" s="13">
        <v>234171687</v>
      </c>
      <c r="E20" s="23"/>
      <c r="F20" s="12">
        <v>228477385</v>
      </c>
      <c r="G20" s="23">
        <v>160560232</v>
      </c>
      <c r="H20" s="13">
        <v>228016463</v>
      </c>
      <c r="I20" s="23"/>
      <c r="J20" s="12">
        <v>226198504</v>
      </c>
    </row>
    <row r="21" spans="1:10" ht="21.75" customHeight="1">
      <c r="A21" s="2" t="s">
        <v>135</v>
      </c>
      <c r="B21" s="11" t="s">
        <v>104</v>
      </c>
      <c r="C21" s="22"/>
      <c r="D21" s="13">
        <v>694689355</v>
      </c>
      <c r="E21" s="23"/>
      <c r="F21" s="12">
        <v>362284661</v>
      </c>
      <c r="G21" s="23"/>
      <c r="H21" s="13">
        <v>691530910</v>
      </c>
      <c r="I21" s="23"/>
      <c r="J21" s="12">
        <v>359899699</v>
      </c>
    </row>
    <row r="22" spans="1:10" ht="21.75" customHeight="1">
      <c r="A22" s="2" t="s">
        <v>149</v>
      </c>
      <c r="B22" s="11" t="s">
        <v>124</v>
      </c>
      <c r="C22" s="22"/>
      <c r="D22" s="13">
        <v>139935612</v>
      </c>
      <c r="E22" s="23"/>
      <c r="F22" s="12">
        <v>139935612</v>
      </c>
      <c r="G22" s="23"/>
      <c r="H22" s="13">
        <v>139935612</v>
      </c>
      <c r="I22" s="23"/>
      <c r="J22" s="12">
        <v>139935612</v>
      </c>
    </row>
    <row r="23" spans="1:10" ht="21.75" customHeight="1">
      <c r="A23" s="2" t="s">
        <v>108</v>
      </c>
      <c r="B23" s="11" t="s">
        <v>150</v>
      </c>
      <c r="C23" s="22"/>
      <c r="D23" s="13">
        <v>86199838</v>
      </c>
      <c r="E23" s="23"/>
      <c r="F23" s="12">
        <v>69034464</v>
      </c>
      <c r="G23" s="23"/>
      <c r="H23" s="13">
        <v>61791551</v>
      </c>
      <c r="I23" s="23"/>
      <c r="J23" s="12">
        <v>46297639</v>
      </c>
    </row>
    <row r="24" spans="1:10" ht="21.75" customHeight="1">
      <c r="A24" s="2" t="s">
        <v>18</v>
      </c>
      <c r="B24" s="11" t="s">
        <v>186</v>
      </c>
      <c r="C24" s="22"/>
      <c r="D24" s="13">
        <v>33506121</v>
      </c>
      <c r="E24" s="23"/>
      <c r="F24" s="12">
        <v>34626150</v>
      </c>
      <c r="G24" s="23"/>
      <c r="H24" s="13">
        <v>27180914</v>
      </c>
      <c r="I24" s="23"/>
      <c r="J24" s="12">
        <v>26172195</v>
      </c>
    </row>
    <row r="25" spans="1:10" ht="21.75" customHeight="1">
      <c r="A25" s="2" t="s">
        <v>16</v>
      </c>
      <c r="B25" s="11" t="s">
        <v>190</v>
      </c>
      <c r="C25" s="22"/>
      <c r="D25" s="13">
        <v>574091</v>
      </c>
      <c r="E25" s="23"/>
      <c r="F25" s="12">
        <v>3078120</v>
      </c>
      <c r="G25" s="23"/>
      <c r="H25" s="16">
        <v>0</v>
      </c>
      <c r="I25" s="23"/>
      <c r="J25" s="17">
        <v>0</v>
      </c>
    </row>
    <row r="26" spans="1:10" ht="21.75" customHeight="1">
      <c r="A26" s="2" t="s">
        <v>19</v>
      </c>
      <c r="B26" s="11" t="s">
        <v>177</v>
      </c>
      <c r="C26" s="22"/>
      <c r="D26" s="13">
        <v>152262614</v>
      </c>
      <c r="E26" s="23"/>
      <c r="F26" s="25">
        <v>149522821</v>
      </c>
      <c r="G26" s="23"/>
      <c r="H26" s="13">
        <v>151515769</v>
      </c>
      <c r="I26" s="23"/>
      <c r="J26" s="25">
        <v>148726177</v>
      </c>
    </row>
    <row r="27" spans="1:10" ht="21.75" customHeight="1">
      <c r="A27" s="19" t="s">
        <v>20</v>
      </c>
      <c r="B27" s="9"/>
      <c r="C27" s="26"/>
      <c r="D27" s="42">
        <f>SUM(D19:D26)</f>
        <v>1341339318</v>
      </c>
      <c r="E27" s="27"/>
      <c r="F27" s="42">
        <f>SUM(F19:F26)</f>
        <v>986959213</v>
      </c>
      <c r="G27" s="27"/>
      <c r="H27" s="42">
        <f>SUM(H19:H26)</f>
        <v>1434545921</v>
      </c>
      <c r="I27" s="27"/>
      <c r="J27" s="42">
        <f>SUM(J19:J26)</f>
        <v>1014208071</v>
      </c>
    </row>
    <row r="28" spans="1:10" ht="21.75" customHeight="1">
      <c r="A28" s="19"/>
      <c r="B28" s="9"/>
      <c r="C28" s="26"/>
      <c r="D28" s="27"/>
      <c r="E28" s="27"/>
      <c r="F28" s="27"/>
      <c r="G28" s="27"/>
      <c r="H28" s="27"/>
      <c r="I28" s="27"/>
      <c r="J28" s="27"/>
    </row>
    <row r="29" spans="1:10" ht="21.75" customHeight="1" thickBot="1">
      <c r="A29" s="28" t="s">
        <v>21</v>
      </c>
      <c r="B29" s="9"/>
      <c r="C29" s="26"/>
      <c r="D29" s="43">
        <f>+D27+D16</f>
        <v>2770085487</v>
      </c>
      <c r="E29" s="27"/>
      <c r="F29" s="43">
        <f>+F27+F16</f>
        <v>2400835676</v>
      </c>
      <c r="G29" s="27"/>
      <c r="H29" s="43">
        <f>+H27+H16</f>
        <v>2684239949</v>
      </c>
      <c r="I29" s="27"/>
      <c r="J29" s="43">
        <f>+J27+J16</f>
        <v>2388310271</v>
      </c>
    </row>
    <row r="30" spans="1:10" ht="21.75" customHeight="1" thickTop="1">
      <c r="H30" s="29"/>
    </row>
    <row r="31" spans="1:10" ht="21.75" customHeight="1">
      <c r="A31" s="1" t="str">
        <f>A1</f>
        <v>Copperwired Public Co., Ltd. and its Subsidiary</v>
      </c>
    </row>
    <row r="32" spans="1:10" ht="21.75" customHeight="1">
      <c r="A32" s="3" t="s">
        <v>0</v>
      </c>
    </row>
    <row r="33" spans="1:10" ht="13" customHeight="1">
      <c r="A33" s="4"/>
    </row>
    <row r="34" spans="1:10" ht="21" customHeight="1">
      <c r="A34" s="4"/>
      <c r="D34" s="126" t="s">
        <v>1</v>
      </c>
      <c r="E34" s="126"/>
      <c r="F34" s="126"/>
      <c r="G34" s="126"/>
      <c r="H34" s="126" t="s">
        <v>2</v>
      </c>
      <c r="I34" s="126"/>
      <c r="J34" s="126"/>
    </row>
    <row r="35" spans="1:10" ht="21" customHeight="1">
      <c r="B35" s="7"/>
      <c r="C35" s="7"/>
      <c r="D35" s="127" t="s">
        <v>3</v>
      </c>
      <c r="E35" s="127"/>
      <c r="F35" s="127"/>
      <c r="G35" s="127"/>
      <c r="H35" s="127" t="s">
        <v>3</v>
      </c>
      <c r="I35" s="127"/>
      <c r="J35" s="127"/>
    </row>
    <row r="36" spans="1:10" ht="21" customHeight="1">
      <c r="B36" s="7"/>
      <c r="C36" s="7"/>
      <c r="D36" s="128" t="s">
        <v>4</v>
      </c>
      <c r="E36" s="128"/>
      <c r="F36" s="128"/>
      <c r="G36" s="8"/>
      <c r="H36" s="128" t="s">
        <v>4</v>
      </c>
      <c r="I36" s="128"/>
      <c r="J36" s="128"/>
    </row>
    <row r="37" spans="1:10" ht="21" customHeight="1">
      <c r="A37" s="28" t="s">
        <v>22</v>
      </c>
      <c r="B37" s="9" t="s">
        <v>6</v>
      </c>
      <c r="C37" s="7"/>
      <c r="D37" s="7">
        <v>2025</v>
      </c>
      <c r="E37" s="7"/>
      <c r="F37" s="7">
        <v>2024</v>
      </c>
      <c r="G37" s="7"/>
      <c r="H37" s="7">
        <v>2025</v>
      </c>
      <c r="I37" s="7"/>
      <c r="J37" s="7">
        <v>2024</v>
      </c>
    </row>
    <row r="38" spans="1:10" ht="19.5" customHeight="1">
      <c r="B38" s="7"/>
      <c r="C38" s="7"/>
      <c r="D38" s="129" t="s">
        <v>7</v>
      </c>
      <c r="E38" s="129"/>
      <c r="F38" s="129"/>
      <c r="G38" s="129"/>
      <c r="H38" s="129"/>
      <c r="I38" s="129"/>
      <c r="J38" s="129"/>
    </row>
    <row r="39" spans="1:10" ht="21" customHeight="1">
      <c r="A39" s="30" t="s">
        <v>23</v>
      </c>
      <c r="B39" s="7"/>
      <c r="C39" s="22"/>
      <c r="D39" s="22"/>
      <c r="E39" s="22"/>
      <c r="F39" s="22"/>
      <c r="G39" s="22"/>
      <c r="H39" s="22"/>
      <c r="I39" s="22"/>
      <c r="J39" s="22"/>
    </row>
    <row r="40" spans="1:10" ht="21" customHeight="1">
      <c r="A40" s="2" t="s">
        <v>178</v>
      </c>
      <c r="B40" s="11"/>
      <c r="C40" s="22"/>
      <c r="D40" s="14"/>
      <c r="E40" s="22"/>
      <c r="F40" s="14"/>
      <c r="G40" s="22"/>
      <c r="H40" s="22"/>
      <c r="I40" s="22"/>
      <c r="J40" s="22"/>
    </row>
    <row r="41" spans="1:10" ht="21" customHeight="1">
      <c r="A41" s="2" t="s">
        <v>179</v>
      </c>
      <c r="B41" s="11" t="s">
        <v>190</v>
      </c>
      <c r="C41" s="22"/>
      <c r="D41" s="13">
        <v>446252637</v>
      </c>
      <c r="E41" s="23"/>
      <c r="F41" s="18">
        <v>400000000</v>
      </c>
      <c r="G41" s="23"/>
      <c r="H41" s="13">
        <v>390000000</v>
      </c>
      <c r="I41" s="23"/>
      <c r="J41" s="18">
        <v>390000000</v>
      </c>
    </row>
    <row r="42" spans="1:10" ht="21" customHeight="1">
      <c r="A42" s="2" t="s">
        <v>24</v>
      </c>
      <c r="B42" s="11" t="s">
        <v>177</v>
      </c>
      <c r="C42" s="22"/>
      <c r="D42" s="13">
        <v>569539201</v>
      </c>
      <c r="E42" s="23"/>
      <c r="F42" s="14">
        <v>621287497</v>
      </c>
      <c r="G42" s="23"/>
      <c r="H42" s="13">
        <v>580332039</v>
      </c>
      <c r="I42" s="23"/>
      <c r="J42" s="23">
        <v>644065754</v>
      </c>
    </row>
    <row r="43" spans="1:10" ht="21" customHeight="1">
      <c r="A43" s="2" t="s">
        <v>181</v>
      </c>
      <c r="B43" s="11" t="s">
        <v>191</v>
      </c>
      <c r="C43" s="22"/>
      <c r="D43" s="13">
        <v>88734981</v>
      </c>
      <c r="E43" s="23"/>
      <c r="F43" s="14">
        <v>86176060</v>
      </c>
      <c r="G43" s="23"/>
      <c r="H43" s="13">
        <v>63361695</v>
      </c>
      <c r="I43" s="23"/>
      <c r="J43" s="23">
        <v>73698722</v>
      </c>
    </row>
    <row r="44" spans="1:10" ht="21" customHeight="1">
      <c r="A44" s="2" t="s">
        <v>136</v>
      </c>
      <c r="B44" s="11" t="s">
        <v>190</v>
      </c>
      <c r="C44" s="22"/>
      <c r="D44" s="13">
        <v>232272094</v>
      </c>
      <c r="E44" s="23"/>
      <c r="F44" s="14">
        <v>172593304</v>
      </c>
      <c r="G44" s="23"/>
      <c r="H44" s="13">
        <v>230385937</v>
      </c>
      <c r="I44" s="23"/>
      <c r="J44" s="23">
        <v>171062951</v>
      </c>
    </row>
    <row r="45" spans="1:10" ht="21" customHeight="1">
      <c r="A45" s="2" t="s">
        <v>25</v>
      </c>
      <c r="B45" s="9"/>
      <c r="C45" s="22"/>
      <c r="D45" s="13">
        <v>25618710</v>
      </c>
      <c r="E45" s="23"/>
      <c r="F45" s="13">
        <v>23704235</v>
      </c>
      <c r="G45" s="23"/>
      <c r="H45" s="13">
        <v>17080446</v>
      </c>
      <c r="I45" s="12"/>
      <c r="J45" s="17">
        <v>15625135</v>
      </c>
    </row>
    <row r="46" spans="1:10" ht="21" customHeight="1">
      <c r="A46" s="2" t="s">
        <v>26</v>
      </c>
      <c r="B46" s="9"/>
      <c r="C46" s="22"/>
      <c r="D46" s="13">
        <v>2123282</v>
      </c>
      <c r="E46" s="23"/>
      <c r="F46" s="13">
        <v>1907016</v>
      </c>
      <c r="G46" s="23"/>
      <c r="H46" s="13">
        <v>1628373</v>
      </c>
      <c r="I46" s="23"/>
      <c r="J46" s="23">
        <v>1681455</v>
      </c>
    </row>
    <row r="47" spans="1:10" ht="21" customHeight="1">
      <c r="A47" s="19" t="s">
        <v>27</v>
      </c>
      <c r="B47" s="9"/>
      <c r="C47" s="26"/>
      <c r="D47" s="42">
        <f>SUM(D40:D46)</f>
        <v>1364540905</v>
      </c>
      <c r="E47" s="27"/>
      <c r="F47" s="42">
        <f>SUM(F40:F46)</f>
        <v>1305668112</v>
      </c>
      <c r="G47" s="27"/>
      <c r="H47" s="42">
        <f>SUM(H40:H46)</f>
        <v>1282788490</v>
      </c>
      <c r="I47" s="27"/>
      <c r="J47" s="42">
        <f>SUM(J40:J46)</f>
        <v>1296134017</v>
      </c>
    </row>
    <row r="48" spans="1:10" ht="13" customHeight="1">
      <c r="B48" s="9"/>
      <c r="C48" s="22"/>
      <c r="D48" s="23"/>
      <c r="E48" s="23"/>
      <c r="F48" s="23"/>
      <c r="G48" s="23"/>
      <c r="H48" s="23"/>
      <c r="I48" s="23"/>
      <c r="J48" s="23"/>
    </row>
    <row r="49" spans="1:10" ht="21" customHeight="1">
      <c r="A49" s="10" t="s">
        <v>28</v>
      </c>
      <c r="B49" s="9"/>
      <c r="C49" s="22"/>
      <c r="D49" s="23"/>
      <c r="E49" s="23"/>
      <c r="F49" s="23"/>
      <c r="G49" s="23"/>
      <c r="H49" s="23"/>
      <c r="I49" s="23"/>
      <c r="J49" s="23"/>
    </row>
    <row r="50" spans="1:10" ht="21" customHeight="1">
      <c r="A50" s="31" t="s">
        <v>138</v>
      </c>
      <c r="B50" s="9">
        <v>14</v>
      </c>
      <c r="C50" s="22"/>
      <c r="D50" s="13">
        <v>473594236</v>
      </c>
      <c r="E50" s="23"/>
      <c r="F50" s="23">
        <v>198320695</v>
      </c>
      <c r="G50" s="23"/>
      <c r="H50" s="13">
        <v>472254345</v>
      </c>
      <c r="I50" s="23"/>
      <c r="J50" s="23">
        <v>197375860</v>
      </c>
    </row>
    <row r="51" spans="1:10" ht="21" hidden="1" customHeight="1">
      <c r="A51" s="31" t="s">
        <v>154</v>
      </c>
      <c r="B51" s="9">
        <v>13</v>
      </c>
      <c r="C51" s="22"/>
      <c r="D51" s="13"/>
      <c r="E51" s="23"/>
      <c r="F51" s="23">
        <v>0</v>
      </c>
      <c r="G51" s="23"/>
      <c r="H51" s="13"/>
      <c r="I51" s="23"/>
      <c r="J51" s="23">
        <v>0</v>
      </c>
    </row>
    <row r="52" spans="1:10" ht="21" hidden="1" customHeight="1">
      <c r="A52" s="31" t="s">
        <v>151</v>
      </c>
      <c r="B52" s="9">
        <v>15</v>
      </c>
      <c r="C52" s="22"/>
      <c r="D52" s="13"/>
      <c r="E52" s="23"/>
      <c r="F52" s="23">
        <v>0</v>
      </c>
      <c r="G52" s="23"/>
      <c r="H52" s="13"/>
      <c r="I52" s="23"/>
      <c r="J52" s="23">
        <v>0</v>
      </c>
    </row>
    <row r="53" spans="1:10" ht="21" customHeight="1">
      <c r="A53" s="6" t="s">
        <v>144</v>
      </c>
      <c r="B53" s="9">
        <v>16</v>
      </c>
      <c r="C53" s="22"/>
      <c r="D53" s="13">
        <v>26138534</v>
      </c>
      <c r="E53" s="23"/>
      <c r="F53" s="13">
        <v>23067109</v>
      </c>
      <c r="G53" s="23"/>
      <c r="H53" s="13">
        <v>22924424</v>
      </c>
      <c r="I53" s="23"/>
      <c r="J53" s="13">
        <v>20362256</v>
      </c>
    </row>
    <row r="54" spans="1:10" ht="21" customHeight="1">
      <c r="A54" s="31" t="s">
        <v>29</v>
      </c>
      <c r="B54" s="9"/>
      <c r="C54" s="22"/>
      <c r="D54" s="13">
        <v>22046995</v>
      </c>
      <c r="E54" s="23"/>
      <c r="F54" s="13">
        <v>21453021</v>
      </c>
      <c r="G54" s="23"/>
      <c r="H54" s="13">
        <v>21425495</v>
      </c>
      <c r="I54" s="23"/>
      <c r="J54" s="13">
        <v>21029021</v>
      </c>
    </row>
    <row r="55" spans="1:10" ht="21" customHeight="1">
      <c r="A55" s="19" t="s">
        <v>30</v>
      </c>
      <c r="B55" s="9"/>
      <c r="C55" s="26"/>
      <c r="D55" s="42">
        <f>SUM(D50:D54)</f>
        <v>521779765</v>
      </c>
      <c r="E55" s="27"/>
      <c r="F55" s="42">
        <f>SUM(F50:F54)</f>
        <v>242840825</v>
      </c>
      <c r="G55" s="27"/>
      <c r="H55" s="42">
        <f>SUM(H50:H54)</f>
        <v>516604264</v>
      </c>
      <c r="I55" s="27"/>
      <c r="J55" s="42">
        <f>SUM(J50:J54)</f>
        <v>238767137</v>
      </c>
    </row>
    <row r="56" spans="1:10" ht="21" customHeight="1">
      <c r="A56" s="28" t="s">
        <v>31</v>
      </c>
      <c r="B56" s="9"/>
      <c r="C56" s="26"/>
      <c r="D56" s="42">
        <f>+D55+D47</f>
        <v>1886320670</v>
      </c>
      <c r="E56" s="27"/>
      <c r="F56" s="42">
        <f>+F55+F47</f>
        <v>1548508937</v>
      </c>
      <c r="G56" s="27"/>
      <c r="H56" s="42">
        <f>+H55+H47</f>
        <v>1799392754</v>
      </c>
      <c r="I56" s="27"/>
      <c r="J56" s="42">
        <f>+J55+J47</f>
        <v>1534901154</v>
      </c>
    </row>
    <row r="57" spans="1:10" ht="13" customHeight="1">
      <c r="B57" s="7"/>
      <c r="C57" s="9"/>
      <c r="D57" s="32"/>
      <c r="E57" s="32"/>
      <c r="F57" s="32"/>
      <c r="G57" s="32"/>
      <c r="H57" s="32"/>
      <c r="I57" s="32"/>
      <c r="J57" s="32"/>
    </row>
    <row r="58" spans="1:10" ht="21" customHeight="1">
      <c r="A58" s="33" t="s">
        <v>32</v>
      </c>
      <c r="B58" s="9"/>
      <c r="C58" s="22"/>
      <c r="D58" s="23"/>
      <c r="E58" s="23"/>
      <c r="F58" s="23"/>
      <c r="G58" s="23"/>
      <c r="H58" s="23"/>
      <c r="I58" s="23"/>
      <c r="J58" s="23"/>
    </row>
    <row r="59" spans="1:10" ht="21" customHeight="1">
      <c r="A59" s="34" t="s">
        <v>33</v>
      </c>
      <c r="B59" s="9"/>
      <c r="C59" s="22"/>
      <c r="D59" s="23"/>
      <c r="E59" s="23"/>
      <c r="F59" s="23"/>
      <c r="G59" s="23"/>
      <c r="H59" s="23"/>
      <c r="I59" s="23"/>
      <c r="J59" s="23"/>
    </row>
    <row r="60" spans="1:10" ht="21" customHeight="1">
      <c r="A60" s="31" t="s">
        <v>128</v>
      </c>
      <c r="B60" s="9"/>
      <c r="D60" s="23"/>
      <c r="E60" s="23"/>
      <c r="F60" s="23"/>
      <c r="G60" s="23"/>
      <c r="H60" s="23"/>
      <c r="I60" s="23"/>
      <c r="J60" s="23"/>
    </row>
    <row r="61" spans="1:10" ht="21" customHeight="1">
      <c r="A61" s="35" t="s">
        <v>204</v>
      </c>
      <c r="B61" s="9"/>
      <c r="C61" s="22"/>
      <c r="D61" s="23"/>
      <c r="E61" s="23"/>
      <c r="F61" s="23"/>
      <c r="G61" s="23"/>
      <c r="H61" s="23"/>
      <c r="I61" s="23"/>
      <c r="J61" s="23"/>
    </row>
    <row r="62" spans="1:10" ht="21" customHeight="1" thickBot="1">
      <c r="A62" s="35" t="s">
        <v>205</v>
      </c>
      <c r="B62" s="9"/>
      <c r="C62" s="22"/>
      <c r="D62" s="36">
        <f>H62</f>
        <v>300000000</v>
      </c>
      <c r="E62" s="23"/>
      <c r="F62" s="36">
        <v>300000000</v>
      </c>
      <c r="G62" s="23"/>
      <c r="H62" s="36">
        <v>300000000</v>
      </c>
      <c r="I62" s="23"/>
      <c r="J62" s="36">
        <v>300000000</v>
      </c>
    </row>
    <row r="63" spans="1:10" ht="21" customHeight="1" thickTop="1">
      <c r="A63" s="31" t="s">
        <v>129</v>
      </c>
      <c r="B63" s="9"/>
      <c r="C63" s="22"/>
      <c r="D63" s="23"/>
      <c r="E63" s="23"/>
      <c r="F63" s="23"/>
      <c r="G63" s="23"/>
      <c r="H63" s="23"/>
      <c r="I63" s="23"/>
      <c r="J63" s="23"/>
    </row>
    <row r="64" spans="1:10" ht="21" customHeight="1">
      <c r="A64" s="37" t="s">
        <v>206</v>
      </c>
      <c r="B64" s="9"/>
      <c r="C64" s="22"/>
      <c r="D64" s="23"/>
      <c r="E64" s="23"/>
      <c r="F64" s="23"/>
      <c r="G64" s="23"/>
      <c r="H64" s="23"/>
      <c r="I64" s="23"/>
      <c r="J64" s="23"/>
    </row>
    <row r="65" spans="1:10" ht="21" customHeight="1">
      <c r="A65" s="37" t="s">
        <v>205</v>
      </c>
      <c r="B65" s="9"/>
      <c r="C65" s="22"/>
      <c r="D65" s="23">
        <f>D62</f>
        <v>300000000</v>
      </c>
      <c r="E65" s="23"/>
      <c r="F65" s="23">
        <f>F62</f>
        <v>300000000</v>
      </c>
      <c r="G65" s="23"/>
      <c r="H65" s="23">
        <f>H62</f>
        <v>300000000</v>
      </c>
      <c r="I65" s="23"/>
      <c r="J65" s="23">
        <f>J62</f>
        <v>300000000</v>
      </c>
    </row>
    <row r="66" spans="1:10" ht="21" customHeight="1">
      <c r="A66" s="31" t="s">
        <v>88</v>
      </c>
      <c r="B66" s="9">
        <v>17</v>
      </c>
      <c r="C66" s="22"/>
      <c r="D66" s="23">
        <v>331763072</v>
      </c>
      <c r="E66" s="23"/>
      <c r="F66" s="23">
        <v>331763072</v>
      </c>
      <c r="G66" s="23"/>
      <c r="H66" s="23">
        <v>331763072</v>
      </c>
      <c r="I66" s="23"/>
      <c r="J66" s="23">
        <v>331763072</v>
      </c>
    </row>
    <row r="67" spans="1:10" ht="21" customHeight="1">
      <c r="A67" s="6" t="s">
        <v>115</v>
      </c>
      <c r="B67" s="9">
        <v>17</v>
      </c>
      <c r="C67" s="22"/>
      <c r="D67" s="13">
        <v>2433200</v>
      </c>
      <c r="E67" s="23"/>
      <c r="F67" s="23">
        <v>2433200</v>
      </c>
      <c r="G67" s="23"/>
      <c r="H67" s="13">
        <v>2433200</v>
      </c>
      <c r="I67" s="23"/>
      <c r="J67" s="23">
        <v>2433200</v>
      </c>
    </row>
    <row r="68" spans="1:10" ht="21" customHeight="1">
      <c r="A68" s="34" t="s">
        <v>34</v>
      </c>
      <c r="C68" s="22"/>
      <c r="D68" s="23"/>
      <c r="E68" s="23"/>
      <c r="F68" s="23"/>
      <c r="G68" s="23"/>
      <c r="H68" s="23"/>
      <c r="I68" s="23"/>
      <c r="J68" s="23"/>
    </row>
    <row r="69" spans="1:10" ht="21" customHeight="1">
      <c r="A69" s="34" t="s">
        <v>130</v>
      </c>
      <c r="B69" s="9">
        <v>17</v>
      </c>
      <c r="C69" s="38"/>
      <c r="D69" s="17">
        <v>-160129</v>
      </c>
      <c r="E69" s="12"/>
      <c r="F69" s="17">
        <v>-160129</v>
      </c>
      <c r="G69" s="12"/>
      <c r="H69" s="18">
        <v>0</v>
      </c>
      <c r="I69" s="12"/>
      <c r="J69" s="18">
        <v>0</v>
      </c>
    </row>
    <row r="70" spans="1:10" ht="21" customHeight="1">
      <c r="A70" s="6" t="s">
        <v>83</v>
      </c>
      <c r="B70" s="9"/>
      <c r="C70" s="22"/>
      <c r="D70" s="23"/>
      <c r="E70" s="23"/>
      <c r="F70" s="23"/>
      <c r="G70" s="23"/>
      <c r="H70" s="23"/>
      <c r="I70" s="23"/>
      <c r="J70" s="23"/>
    </row>
    <row r="71" spans="1:10" ht="21" customHeight="1">
      <c r="A71" s="34" t="s">
        <v>131</v>
      </c>
      <c r="B71" s="9"/>
      <c r="C71" s="22"/>
      <c r="D71" s="23"/>
      <c r="E71" s="23"/>
      <c r="F71" s="23"/>
      <c r="G71" s="23"/>
      <c r="H71" s="23"/>
      <c r="I71" s="23"/>
      <c r="J71" s="23"/>
    </row>
    <row r="72" spans="1:10" ht="21" customHeight="1">
      <c r="A72" s="34" t="s">
        <v>133</v>
      </c>
      <c r="B72" s="9">
        <v>17</v>
      </c>
      <c r="C72" s="38"/>
      <c r="D72" s="13">
        <v>30000000</v>
      </c>
      <c r="E72" s="12"/>
      <c r="F72" s="17">
        <v>27400000</v>
      </c>
      <c r="G72" s="12"/>
      <c r="H72" s="13">
        <v>30000000</v>
      </c>
      <c r="I72" s="12"/>
      <c r="J72" s="17">
        <v>27400000</v>
      </c>
    </row>
    <row r="73" spans="1:10" ht="21" customHeight="1">
      <c r="A73" s="34" t="s">
        <v>132</v>
      </c>
      <c r="C73" s="22"/>
      <c r="D73" s="13">
        <v>219728674</v>
      </c>
      <c r="E73" s="23"/>
      <c r="F73" s="23">
        <v>190890596</v>
      </c>
      <c r="G73" s="23">
        <v>126589479</v>
      </c>
      <c r="H73" s="13">
        <v>220650923</v>
      </c>
      <c r="I73" s="23"/>
      <c r="J73" s="23">
        <v>191812845</v>
      </c>
    </row>
    <row r="74" spans="1:10" ht="21" customHeight="1">
      <c r="A74" s="28" t="s">
        <v>35</v>
      </c>
      <c r="B74" s="9"/>
      <c r="C74" s="26"/>
      <c r="D74" s="42">
        <f>SUM(D64:D73)</f>
        <v>883764817</v>
      </c>
      <c r="E74" s="27"/>
      <c r="F74" s="42">
        <f>SUM(F64:F73)</f>
        <v>852326739</v>
      </c>
      <c r="G74" s="27"/>
      <c r="H74" s="42">
        <f>SUM(H64:H73)</f>
        <v>884847195</v>
      </c>
      <c r="I74" s="27"/>
      <c r="J74" s="42">
        <f>SUM(J64:J73)</f>
        <v>853409117</v>
      </c>
    </row>
    <row r="75" spans="1:10" ht="21" customHeight="1" thickBot="1">
      <c r="A75" s="28" t="s">
        <v>36</v>
      </c>
      <c r="B75" s="9"/>
      <c r="C75" s="26"/>
      <c r="D75" s="43">
        <f>+D74+D56</f>
        <v>2770085487</v>
      </c>
      <c r="E75" s="27"/>
      <c r="F75" s="43">
        <f>+F74+F56</f>
        <v>2400835676</v>
      </c>
      <c r="G75" s="27"/>
      <c r="H75" s="43">
        <f>+H74+H56</f>
        <v>2684239949</v>
      </c>
      <c r="I75" s="27"/>
      <c r="J75" s="43">
        <f>+J74+J56</f>
        <v>2388310271</v>
      </c>
    </row>
    <row r="76" spans="1:10" ht="21" customHeight="1" thickTop="1">
      <c r="A76" s="28"/>
      <c r="B76" s="9"/>
      <c r="C76" s="26"/>
      <c r="D76" s="39"/>
      <c r="E76" s="26"/>
      <c r="F76" s="26"/>
      <c r="G76" s="26"/>
      <c r="H76" s="39"/>
      <c r="I76" s="26"/>
      <c r="J76" s="26"/>
    </row>
    <row r="77" spans="1:10" ht="21.75" customHeight="1">
      <c r="A77" s="28"/>
      <c r="B77" s="9"/>
      <c r="C77" s="26">
        <f t="shared" ref="C77:J77" si="0">C75-C29</f>
        <v>0</v>
      </c>
      <c r="D77" s="39">
        <f t="shared" si="0"/>
        <v>0</v>
      </c>
      <c r="E77" s="26">
        <f t="shared" si="0"/>
        <v>0</v>
      </c>
      <c r="F77" s="39">
        <f t="shared" si="0"/>
        <v>0</v>
      </c>
      <c r="G77" s="26">
        <f t="shared" si="0"/>
        <v>0</v>
      </c>
      <c r="H77" s="39">
        <f t="shared" si="0"/>
        <v>0</v>
      </c>
      <c r="I77" s="26">
        <f t="shared" si="0"/>
        <v>0</v>
      </c>
      <c r="J77" s="39">
        <f t="shared" si="0"/>
        <v>0</v>
      </c>
    </row>
    <row r="78" spans="1:10" ht="21.75" customHeight="1">
      <c r="C78" s="38"/>
      <c r="D78" s="38"/>
      <c r="E78" s="38"/>
      <c r="F78" s="38"/>
      <c r="G78" s="38"/>
      <c r="H78" s="38"/>
      <c r="I78" s="38"/>
      <c r="J78" s="38"/>
    </row>
    <row r="152" spans="1:82" s="40" customFormat="1" ht="21.75" customHeight="1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:G4"/>
    <mergeCell ref="D5:G5"/>
    <mergeCell ref="D6:F6"/>
    <mergeCell ref="H6:J6"/>
    <mergeCell ref="D8:J8"/>
    <mergeCell ref="H4:J4"/>
    <mergeCell ref="H5:J5"/>
    <mergeCell ref="H34:J34"/>
    <mergeCell ref="H35:J35"/>
    <mergeCell ref="D36:F36"/>
    <mergeCell ref="H36:J36"/>
    <mergeCell ref="D38:J38"/>
    <mergeCell ref="D34:G34"/>
    <mergeCell ref="D35:G35"/>
  </mergeCells>
  <pageMargins left="0.9" right="0.8" top="0.6" bottom="0.5" header="0.5" footer="0.5"/>
  <pageSetup paperSize="9" scale="80" firstPageNumber="7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3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52"/>
  <sheetViews>
    <sheetView view="pageBreakPreview" topLeftCell="A41" zoomScale="70" zoomScaleNormal="70" zoomScaleSheetLayoutView="70" workbookViewId="0">
      <selection activeCell="C24" sqref="C24"/>
    </sheetView>
  </sheetViews>
  <sheetFormatPr defaultColWidth="9.09765625" defaultRowHeight="21.75" customHeight="1"/>
  <cols>
    <col min="1" max="1" width="63.796875" style="6" customWidth="1"/>
    <col min="2" max="2" width="6.69921875" style="2" customWidth="1"/>
    <col min="3" max="3" width="17.5" style="46" customWidth="1"/>
    <col min="4" max="4" width="1.09765625" style="2" customWidth="1"/>
    <col min="5" max="5" width="15.8984375" style="46" bestFit="1" customWidth="1"/>
    <col min="6" max="6" width="1.09765625" style="2" customWidth="1"/>
    <col min="7" max="7" width="16.796875" style="2" customWidth="1"/>
    <col min="8" max="8" width="1.09765625" style="2" customWidth="1"/>
    <col min="9" max="9" width="17.59765625" style="2" customWidth="1"/>
    <col min="10" max="16384" width="9.09765625" style="2"/>
  </cols>
  <sheetData>
    <row r="1" spans="1:13" ht="21.75" customHeight="1">
      <c r="A1" s="1" t="s">
        <v>134</v>
      </c>
      <c r="C1" s="44"/>
      <c r="D1" s="26"/>
      <c r="E1" s="44"/>
      <c r="F1" s="26"/>
      <c r="G1" s="26"/>
      <c r="H1" s="26"/>
      <c r="I1" s="26"/>
    </row>
    <row r="2" spans="1:13" ht="21.75" customHeight="1">
      <c r="A2" s="3" t="s">
        <v>37</v>
      </c>
      <c r="C2" s="45"/>
      <c r="D2" s="5"/>
      <c r="E2" s="45"/>
      <c r="F2" s="5"/>
      <c r="G2" s="5"/>
      <c r="H2" s="5"/>
      <c r="I2" s="5"/>
    </row>
    <row r="3" spans="1:13" ht="19.5" customHeight="1">
      <c r="A3" s="4"/>
      <c r="C3" s="45"/>
      <c r="D3" s="5"/>
      <c r="E3" s="45"/>
      <c r="F3" s="5"/>
      <c r="G3" s="126"/>
      <c r="H3" s="126"/>
      <c r="I3" s="126"/>
    </row>
    <row r="4" spans="1:13" ht="17.25" customHeight="1">
      <c r="B4" s="6"/>
      <c r="C4" s="126" t="s">
        <v>1</v>
      </c>
      <c r="D4" s="126"/>
      <c r="E4" s="126"/>
      <c r="G4" s="126" t="s">
        <v>2</v>
      </c>
      <c r="H4" s="126"/>
      <c r="I4" s="126"/>
    </row>
    <row r="5" spans="1:13" ht="15.75" customHeight="1">
      <c r="B5" s="7"/>
      <c r="C5" s="127" t="s">
        <v>3</v>
      </c>
      <c r="D5" s="127"/>
      <c r="E5" s="127"/>
      <c r="F5" s="5"/>
      <c r="G5" s="127" t="s">
        <v>3</v>
      </c>
      <c r="H5" s="127"/>
      <c r="I5" s="127"/>
    </row>
    <row r="6" spans="1:13" ht="31.5" customHeight="1">
      <c r="B6" s="7"/>
      <c r="C6" s="128" t="s">
        <v>38</v>
      </c>
      <c r="D6" s="128"/>
      <c r="E6" s="128"/>
      <c r="F6" s="5"/>
      <c r="G6" s="128" t="s">
        <v>38</v>
      </c>
      <c r="H6" s="128"/>
      <c r="I6" s="128"/>
    </row>
    <row r="7" spans="1:13" ht="21.75" customHeight="1">
      <c r="B7" s="9" t="s">
        <v>6</v>
      </c>
      <c r="C7" s="7">
        <v>2025</v>
      </c>
      <c r="D7" s="7"/>
      <c r="E7" s="7">
        <v>2024</v>
      </c>
      <c r="F7" s="7"/>
      <c r="G7" s="7">
        <v>2025</v>
      </c>
      <c r="H7" s="7"/>
      <c r="I7" s="7">
        <v>2024</v>
      </c>
    </row>
    <row r="8" spans="1:13" ht="12.75" customHeight="1">
      <c r="A8" s="4"/>
      <c r="C8" s="129" t="s">
        <v>7</v>
      </c>
      <c r="D8" s="129"/>
      <c r="E8" s="129"/>
      <c r="F8" s="129"/>
      <c r="G8" s="129"/>
      <c r="H8" s="129"/>
      <c r="I8" s="129"/>
    </row>
    <row r="9" spans="1:13" ht="21.75" customHeight="1">
      <c r="A9" s="33" t="s">
        <v>89</v>
      </c>
      <c r="B9" s="9"/>
    </row>
    <row r="10" spans="1:13" ht="21.75" customHeight="1">
      <c r="A10" s="31" t="s">
        <v>101</v>
      </c>
      <c r="B10" s="9">
        <v>18</v>
      </c>
      <c r="C10" s="23">
        <v>10738851833</v>
      </c>
      <c r="D10" s="23"/>
      <c r="E10" s="23">
        <v>8739342688</v>
      </c>
      <c r="F10" s="12"/>
      <c r="G10" s="23">
        <v>10172898940</v>
      </c>
      <c r="H10" s="23"/>
      <c r="I10" s="23">
        <v>8400010405</v>
      </c>
    </row>
    <row r="11" spans="1:13" ht="21.75" customHeight="1">
      <c r="A11" s="6" t="s">
        <v>39</v>
      </c>
      <c r="B11" s="9"/>
      <c r="C11" s="23">
        <v>42709441</v>
      </c>
      <c r="D11" s="23"/>
      <c r="E11" s="23">
        <v>70276596</v>
      </c>
      <c r="F11" s="12"/>
      <c r="G11" s="23">
        <v>24084571</v>
      </c>
      <c r="H11" s="23"/>
      <c r="I11" s="23">
        <v>69547499</v>
      </c>
      <c r="M11" s="38"/>
    </row>
    <row r="12" spans="1:13" ht="21.75" customHeight="1">
      <c r="A12" s="19" t="s">
        <v>90</v>
      </c>
      <c r="B12" s="9"/>
      <c r="C12" s="42">
        <f>SUM(C10:C11)</f>
        <v>10781561274</v>
      </c>
      <c r="D12" s="27"/>
      <c r="E12" s="42">
        <f>SUM(E10:E11)</f>
        <v>8809619284</v>
      </c>
      <c r="F12" s="20"/>
      <c r="G12" s="42">
        <f>SUM(G10:G11)</f>
        <v>10196983511</v>
      </c>
      <c r="H12" s="27"/>
      <c r="I12" s="42">
        <f>SUM(I10:I11)</f>
        <v>8469557904</v>
      </c>
    </row>
    <row r="13" spans="1:13" ht="15" customHeight="1">
      <c r="A13" s="19"/>
      <c r="B13" s="9"/>
      <c r="C13" s="47"/>
      <c r="D13" s="47"/>
      <c r="E13" s="47"/>
      <c r="F13" s="20"/>
      <c r="G13" s="47"/>
      <c r="H13" s="47"/>
      <c r="I13" s="47"/>
    </row>
    <row r="14" spans="1:13" ht="21.75" customHeight="1">
      <c r="A14" s="33" t="s">
        <v>40</v>
      </c>
      <c r="B14" s="9"/>
      <c r="C14" s="23"/>
      <c r="D14" s="23"/>
      <c r="E14" s="23"/>
      <c r="F14" s="12"/>
      <c r="G14" s="23"/>
      <c r="H14" s="23"/>
      <c r="I14" s="23"/>
    </row>
    <row r="15" spans="1:13" ht="21.75" customHeight="1">
      <c r="A15" s="31" t="s">
        <v>116</v>
      </c>
      <c r="B15" s="9">
        <v>20</v>
      </c>
      <c r="C15" s="23">
        <v>9378639022</v>
      </c>
      <c r="D15" s="23"/>
      <c r="E15" s="23">
        <v>7665748726</v>
      </c>
      <c r="F15" s="12"/>
      <c r="G15" s="23">
        <v>9051659963</v>
      </c>
      <c r="H15" s="23"/>
      <c r="I15" s="23">
        <v>7496116890</v>
      </c>
    </row>
    <row r="16" spans="1:13" ht="21.75" customHeight="1">
      <c r="A16" s="31" t="s">
        <v>102</v>
      </c>
      <c r="B16" s="9">
        <v>20</v>
      </c>
      <c r="C16" s="23">
        <v>934031037</v>
      </c>
      <c r="D16" s="23"/>
      <c r="E16" s="23">
        <v>741942049</v>
      </c>
      <c r="F16" s="12"/>
      <c r="G16" s="23">
        <v>844163580</v>
      </c>
      <c r="H16" s="23"/>
      <c r="I16" s="23">
        <v>692427110</v>
      </c>
    </row>
    <row r="17" spans="1:9" ht="21.75" customHeight="1">
      <c r="A17" s="31" t="s">
        <v>41</v>
      </c>
      <c r="B17" s="9">
        <v>20</v>
      </c>
      <c r="C17" s="23">
        <v>270435147</v>
      </c>
      <c r="D17" s="23"/>
      <c r="E17" s="48">
        <v>242929181</v>
      </c>
      <c r="F17" s="12"/>
      <c r="G17" s="23">
        <v>188564597</v>
      </c>
      <c r="H17" s="23"/>
      <c r="I17" s="48">
        <v>173150645</v>
      </c>
    </row>
    <row r="18" spans="1:9" ht="21.75" hidden="1" customHeight="1">
      <c r="A18" s="31" t="s">
        <v>42</v>
      </c>
      <c r="B18" s="9"/>
      <c r="C18" s="48"/>
      <c r="D18" s="23"/>
      <c r="E18" s="48"/>
      <c r="F18" s="12"/>
      <c r="G18" s="48"/>
      <c r="H18" s="23"/>
      <c r="I18" s="48"/>
    </row>
    <row r="19" spans="1:9" ht="21.75" customHeight="1">
      <c r="A19" s="19" t="s">
        <v>43</v>
      </c>
      <c r="B19" s="9"/>
      <c r="C19" s="42">
        <f>SUM(C15:C18)</f>
        <v>10583105206</v>
      </c>
      <c r="D19" s="23"/>
      <c r="E19" s="67">
        <f>SUM(E15:E18)</f>
        <v>8650619956</v>
      </c>
      <c r="F19" s="20"/>
      <c r="G19" s="42">
        <f>SUM(G15:G18)</f>
        <v>10084388140</v>
      </c>
      <c r="H19" s="23"/>
      <c r="I19" s="67">
        <f>SUM(I15:I18)</f>
        <v>8361694645</v>
      </c>
    </row>
    <row r="20" spans="1:9" ht="15" customHeight="1">
      <c r="B20" s="9"/>
      <c r="C20" s="47"/>
      <c r="D20" s="47"/>
      <c r="E20" s="47"/>
      <c r="F20" s="21"/>
      <c r="G20" s="47"/>
      <c r="H20" s="47"/>
      <c r="I20" s="47"/>
    </row>
    <row r="21" spans="1:9" ht="21.75" customHeight="1">
      <c r="A21" s="19" t="s">
        <v>140</v>
      </c>
      <c r="B21" s="9"/>
      <c r="C21" s="68">
        <f>C12-C19</f>
        <v>198456068</v>
      </c>
      <c r="D21" s="23"/>
      <c r="E21" s="68">
        <f>E12-E19</f>
        <v>158999328</v>
      </c>
      <c r="F21" s="23"/>
      <c r="G21" s="68">
        <f>G12-G19</f>
        <v>112595371</v>
      </c>
      <c r="H21" s="23"/>
      <c r="I21" s="68">
        <f>I12-I19</f>
        <v>107863259</v>
      </c>
    </row>
    <row r="22" spans="1:9" ht="21.75" customHeight="1">
      <c r="A22" s="31" t="s">
        <v>42</v>
      </c>
      <c r="B22" s="9"/>
      <c r="C22" s="23">
        <v>38047611</v>
      </c>
      <c r="D22" s="23"/>
      <c r="E22" s="23">
        <v>29632257</v>
      </c>
      <c r="F22" s="57"/>
      <c r="G22" s="23">
        <v>36683122</v>
      </c>
      <c r="H22" s="23"/>
      <c r="I22" s="23">
        <v>28481490</v>
      </c>
    </row>
    <row r="23" spans="1:9" ht="21.75" customHeight="1">
      <c r="A23" s="31" t="s">
        <v>141</v>
      </c>
      <c r="C23" s="23"/>
      <c r="D23" s="23"/>
      <c r="E23" s="23"/>
      <c r="F23" s="12"/>
      <c r="G23" s="23"/>
      <c r="H23" s="23"/>
      <c r="I23" s="23"/>
    </row>
    <row r="24" spans="1:9" ht="21.75" customHeight="1">
      <c r="A24" s="31" t="s">
        <v>137</v>
      </c>
      <c r="B24" s="9">
        <v>9</v>
      </c>
      <c r="C24" s="98">
        <v>0</v>
      </c>
      <c r="D24" s="23"/>
      <c r="E24" s="108">
        <v>0</v>
      </c>
      <c r="F24" s="12"/>
      <c r="G24" s="48">
        <v>67596457</v>
      </c>
      <c r="H24" s="23"/>
      <c r="I24" s="48">
        <v>39873391</v>
      </c>
    </row>
    <row r="25" spans="1:9" ht="21.75" customHeight="1">
      <c r="A25" s="28" t="s">
        <v>92</v>
      </c>
      <c r="B25" s="9"/>
      <c r="C25" s="68">
        <f>C21+SUM(C24)-SUM(C22)</f>
        <v>160408457</v>
      </c>
      <c r="D25" s="27"/>
      <c r="E25" s="69">
        <f>E21+SUM(E24)-SUM(E22)</f>
        <v>129367071</v>
      </c>
      <c r="F25" s="20"/>
      <c r="G25" s="68">
        <f>G21+SUM(G24)-SUM(G22)</f>
        <v>143508706</v>
      </c>
      <c r="H25" s="27"/>
      <c r="I25" s="69">
        <f>I21+SUM(I24)-SUM(I22)</f>
        <v>119255160</v>
      </c>
    </row>
    <row r="26" spans="1:9" ht="21.75" customHeight="1">
      <c r="A26" s="2" t="s">
        <v>91</v>
      </c>
      <c r="B26" s="9">
        <v>21</v>
      </c>
      <c r="C26" s="23">
        <v>-32970379</v>
      </c>
      <c r="D26" s="23"/>
      <c r="E26" s="23">
        <v>-25597798</v>
      </c>
      <c r="F26" s="49"/>
      <c r="G26" s="23">
        <v>-16070628</v>
      </c>
      <c r="H26" s="23"/>
      <c r="I26" s="23">
        <v>-15485887</v>
      </c>
    </row>
    <row r="27" spans="1:9" ht="21.75" customHeight="1" thickBot="1">
      <c r="A27" s="28" t="s">
        <v>80</v>
      </c>
      <c r="B27" s="9"/>
      <c r="C27" s="70">
        <f>+C25+C26</f>
        <v>127438078</v>
      </c>
      <c r="D27" s="23"/>
      <c r="E27" s="70">
        <f>+E25+E26</f>
        <v>103769273</v>
      </c>
      <c r="F27" s="20"/>
      <c r="G27" s="70">
        <f>SUM(G25:G26)</f>
        <v>127438078</v>
      </c>
      <c r="H27" s="23"/>
      <c r="I27" s="70">
        <f>SUM(I25:I26)</f>
        <v>103769273</v>
      </c>
    </row>
    <row r="28" spans="1:9" ht="15" customHeight="1" thickTop="1">
      <c r="A28" s="28"/>
      <c r="B28" s="9"/>
      <c r="C28" s="50"/>
      <c r="D28" s="20"/>
      <c r="E28" s="50"/>
      <c r="F28" s="20"/>
      <c r="G28" s="51"/>
      <c r="H28" s="20"/>
      <c r="I28" s="51"/>
    </row>
    <row r="29" spans="1:9" ht="21.75" customHeight="1">
      <c r="A29" s="28" t="s">
        <v>164</v>
      </c>
      <c r="B29" s="9"/>
      <c r="C29" s="50"/>
      <c r="D29" s="20"/>
      <c r="E29" s="50"/>
      <c r="F29" s="20"/>
      <c r="G29" s="51"/>
      <c r="H29" s="20"/>
      <c r="I29" s="51"/>
    </row>
    <row r="30" spans="1:9" ht="21.75" hidden="1" customHeight="1">
      <c r="A30" s="30" t="s">
        <v>117</v>
      </c>
      <c r="B30" s="9"/>
      <c r="C30" s="50"/>
      <c r="D30" s="20"/>
      <c r="E30" s="50"/>
      <c r="F30" s="20"/>
      <c r="G30" s="51"/>
      <c r="H30" s="20"/>
      <c r="I30" s="51"/>
    </row>
    <row r="31" spans="1:9" ht="21.75" hidden="1" customHeight="1">
      <c r="A31" s="2" t="s">
        <v>171</v>
      </c>
      <c r="B31" s="9">
        <v>16</v>
      </c>
      <c r="C31" s="17"/>
      <c r="D31" s="12"/>
      <c r="E31" s="17" t="s">
        <v>11</v>
      </c>
      <c r="F31" s="12"/>
      <c r="G31" s="17"/>
      <c r="H31" s="12"/>
      <c r="I31" s="17" t="s">
        <v>11</v>
      </c>
    </row>
    <row r="32" spans="1:9" ht="21.75" hidden="1" customHeight="1">
      <c r="A32" s="2" t="s">
        <v>165</v>
      </c>
      <c r="B32" s="9"/>
      <c r="C32" s="16"/>
      <c r="D32" s="12"/>
      <c r="E32" s="16"/>
      <c r="F32" s="12"/>
      <c r="G32" s="16"/>
      <c r="H32" s="12"/>
      <c r="I32" s="16"/>
    </row>
    <row r="33" spans="1:9" ht="21.75" hidden="1" customHeight="1">
      <c r="A33" s="2" t="s">
        <v>158</v>
      </c>
      <c r="B33" s="9"/>
      <c r="C33" s="17"/>
      <c r="D33" s="12"/>
      <c r="E33" s="17" t="s">
        <v>11</v>
      </c>
      <c r="F33" s="12"/>
      <c r="G33" s="17"/>
      <c r="H33" s="12"/>
      <c r="I33" s="17" t="s">
        <v>11</v>
      </c>
    </row>
    <row r="34" spans="1:9" ht="21.75" hidden="1" customHeight="1">
      <c r="A34" s="2" t="s">
        <v>118</v>
      </c>
      <c r="B34" s="9"/>
      <c r="C34" s="17"/>
      <c r="D34" s="12"/>
      <c r="E34" s="17" t="s">
        <v>11</v>
      </c>
      <c r="F34" s="12"/>
      <c r="G34" s="17"/>
      <c r="H34" s="12"/>
      <c r="I34" s="17" t="s">
        <v>11</v>
      </c>
    </row>
    <row r="35" spans="1:9" ht="21.75" hidden="1" customHeight="1">
      <c r="A35" s="28" t="s">
        <v>166</v>
      </c>
      <c r="B35" s="9"/>
      <c r="C35" s="52"/>
      <c r="D35" s="12"/>
      <c r="E35" s="52"/>
      <c r="F35" s="12"/>
      <c r="G35" s="52"/>
      <c r="H35" s="12"/>
      <c r="I35" s="52"/>
    </row>
    <row r="36" spans="1:9" ht="21.75" hidden="1" customHeight="1">
      <c r="A36" s="28" t="s">
        <v>93</v>
      </c>
      <c r="B36" s="9"/>
      <c r="C36" s="53">
        <f>SUM(C31:C34)</f>
        <v>0</v>
      </c>
      <c r="D36" s="20"/>
      <c r="E36" s="53">
        <f>SUM(E31:E34)</f>
        <v>0</v>
      </c>
      <c r="F36" s="20"/>
      <c r="G36" s="53">
        <f>SUM(G31:G34)</f>
        <v>0</v>
      </c>
      <c r="H36" s="20"/>
      <c r="I36" s="53">
        <f>SUM(I31:I34)</f>
        <v>0</v>
      </c>
    </row>
    <row r="37" spans="1:9" ht="21.75" customHeight="1" thickBot="1">
      <c r="A37" s="28" t="s">
        <v>44</v>
      </c>
      <c r="B37" s="9"/>
      <c r="C37" s="43">
        <f>C27+C36</f>
        <v>127438078</v>
      </c>
      <c r="D37" s="20"/>
      <c r="E37" s="71">
        <f>E27+E36</f>
        <v>103769273</v>
      </c>
      <c r="F37" s="20"/>
      <c r="G37" s="43">
        <f>G27+G36</f>
        <v>127438078</v>
      </c>
      <c r="H37" s="20"/>
      <c r="I37" s="71">
        <f>I27+I36</f>
        <v>103769273</v>
      </c>
    </row>
    <row r="38" spans="1:9" ht="12.75" hidden="1" customHeight="1" thickTop="1">
      <c r="A38" s="28"/>
      <c r="B38" s="9"/>
      <c r="C38" s="54"/>
      <c r="D38" s="21"/>
      <c r="E38" s="54"/>
      <c r="F38" s="21"/>
      <c r="G38" s="21"/>
      <c r="H38" s="21"/>
      <c r="I38" s="21"/>
    </row>
    <row r="39" spans="1:9" ht="11.25" customHeight="1" thickTop="1">
      <c r="A39" s="4"/>
      <c r="B39" s="9"/>
      <c r="C39" s="50"/>
      <c r="D39" s="55"/>
      <c r="E39" s="50"/>
      <c r="F39" s="55"/>
      <c r="G39" s="51"/>
      <c r="H39" s="51"/>
      <c r="I39" s="51"/>
    </row>
    <row r="40" spans="1:9" ht="21.75" customHeight="1">
      <c r="A40" s="19" t="s">
        <v>87</v>
      </c>
      <c r="B40" s="9"/>
      <c r="C40" s="56"/>
      <c r="D40" s="12"/>
      <c r="E40" s="56"/>
      <c r="F40" s="12"/>
      <c r="G40" s="57"/>
      <c r="H40" s="12"/>
      <c r="I40" s="57"/>
    </row>
    <row r="41" spans="1:9" ht="21.75" customHeight="1">
      <c r="A41" s="34" t="s">
        <v>94</v>
      </c>
      <c r="B41" s="9"/>
      <c r="C41" s="48">
        <v>127438078</v>
      </c>
      <c r="D41" s="58"/>
      <c r="E41" s="23">
        <v>103769273</v>
      </c>
      <c r="F41" s="23"/>
      <c r="G41" s="48">
        <v>127438078</v>
      </c>
      <c r="H41" s="23"/>
      <c r="I41" s="23">
        <v>103769273</v>
      </c>
    </row>
    <row r="42" spans="1:9" ht="21.75" hidden="1" customHeight="1">
      <c r="A42" s="31" t="s">
        <v>45</v>
      </c>
      <c r="B42" s="9"/>
      <c r="C42" s="16"/>
      <c r="D42" s="58"/>
      <c r="E42" s="16" t="s">
        <v>11</v>
      </c>
      <c r="F42" s="58"/>
      <c r="G42" s="16"/>
      <c r="H42" s="12"/>
      <c r="I42" s="16" t="s">
        <v>11</v>
      </c>
    </row>
    <row r="43" spans="1:9" ht="21.75" customHeight="1" thickBot="1">
      <c r="A43" s="19" t="s">
        <v>81</v>
      </c>
      <c r="B43" s="9"/>
      <c r="C43" s="43">
        <f>SUM(C41:C42)</f>
        <v>127438078</v>
      </c>
      <c r="D43" s="20"/>
      <c r="E43" s="72">
        <f>SUM(E41:E42)</f>
        <v>103769273</v>
      </c>
      <c r="F43" s="20"/>
      <c r="G43" s="43">
        <f>SUM(G41:G42)</f>
        <v>127438078</v>
      </c>
      <c r="H43" s="20"/>
      <c r="I43" s="72">
        <f>SUM(I41:I42)</f>
        <v>103769273</v>
      </c>
    </row>
    <row r="44" spans="1:9" ht="12.75" customHeight="1" thickTop="1">
      <c r="A44" s="4"/>
      <c r="B44" s="9"/>
      <c r="C44" s="50"/>
      <c r="D44" s="55"/>
      <c r="E44" s="50"/>
      <c r="F44" s="55"/>
      <c r="G44" s="51"/>
      <c r="H44" s="51"/>
      <c r="I44" s="51"/>
    </row>
    <row r="45" spans="1:9" ht="21.75" customHeight="1">
      <c r="A45" s="19" t="s">
        <v>46</v>
      </c>
      <c r="B45" s="9"/>
      <c r="C45" s="59"/>
      <c r="D45" s="51"/>
      <c r="E45" s="59"/>
      <c r="F45" s="51"/>
      <c r="G45" s="51"/>
      <c r="H45" s="51"/>
      <c r="I45" s="51"/>
    </row>
    <row r="46" spans="1:9" ht="21.75" customHeight="1">
      <c r="A46" s="34" t="s">
        <v>94</v>
      </c>
      <c r="B46" s="9"/>
      <c r="C46" s="48">
        <v>127438078</v>
      </c>
      <c r="D46" s="23"/>
      <c r="E46" s="23">
        <v>103769273</v>
      </c>
      <c r="F46" s="23"/>
      <c r="G46" s="48">
        <v>127438078</v>
      </c>
      <c r="H46" s="23"/>
      <c r="I46" s="23">
        <v>103769273</v>
      </c>
    </row>
    <row r="47" spans="1:9" ht="21.75" hidden="1" customHeight="1">
      <c r="A47" s="31" t="s">
        <v>45</v>
      </c>
      <c r="B47" s="9"/>
      <c r="C47" s="16"/>
      <c r="D47" s="58"/>
      <c r="E47" s="16" t="s">
        <v>11</v>
      </c>
      <c r="F47" s="58"/>
      <c r="G47" s="16"/>
      <c r="H47" s="12"/>
      <c r="I47" s="16" t="s">
        <v>11</v>
      </c>
    </row>
    <row r="48" spans="1:9" ht="21.75" customHeight="1" thickBot="1">
      <c r="A48" s="19" t="s">
        <v>44</v>
      </c>
      <c r="B48" s="9"/>
      <c r="C48" s="43">
        <f>SUM(C46:C47)</f>
        <v>127438078</v>
      </c>
      <c r="D48" s="20"/>
      <c r="E48" s="72">
        <f>SUM(E46:E47)</f>
        <v>103769273</v>
      </c>
      <c r="F48" s="20"/>
      <c r="G48" s="43">
        <f>SUM(G46:G47)</f>
        <v>127438078</v>
      </c>
      <c r="H48" s="20"/>
      <c r="I48" s="72">
        <f>SUM(I46:I47)</f>
        <v>103769273</v>
      </c>
    </row>
    <row r="49" spans="1:9" ht="9" customHeight="1" thickTop="1">
      <c r="B49" s="9"/>
      <c r="C49" s="50"/>
      <c r="D49" s="55"/>
      <c r="E49" s="50"/>
      <c r="F49" s="55"/>
      <c r="G49" s="51"/>
      <c r="H49" s="51"/>
      <c r="I49" s="51"/>
    </row>
    <row r="50" spans="1:9" ht="18" customHeight="1">
      <c r="A50" s="19"/>
      <c r="C50" s="50"/>
      <c r="D50" s="60"/>
      <c r="E50" s="50"/>
      <c r="F50" s="60"/>
      <c r="G50" s="51"/>
      <c r="H50" s="61"/>
      <c r="I50" s="51"/>
    </row>
    <row r="51" spans="1:9" ht="21.75" customHeight="1" thickBot="1">
      <c r="A51" s="19" t="s">
        <v>119</v>
      </c>
      <c r="B51" s="9"/>
      <c r="C51" s="73">
        <f>C48/600000000</f>
        <v>0.21239679666666667</v>
      </c>
      <c r="D51" s="62"/>
      <c r="E51" s="73">
        <f>E48/600000000</f>
        <v>0.17294878833333333</v>
      </c>
      <c r="F51" s="63"/>
      <c r="G51" s="73">
        <f>G48/600000000</f>
        <v>0.21239679666666667</v>
      </c>
      <c r="H51" s="63">
        <v>0.23</v>
      </c>
      <c r="I51" s="73">
        <f>I48/600000000</f>
        <v>0.17294878833333333</v>
      </c>
    </row>
    <row r="52" spans="1:9" ht="18" customHeight="1" thickTop="1">
      <c r="A52" s="31"/>
      <c r="B52" s="9"/>
      <c r="C52" s="64"/>
      <c r="D52" s="38"/>
      <c r="E52" s="64"/>
      <c r="F52" s="38"/>
      <c r="G52" s="65"/>
      <c r="H52" s="38"/>
      <c r="I52" s="65"/>
    </row>
    <row r="53" spans="1:9" ht="21.75" customHeight="1">
      <c r="C53" s="66"/>
      <c r="D53" s="38"/>
      <c r="E53" s="66"/>
      <c r="F53" s="38"/>
      <c r="G53" s="38"/>
      <c r="H53" s="38"/>
      <c r="I53" s="38"/>
    </row>
    <row r="54" spans="1:9" ht="21.75" customHeight="1">
      <c r="C54" s="66"/>
      <c r="D54" s="38"/>
      <c r="E54" s="66"/>
      <c r="F54" s="38"/>
      <c r="G54" s="38"/>
      <c r="H54" s="38"/>
      <c r="I54" s="38"/>
    </row>
    <row r="55" spans="1:9" ht="21.75" customHeight="1">
      <c r="C55" s="66"/>
      <c r="D55" s="38"/>
      <c r="E55" s="66"/>
      <c r="F55" s="38"/>
      <c r="G55" s="38"/>
      <c r="H55" s="38"/>
      <c r="I55" s="38"/>
    </row>
    <row r="56" spans="1:9" ht="21.75" customHeight="1">
      <c r="C56" s="66"/>
      <c r="D56" s="38"/>
      <c r="E56" s="66"/>
      <c r="F56" s="38"/>
      <c r="G56" s="38"/>
      <c r="H56" s="38"/>
      <c r="I56" s="38"/>
    </row>
    <row r="57" spans="1:9" ht="21.75" customHeight="1">
      <c r="C57" s="66"/>
      <c r="D57" s="38"/>
      <c r="E57" s="66"/>
      <c r="F57" s="38"/>
      <c r="G57" s="38"/>
      <c r="H57" s="38"/>
      <c r="I57" s="38"/>
    </row>
    <row r="58" spans="1:9" ht="21.75" customHeight="1">
      <c r="C58" s="66"/>
      <c r="D58" s="38"/>
      <c r="E58" s="66"/>
      <c r="F58" s="38"/>
      <c r="G58" s="38"/>
      <c r="H58" s="38"/>
      <c r="I58" s="38"/>
    </row>
    <row r="59" spans="1:9" ht="21.75" customHeight="1">
      <c r="C59" s="66"/>
      <c r="D59" s="38"/>
      <c r="E59" s="66"/>
      <c r="F59" s="38"/>
      <c r="G59" s="38"/>
      <c r="H59" s="38"/>
      <c r="I59" s="38"/>
    </row>
    <row r="60" spans="1:9" ht="21.75" customHeight="1">
      <c r="C60" s="66"/>
      <c r="D60" s="38"/>
      <c r="E60" s="66"/>
      <c r="F60" s="38"/>
      <c r="G60" s="38"/>
      <c r="H60" s="38"/>
      <c r="I60" s="38"/>
    </row>
    <row r="61" spans="1:9" ht="21.75" customHeight="1">
      <c r="C61" s="66"/>
      <c r="D61" s="38"/>
      <c r="E61" s="66"/>
      <c r="F61" s="38"/>
      <c r="G61" s="38"/>
      <c r="H61" s="38"/>
      <c r="I61" s="38"/>
    </row>
    <row r="62" spans="1:9" ht="21.75" customHeight="1">
      <c r="C62" s="66"/>
      <c r="D62" s="38"/>
      <c r="E62" s="66"/>
      <c r="F62" s="38"/>
      <c r="G62" s="38"/>
      <c r="H62" s="38"/>
      <c r="I62" s="38"/>
    </row>
    <row r="63" spans="1:9" ht="21.75" customHeight="1">
      <c r="C63" s="66"/>
      <c r="D63" s="38"/>
      <c r="E63" s="66"/>
      <c r="F63" s="38"/>
      <c r="G63" s="38"/>
      <c r="H63" s="38"/>
      <c r="I63" s="38"/>
    </row>
    <row r="64" spans="1:9" ht="21.75" customHeight="1">
      <c r="C64" s="66"/>
      <c r="D64" s="38"/>
      <c r="E64" s="66"/>
      <c r="F64" s="38"/>
      <c r="G64" s="38"/>
      <c r="H64" s="38"/>
      <c r="I64" s="38"/>
    </row>
    <row r="65" spans="3:9" ht="21.75" customHeight="1">
      <c r="C65" s="66"/>
      <c r="D65" s="38"/>
      <c r="E65" s="66"/>
      <c r="F65" s="38"/>
      <c r="G65" s="38"/>
      <c r="H65" s="38"/>
      <c r="I65" s="38"/>
    </row>
    <row r="66" spans="3:9" ht="21.75" customHeight="1">
      <c r="C66" s="66"/>
      <c r="D66" s="38"/>
      <c r="E66" s="66"/>
      <c r="F66" s="38"/>
      <c r="G66" s="38"/>
      <c r="H66" s="38"/>
      <c r="I66" s="38"/>
    </row>
    <row r="67" spans="3:9" ht="21.75" customHeight="1">
      <c r="C67" s="66"/>
      <c r="D67" s="38"/>
      <c r="E67" s="66"/>
      <c r="F67" s="38"/>
      <c r="G67" s="38"/>
      <c r="H67" s="38"/>
      <c r="I67" s="38"/>
    </row>
    <row r="68" spans="3:9" ht="21.75" customHeight="1">
      <c r="C68" s="66"/>
      <c r="D68" s="38"/>
      <c r="E68" s="66"/>
      <c r="F68" s="38"/>
      <c r="G68" s="38"/>
      <c r="H68" s="38"/>
      <c r="I68" s="38"/>
    </row>
    <row r="69" spans="3:9" ht="21.75" customHeight="1">
      <c r="C69" s="66"/>
      <c r="D69" s="38"/>
      <c r="E69" s="66"/>
      <c r="F69" s="38"/>
      <c r="G69" s="38"/>
      <c r="H69" s="38"/>
      <c r="I69" s="38"/>
    </row>
    <row r="70" spans="3:9" ht="21.75" customHeight="1">
      <c r="C70" s="66"/>
      <c r="D70" s="38"/>
      <c r="E70" s="66"/>
      <c r="F70" s="38"/>
      <c r="G70" s="38"/>
      <c r="H70" s="38"/>
      <c r="I70" s="38"/>
    </row>
    <row r="71" spans="3:9" ht="21.75" customHeight="1">
      <c r="C71" s="66"/>
      <c r="D71" s="38"/>
      <c r="E71" s="66"/>
      <c r="F71" s="38"/>
      <c r="G71" s="38"/>
      <c r="H71" s="38">
        <f>SUM(H60:H70)</f>
        <v>0</v>
      </c>
      <c r="I71" s="38"/>
    </row>
    <row r="72" spans="3:9" ht="21.75" customHeight="1">
      <c r="C72" s="66"/>
      <c r="D72" s="38"/>
      <c r="E72" s="66"/>
      <c r="F72" s="38"/>
      <c r="G72" s="38"/>
      <c r="H72" s="38"/>
      <c r="I72" s="38"/>
    </row>
    <row r="73" spans="3:9" ht="21.75" customHeight="1">
      <c r="C73" s="66"/>
      <c r="D73" s="38"/>
      <c r="E73" s="66"/>
      <c r="F73" s="38"/>
      <c r="G73" s="38"/>
      <c r="H73" s="38"/>
      <c r="I73" s="38"/>
    </row>
    <row r="74" spans="3:9" ht="21.75" customHeight="1">
      <c r="C74" s="66"/>
      <c r="D74" s="38"/>
      <c r="E74" s="66"/>
      <c r="F74" s="38"/>
      <c r="G74" s="38"/>
      <c r="H74" s="38">
        <v>-16081443</v>
      </c>
      <c r="I74" s="38"/>
    </row>
    <row r="75" spans="3:9" ht="21.75" customHeight="1">
      <c r="C75" s="66"/>
      <c r="D75" s="38"/>
      <c r="E75" s="66"/>
      <c r="F75" s="38"/>
      <c r="G75" s="38"/>
      <c r="H75" s="38"/>
      <c r="I75" s="38"/>
    </row>
    <row r="76" spans="3:9" ht="21.75" customHeight="1">
      <c r="C76" s="66"/>
      <c r="D76" s="38"/>
      <c r="E76" s="66"/>
      <c r="F76" s="38"/>
      <c r="G76" s="38"/>
      <c r="H76" s="38"/>
      <c r="I76" s="38"/>
    </row>
    <row r="77" spans="3:9" ht="21.75" customHeight="1">
      <c r="C77" s="66"/>
      <c r="D77" s="38"/>
      <c r="E77" s="66"/>
      <c r="F77" s="38"/>
      <c r="G77" s="38"/>
      <c r="H77" s="38"/>
      <c r="I77" s="38"/>
    </row>
    <row r="78" spans="3:9" ht="21.75" customHeight="1">
      <c r="C78" s="66"/>
      <c r="D78" s="38"/>
      <c r="E78" s="66"/>
      <c r="F78" s="38"/>
      <c r="G78" s="38"/>
      <c r="H78" s="38"/>
      <c r="I78" s="38"/>
    </row>
    <row r="79" spans="3:9" ht="21.75" customHeight="1">
      <c r="C79" s="66"/>
      <c r="D79" s="38"/>
      <c r="E79" s="66"/>
      <c r="F79" s="38"/>
      <c r="G79" s="38"/>
      <c r="H79" s="38"/>
      <c r="I79" s="38"/>
    </row>
    <row r="80" spans="3:9" ht="21.75" customHeight="1">
      <c r="C80" s="66"/>
      <c r="D80" s="38"/>
      <c r="E80" s="66"/>
      <c r="F80" s="38"/>
      <c r="G80" s="38"/>
      <c r="H80" s="38"/>
      <c r="I80" s="38"/>
    </row>
    <row r="81" spans="3:9" ht="21.75" customHeight="1">
      <c r="C81" s="66"/>
      <c r="D81" s="38"/>
      <c r="E81" s="66"/>
      <c r="F81" s="38"/>
      <c r="G81" s="38"/>
      <c r="H81" s="38"/>
      <c r="I81" s="38"/>
    </row>
    <row r="82" spans="3:9" ht="21.75" customHeight="1">
      <c r="C82" s="66"/>
      <c r="D82" s="38"/>
      <c r="E82" s="66"/>
      <c r="F82" s="38"/>
      <c r="G82" s="38"/>
      <c r="H82" s="38"/>
      <c r="I82" s="38"/>
    </row>
    <row r="83" spans="3:9" ht="21.75" customHeight="1">
      <c r="C83" s="66"/>
      <c r="D83" s="38"/>
      <c r="E83" s="66"/>
      <c r="F83" s="38"/>
      <c r="G83" s="38"/>
      <c r="H83" s="38"/>
      <c r="I83" s="38"/>
    </row>
    <row r="84" spans="3:9" ht="21.75" customHeight="1">
      <c r="C84" s="66"/>
      <c r="D84" s="38"/>
      <c r="E84" s="66"/>
      <c r="F84" s="38"/>
      <c r="G84" s="38"/>
      <c r="H84" s="38"/>
      <c r="I84" s="38"/>
    </row>
    <row r="85" spans="3:9" ht="21.75" customHeight="1">
      <c r="C85" s="66"/>
      <c r="D85" s="38"/>
      <c r="E85" s="66"/>
      <c r="F85" s="38"/>
      <c r="G85" s="38"/>
      <c r="H85" s="38"/>
      <c r="I85" s="38"/>
    </row>
    <row r="86" spans="3:9" ht="21.75" customHeight="1">
      <c r="C86" s="66"/>
      <c r="D86" s="38"/>
      <c r="E86" s="66"/>
      <c r="F86" s="38"/>
      <c r="G86" s="38"/>
      <c r="H86" s="38"/>
      <c r="I86" s="38"/>
    </row>
    <row r="87" spans="3:9" ht="21.75" customHeight="1">
      <c r="C87" s="66"/>
      <c r="D87" s="38"/>
      <c r="E87" s="66"/>
      <c r="F87" s="38"/>
      <c r="G87" s="38"/>
      <c r="H87" s="38"/>
      <c r="I87" s="38"/>
    </row>
    <row r="88" spans="3:9" ht="21.75" customHeight="1">
      <c r="C88" s="66"/>
      <c r="D88" s="38"/>
      <c r="E88" s="66"/>
      <c r="F88" s="38"/>
      <c r="G88" s="38"/>
      <c r="H88" s="38"/>
      <c r="I88" s="38"/>
    </row>
    <row r="89" spans="3:9" ht="21.75" customHeight="1">
      <c r="C89" s="66"/>
      <c r="D89" s="38"/>
      <c r="E89" s="66"/>
      <c r="F89" s="38"/>
      <c r="G89" s="38"/>
      <c r="H89" s="38"/>
      <c r="I89" s="38"/>
    </row>
    <row r="90" spans="3:9" ht="21.75" customHeight="1">
      <c r="C90" s="66"/>
      <c r="D90" s="38"/>
      <c r="E90" s="66"/>
      <c r="F90" s="38"/>
      <c r="G90" s="38"/>
      <c r="H90" s="38"/>
      <c r="I90" s="38"/>
    </row>
    <row r="91" spans="3:9" ht="21.75" customHeight="1">
      <c r="C91" s="66"/>
      <c r="D91" s="38"/>
      <c r="E91" s="66"/>
      <c r="F91" s="38"/>
      <c r="G91" s="38"/>
      <c r="H91" s="38"/>
      <c r="I91" s="38"/>
    </row>
    <row r="152" spans="1:9" s="40" customFormat="1" ht="21.75" customHeight="1">
      <c r="A152" s="6"/>
      <c r="B152" s="2"/>
      <c r="C152" s="46"/>
      <c r="D152" s="2"/>
      <c r="E152" s="46"/>
      <c r="F152" s="2"/>
      <c r="G152" s="2"/>
      <c r="H152" s="2"/>
      <c r="I152" s="2"/>
    </row>
  </sheetData>
  <sheetProtection formatCells="0" formatColumns="0" formatRows="0" insertColumns="0" insertRows="0" insertHyperlinks="0" deleteColumns="0" deleteRows="0" sort="0" autoFilter="0" pivotTables="0"/>
  <mergeCells count="8">
    <mergeCell ref="C8:I8"/>
    <mergeCell ref="G3:I3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68" firstPageNumber="9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F8D5-FCAD-4B46-8683-9CFEFEE9DB64}">
  <dimension ref="A1:X56"/>
  <sheetViews>
    <sheetView view="pageBreakPreview" topLeftCell="A10" zoomScale="53" zoomScaleNormal="70" zoomScaleSheetLayoutView="55" workbookViewId="0"/>
  </sheetViews>
  <sheetFormatPr defaultRowHeight="21.5"/>
  <cols>
    <col min="1" max="1" width="60.8984375" style="83" customWidth="1"/>
    <col min="2" max="2" width="7.19921875" style="83" customWidth="1"/>
    <col min="3" max="3" width="1.3984375" style="83" customWidth="1"/>
    <col min="4" max="4" width="16.69921875" style="83" customWidth="1"/>
    <col min="5" max="5" width="1.3984375" style="83" customWidth="1"/>
    <col min="6" max="6" width="16.69921875" style="83" customWidth="1"/>
    <col min="7" max="7" width="1.3984375" style="83" customWidth="1"/>
    <col min="8" max="8" width="18.69921875" style="83" customWidth="1"/>
    <col min="9" max="9" width="1.3984375" style="83" customWidth="1"/>
    <col min="10" max="10" width="18.69921875" style="83" customWidth="1"/>
    <col min="11" max="11" width="1.3984375" style="83" customWidth="1"/>
    <col min="12" max="12" width="16.69921875" style="83" customWidth="1"/>
    <col min="13" max="13" width="1.3984375" style="83" customWidth="1"/>
    <col min="14" max="14" width="16.69921875" style="83" customWidth="1"/>
    <col min="15" max="15" width="1.3984375" style="83" customWidth="1"/>
    <col min="16" max="16" width="16.69921875" style="83" customWidth="1"/>
    <col min="17" max="16384" width="8.796875" style="83"/>
  </cols>
  <sheetData>
    <row r="1" spans="1:24" s="2" customFormat="1" ht="21.75" customHeight="1">
      <c r="A1" s="1" t="s">
        <v>134</v>
      </c>
      <c r="B1" s="37"/>
      <c r="D1" s="12"/>
      <c r="E1" s="57"/>
      <c r="F1" s="12"/>
      <c r="G1" s="57"/>
      <c r="H1" s="57"/>
      <c r="I1" s="57"/>
      <c r="J1" s="57"/>
      <c r="K1" s="57"/>
      <c r="L1" s="57"/>
      <c r="M1" s="57"/>
      <c r="N1" s="57"/>
      <c r="O1" s="57"/>
      <c r="P1" s="12"/>
      <c r="Q1" s="57"/>
      <c r="R1" s="12"/>
      <c r="S1" s="57"/>
      <c r="T1" s="12"/>
      <c r="U1" s="12"/>
      <c r="V1" s="12"/>
      <c r="W1" s="57"/>
      <c r="X1" s="12"/>
    </row>
    <row r="2" spans="1:24" s="2" customFormat="1" ht="23.25" customHeight="1">
      <c r="A2" s="74" t="s">
        <v>47</v>
      </c>
      <c r="B2" s="37"/>
    </row>
    <row r="3" spans="1:24" s="2" customFormat="1" ht="23.25" customHeight="1">
      <c r="A3" s="130"/>
      <c r="B3" s="130"/>
      <c r="C3" s="130"/>
      <c r="D3" s="130"/>
      <c r="E3" s="130"/>
      <c r="F3" s="130"/>
    </row>
    <row r="4" spans="1:24" s="2" customFormat="1" ht="23.25" customHeight="1">
      <c r="A4" s="6"/>
      <c r="B4" s="37"/>
      <c r="D4" s="126" t="s">
        <v>48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28"/>
      <c r="R4" s="28"/>
      <c r="S4" s="28"/>
      <c r="T4" s="28"/>
      <c r="U4" s="28"/>
      <c r="V4" s="28"/>
      <c r="W4" s="28"/>
      <c r="X4" s="28"/>
    </row>
    <row r="5" spans="1:24" s="2" customFormat="1" ht="23.25" customHeight="1">
      <c r="A5" s="6"/>
      <c r="B5" s="37"/>
      <c r="D5" s="5"/>
      <c r="E5" s="5"/>
      <c r="F5" s="5"/>
      <c r="G5" s="5"/>
      <c r="H5" s="5"/>
      <c r="I5" s="5"/>
      <c r="J5" s="5"/>
      <c r="K5" s="5"/>
      <c r="L5" s="131" t="s">
        <v>83</v>
      </c>
      <c r="M5" s="131"/>
      <c r="N5" s="131"/>
      <c r="O5" s="5"/>
      <c r="P5" s="5"/>
      <c r="Q5" s="28"/>
      <c r="R5" s="28"/>
      <c r="S5" s="28"/>
      <c r="T5" s="28"/>
      <c r="U5" s="28"/>
      <c r="V5" s="28"/>
      <c r="W5" s="28"/>
      <c r="X5" s="28"/>
    </row>
    <row r="6" spans="1:24" s="2" customFormat="1" ht="23.25" customHeight="1">
      <c r="A6" s="6"/>
      <c r="B6" s="6"/>
      <c r="C6" s="37"/>
      <c r="E6" s="5"/>
      <c r="F6" s="7"/>
      <c r="G6" s="7"/>
      <c r="H6" s="7"/>
      <c r="I6" s="7"/>
      <c r="J6" s="7" t="s">
        <v>49</v>
      </c>
      <c r="K6" s="7"/>
      <c r="L6" s="7"/>
      <c r="M6" s="7"/>
      <c r="N6" s="7"/>
      <c r="O6" s="7"/>
      <c r="P6" s="7"/>
    </row>
    <row r="7" spans="1:24" s="2" customFormat="1" ht="23.25" customHeight="1">
      <c r="A7" s="6"/>
      <c r="B7" s="7"/>
      <c r="C7" s="9"/>
      <c r="D7" s="7" t="s">
        <v>50</v>
      </c>
      <c r="F7" s="7" t="s">
        <v>126</v>
      </c>
      <c r="G7" s="7"/>
      <c r="H7" s="7"/>
      <c r="I7" s="7"/>
      <c r="J7" s="7" t="s">
        <v>51</v>
      </c>
      <c r="K7" s="7"/>
      <c r="O7" s="7"/>
      <c r="P7" s="7"/>
    </row>
    <row r="8" spans="1:24" s="2" customFormat="1" ht="23.25" customHeight="1">
      <c r="A8" s="6"/>
      <c r="B8" s="7"/>
      <c r="C8" s="9"/>
      <c r="D8" s="7" t="s">
        <v>52</v>
      </c>
      <c r="F8" s="7" t="s">
        <v>110</v>
      </c>
      <c r="G8" s="7"/>
      <c r="H8" s="7" t="s">
        <v>112</v>
      </c>
      <c r="I8" s="7"/>
      <c r="J8" s="7" t="s">
        <v>55</v>
      </c>
      <c r="K8" s="7"/>
      <c r="L8" s="7" t="s">
        <v>53</v>
      </c>
      <c r="M8" s="7"/>
      <c r="N8" s="7"/>
      <c r="O8" s="7"/>
      <c r="P8" s="7" t="s">
        <v>56</v>
      </c>
    </row>
    <row r="9" spans="1:24" s="2" customFormat="1" ht="23.25" customHeight="1">
      <c r="A9" s="6"/>
      <c r="B9" s="9" t="s">
        <v>6</v>
      </c>
      <c r="C9" s="9"/>
      <c r="D9" s="7" t="s">
        <v>57</v>
      </c>
      <c r="F9" s="7" t="s">
        <v>105</v>
      </c>
      <c r="G9" s="7"/>
      <c r="H9" s="7" t="s">
        <v>100</v>
      </c>
      <c r="I9" s="7"/>
      <c r="J9" s="7" t="s">
        <v>59</v>
      </c>
      <c r="K9" s="7"/>
      <c r="L9" s="7" t="s">
        <v>58</v>
      </c>
      <c r="M9" s="7"/>
      <c r="N9" s="7" t="s">
        <v>54</v>
      </c>
      <c r="O9" s="7"/>
      <c r="P9" s="75" t="s">
        <v>60</v>
      </c>
    </row>
    <row r="10" spans="1:24" s="2" customFormat="1" ht="23.25" customHeight="1">
      <c r="B10" s="9"/>
      <c r="D10" s="129" t="s">
        <v>7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37"/>
      <c r="R10" s="37"/>
      <c r="S10" s="37"/>
      <c r="T10" s="37"/>
      <c r="U10" s="37"/>
      <c r="V10" s="37"/>
      <c r="W10" s="37"/>
      <c r="X10" s="37"/>
    </row>
    <row r="11" spans="1:24" s="2" customFormat="1" ht="23.25" customHeight="1">
      <c r="A11" s="4" t="s">
        <v>183</v>
      </c>
      <c r="B11" s="9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24" s="2" customFormat="1" ht="23.25" customHeight="1">
      <c r="A12" s="28" t="s">
        <v>184</v>
      </c>
      <c r="B12" s="9"/>
      <c r="C12" s="5"/>
      <c r="D12" s="54">
        <v>300000000</v>
      </c>
      <c r="E12" s="54"/>
      <c r="F12" s="54">
        <v>331763072</v>
      </c>
      <c r="G12" s="54"/>
      <c r="H12" s="77">
        <v>2433200</v>
      </c>
      <c r="I12" s="54"/>
      <c r="J12" s="54">
        <v>-160129</v>
      </c>
      <c r="K12" s="54"/>
      <c r="L12" s="78">
        <v>22100000</v>
      </c>
      <c r="M12" s="54"/>
      <c r="N12" s="54">
        <v>200421803</v>
      </c>
      <c r="O12" s="54"/>
      <c r="P12" s="85">
        <f>SUM(D12:N12)</f>
        <v>856557946</v>
      </c>
    </row>
    <row r="13" spans="1:24" s="2" customFormat="1" ht="8.25" customHeight="1">
      <c r="A13" s="28"/>
      <c r="B13" s="9"/>
      <c r="C13" s="5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24" s="2" customFormat="1" ht="23.25" customHeight="1">
      <c r="A14" s="28" t="s">
        <v>78</v>
      </c>
      <c r="B14" s="9"/>
      <c r="C14" s="7"/>
      <c r="D14" s="54"/>
      <c r="E14" s="54"/>
      <c r="F14" s="54"/>
      <c r="G14" s="54"/>
      <c r="H14" s="56"/>
      <c r="I14" s="54"/>
      <c r="J14" s="56"/>
      <c r="K14" s="56"/>
      <c r="L14" s="56"/>
      <c r="M14" s="54"/>
      <c r="N14" s="54"/>
      <c r="O14" s="54"/>
      <c r="P14" s="56"/>
    </row>
    <row r="15" spans="1:24" s="2" customFormat="1" ht="23.25" customHeight="1">
      <c r="A15" s="30" t="s">
        <v>147</v>
      </c>
      <c r="B15" s="9"/>
      <c r="C15" s="7"/>
      <c r="D15" s="78"/>
      <c r="E15" s="77"/>
      <c r="F15" s="78"/>
      <c r="G15" s="77"/>
      <c r="H15" s="78"/>
      <c r="I15" s="77"/>
      <c r="J15" s="78"/>
      <c r="K15" s="17"/>
      <c r="L15" s="78"/>
      <c r="M15" s="77"/>
      <c r="N15" s="78"/>
      <c r="O15" s="77"/>
      <c r="P15" s="78"/>
    </row>
    <row r="16" spans="1:24" s="2" customFormat="1" ht="23.25" hidden="1" customHeight="1">
      <c r="A16" s="2" t="s">
        <v>120</v>
      </c>
      <c r="B16" s="9">
        <v>16</v>
      </c>
      <c r="C16" s="7"/>
      <c r="D16" s="17"/>
      <c r="E16" s="17"/>
      <c r="F16" s="17"/>
      <c r="G16" s="17"/>
      <c r="H16" s="78"/>
      <c r="I16" s="77"/>
      <c r="J16" s="78"/>
      <c r="K16" s="77"/>
      <c r="L16" s="78"/>
      <c r="M16" s="54"/>
      <c r="N16" s="78"/>
      <c r="O16" s="17"/>
      <c r="P16" s="56"/>
    </row>
    <row r="17" spans="1:16" s="2" customFormat="1" ht="23.25" customHeight="1">
      <c r="A17" s="2" t="s">
        <v>111</v>
      </c>
      <c r="B17" s="9">
        <v>22</v>
      </c>
      <c r="C17" s="7"/>
      <c r="D17" s="79">
        <v>0</v>
      </c>
      <c r="E17" s="77"/>
      <c r="F17" s="79">
        <v>0</v>
      </c>
      <c r="G17" s="77"/>
      <c r="H17" s="79">
        <v>0</v>
      </c>
      <c r="I17" s="77"/>
      <c r="J17" s="79">
        <v>0</v>
      </c>
      <c r="K17" s="17"/>
      <c r="L17" s="79">
        <v>0</v>
      </c>
      <c r="M17" s="56"/>
      <c r="N17" s="80">
        <v>-108000480</v>
      </c>
      <c r="O17" s="77"/>
      <c r="P17" s="86">
        <f>SUM(D17:N17)</f>
        <v>-108000480</v>
      </c>
    </row>
    <row r="18" spans="1:16" s="2" customFormat="1" ht="23.25" customHeight="1">
      <c r="A18" s="30" t="s">
        <v>172</v>
      </c>
      <c r="B18" s="9"/>
      <c r="C18" s="7"/>
      <c r="D18" s="87">
        <f>D17</f>
        <v>0</v>
      </c>
      <c r="E18" s="77"/>
      <c r="F18" s="87">
        <f>F17</f>
        <v>0</v>
      </c>
      <c r="G18" s="77"/>
      <c r="H18" s="87">
        <f>H17</f>
        <v>0</v>
      </c>
      <c r="I18" s="17"/>
      <c r="J18" s="87">
        <f>J17</f>
        <v>0</v>
      </c>
      <c r="K18" s="77"/>
      <c r="L18" s="87">
        <f>L17</f>
        <v>0</v>
      </c>
      <c r="M18" s="54"/>
      <c r="N18" s="87">
        <f>N17</f>
        <v>-108000480</v>
      </c>
      <c r="O18" s="77"/>
      <c r="P18" s="87">
        <f>P17</f>
        <v>-108000480</v>
      </c>
    </row>
    <row r="19" spans="1:16" s="2" customFormat="1" ht="8.25" customHeight="1">
      <c r="A19" s="28"/>
      <c r="B19" s="9"/>
      <c r="C19" s="7"/>
      <c r="D19" s="54"/>
      <c r="E19" s="54"/>
      <c r="F19" s="54"/>
      <c r="G19" s="54"/>
      <c r="H19" s="56"/>
      <c r="I19" s="54"/>
      <c r="J19" s="56"/>
      <c r="K19" s="56"/>
      <c r="L19" s="56"/>
      <c r="M19" s="54"/>
      <c r="N19" s="54"/>
      <c r="O19" s="54"/>
      <c r="P19" s="56"/>
    </row>
    <row r="20" spans="1:16" s="2" customFormat="1" ht="23.25" customHeight="1">
      <c r="A20" s="4" t="s">
        <v>61</v>
      </c>
      <c r="B20" s="9"/>
      <c r="C20" s="5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1:16" s="2" customFormat="1" ht="23.25" customHeight="1">
      <c r="A21" s="6" t="s">
        <v>64</v>
      </c>
      <c r="B21" s="9"/>
      <c r="C21" s="5"/>
      <c r="D21" s="78">
        <v>0</v>
      </c>
      <c r="E21" s="77"/>
      <c r="F21" s="78">
        <v>0</v>
      </c>
      <c r="G21" s="77"/>
      <c r="H21" s="78">
        <v>0</v>
      </c>
      <c r="I21" s="77"/>
      <c r="J21" s="78">
        <v>0</v>
      </c>
      <c r="K21" s="77"/>
      <c r="L21" s="78">
        <v>0</v>
      </c>
      <c r="M21" s="54"/>
      <c r="N21" s="88">
        <f>'PL 9'!E27</f>
        <v>103769273</v>
      </c>
      <c r="O21" s="77"/>
      <c r="P21" s="88">
        <f>SUM(D21:N21)</f>
        <v>103769273</v>
      </c>
    </row>
    <row r="22" spans="1:16" s="2" customFormat="1" ht="23.25" customHeight="1">
      <c r="A22" s="6" t="s">
        <v>62</v>
      </c>
      <c r="B22" s="9"/>
      <c r="C22" s="5"/>
      <c r="D22" s="80">
        <v>0</v>
      </c>
      <c r="E22" s="17"/>
      <c r="F22" s="80">
        <v>0</v>
      </c>
      <c r="G22" s="17"/>
      <c r="H22" s="80">
        <v>0</v>
      </c>
      <c r="I22" s="17"/>
      <c r="J22" s="80">
        <v>0</v>
      </c>
      <c r="K22" s="17"/>
      <c r="L22" s="80">
        <v>0</v>
      </c>
      <c r="M22" s="56"/>
      <c r="N22" s="80">
        <v>0</v>
      </c>
      <c r="O22" s="77"/>
      <c r="P22" s="86">
        <f>SUM(D22:N22)</f>
        <v>0</v>
      </c>
    </row>
    <row r="23" spans="1:16" s="2" customFormat="1" ht="23.25" customHeight="1">
      <c r="A23" s="4" t="s">
        <v>44</v>
      </c>
      <c r="B23" s="9"/>
      <c r="C23" s="5"/>
      <c r="D23" s="87">
        <f>SUM(D21:D22)</f>
        <v>0</v>
      </c>
      <c r="E23" s="56"/>
      <c r="F23" s="87">
        <f>SUM(F21:F22)</f>
        <v>0</v>
      </c>
      <c r="G23" s="56"/>
      <c r="H23" s="87">
        <f>SUM(H21:H22)</f>
        <v>0</v>
      </c>
      <c r="I23" s="56"/>
      <c r="J23" s="87">
        <f>SUM(J21:J22)</f>
        <v>0</v>
      </c>
      <c r="K23" s="17"/>
      <c r="L23" s="87">
        <f>SUM(L21:L22)</f>
        <v>0</v>
      </c>
      <c r="M23" s="54"/>
      <c r="N23" s="87">
        <f>SUM(N21:N22)</f>
        <v>103769273</v>
      </c>
      <c r="O23" s="54"/>
      <c r="P23" s="87">
        <f>SUM(P21:P22)</f>
        <v>103769273</v>
      </c>
    </row>
    <row r="24" spans="1:16" s="2" customFormat="1" ht="8.25" customHeight="1">
      <c r="A24" s="4"/>
      <c r="B24" s="9"/>
      <c r="C24" s="5"/>
      <c r="D24" s="17"/>
      <c r="E24" s="56"/>
      <c r="F24" s="17"/>
      <c r="G24" s="56"/>
      <c r="H24" s="17"/>
      <c r="I24" s="56"/>
      <c r="J24" s="17"/>
      <c r="K24" s="17"/>
      <c r="L24" s="81"/>
      <c r="M24" s="54"/>
      <c r="N24" s="54"/>
      <c r="O24" s="54"/>
      <c r="P24" s="54"/>
    </row>
    <row r="25" spans="1:16" s="2" customFormat="1" ht="23.25" customHeight="1">
      <c r="A25" s="2" t="s">
        <v>125</v>
      </c>
      <c r="B25" s="9">
        <v>17</v>
      </c>
      <c r="C25" s="7"/>
      <c r="D25" s="79">
        <v>0</v>
      </c>
      <c r="E25" s="77"/>
      <c r="F25" s="79">
        <v>0</v>
      </c>
      <c r="G25" s="77"/>
      <c r="H25" s="79">
        <v>0</v>
      </c>
      <c r="I25" s="77"/>
      <c r="J25" s="79">
        <v>0</v>
      </c>
      <c r="K25" s="17"/>
      <c r="L25" s="80">
        <v>5300000</v>
      </c>
      <c r="M25" s="56"/>
      <c r="N25" s="82">
        <v>-5300000</v>
      </c>
      <c r="O25" s="17"/>
      <c r="P25" s="86">
        <f>SUM(D25:N25)</f>
        <v>0</v>
      </c>
    </row>
    <row r="26" spans="1:16" s="2" customFormat="1" ht="8.25" customHeight="1">
      <c r="A26" s="4"/>
      <c r="B26" s="9"/>
      <c r="C26" s="5"/>
      <c r="D26" s="56"/>
      <c r="E26" s="54"/>
      <c r="F26" s="56"/>
      <c r="G26" s="54"/>
      <c r="H26" s="54"/>
      <c r="I26" s="54"/>
      <c r="J26" s="54"/>
      <c r="K26" s="54"/>
      <c r="L26" s="54"/>
      <c r="M26" s="54"/>
      <c r="N26" s="54"/>
      <c r="O26" s="54"/>
      <c r="P26" s="56"/>
    </row>
    <row r="27" spans="1:16" s="2" customFormat="1" ht="23.25" customHeight="1" thickBot="1">
      <c r="A27" s="28" t="s">
        <v>185</v>
      </c>
      <c r="B27" s="9"/>
      <c r="C27" s="7"/>
      <c r="D27" s="89">
        <f>SUM(D12,D18,D23,D25)</f>
        <v>300000000</v>
      </c>
      <c r="E27" s="54"/>
      <c r="F27" s="89">
        <f>SUM(F12,F18,F23,F25)</f>
        <v>331763072</v>
      </c>
      <c r="G27" s="54"/>
      <c r="H27" s="89">
        <f>SUM(H12,H18,H23,H25)</f>
        <v>2433200</v>
      </c>
      <c r="I27" s="54"/>
      <c r="J27" s="89">
        <f>SUM(J12,J18,J23,J25)</f>
        <v>-160129</v>
      </c>
      <c r="K27" s="54"/>
      <c r="L27" s="89">
        <f>SUM(L12,L18,L23,L25)</f>
        <v>27400000</v>
      </c>
      <c r="M27" s="54"/>
      <c r="N27" s="89">
        <f>SUM(N12,N18,N23,N25)</f>
        <v>190890596</v>
      </c>
      <c r="O27" s="54"/>
      <c r="P27" s="89">
        <f>SUM(P12,P18,P23,P25)</f>
        <v>852326739</v>
      </c>
    </row>
    <row r="28" spans="1:16" ht="22" thickTop="1"/>
    <row r="29" spans="1:16">
      <c r="N29" s="84">
        <f>N27-'BS 7-8'!F73</f>
        <v>0</v>
      </c>
      <c r="P29" s="125">
        <f>P27-'BS 7-8'!F74</f>
        <v>0</v>
      </c>
    </row>
    <row r="55" spans="2:15">
      <c r="O55" s="83" t="s">
        <v>113</v>
      </c>
    </row>
    <row r="56" spans="2:15">
      <c r="B56" s="83" t="s">
        <v>114</v>
      </c>
    </row>
  </sheetData>
  <mergeCells count="4">
    <mergeCell ref="A3:F3"/>
    <mergeCell ref="D4:P4"/>
    <mergeCell ref="L5:N5"/>
    <mergeCell ref="D10:P10"/>
  </mergeCells>
  <pageMargins left="0.8" right="0.8" top="0.48" bottom="0.5" header="0.5" footer="0.5"/>
  <pageSetup paperSize="9" scale="73" firstPageNumber="10" orientation="landscape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F4E30-65B9-4292-8245-12749C0934AA}">
  <dimension ref="A1:X56"/>
  <sheetViews>
    <sheetView view="pageBreakPreview" zoomScale="59" zoomScaleNormal="70" zoomScaleSheetLayoutView="55" workbookViewId="0">
      <selection activeCell="D5" sqref="D5"/>
    </sheetView>
  </sheetViews>
  <sheetFormatPr defaultRowHeight="21.5"/>
  <cols>
    <col min="1" max="1" width="64.5" style="83" customWidth="1"/>
    <col min="2" max="2" width="7.19921875" style="83" customWidth="1"/>
    <col min="3" max="3" width="1.3984375" style="83" customWidth="1"/>
    <col min="4" max="4" width="16.69921875" style="83" customWidth="1"/>
    <col min="5" max="5" width="1.3984375" style="83" customWidth="1"/>
    <col min="6" max="6" width="16.69921875" style="83" customWidth="1"/>
    <col min="7" max="7" width="1.3984375" style="83" customWidth="1"/>
    <col min="8" max="8" width="18.69921875" style="83" customWidth="1"/>
    <col min="9" max="9" width="1.3984375" style="83" customWidth="1"/>
    <col min="10" max="10" width="18.69921875" style="83" customWidth="1"/>
    <col min="11" max="11" width="1.3984375" style="83" customWidth="1"/>
    <col min="12" max="12" width="18.19921875" style="83" customWidth="1"/>
    <col min="13" max="13" width="1.3984375" style="83" customWidth="1"/>
    <col min="14" max="14" width="18.09765625" style="83" customWidth="1"/>
    <col min="15" max="15" width="1.3984375" style="83" customWidth="1"/>
    <col min="16" max="16" width="16.69921875" style="83" customWidth="1"/>
    <col min="17" max="16384" width="8.796875" style="83"/>
  </cols>
  <sheetData>
    <row r="1" spans="1:24" s="2" customFormat="1" ht="21.75" customHeight="1">
      <c r="A1" s="1" t="s">
        <v>134</v>
      </c>
      <c r="B1" s="37"/>
      <c r="D1" s="12"/>
      <c r="E1" s="57"/>
      <c r="F1" s="12"/>
      <c r="G1" s="57"/>
      <c r="H1" s="57"/>
      <c r="I1" s="57"/>
      <c r="J1" s="57"/>
      <c r="K1" s="57"/>
      <c r="L1" s="57"/>
      <c r="M1" s="57"/>
      <c r="N1" s="57"/>
      <c r="O1" s="57"/>
      <c r="P1" s="12"/>
      <c r="Q1" s="57"/>
      <c r="R1" s="12"/>
      <c r="S1" s="57"/>
      <c r="T1" s="12"/>
      <c r="U1" s="12"/>
      <c r="V1" s="12"/>
      <c r="W1" s="57"/>
      <c r="X1" s="12"/>
    </row>
    <row r="2" spans="1:24" s="2" customFormat="1" ht="23.25" customHeight="1">
      <c r="A2" s="74" t="s">
        <v>47</v>
      </c>
      <c r="B2" s="37"/>
    </row>
    <row r="3" spans="1:24" s="2" customFormat="1" ht="23.25" customHeight="1">
      <c r="A3" s="130"/>
      <c r="B3" s="130"/>
      <c r="C3" s="130"/>
      <c r="D3" s="130"/>
      <c r="E3" s="130"/>
      <c r="F3" s="130"/>
    </row>
    <row r="4" spans="1:24" s="2" customFormat="1" ht="23.25" customHeight="1">
      <c r="A4" s="6"/>
      <c r="B4" s="37"/>
      <c r="D4" s="126" t="s">
        <v>48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28"/>
      <c r="R4" s="28"/>
      <c r="S4" s="28"/>
      <c r="T4" s="28"/>
      <c r="U4" s="28"/>
      <c r="V4" s="28"/>
      <c r="W4" s="28"/>
      <c r="X4" s="28"/>
    </row>
    <row r="5" spans="1:24" s="2" customFormat="1" ht="23.25" customHeight="1">
      <c r="A5" s="6"/>
      <c r="B5" s="37"/>
      <c r="D5" s="5"/>
      <c r="E5" s="5"/>
      <c r="F5" s="5"/>
      <c r="G5" s="5"/>
      <c r="H5" s="5"/>
      <c r="I5" s="5"/>
      <c r="J5" s="5"/>
      <c r="K5" s="5"/>
      <c r="L5" s="131" t="s">
        <v>83</v>
      </c>
      <c r="M5" s="131"/>
      <c r="N5" s="131"/>
      <c r="O5" s="5"/>
      <c r="P5" s="5"/>
      <c r="Q5" s="28"/>
      <c r="R5" s="28"/>
      <c r="S5" s="28"/>
      <c r="T5" s="28"/>
      <c r="U5" s="28"/>
      <c r="V5" s="28"/>
      <c r="W5" s="28"/>
      <c r="X5" s="28"/>
    </row>
    <row r="6" spans="1:24" s="2" customFormat="1" ht="23.25" customHeight="1">
      <c r="A6" s="6"/>
      <c r="B6" s="6"/>
      <c r="C6" s="37"/>
      <c r="E6" s="5"/>
      <c r="F6" s="7"/>
      <c r="G6" s="7"/>
      <c r="H6" s="7"/>
      <c r="I6" s="7"/>
      <c r="J6" s="7" t="s">
        <v>49</v>
      </c>
      <c r="K6" s="7"/>
      <c r="L6" s="7"/>
      <c r="M6" s="7"/>
      <c r="N6" s="7"/>
      <c r="O6" s="7"/>
      <c r="P6" s="7"/>
    </row>
    <row r="7" spans="1:24" s="2" customFormat="1" ht="23.25" customHeight="1">
      <c r="A7" s="6"/>
      <c r="B7" s="7"/>
      <c r="C7" s="9"/>
      <c r="D7" s="7" t="s">
        <v>50</v>
      </c>
      <c r="F7" s="7" t="s">
        <v>126</v>
      </c>
      <c r="G7" s="7"/>
      <c r="H7" s="7"/>
      <c r="I7" s="7"/>
      <c r="J7" s="7" t="s">
        <v>51</v>
      </c>
      <c r="K7" s="7"/>
      <c r="O7" s="7"/>
      <c r="P7" s="7"/>
    </row>
    <row r="8" spans="1:24" s="2" customFormat="1" ht="23.25" customHeight="1">
      <c r="A8" s="6"/>
      <c r="B8" s="7"/>
      <c r="C8" s="9"/>
      <c r="D8" s="7" t="s">
        <v>52</v>
      </c>
      <c r="F8" s="7" t="s">
        <v>110</v>
      </c>
      <c r="G8" s="7"/>
      <c r="H8" s="7" t="s">
        <v>112</v>
      </c>
      <c r="I8" s="7"/>
      <c r="J8" s="7" t="s">
        <v>55</v>
      </c>
      <c r="K8" s="7"/>
      <c r="L8" s="7" t="s">
        <v>53</v>
      </c>
      <c r="M8" s="7"/>
      <c r="N8" s="7"/>
      <c r="O8" s="7"/>
      <c r="P8" s="7" t="s">
        <v>56</v>
      </c>
    </row>
    <row r="9" spans="1:24" s="2" customFormat="1" ht="23.25" customHeight="1">
      <c r="A9" s="6"/>
      <c r="B9" s="9" t="s">
        <v>6</v>
      </c>
      <c r="C9" s="9"/>
      <c r="D9" s="7" t="s">
        <v>57</v>
      </c>
      <c r="F9" s="7" t="s">
        <v>105</v>
      </c>
      <c r="G9" s="7"/>
      <c r="H9" s="7" t="s">
        <v>100</v>
      </c>
      <c r="I9" s="7"/>
      <c r="J9" s="7" t="s">
        <v>59</v>
      </c>
      <c r="K9" s="7"/>
      <c r="L9" s="7" t="s">
        <v>58</v>
      </c>
      <c r="M9" s="7"/>
      <c r="N9" s="7" t="s">
        <v>54</v>
      </c>
      <c r="O9" s="7"/>
      <c r="P9" s="75" t="s">
        <v>60</v>
      </c>
    </row>
    <row r="10" spans="1:24" s="2" customFormat="1" ht="23.25" customHeight="1">
      <c r="B10" s="9"/>
      <c r="D10" s="129" t="s">
        <v>7</v>
      </c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37"/>
      <c r="R10" s="37"/>
      <c r="S10" s="37"/>
      <c r="T10" s="37"/>
      <c r="U10" s="37"/>
      <c r="V10" s="37"/>
      <c r="W10" s="37"/>
      <c r="X10" s="37"/>
    </row>
    <row r="11" spans="1:24" s="2" customFormat="1" ht="23.25" customHeight="1">
      <c r="A11" s="4" t="s">
        <v>195</v>
      </c>
      <c r="B11" s="9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24" s="2" customFormat="1" ht="23.25" customHeight="1">
      <c r="A12" s="28" t="s">
        <v>196</v>
      </c>
      <c r="B12" s="9"/>
      <c r="C12" s="5"/>
      <c r="D12" s="85">
        <f>'SH 10'!D27</f>
        <v>300000000</v>
      </c>
      <c r="E12" s="54"/>
      <c r="F12" s="85">
        <f>'SH 10'!F27</f>
        <v>331763072</v>
      </c>
      <c r="G12" s="54"/>
      <c r="H12" s="121">
        <f>'SH 10'!H27</f>
        <v>2433200</v>
      </c>
      <c r="I12" s="54"/>
      <c r="J12" s="85">
        <f>'SH 10'!J27</f>
        <v>-160129</v>
      </c>
      <c r="K12" s="54"/>
      <c r="L12" s="122">
        <f>'SH 10'!L27</f>
        <v>27400000</v>
      </c>
      <c r="M12" s="54"/>
      <c r="N12" s="85">
        <f>'SH 10'!N27</f>
        <v>190890596</v>
      </c>
      <c r="O12" s="54"/>
      <c r="P12" s="85">
        <f>SUM(D12:N12)</f>
        <v>852326739</v>
      </c>
    </row>
    <row r="13" spans="1:24" s="2" customFormat="1" ht="8.25" customHeight="1">
      <c r="A13" s="28"/>
      <c r="B13" s="9"/>
      <c r="C13" s="5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24" s="2" customFormat="1" ht="23.25" customHeight="1">
      <c r="A14" s="28" t="s">
        <v>78</v>
      </c>
      <c r="B14" s="9"/>
      <c r="C14" s="7"/>
      <c r="D14" s="54"/>
      <c r="E14" s="54"/>
      <c r="F14" s="54"/>
      <c r="G14" s="54"/>
      <c r="H14" s="56"/>
      <c r="I14" s="54"/>
      <c r="J14" s="56"/>
      <c r="K14" s="56"/>
      <c r="L14" s="56"/>
      <c r="M14" s="54"/>
      <c r="N14" s="54"/>
      <c r="O14" s="54"/>
      <c r="P14" s="56"/>
    </row>
    <row r="15" spans="1:24" s="2" customFormat="1" ht="23.25" customHeight="1">
      <c r="A15" s="30" t="s">
        <v>147</v>
      </c>
      <c r="B15" s="9"/>
      <c r="C15" s="7"/>
      <c r="D15" s="78"/>
      <c r="E15" s="77"/>
      <c r="F15" s="78"/>
      <c r="G15" s="77"/>
      <c r="H15" s="78"/>
      <c r="I15" s="77"/>
      <c r="J15" s="78"/>
      <c r="K15" s="17"/>
      <c r="L15" s="78"/>
      <c r="M15" s="77"/>
      <c r="N15" s="78"/>
      <c r="O15" s="77"/>
      <c r="P15" s="78"/>
    </row>
    <row r="16" spans="1:24" s="2" customFormat="1" ht="23.25" hidden="1" customHeight="1">
      <c r="A16" s="2" t="s">
        <v>120</v>
      </c>
      <c r="B16" s="9">
        <v>16</v>
      </c>
      <c r="C16" s="7"/>
      <c r="D16" s="17"/>
      <c r="E16" s="17"/>
      <c r="F16" s="17"/>
      <c r="G16" s="17"/>
      <c r="H16" s="78"/>
      <c r="I16" s="77"/>
      <c r="J16" s="78"/>
      <c r="K16" s="77"/>
      <c r="L16" s="78"/>
      <c r="M16" s="54"/>
      <c r="N16" s="78"/>
      <c r="O16" s="17"/>
      <c r="P16" s="56"/>
    </row>
    <row r="17" spans="1:16" s="2" customFormat="1" ht="23.25" customHeight="1">
      <c r="A17" s="2" t="s">
        <v>111</v>
      </c>
      <c r="B17" s="9">
        <v>22</v>
      </c>
      <c r="C17" s="7"/>
      <c r="D17" s="79">
        <v>0</v>
      </c>
      <c r="E17" s="77"/>
      <c r="F17" s="79">
        <v>0</v>
      </c>
      <c r="G17" s="77"/>
      <c r="H17" s="79">
        <v>0</v>
      </c>
      <c r="I17" s="77"/>
      <c r="J17" s="79">
        <v>0</v>
      </c>
      <c r="K17" s="17"/>
      <c r="L17" s="79">
        <v>0</v>
      </c>
      <c r="M17" s="56"/>
      <c r="N17" s="80">
        <v>-96000000</v>
      </c>
      <c r="O17" s="77"/>
      <c r="P17" s="86">
        <f>SUM(D17:N17)</f>
        <v>-96000000</v>
      </c>
    </row>
    <row r="18" spans="1:16" s="2" customFormat="1" ht="23.25" customHeight="1">
      <c r="A18" s="30" t="s">
        <v>172</v>
      </c>
      <c r="B18" s="9"/>
      <c r="C18" s="7"/>
      <c r="D18" s="87">
        <f>D17</f>
        <v>0</v>
      </c>
      <c r="E18" s="77"/>
      <c r="F18" s="87">
        <f>F17</f>
        <v>0</v>
      </c>
      <c r="G18" s="77"/>
      <c r="H18" s="87">
        <f>H17</f>
        <v>0</v>
      </c>
      <c r="I18" s="17"/>
      <c r="J18" s="87">
        <f>J17</f>
        <v>0</v>
      </c>
      <c r="K18" s="77"/>
      <c r="L18" s="87">
        <f>L17</f>
        <v>0</v>
      </c>
      <c r="M18" s="54"/>
      <c r="N18" s="87">
        <f>N17</f>
        <v>-96000000</v>
      </c>
      <c r="O18" s="77"/>
      <c r="P18" s="87">
        <f>P17</f>
        <v>-96000000</v>
      </c>
    </row>
    <row r="19" spans="1:16" s="2" customFormat="1" ht="8.25" customHeight="1">
      <c r="A19" s="28"/>
      <c r="B19" s="9"/>
      <c r="C19" s="7"/>
      <c r="D19" s="54"/>
      <c r="E19" s="54"/>
      <c r="F19" s="54"/>
      <c r="G19" s="54"/>
      <c r="H19" s="56"/>
      <c r="I19" s="54"/>
      <c r="J19" s="56"/>
      <c r="K19" s="56"/>
      <c r="L19" s="56"/>
      <c r="M19" s="54"/>
      <c r="N19" s="54"/>
      <c r="O19" s="54"/>
      <c r="P19" s="56"/>
    </row>
    <row r="20" spans="1:16" s="2" customFormat="1" ht="23.25" customHeight="1">
      <c r="A20" s="4" t="s">
        <v>61</v>
      </c>
      <c r="B20" s="9"/>
      <c r="C20" s="5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1:16" s="2" customFormat="1" ht="23.25" customHeight="1">
      <c r="A21" s="6" t="s">
        <v>64</v>
      </c>
      <c r="B21" s="9"/>
      <c r="C21" s="5"/>
      <c r="D21" s="78">
        <v>0</v>
      </c>
      <c r="E21" s="77"/>
      <c r="F21" s="78">
        <v>0</v>
      </c>
      <c r="G21" s="77"/>
      <c r="H21" s="78">
        <v>0</v>
      </c>
      <c r="I21" s="77"/>
      <c r="J21" s="78">
        <v>0</v>
      </c>
      <c r="K21" s="77"/>
      <c r="L21" s="78">
        <v>0</v>
      </c>
      <c r="M21" s="54"/>
      <c r="N21" s="88">
        <f>'PL 9'!C27</f>
        <v>127438078</v>
      </c>
      <c r="O21" s="77"/>
      <c r="P21" s="88">
        <f>SUM(D21:N21)</f>
        <v>127438078</v>
      </c>
    </row>
    <row r="22" spans="1:16" s="2" customFormat="1" ht="23.25" customHeight="1">
      <c r="A22" s="6" t="s">
        <v>62</v>
      </c>
      <c r="B22" s="9"/>
      <c r="C22" s="5"/>
      <c r="D22" s="80">
        <v>0</v>
      </c>
      <c r="E22" s="17"/>
      <c r="F22" s="80">
        <v>0</v>
      </c>
      <c r="G22" s="17"/>
      <c r="H22" s="80">
        <v>0</v>
      </c>
      <c r="I22" s="17"/>
      <c r="J22" s="80">
        <v>0</v>
      </c>
      <c r="K22" s="17"/>
      <c r="L22" s="80">
        <v>0</v>
      </c>
      <c r="M22" s="56"/>
      <c r="N22" s="80">
        <v>0</v>
      </c>
      <c r="O22" s="77"/>
      <c r="P22" s="86">
        <f>SUM(D22:N22)</f>
        <v>0</v>
      </c>
    </row>
    <row r="23" spans="1:16" s="2" customFormat="1" ht="23.25" customHeight="1">
      <c r="A23" s="4" t="s">
        <v>44</v>
      </c>
      <c r="B23" s="9"/>
      <c r="C23" s="5"/>
      <c r="D23" s="87">
        <f>SUM(D21:D22)</f>
        <v>0</v>
      </c>
      <c r="E23" s="56"/>
      <c r="F23" s="87">
        <f>SUM(F21:F22)</f>
        <v>0</v>
      </c>
      <c r="G23" s="56"/>
      <c r="H23" s="87">
        <f>SUM(H21:H22)</f>
        <v>0</v>
      </c>
      <c r="I23" s="56"/>
      <c r="J23" s="87">
        <f>SUM(J21:J22)</f>
        <v>0</v>
      </c>
      <c r="K23" s="17"/>
      <c r="L23" s="87">
        <f>SUM(L21:L22)</f>
        <v>0</v>
      </c>
      <c r="M23" s="54"/>
      <c r="N23" s="87">
        <f>SUM(N21:N22)</f>
        <v>127438078</v>
      </c>
      <c r="O23" s="54"/>
      <c r="P23" s="87">
        <f>SUM(P21:P22)</f>
        <v>127438078</v>
      </c>
    </row>
    <row r="24" spans="1:16" s="2" customFormat="1" ht="8.25" customHeight="1">
      <c r="A24" s="4"/>
      <c r="B24" s="9"/>
      <c r="C24" s="5"/>
      <c r="D24" s="17"/>
      <c r="E24" s="56"/>
      <c r="F24" s="17"/>
      <c r="G24" s="56"/>
      <c r="H24" s="17"/>
      <c r="I24" s="56"/>
      <c r="J24" s="17"/>
      <c r="K24" s="17"/>
      <c r="L24" s="81"/>
      <c r="M24" s="54"/>
      <c r="N24" s="54"/>
      <c r="O24" s="54"/>
      <c r="P24" s="54"/>
    </row>
    <row r="25" spans="1:16" s="2" customFormat="1" ht="23.25" customHeight="1">
      <c r="A25" s="2" t="s">
        <v>125</v>
      </c>
      <c r="B25" s="9">
        <v>17</v>
      </c>
      <c r="C25" s="7"/>
      <c r="D25" s="79">
        <v>0</v>
      </c>
      <c r="E25" s="77"/>
      <c r="F25" s="79">
        <v>0</v>
      </c>
      <c r="G25" s="77"/>
      <c r="H25" s="79">
        <v>0</v>
      </c>
      <c r="I25" s="77"/>
      <c r="J25" s="79">
        <v>0</v>
      </c>
      <c r="K25" s="17"/>
      <c r="L25" s="80">
        <v>2600000</v>
      </c>
      <c r="M25" s="56"/>
      <c r="N25" s="82">
        <v>-2600000</v>
      </c>
      <c r="O25" s="17"/>
      <c r="P25" s="86">
        <f>SUM(D25:N25)</f>
        <v>0</v>
      </c>
    </row>
    <row r="26" spans="1:16" s="2" customFormat="1" ht="8.25" customHeight="1">
      <c r="A26" s="4"/>
      <c r="B26" s="9"/>
      <c r="C26" s="5"/>
      <c r="D26" s="56"/>
      <c r="E26" s="54"/>
      <c r="F26" s="56"/>
      <c r="G26" s="54"/>
      <c r="H26" s="54"/>
      <c r="I26" s="54"/>
      <c r="J26" s="54"/>
      <c r="K26" s="54"/>
      <c r="L26" s="54"/>
      <c r="M26" s="54"/>
      <c r="N26" s="54"/>
      <c r="O26" s="54"/>
      <c r="P26" s="56"/>
    </row>
    <row r="27" spans="1:16" s="2" customFormat="1" ht="23.25" customHeight="1" thickBot="1">
      <c r="A27" s="28" t="s">
        <v>197</v>
      </c>
      <c r="B27" s="9"/>
      <c r="C27" s="7"/>
      <c r="D27" s="89">
        <f>SUM(D12,D18,D23,D25)</f>
        <v>300000000</v>
      </c>
      <c r="E27" s="54"/>
      <c r="F27" s="89">
        <f>SUM(F12,F18,F23,F25)</f>
        <v>331763072</v>
      </c>
      <c r="G27" s="54"/>
      <c r="H27" s="89">
        <f>SUM(H12,H18,H23,H25)</f>
        <v>2433200</v>
      </c>
      <c r="I27" s="54"/>
      <c r="J27" s="89">
        <f>SUM(J12,J18,J23,J25)</f>
        <v>-160129</v>
      </c>
      <c r="K27" s="54"/>
      <c r="L27" s="89">
        <f>SUM(L12,L18,L23,L25)</f>
        <v>30000000</v>
      </c>
      <c r="M27" s="54"/>
      <c r="N27" s="89">
        <f>SUM(N12,N18,N23,N25)</f>
        <v>219728674</v>
      </c>
      <c r="O27" s="54"/>
      <c r="P27" s="89">
        <f>SUM(P12,P18,P23,P25)</f>
        <v>883764817</v>
      </c>
    </row>
    <row r="28" spans="1:16" ht="22" thickTop="1"/>
    <row r="29" spans="1:16">
      <c r="N29" s="84">
        <f>'BS 7-8'!D73-'SH 11 '!N27</f>
        <v>0</v>
      </c>
      <c r="P29" s="125">
        <f>'BS 7-8'!D74-'SH 11 '!P27</f>
        <v>0</v>
      </c>
    </row>
    <row r="55" spans="2:15">
      <c r="O55" s="83" t="s">
        <v>113</v>
      </c>
    </row>
    <row r="56" spans="2:15">
      <c r="B56" s="83" t="s">
        <v>114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P4"/>
    <mergeCell ref="L5:N5"/>
    <mergeCell ref="D10:P10"/>
  </mergeCells>
  <pageMargins left="1.05" right="1" top="0.48" bottom="0.5" header="0.5" footer="0.5"/>
  <pageSetup paperSize="9" scale="68" firstPageNumber="11" orientation="landscape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R56"/>
  <sheetViews>
    <sheetView view="pageBreakPreview" zoomScale="85" zoomScaleNormal="70" zoomScaleSheetLayoutView="85" workbookViewId="0">
      <selection activeCell="N2" sqref="N2"/>
    </sheetView>
  </sheetViews>
  <sheetFormatPr defaultRowHeight="21.5"/>
  <cols>
    <col min="1" max="1" width="53.3984375" style="83" customWidth="1"/>
    <col min="2" max="2" width="5.8984375" style="83" bestFit="1" customWidth="1"/>
    <col min="3" max="3" width="1.3984375" style="83" customWidth="1"/>
    <col min="4" max="4" width="18.69921875" style="83" customWidth="1"/>
    <col min="5" max="5" width="1.3984375" style="83" customWidth="1"/>
    <col min="6" max="6" width="18.69921875" style="83" customWidth="1"/>
    <col min="7" max="7" width="1.3984375" style="83" customWidth="1"/>
    <col min="8" max="8" width="19.09765625" style="83" customWidth="1"/>
    <col min="9" max="9" width="1.3984375" style="83" customWidth="1"/>
    <col min="10" max="10" width="18.69921875" style="83" customWidth="1"/>
    <col min="11" max="11" width="1.3984375" style="83" customWidth="1"/>
    <col min="12" max="12" width="18.69921875" style="83" customWidth="1"/>
    <col min="13" max="13" width="1.3984375" style="83" customWidth="1"/>
    <col min="14" max="14" width="18.69921875" style="83" customWidth="1"/>
    <col min="15" max="16384" width="8.796875" style="83"/>
  </cols>
  <sheetData>
    <row r="1" spans="1:18" s="2" customFormat="1" ht="18" customHeight="1">
      <c r="A1" s="1" t="s">
        <v>134</v>
      </c>
      <c r="B1" s="37"/>
      <c r="D1" s="38"/>
      <c r="E1" s="90"/>
      <c r="F1" s="38"/>
      <c r="G1" s="90"/>
      <c r="H1" s="90"/>
      <c r="I1" s="90"/>
      <c r="J1" s="90"/>
      <c r="K1" s="90"/>
      <c r="L1" s="38"/>
      <c r="M1" s="90"/>
      <c r="N1" s="38"/>
      <c r="O1" s="38"/>
      <c r="P1" s="38"/>
      <c r="Q1" s="90"/>
      <c r="R1" s="38"/>
    </row>
    <row r="2" spans="1:18" s="2" customFormat="1" ht="18" customHeight="1">
      <c r="A2" s="74" t="s">
        <v>47</v>
      </c>
      <c r="B2" s="37"/>
    </row>
    <row r="3" spans="1:18" s="2" customFormat="1" ht="18" customHeight="1">
      <c r="A3" s="130"/>
      <c r="B3" s="130"/>
      <c r="C3" s="130"/>
      <c r="D3" s="130"/>
      <c r="E3" s="130"/>
      <c r="F3" s="130"/>
    </row>
    <row r="4" spans="1:18" s="2" customFormat="1" ht="18" customHeight="1">
      <c r="A4" s="6"/>
      <c r="B4" s="6"/>
      <c r="C4" s="37"/>
      <c r="D4" s="126" t="s">
        <v>63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28"/>
      <c r="P4" s="28"/>
      <c r="Q4" s="28"/>
      <c r="R4" s="28"/>
    </row>
    <row r="5" spans="1:18" s="2" customFormat="1" ht="18" customHeight="1">
      <c r="A5" s="6"/>
      <c r="B5" s="6"/>
      <c r="C5" s="37"/>
      <c r="D5" s="5"/>
      <c r="E5" s="5"/>
      <c r="F5" s="5"/>
      <c r="G5" s="5"/>
      <c r="H5" s="5"/>
      <c r="I5" s="5"/>
      <c r="J5" s="131" t="s">
        <v>83</v>
      </c>
      <c r="K5" s="131"/>
      <c r="L5" s="131"/>
      <c r="M5" s="5"/>
      <c r="N5" s="5"/>
      <c r="O5" s="28"/>
      <c r="P5" s="28"/>
      <c r="Q5" s="28"/>
      <c r="R5" s="28"/>
    </row>
    <row r="6" spans="1:18" s="2" customFormat="1" ht="18" customHeight="1">
      <c r="A6" s="6"/>
      <c r="B6" s="7"/>
      <c r="C6" s="9"/>
      <c r="D6" s="7" t="s">
        <v>50</v>
      </c>
      <c r="F6" s="7" t="s">
        <v>126</v>
      </c>
      <c r="G6" s="7"/>
      <c r="H6" s="7"/>
      <c r="I6" s="7"/>
      <c r="O6" s="7"/>
      <c r="P6" s="7"/>
      <c r="Q6" s="7"/>
      <c r="R6" s="7"/>
    </row>
    <row r="7" spans="1:18" s="2" customFormat="1" ht="18" customHeight="1">
      <c r="A7" s="6"/>
      <c r="B7" s="7"/>
      <c r="C7" s="9"/>
      <c r="D7" s="7" t="s">
        <v>52</v>
      </c>
      <c r="F7" s="7" t="s">
        <v>110</v>
      </c>
      <c r="G7" s="7"/>
      <c r="H7" s="7" t="s">
        <v>112</v>
      </c>
      <c r="I7" s="7"/>
      <c r="J7" s="7" t="s">
        <v>53</v>
      </c>
      <c r="K7" s="7"/>
      <c r="M7" s="7"/>
      <c r="P7" s="7"/>
      <c r="Q7" s="7"/>
      <c r="R7" s="7"/>
    </row>
    <row r="8" spans="1:18" s="2" customFormat="1" ht="18" customHeight="1">
      <c r="A8" s="6"/>
      <c r="B8" s="9" t="s">
        <v>6</v>
      </c>
      <c r="C8" s="9"/>
      <c r="D8" s="7" t="s">
        <v>57</v>
      </c>
      <c r="F8" s="7" t="s">
        <v>105</v>
      </c>
      <c r="G8" s="7"/>
      <c r="H8" s="7" t="s">
        <v>100</v>
      </c>
      <c r="I8" s="7"/>
      <c r="J8" s="7" t="s">
        <v>58</v>
      </c>
      <c r="K8" s="7"/>
      <c r="L8" s="7" t="s">
        <v>54</v>
      </c>
      <c r="M8" s="7"/>
      <c r="N8" s="7" t="s">
        <v>35</v>
      </c>
      <c r="Q8" s="7"/>
    </row>
    <row r="9" spans="1:18" s="2" customFormat="1" ht="18" customHeight="1">
      <c r="B9" s="9"/>
      <c r="D9" s="129" t="s">
        <v>7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37"/>
      <c r="P9" s="37"/>
      <c r="Q9" s="37"/>
      <c r="R9" s="37"/>
    </row>
    <row r="10" spans="1:18" s="2" customFormat="1" ht="18" customHeight="1">
      <c r="A10" s="4" t="s">
        <v>183</v>
      </c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Q10" s="9"/>
    </row>
    <row r="11" spans="1:18" s="2" customFormat="1" ht="18" customHeight="1">
      <c r="A11" s="28" t="s">
        <v>184</v>
      </c>
      <c r="B11" s="9"/>
      <c r="C11" s="5"/>
      <c r="D11" s="91">
        <v>300000000</v>
      </c>
      <c r="E11" s="91"/>
      <c r="F11" s="91">
        <v>331763072</v>
      </c>
      <c r="G11" s="91"/>
      <c r="H11" s="53">
        <v>2433200</v>
      </c>
      <c r="I11" s="53"/>
      <c r="J11" s="92">
        <v>22100000</v>
      </c>
      <c r="K11" s="91"/>
      <c r="L11" s="54">
        <v>201343572</v>
      </c>
      <c r="M11" s="54"/>
      <c r="N11" s="100">
        <f>SUM(D11:L11)</f>
        <v>857639844</v>
      </c>
      <c r="Q11" s="44"/>
    </row>
    <row r="12" spans="1:18" s="2" customFormat="1" ht="8" customHeight="1">
      <c r="A12" s="28"/>
      <c r="B12" s="9"/>
      <c r="C12" s="5"/>
      <c r="D12" s="91"/>
      <c r="E12" s="91"/>
      <c r="F12" s="91"/>
      <c r="G12" s="91"/>
      <c r="H12" s="53"/>
      <c r="I12" s="53"/>
      <c r="J12" s="92"/>
      <c r="K12" s="91"/>
      <c r="L12" s="54"/>
      <c r="M12" s="54"/>
      <c r="N12" s="91"/>
      <c r="Q12" s="44"/>
    </row>
    <row r="13" spans="1:18" s="2" customFormat="1" ht="18" customHeight="1">
      <c r="A13" s="28" t="s">
        <v>78</v>
      </c>
      <c r="B13" s="9"/>
      <c r="C13" s="7"/>
      <c r="D13" s="47"/>
      <c r="E13" s="47"/>
      <c r="F13" s="47"/>
      <c r="G13" s="47"/>
      <c r="H13" s="93"/>
      <c r="I13" s="93"/>
      <c r="J13" s="16"/>
      <c r="K13" s="47"/>
      <c r="L13" s="93"/>
      <c r="M13" s="93"/>
      <c r="N13" s="47"/>
      <c r="Q13" s="94"/>
    </row>
    <row r="14" spans="1:18" s="2" customFormat="1" ht="18" customHeight="1">
      <c r="A14" s="30" t="s">
        <v>145</v>
      </c>
      <c r="B14" s="9"/>
      <c r="C14" s="7"/>
      <c r="D14" s="47"/>
      <c r="E14" s="47"/>
      <c r="F14" s="47"/>
      <c r="G14" s="47"/>
      <c r="H14" s="93"/>
      <c r="I14" s="93"/>
      <c r="J14" s="16"/>
      <c r="K14" s="47"/>
      <c r="L14" s="93"/>
      <c r="M14" s="93"/>
      <c r="N14" s="47"/>
      <c r="Q14" s="94"/>
    </row>
    <row r="15" spans="1:18" s="2" customFormat="1" ht="18" hidden="1" customHeight="1">
      <c r="A15" s="2" t="s">
        <v>120</v>
      </c>
      <c r="B15" s="9">
        <v>16</v>
      </c>
      <c r="C15" s="5"/>
      <c r="D15" s="17"/>
      <c r="E15" s="18"/>
      <c r="F15" s="17"/>
      <c r="G15" s="18"/>
      <c r="H15" s="77"/>
      <c r="I15" s="77"/>
      <c r="J15" s="77"/>
      <c r="K15" s="91"/>
      <c r="L15" s="77"/>
      <c r="M15" s="57"/>
      <c r="N15" s="23"/>
    </row>
    <row r="16" spans="1:18" s="2" customFormat="1" ht="18" customHeight="1">
      <c r="A16" s="2" t="s">
        <v>111</v>
      </c>
      <c r="B16" s="9">
        <v>22</v>
      </c>
      <c r="C16" s="5"/>
      <c r="D16" s="95">
        <v>0</v>
      </c>
      <c r="E16" s="96"/>
      <c r="F16" s="95">
        <v>0</v>
      </c>
      <c r="G16" s="96"/>
      <c r="H16" s="95">
        <v>0</v>
      </c>
      <c r="I16" s="17"/>
      <c r="J16" s="95">
        <v>0</v>
      </c>
      <c r="K16" s="91"/>
      <c r="L16" s="80">
        <v>-108000000</v>
      </c>
      <c r="M16" s="57"/>
      <c r="N16" s="86">
        <f>SUM(D16:L16)</f>
        <v>-108000000</v>
      </c>
    </row>
    <row r="17" spans="1:17" s="2" customFormat="1" ht="18" customHeight="1">
      <c r="A17" s="30" t="s">
        <v>146</v>
      </c>
      <c r="B17" s="9"/>
      <c r="C17" s="5"/>
      <c r="D17" s="87">
        <f>D16</f>
        <v>0</v>
      </c>
      <c r="E17" s="96"/>
      <c r="F17" s="87">
        <f>F16</f>
        <v>0</v>
      </c>
      <c r="G17" s="96"/>
      <c r="H17" s="87">
        <f>H16</f>
        <v>0</v>
      </c>
      <c r="I17" s="96"/>
      <c r="J17" s="87">
        <f>J16</f>
        <v>0</v>
      </c>
      <c r="K17" s="91"/>
      <c r="L17" s="87">
        <f>L16</f>
        <v>-108000000</v>
      </c>
      <c r="M17" s="54"/>
      <c r="N17" s="87">
        <f>N16</f>
        <v>-108000000</v>
      </c>
      <c r="Q17" s="97"/>
    </row>
    <row r="18" spans="1:17" s="2" customFormat="1" ht="18" customHeight="1">
      <c r="A18" s="28"/>
      <c r="B18" s="9"/>
      <c r="C18" s="7"/>
      <c r="D18" s="91"/>
      <c r="E18" s="91"/>
      <c r="F18" s="91"/>
      <c r="G18" s="91"/>
      <c r="H18" s="91"/>
      <c r="I18" s="91"/>
      <c r="J18" s="17"/>
      <c r="K18" s="91"/>
      <c r="L18" s="91"/>
      <c r="M18" s="91"/>
      <c r="N18" s="91"/>
      <c r="Q18" s="94"/>
    </row>
    <row r="19" spans="1:17" s="2" customFormat="1" ht="18" customHeight="1">
      <c r="A19" s="4" t="s">
        <v>61</v>
      </c>
      <c r="B19" s="9"/>
      <c r="C19" s="5"/>
      <c r="D19" s="27"/>
      <c r="E19" s="27"/>
      <c r="F19" s="27"/>
      <c r="G19" s="27"/>
      <c r="H19" s="27"/>
      <c r="I19" s="27"/>
      <c r="J19" s="96"/>
      <c r="K19" s="27"/>
      <c r="L19" s="27"/>
      <c r="M19" s="27"/>
      <c r="N19" s="27"/>
      <c r="Q19" s="28"/>
    </row>
    <row r="20" spans="1:17" s="2" customFormat="1" ht="18" customHeight="1">
      <c r="A20" s="6" t="s">
        <v>64</v>
      </c>
      <c r="B20" s="9"/>
      <c r="C20" s="5"/>
      <c r="D20" s="99">
        <v>0</v>
      </c>
      <c r="E20" s="18"/>
      <c r="F20" s="99">
        <v>0</v>
      </c>
      <c r="G20" s="99"/>
      <c r="H20" s="99">
        <v>0</v>
      </c>
      <c r="I20" s="99"/>
      <c r="J20" s="99">
        <v>0</v>
      </c>
      <c r="K20" s="91"/>
      <c r="L20" s="88">
        <f>'PL 9'!I27</f>
        <v>103769273</v>
      </c>
      <c r="M20" s="56"/>
      <c r="N20" s="88">
        <f>SUM(D20:L20)</f>
        <v>103769273</v>
      </c>
      <c r="Q20" s="44"/>
    </row>
    <row r="21" spans="1:17" s="2" customFormat="1" ht="18" customHeight="1">
      <c r="A21" s="6" t="s">
        <v>62</v>
      </c>
      <c r="B21" s="9"/>
      <c r="C21" s="5"/>
      <c r="D21" s="98">
        <v>0</v>
      </c>
      <c r="E21" s="18"/>
      <c r="F21" s="98">
        <v>0</v>
      </c>
      <c r="G21" s="80"/>
      <c r="H21" s="98">
        <v>0</v>
      </c>
      <c r="I21" s="80"/>
      <c r="J21" s="98">
        <v>0</v>
      </c>
      <c r="K21" s="47"/>
      <c r="L21" s="98">
        <v>0</v>
      </c>
      <c r="M21" s="56"/>
      <c r="N21" s="86">
        <f>SUM(D21:L21)</f>
        <v>0</v>
      </c>
      <c r="Q21" s="44"/>
    </row>
    <row r="22" spans="1:17" s="2" customFormat="1" ht="18" customHeight="1">
      <c r="A22" s="4" t="s">
        <v>44</v>
      </c>
      <c r="B22" s="9"/>
      <c r="C22" s="5"/>
      <c r="D22" s="87">
        <f>SUM(D20:D21)</f>
        <v>0</v>
      </c>
      <c r="E22" s="18"/>
      <c r="F22" s="87">
        <f>SUM(F20:F21)</f>
        <v>0</v>
      </c>
      <c r="G22" s="18"/>
      <c r="H22" s="87">
        <f>SUM(H20:H21)</f>
        <v>0</v>
      </c>
      <c r="I22" s="18"/>
      <c r="J22" s="87">
        <f>SUM(J20:J21)</f>
        <v>0</v>
      </c>
      <c r="K22" s="91"/>
      <c r="L22" s="87">
        <f>SUM(L20:L21)</f>
        <v>103769273</v>
      </c>
      <c r="M22" s="18"/>
      <c r="N22" s="87">
        <f>SUM(N20:N21)</f>
        <v>103769273</v>
      </c>
      <c r="Q22" s="94"/>
    </row>
    <row r="23" spans="1:17" s="2" customFormat="1" ht="8.25" customHeight="1">
      <c r="A23" s="4"/>
      <c r="B23" s="9"/>
      <c r="C23" s="5"/>
      <c r="D23" s="17"/>
      <c r="E23" s="17"/>
      <c r="F23" s="17"/>
      <c r="G23" s="56"/>
      <c r="H23" s="17"/>
      <c r="I23" s="17"/>
      <c r="J23" s="17"/>
      <c r="K23" s="91"/>
      <c r="L23" s="77"/>
      <c r="M23" s="54"/>
      <c r="N23" s="77"/>
      <c r="Q23" s="94"/>
    </row>
    <row r="24" spans="1:17" s="2" customFormat="1" ht="18" customHeight="1">
      <c r="A24" s="2" t="s">
        <v>125</v>
      </c>
      <c r="B24" s="9">
        <v>17</v>
      </c>
      <c r="C24" s="5"/>
      <c r="D24" s="95">
        <v>0</v>
      </c>
      <c r="E24" s="92"/>
      <c r="F24" s="95">
        <v>0</v>
      </c>
      <c r="G24" s="92"/>
      <c r="H24" s="95">
        <v>0</v>
      </c>
      <c r="I24" s="92"/>
      <c r="J24" s="80">
        <v>5300000</v>
      </c>
      <c r="K24" s="47"/>
      <c r="L24" s="98">
        <v>-5300000</v>
      </c>
      <c r="M24" s="57"/>
      <c r="N24" s="86">
        <f>SUM(D24:L24)</f>
        <v>0</v>
      </c>
    </row>
    <row r="25" spans="1:17" s="2" customFormat="1" ht="8.25" customHeight="1">
      <c r="A25" s="4"/>
      <c r="B25" s="9"/>
      <c r="C25" s="5"/>
      <c r="D25" s="78"/>
      <c r="E25" s="78"/>
      <c r="F25" s="78"/>
      <c r="G25" s="78"/>
      <c r="H25" s="78"/>
      <c r="I25" s="78"/>
      <c r="J25" s="78"/>
      <c r="K25" s="27"/>
      <c r="L25" s="27"/>
      <c r="M25" s="27"/>
      <c r="N25" s="27"/>
      <c r="Q25" s="28"/>
    </row>
    <row r="26" spans="1:17" s="2" customFormat="1" ht="18" customHeight="1" thickBot="1">
      <c r="A26" s="28" t="s">
        <v>185</v>
      </c>
      <c r="B26" s="9"/>
      <c r="C26" s="7"/>
      <c r="D26" s="89">
        <f>SUM(D11,D17,D22,D24)</f>
        <v>300000000</v>
      </c>
      <c r="E26" s="91"/>
      <c r="F26" s="89">
        <f>SUM(F11,F17,F22,F24)</f>
        <v>331763072</v>
      </c>
      <c r="G26" s="91"/>
      <c r="H26" s="89">
        <f>SUM(H11,H17,H22,H24)</f>
        <v>2433200</v>
      </c>
      <c r="I26" s="54"/>
      <c r="J26" s="89">
        <f>SUM(J11,J17,J22,J24)</f>
        <v>27400000</v>
      </c>
      <c r="K26" s="91"/>
      <c r="L26" s="89">
        <f>SUM(L11,L17,L22,L24)</f>
        <v>191812845</v>
      </c>
      <c r="M26" s="54"/>
      <c r="N26" s="89">
        <f>SUM(N11,N17,N22,N24)</f>
        <v>853409117</v>
      </c>
      <c r="Q26" s="94"/>
    </row>
    <row r="27" spans="1:17" ht="22" thickTop="1"/>
    <row r="29" spans="1:17">
      <c r="L29" s="84">
        <f>L26-'BS 7-8'!J73</f>
        <v>0</v>
      </c>
      <c r="N29" s="125">
        <f>N26-'BS 7-8'!J74</f>
        <v>0</v>
      </c>
    </row>
    <row r="56" spans="15:15">
      <c r="O56" s="83" t="s">
        <v>113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1" right="0.8" top="0.48" bottom="0.5" header="0.5" footer="0.5"/>
  <pageSetup paperSize="9" scale="78" firstPageNumber="12" orientation="landscape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63397-C736-4EEC-88FB-CEFA7CAE7D97}">
  <dimension ref="A1:R56"/>
  <sheetViews>
    <sheetView view="pageBreakPreview" zoomScale="56" zoomScaleNormal="70" zoomScaleSheetLayoutView="70" workbookViewId="0"/>
  </sheetViews>
  <sheetFormatPr defaultRowHeight="21.5"/>
  <cols>
    <col min="1" max="1" width="50.8984375" style="83" customWidth="1"/>
    <col min="2" max="2" width="5.8984375" style="83" bestFit="1" customWidth="1"/>
    <col min="3" max="3" width="1.3984375" style="83" customWidth="1"/>
    <col min="4" max="4" width="18.69921875" style="83" customWidth="1"/>
    <col min="5" max="5" width="1.3984375" style="83" customWidth="1"/>
    <col min="6" max="6" width="18.69921875" style="83" customWidth="1"/>
    <col min="7" max="7" width="1.3984375" style="83" customWidth="1"/>
    <col min="8" max="8" width="19.09765625" style="83" customWidth="1"/>
    <col min="9" max="9" width="1.3984375" style="83" customWidth="1"/>
    <col min="10" max="10" width="18.69921875" style="83" customWidth="1"/>
    <col min="11" max="11" width="1.3984375" style="83" customWidth="1"/>
    <col min="12" max="12" width="18.69921875" style="83" customWidth="1"/>
    <col min="13" max="13" width="1.3984375" style="83" customWidth="1"/>
    <col min="14" max="14" width="18.69921875" style="83" customWidth="1"/>
    <col min="15" max="16384" width="8.796875" style="83"/>
  </cols>
  <sheetData>
    <row r="1" spans="1:18" s="2" customFormat="1" ht="18" customHeight="1">
      <c r="A1" s="1" t="s">
        <v>134</v>
      </c>
      <c r="B1" s="37"/>
      <c r="D1" s="38"/>
      <c r="E1" s="90"/>
      <c r="F1" s="38"/>
      <c r="G1" s="90"/>
      <c r="H1" s="90"/>
      <c r="I1" s="90"/>
      <c r="J1" s="90"/>
      <c r="K1" s="90"/>
      <c r="L1" s="38"/>
      <c r="M1" s="90"/>
      <c r="N1" s="38"/>
      <c r="O1" s="38"/>
      <c r="P1" s="38"/>
      <c r="Q1" s="90"/>
      <c r="R1" s="38"/>
    </row>
    <row r="2" spans="1:18" s="2" customFormat="1" ht="18" customHeight="1">
      <c r="A2" s="74" t="s">
        <v>47</v>
      </c>
      <c r="B2" s="37"/>
    </row>
    <row r="3" spans="1:18" s="2" customFormat="1" ht="18" customHeight="1">
      <c r="A3" s="130"/>
      <c r="B3" s="130"/>
      <c r="C3" s="130"/>
      <c r="D3" s="130"/>
      <c r="E3" s="130"/>
      <c r="F3" s="130"/>
    </row>
    <row r="4" spans="1:18" s="2" customFormat="1" ht="18" customHeight="1">
      <c r="A4" s="6"/>
      <c r="B4" s="6"/>
      <c r="C4" s="37"/>
      <c r="D4" s="126" t="s">
        <v>63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28"/>
      <c r="P4" s="28"/>
      <c r="Q4" s="28"/>
      <c r="R4" s="28"/>
    </row>
    <row r="5" spans="1:18" s="2" customFormat="1" ht="18" customHeight="1">
      <c r="A5" s="6"/>
      <c r="B5" s="6"/>
      <c r="C5" s="37"/>
      <c r="D5" s="5"/>
      <c r="E5" s="5"/>
      <c r="F5" s="5"/>
      <c r="G5" s="5"/>
      <c r="H5" s="5"/>
      <c r="I5" s="5"/>
      <c r="J5" s="131" t="s">
        <v>83</v>
      </c>
      <c r="K5" s="131"/>
      <c r="L5" s="131"/>
      <c r="M5" s="5"/>
      <c r="N5" s="5"/>
      <c r="O5" s="28"/>
      <c r="P5" s="28"/>
      <c r="Q5" s="28"/>
      <c r="R5" s="28"/>
    </row>
    <row r="6" spans="1:18" s="2" customFormat="1" ht="18" customHeight="1">
      <c r="A6" s="6"/>
      <c r="B6" s="7"/>
      <c r="C6" s="9"/>
      <c r="D6" s="7" t="s">
        <v>50</v>
      </c>
      <c r="F6" s="7" t="s">
        <v>126</v>
      </c>
      <c r="G6" s="7"/>
      <c r="H6" s="7"/>
      <c r="I6" s="7"/>
      <c r="O6" s="7"/>
      <c r="P6" s="7"/>
      <c r="Q6" s="7"/>
      <c r="R6" s="7"/>
    </row>
    <row r="7" spans="1:18" s="2" customFormat="1" ht="18" customHeight="1">
      <c r="A7" s="6"/>
      <c r="B7" s="7"/>
      <c r="C7" s="9"/>
      <c r="D7" s="7" t="s">
        <v>52</v>
      </c>
      <c r="F7" s="7" t="s">
        <v>110</v>
      </c>
      <c r="G7" s="7"/>
      <c r="H7" s="7" t="s">
        <v>112</v>
      </c>
      <c r="I7" s="7"/>
      <c r="J7" s="7" t="s">
        <v>53</v>
      </c>
      <c r="K7" s="7"/>
      <c r="M7" s="7"/>
      <c r="P7" s="7"/>
      <c r="Q7" s="7"/>
      <c r="R7" s="7"/>
    </row>
    <row r="8" spans="1:18" s="2" customFormat="1" ht="18" customHeight="1">
      <c r="A8" s="6"/>
      <c r="B8" s="9" t="s">
        <v>6</v>
      </c>
      <c r="C8" s="9"/>
      <c r="D8" s="7" t="s">
        <v>57</v>
      </c>
      <c r="F8" s="7" t="s">
        <v>105</v>
      </c>
      <c r="G8" s="7"/>
      <c r="H8" s="7" t="s">
        <v>100</v>
      </c>
      <c r="I8" s="7"/>
      <c r="J8" s="7" t="s">
        <v>58</v>
      </c>
      <c r="K8" s="7"/>
      <c r="L8" s="7" t="s">
        <v>54</v>
      </c>
      <c r="M8" s="7"/>
      <c r="N8" s="7" t="s">
        <v>35</v>
      </c>
      <c r="Q8" s="7"/>
    </row>
    <row r="9" spans="1:18" s="2" customFormat="1" ht="18" customHeight="1">
      <c r="B9" s="9"/>
      <c r="D9" s="129" t="s">
        <v>7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37"/>
      <c r="P9" s="37"/>
      <c r="Q9" s="37"/>
      <c r="R9" s="37"/>
    </row>
    <row r="10" spans="1:18" s="2" customFormat="1" ht="18" customHeight="1">
      <c r="A10" s="4" t="s">
        <v>195</v>
      </c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Q10" s="9"/>
    </row>
    <row r="11" spans="1:18" s="2" customFormat="1" ht="18" customHeight="1">
      <c r="A11" s="28" t="s">
        <v>196</v>
      </c>
      <c r="B11" s="9"/>
      <c r="C11" s="5"/>
      <c r="D11" s="100">
        <f>'SH 12'!D26</f>
        <v>300000000</v>
      </c>
      <c r="E11" s="91"/>
      <c r="F11" s="100">
        <f>'SH 12'!F26</f>
        <v>331763072</v>
      </c>
      <c r="G11" s="91"/>
      <c r="H11" s="123">
        <f>'SH 12'!H26</f>
        <v>2433200</v>
      </c>
      <c r="I11" s="53"/>
      <c r="J11" s="124">
        <f>'SH 12'!J26</f>
        <v>27400000</v>
      </c>
      <c r="K11" s="91"/>
      <c r="L11" s="85">
        <f>'SH 12'!L26</f>
        <v>191812845</v>
      </c>
      <c r="M11" s="54"/>
      <c r="N11" s="100">
        <f>SUM(D11:L11)</f>
        <v>853409117</v>
      </c>
      <c r="Q11" s="44"/>
    </row>
    <row r="12" spans="1:18" s="2" customFormat="1" ht="8" customHeight="1">
      <c r="A12" s="28"/>
      <c r="B12" s="9"/>
      <c r="C12" s="5"/>
      <c r="D12" s="91"/>
      <c r="E12" s="91"/>
      <c r="F12" s="91"/>
      <c r="G12" s="91"/>
      <c r="H12" s="53"/>
      <c r="I12" s="53"/>
      <c r="J12" s="92"/>
      <c r="K12" s="91"/>
      <c r="L12" s="54"/>
      <c r="M12" s="54"/>
      <c r="N12" s="91"/>
      <c r="Q12" s="44"/>
    </row>
    <row r="13" spans="1:18" s="2" customFormat="1" ht="18" customHeight="1">
      <c r="A13" s="28" t="s">
        <v>78</v>
      </c>
      <c r="B13" s="9"/>
      <c r="C13" s="7"/>
      <c r="D13" s="47"/>
      <c r="E13" s="47"/>
      <c r="F13" s="47"/>
      <c r="G13" s="47"/>
      <c r="H13" s="93"/>
      <c r="I13" s="93"/>
      <c r="J13" s="16"/>
      <c r="K13" s="47"/>
      <c r="L13" s="93"/>
      <c r="M13" s="93"/>
      <c r="N13" s="47"/>
      <c r="Q13" s="94"/>
    </row>
    <row r="14" spans="1:18" s="2" customFormat="1" ht="18" customHeight="1">
      <c r="A14" s="30" t="s">
        <v>145</v>
      </c>
      <c r="B14" s="9"/>
      <c r="C14" s="7"/>
      <c r="D14" s="47"/>
      <c r="E14" s="47"/>
      <c r="F14" s="47"/>
      <c r="G14" s="47"/>
      <c r="H14" s="93"/>
      <c r="I14" s="93"/>
      <c r="J14" s="16"/>
      <c r="K14" s="47"/>
      <c r="L14" s="93"/>
      <c r="M14" s="93"/>
      <c r="N14" s="47"/>
      <c r="Q14" s="94"/>
    </row>
    <row r="15" spans="1:18" s="2" customFormat="1" ht="18" hidden="1" customHeight="1">
      <c r="A15" s="2" t="s">
        <v>120</v>
      </c>
      <c r="B15" s="9">
        <v>16</v>
      </c>
      <c r="C15" s="5"/>
      <c r="D15" s="17"/>
      <c r="E15" s="18"/>
      <c r="F15" s="17"/>
      <c r="G15" s="18"/>
      <c r="H15" s="77"/>
      <c r="I15" s="77"/>
      <c r="J15" s="77"/>
      <c r="K15" s="91"/>
      <c r="L15" s="77"/>
      <c r="M15" s="57"/>
      <c r="N15" s="23"/>
    </row>
    <row r="16" spans="1:18" s="2" customFormat="1" ht="18" customHeight="1">
      <c r="A16" s="2" t="s">
        <v>111</v>
      </c>
      <c r="B16" s="9">
        <v>22</v>
      </c>
      <c r="C16" s="5"/>
      <c r="D16" s="95">
        <v>0</v>
      </c>
      <c r="E16" s="96"/>
      <c r="F16" s="95">
        <v>0</v>
      </c>
      <c r="G16" s="96"/>
      <c r="H16" s="95">
        <v>0</v>
      </c>
      <c r="I16" s="17"/>
      <c r="J16" s="95">
        <v>0</v>
      </c>
      <c r="K16" s="91"/>
      <c r="L16" s="80">
        <v>-96000000</v>
      </c>
      <c r="M16" s="57"/>
      <c r="N16" s="86">
        <f>SUM(D16:L16)</f>
        <v>-96000000</v>
      </c>
    </row>
    <row r="17" spans="1:17" s="2" customFormat="1" ht="18" customHeight="1">
      <c r="A17" s="30" t="s">
        <v>146</v>
      </c>
      <c r="B17" s="9"/>
      <c r="C17" s="5"/>
      <c r="D17" s="87">
        <f>D16</f>
        <v>0</v>
      </c>
      <c r="E17" s="96"/>
      <c r="F17" s="87">
        <f>F16</f>
        <v>0</v>
      </c>
      <c r="G17" s="96"/>
      <c r="H17" s="87">
        <f>H16</f>
        <v>0</v>
      </c>
      <c r="I17" s="96"/>
      <c r="J17" s="87">
        <f>J16</f>
        <v>0</v>
      </c>
      <c r="K17" s="91"/>
      <c r="L17" s="87">
        <f>L16</f>
        <v>-96000000</v>
      </c>
      <c r="M17" s="54"/>
      <c r="N17" s="87">
        <f>N16</f>
        <v>-96000000</v>
      </c>
      <c r="Q17" s="97"/>
    </row>
    <row r="18" spans="1:17" s="2" customFormat="1" ht="18" customHeight="1">
      <c r="A18" s="28"/>
      <c r="B18" s="9"/>
      <c r="C18" s="7"/>
      <c r="D18" s="91"/>
      <c r="E18" s="91"/>
      <c r="F18" s="91"/>
      <c r="G18" s="91"/>
      <c r="H18" s="91"/>
      <c r="I18" s="91"/>
      <c r="J18" s="17"/>
      <c r="K18" s="91"/>
      <c r="L18" s="91"/>
      <c r="M18" s="91"/>
      <c r="N18" s="91"/>
      <c r="Q18" s="94"/>
    </row>
    <row r="19" spans="1:17" s="2" customFormat="1" ht="18" customHeight="1">
      <c r="A19" s="4" t="s">
        <v>61</v>
      </c>
      <c r="B19" s="9"/>
      <c r="C19" s="5"/>
      <c r="D19" s="27"/>
      <c r="E19" s="27"/>
      <c r="F19" s="27"/>
      <c r="G19" s="27"/>
      <c r="H19" s="27"/>
      <c r="I19" s="27"/>
      <c r="J19" s="96"/>
      <c r="K19" s="27"/>
      <c r="L19" s="27"/>
      <c r="M19" s="27"/>
      <c r="N19" s="27"/>
      <c r="Q19" s="28"/>
    </row>
    <row r="20" spans="1:17" s="2" customFormat="1" ht="18" customHeight="1">
      <c r="A20" s="6" t="s">
        <v>64</v>
      </c>
      <c r="B20" s="9"/>
      <c r="C20" s="5"/>
      <c r="D20" s="92">
        <v>0</v>
      </c>
      <c r="E20" s="96"/>
      <c r="F20" s="92">
        <v>0</v>
      </c>
      <c r="G20" s="92"/>
      <c r="H20" s="92">
        <v>0</v>
      </c>
      <c r="I20" s="92"/>
      <c r="J20" s="92">
        <v>0</v>
      </c>
      <c r="K20" s="91"/>
      <c r="L20" s="88">
        <f>'PL 9'!G27</f>
        <v>127438078</v>
      </c>
      <c r="M20" s="56"/>
      <c r="N20" s="88">
        <f>SUM(D20:L20)</f>
        <v>127438078</v>
      </c>
      <c r="Q20" s="44"/>
    </row>
    <row r="21" spans="1:17" s="2" customFormat="1" ht="18" customHeight="1">
      <c r="A21" s="6" t="s">
        <v>62</v>
      </c>
      <c r="B21" s="9"/>
      <c r="C21" s="5"/>
      <c r="D21" s="98">
        <v>0</v>
      </c>
      <c r="E21" s="18"/>
      <c r="F21" s="98">
        <v>0</v>
      </c>
      <c r="G21" s="80"/>
      <c r="H21" s="98">
        <v>0</v>
      </c>
      <c r="I21" s="80"/>
      <c r="J21" s="98">
        <v>0</v>
      </c>
      <c r="K21" s="47"/>
      <c r="L21" s="98">
        <v>0</v>
      </c>
      <c r="M21" s="56"/>
      <c r="N21" s="86">
        <f>SUM(D21:L21)</f>
        <v>0</v>
      </c>
      <c r="Q21" s="44"/>
    </row>
    <row r="22" spans="1:17" s="2" customFormat="1" ht="18" customHeight="1">
      <c r="A22" s="4" t="s">
        <v>44</v>
      </c>
      <c r="B22" s="9"/>
      <c r="C22" s="5"/>
      <c r="D22" s="87">
        <f>SUM(D20:D21)</f>
        <v>0</v>
      </c>
      <c r="E22" s="18"/>
      <c r="F22" s="87">
        <f>SUM(F20:F21)</f>
        <v>0</v>
      </c>
      <c r="G22" s="18"/>
      <c r="H22" s="87">
        <f>SUM(H20:H21)</f>
        <v>0</v>
      </c>
      <c r="I22" s="18"/>
      <c r="J22" s="87">
        <f>SUM(J20:J21)</f>
        <v>0</v>
      </c>
      <c r="K22" s="91"/>
      <c r="L22" s="87">
        <f>SUM(L20:L21)</f>
        <v>127438078</v>
      </c>
      <c r="M22" s="18"/>
      <c r="N22" s="87">
        <f>SUM(N20:N21)</f>
        <v>127438078</v>
      </c>
      <c r="Q22" s="94"/>
    </row>
    <row r="23" spans="1:17" s="2" customFormat="1" ht="8.25" customHeight="1">
      <c r="A23" s="4"/>
      <c r="B23" s="9"/>
      <c r="C23" s="5"/>
      <c r="D23" s="17"/>
      <c r="E23" s="17"/>
      <c r="F23" s="17"/>
      <c r="G23" s="56"/>
      <c r="H23" s="17"/>
      <c r="I23" s="17"/>
      <c r="J23" s="17"/>
      <c r="K23" s="91"/>
      <c r="L23" s="77"/>
      <c r="M23" s="54"/>
      <c r="N23" s="77"/>
      <c r="Q23" s="94"/>
    </row>
    <row r="24" spans="1:17" s="2" customFormat="1" ht="18" customHeight="1">
      <c r="A24" s="2" t="s">
        <v>125</v>
      </c>
      <c r="B24" s="9">
        <v>17</v>
      </c>
      <c r="C24" s="5"/>
      <c r="D24" s="95">
        <v>0</v>
      </c>
      <c r="E24" s="92"/>
      <c r="F24" s="95">
        <v>0</v>
      </c>
      <c r="G24" s="92"/>
      <c r="H24" s="95">
        <v>0</v>
      </c>
      <c r="I24" s="92"/>
      <c r="J24" s="80">
        <v>2600000</v>
      </c>
      <c r="K24" s="47"/>
      <c r="L24" s="98">
        <v>-2600000</v>
      </c>
      <c r="M24" s="57"/>
      <c r="N24" s="87">
        <f>SUM(D24:L24)</f>
        <v>0</v>
      </c>
    </row>
    <row r="25" spans="1:17" s="2" customFormat="1" ht="8.25" customHeight="1">
      <c r="A25" s="4"/>
      <c r="B25" s="9"/>
      <c r="C25" s="5"/>
      <c r="D25" s="78"/>
      <c r="E25" s="78"/>
      <c r="F25" s="78"/>
      <c r="G25" s="78"/>
      <c r="H25" s="78"/>
      <c r="I25" s="78"/>
      <c r="J25" s="78"/>
      <c r="K25" s="27"/>
      <c r="L25" s="27"/>
      <c r="M25" s="27"/>
      <c r="N25" s="27"/>
      <c r="Q25" s="28"/>
    </row>
    <row r="26" spans="1:17" s="2" customFormat="1" ht="18" customHeight="1" thickBot="1">
      <c r="A26" s="28" t="s">
        <v>197</v>
      </c>
      <c r="B26" s="9"/>
      <c r="C26" s="7"/>
      <c r="D26" s="89">
        <f>SUM(D11,D17,D22,D24)</f>
        <v>300000000</v>
      </c>
      <c r="E26" s="91"/>
      <c r="F26" s="89">
        <f>SUM(F11,F17,F22,F24)</f>
        <v>331763072</v>
      </c>
      <c r="G26" s="91"/>
      <c r="H26" s="89">
        <f>SUM(H11,H17,H22,H24)</f>
        <v>2433200</v>
      </c>
      <c r="I26" s="54"/>
      <c r="J26" s="89">
        <f>SUM(J11,J17,J22,J24)</f>
        <v>30000000</v>
      </c>
      <c r="K26" s="91"/>
      <c r="L26" s="89">
        <f>SUM(L11,L17,L22,L24)</f>
        <v>220650923</v>
      </c>
      <c r="M26" s="54"/>
      <c r="N26" s="89">
        <f>SUM(N11,N17,N22,N24)</f>
        <v>884847195</v>
      </c>
      <c r="Q26" s="94"/>
    </row>
    <row r="27" spans="1:17" ht="22" thickTop="1"/>
    <row r="29" spans="1:17">
      <c r="L29" s="84">
        <f>'BS 7-8'!H73-'SH 13 '!L26</f>
        <v>0</v>
      </c>
      <c r="N29" s="125">
        <f>'BS 7-8'!H74-'SH 13 '!N26</f>
        <v>0</v>
      </c>
    </row>
    <row r="56" spans="15:15">
      <c r="O56" s="83" t="s">
        <v>113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1" right="0.8" top="0.48" bottom="0.5" header="0.5" footer="0.5"/>
  <pageSetup paperSize="9" scale="80" firstPageNumber="13" orientation="landscape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95"/>
  <sheetViews>
    <sheetView view="pageBreakPreview" zoomScale="85" zoomScaleNormal="70" zoomScaleSheetLayoutView="85" workbookViewId="0">
      <selection activeCell="A18" sqref="A18"/>
    </sheetView>
  </sheetViews>
  <sheetFormatPr defaultColWidth="35" defaultRowHeight="21" customHeight="1"/>
  <cols>
    <col min="1" max="1" width="59.69921875" style="2" customWidth="1"/>
    <col min="2" max="2" width="6.296875" style="37" customWidth="1"/>
    <col min="3" max="3" width="18.296875" style="46" customWidth="1"/>
    <col min="4" max="4" width="1.59765625" style="2" customWidth="1"/>
    <col min="5" max="5" width="16.59765625" style="46" customWidth="1"/>
    <col min="6" max="6" width="1.59765625" style="2" customWidth="1"/>
    <col min="7" max="7" width="16.59765625" style="2" customWidth="1"/>
    <col min="8" max="8" width="1.59765625" style="2" customWidth="1"/>
    <col min="9" max="9" width="21.296875" style="2" customWidth="1"/>
    <col min="10" max="16384" width="35" style="2"/>
  </cols>
  <sheetData>
    <row r="1" spans="1:9" ht="21" customHeight="1">
      <c r="A1" s="1" t="s">
        <v>134</v>
      </c>
      <c r="C1" s="2"/>
      <c r="E1" s="2"/>
    </row>
    <row r="2" spans="1:9" ht="21" customHeight="1">
      <c r="A2" s="3" t="s">
        <v>65</v>
      </c>
      <c r="C2" s="2"/>
      <c r="E2" s="2"/>
    </row>
    <row r="3" spans="1:9" ht="21" customHeight="1">
      <c r="A3" s="4"/>
      <c r="C3" s="2"/>
      <c r="E3" s="2"/>
    </row>
    <row r="4" spans="1:9" ht="21" customHeight="1">
      <c r="A4" s="4"/>
      <c r="C4" s="126" t="s">
        <v>1</v>
      </c>
      <c r="D4" s="126"/>
      <c r="E4" s="126"/>
      <c r="G4" s="126" t="s">
        <v>2</v>
      </c>
      <c r="H4" s="126"/>
      <c r="I4" s="126"/>
    </row>
    <row r="5" spans="1:9" ht="21" customHeight="1">
      <c r="A5" s="6"/>
      <c r="B5" s="9"/>
      <c r="C5" s="127" t="s">
        <v>3</v>
      </c>
      <c r="D5" s="127"/>
      <c r="E5" s="127"/>
      <c r="F5" s="5"/>
      <c r="G5" s="127" t="s">
        <v>3</v>
      </c>
      <c r="H5" s="127"/>
      <c r="I5" s="127"/>
    </row>
    <row r="6" spans="1:9" ht="21" customHeight="1">
      <c r="A6" s="6"/>
      <c r="B6" s="9"/>
      <c r="C6" s="132" t="s">
        <v>98</v>
      </c>
      <c r="D6" s="132"/>
      <c r="E6" s="132"/>
      <c r="F6" s="5"/>
      <c r="G6" s="132" t="s">
        <v>98</v>
      </c>
      <c r="H6" s="132"/>
      <c r="I6" s="132"/>
    </row>
    <row r="7" spans="1:9" ht="21" customHeight="1">
      <c r="A7" s="6"/>
      <c r="B7" s="9"/>
      <c r="C7" s="128" t="s">
        <v>97</v>
      </c>
      <c r="D7" s="128"/>
      <c r="E7" s="128"/>
      <c r="F7" s="5"/>
      <c r="G7" s="128" t="s">
        <v>97</v>
      </c>
      <c r="H7" s="128"/>
      <c r="I7" s="128"/>
    </row>
    <row r="8" spans="1:9" ht="21" customHeight="1">
      <c r="B8" s="9"/>
      <c r="C8" s="7">
        <v>2025</v>
      </c>
      <c r="D8" s="7"/>
      <c r="E8" s="7">
        <v>2024</v>
      </c>
      <c r="F8" s="7"/>
      <c r="G8" s="7">
        <v>2025</v>
      </c>
      <c r="H8" s="7"/>
      <c r="I8" s="7">
        <v>2024</v>
      </c>
    </row>
    <row r="9" spans="1:9" ht="21" customHeight="1">
      <c r="A9" s="6"/>
      <c r="B9" s="9"/>
      <c r="C9" s="129" t="s">
        <v>7</v>
      </c>
      <c r="D9" s="129"/>
      <c r="E9" s="129"/>
      <c r="F9" s="129"/>
      <c r="G9" s="129"/>
      <c r="H9" s="129"/>
      <c r="I9" s="129"/>
    </row>
    <row r="10" spans="1:9" ht="21" customHeight="1">
      <c r="A10" s="10" t="s">
        <v>66</v>
      </c>
      <c r="B10" s="9"/>
      <c r="C10" s="101"/>
      <c r="D10" s="22"/>
      <c r="E10" s="101"/>
      <c r="F10" s="22"/>
      <c r="G10" s="22"/>
      <c r="H10" s="22"/>
      <c r="I10" s="22"/>
    </row>
    <row r="11" spans="1:9" ht="21" customHeight="1">
      <c r="A11" s="31" t="s">
        <v>79</v>
      </c>
      <c r="B11" s="9"/>
      <c r="C11" s="114">
        <f>'PL 9'!C27</f>
        <v>127438078</v>
      </c>
      <c r="D11" s="102"/>
      <c r="E11" s="114">
        <f>'PL 9'!E27</f>
        <v>103769273</v>
      </c>
      <c r="F11" s="102"/>
      <c r="G11" s="114">
        <f>'PL 9'!G27</f>
        <v>127438078</v>
      </c>
      <c r="H11" s="102"/>
      <c r="I11" s="114">
        <f>'PL 9'!I27</f>
        <v>103769273</v>
      </c>
    </row>
    <row r="12" spans="1:9" ht="28" customHeight="1">
      <c r="A12" s="103" t="s">
        <v>139</v>
      </c>
      <c r="B12" s="9"/>
      <c r="C12" s="47"/>
      <c r="D12" s="23"/>
      <c r="E12" s="47"/>
      <c r="F12" s="23"/>
      <c r="G12" s="12"/>
      <c r="H12" s="23"/>
      <c r="I12" s="12"/>
    </row>
    <row r="13" spans="1:9" ht="21" customHeight="1">
      <c r="A13" s="31" t="s">
        <v>95</v>
      </c>
      <c r="B13" s="9"/>
      <c r="C13" s="47">
        <v>32970379</v>
      </c>
      <c r="D13" s="23"/>
      <c r="E13" s="47">
        <v>25597797.93</v>
      </c>
      <c r="F13" s="23"/>
      <c r="G13" s="12">
        <v>16070628</v>
      </c>
      <c r="H13" s="23"/>
      <c r="I13" s="12">
        <v>15485887</v>
      </c>
    </row>
    <row r="14" spans="1:9" ht="21" customHeight="1">
      <c r="A14" s="6" t="s">
        <v>42</v>
      </c>
      <c r="B14" s="9"/>
      <c r="C14" s="47">
        <v>38047611</v>
      </c>
      <c r="D14" s="47"/>
      <c r="E14" s="47">
        <v>29632256.870000001</v>
      </c>
      <c r="F14" s="47"/>
      <c r="G14" s="12">
        <v>36683122</v>
      </c>
      <c r="H14" s="47"/>
      <c r="I14" s="93">
        <v>28481490</v>
      </c>
    </row>
    <row r="15" spans="1:9" ht="21" customHeight="1">
      <c r="A15" s="6" t="s">
        <v>173</v>
      </c>
      <c r="B15" s="9"/>
      <c r="C15" s="47">
        <v>328265709</v>
      </c>
      <c r="D15" s="47"/>
      <c r="E15" s="47">
        <v>315369113.79000002</v>
      </c>
      <c r="F15" s="47"/>
      <c r="G15" s="12">
        <v>320935706</v>
      </c>
      <c r="H15" s="47"/>
      <c r="I15" s="93">
        <v>309368423</v>
      </c>
    </row>
    <row r="16" spans="1:9" ht="35" customHeight="1">
      <c r="A16" s="34" t="s">
        <v>209</v>
      </c>
      <c r="B16" s="9"/>
      <c r="C16" s="47">
        <v>0</v>
      </c>
      <c r="D16" s="47"/>
      <c r="E16" s="47">
        <v>400000</v>
      </c>
      <c r="F16" s="47"/>
      <c r="G16" s="16">
        <v>0</v>
      </c>
      <c r="H16" s="47"/>
      <c r="I16" s="16">
        <v>0</v>
      </c>
    </row>
    <row r="17" spans="1:9" ht="21" hidden="1" customHeight="1">
      <c r="A17" s="6" t="s">
        <v>142</v>
      </c>
      <c r="B17" s="9"/>
      <c r="C17" s="104"/>
      <c r="D17" s="105"/>
      <c r="E17" s="104"/>
      <c r="F17" s="105"/>
      <c r="G17" s="106"/>
      <c r="H17" s="105"/>
      <c r="I17" s="106"/>
    </row>
    <row r="18" spans="1:9" ht="21" customHeight="1">
      <c r="A18" s="6" t="s">
        <v>167</v>
      </c>
      <c r="B18" s="9"/>
      <c r="C18" s="47">
        <f>G18</f>
        <v>-38351</v>
      </c>
      <c r="D18" s="47"/>
      <c r="E18" s="18">
        <v>5102484</v>
      </c>
      <c r="F18" s="47"/>
      <c r="G18" s="12">
        <v>-38351</v>
      </c>
      <c r="H18" s="47"/>
      <c r="I18" s="16">
        <v>5102484</v>
      </c>
    </row>
    <row r="19" spans="1:9" ht="21" hidden="1" customHeight="1">
      <c r="A19" s="6" t="s">
        <v>67</v>
      </c>
      <c r="B19" s="9"/>
      <c r="C19" s="104"/>
      <c r="D19" s="105"/>
      <c r="E19" s="104"/>
      <c r="F19" s="105"/>
      <c r="G19" s="106"/>
      <c r="H19" s="105"/>
      <c r="I19" s="106"/>
    </row>
    <row r="20" spans="1:9" ht="21" customHeight="1">
      <c r="A20" s="6" t="s">
        <v>208</v>
      </c>
      <c r="B20" s="9"/>
      <c r="C20" s="47">
        <v>195071</v>
      </c>
      <c r="D20" s="47"/>
      <c r="E20" s="18">
        <v>-539768.28</v>
      </c>
      <c r="F20" s="47"/>
      <c r="G20" s="16">
        <v>0</v>
      </c>
      <c r="H20" s="47"/>
      <c r="I20" s="81">
        <v>0</v>
      </c>
    </row>
    <row r="21" spans="1:9" ht="21" customHeight="1">
      <c r="A21" s="6" t="s">
        <v>143</v>
      </c>
      <c r="B21" s="9"/>
      <c r="C21" s="18">
        <v>0</v>
      </c>
      <c r="D21" s="47"/>
      <c r="E21" s="81">
        <v>0</v>
      </c>
      <c r="F21" s="47"/>
      <c r="G21" s="12">
        <v>-67596457</v>
      </c>
      <c r="H21" s="47"/>
      <c r="I21" s="16">
        <v>-39873391</v>
      </c>
    </row>
    <row r="22" spans="1:9" ht="21" customHeight="1">
      <c r="A22" s="6" t="s">
        <v>192</v>
      </c>
      <c r="B22" s="9"/>
      <c r="C22" s="47">
        <v>4081975</v>
      </c>
      <c r="D22" s="47"/>
      <c r="E22" s="18">
        <v>626368.78</v>
      </c>
      <c r="F22" s="47"/>
      <c r="G22" s="12">
        <v>3782260</v>
      </c>
      <c r="H22" s="47"/>
      <c r="I22" s="16">
        <v>390160</v>
      </c>
    </row>
    <row r="23" spans="1:9" ht="21" customHeight="1">
      <c r="A23" s="6" t="s">
        <v>200</v>
      </c>
      <c r="B23" s="9"/>
      <c r="C23" s="47">
        <v>15662</v>
      </c>
      <c r="D23" s="47"/>
      <c r="E23" s="18">
        <v>-87709.7</v>
      </c>
      <c r="F23" s="47"/>
      <c r="G23" s="16">
        <v>0</v>
      </c>
      <c r="H23" s="47"/>
      <c r="I23" s="81">
        <v>0</v>
      </c>
    </row>
    <row r="24" spans="1:9" ht="21" customHeight="1">
      <c r="A24" s="6" t="s">
        <v>161</v>
      </c>
      <c r="B24" s="9"/>
      <c r="C24" s="18">
        <v>-1238230</v>
      </c>
      <c r="D24" s="47"/>
      <c r="E24" s="18">
        <v>0</v>
      </c>
      <c r="F24" s="47"/>
      <c r="G24" s="16">
        <v>-1238230</v>
      </c>
      <c r="H24" s="47"/>
      <c r="I24" s="16">
        <v>0</v>
      </c>
    </row>
    <row r="25" spans="1:9" ht="21" customHeight="1">
      <c r="A25" s="6" t="s">
        <v>207</v>
      </c>
      <c r="B25" s="9"/>
      <c r="C25" s="47">
        <v>-108340</v>
      </c>
      <c r="D25" s="47"/>
      <c r="E25" s="18">
        <v>1067318.1200000001</v>
      </c>
      <c r="F25" s="47">
        <v>0</v>
      </c>
      <c r="G25" s="12">
        <v>-108340</v>
      </c>
      <c r="H25" s="47">
        <v>0</v>
      </c>
      <c r="I25" s="16">
        <v>1092503</v>
      </c>
    </row>
    <row r="26" spans="1:9" ht="21" customHeight="1">
      <c r="A26" s="31" t="s">
        <v>201</v>
      </c>
      <c r="B26" s="9"/>
      <c r="C26" s="47">
        <v>-3683468</v>
      </c>
      <c r="D26" s="47"/>
      <c r="E26" s="18">
        <v>-4145051</v>
      </c>
      <c r="F26" s="47"/>
      <c r="G26" s="12">
        <v>-3683468</v>
      </c>
      <c r="H26" s="47"/>
      <c r="I26" s="16">
        <v>-4145051</v>
      </c>
    </row>
    <row r="27" spans="1:9" ht="21" hidden="1" customHeight="1">
      <c r="A27" s="6" t="s">
        <v>106</v>
      </c>
      <c r="B27" s="9"/>
      <c r="C27" s="47"/>
      <c r="D27" s="47"/>
      <c r="E27" s="18">
        <v>0</v>
      </c>
      <c r="F27" s="47"/>
      <c r="G27" s="12"/>
      <c r="H27" s="47"/>
      <c r="I27" s="16">
        <v>0</v>
      </c>
    </row>
    <row r="28" spans="1:9" ht="21" customHeight="1">
      <c r="A28" s="6" t="s">
        <v>202</v>
      </c>
      <c r="B28" s="9"/>
      <c r="C28" s="47">
        <v>-396474</v>
      </c>
      <c r="D28" s="47"/>
      <c r="E28" s="18">
        <v>2848033.8</v>
      </c>
      <c r="F28" s="47"/>
      <c r="G28" s="12">
        <v>-396474</v>
      </c>
      <c r="H28" s="47"/>
      <c r="I28" s="16">
        <v>2848034</v>
      </c>
    </row>
    <row r="29" spans="1:9" ht="21" customHeight="1">
      <c r="A29" s="6" t="s">
        <v>99</v>
      </c>
      <c r="B29" s="9"/>
      <c r="C29" s="47">
        <v>3808224</v>
      </c>
      <c r="D29" s="47"/>
      <c r="E29" s="18">
        <v>2700727.47</v>
      </c>
      <c r="F29" s="47"/>
      <c r="G29" s="12">
        <v>3298968</v>
      </c>
      <c r="H29" s="47"/>
      <c r="I29" s="16">
        <v>2300954</v>
      </c>
    </row>
    <row r="30" spans="1:9" ht="21" customHeight="1">
      <c r="A30" s="6" t="s">
        <v>68</v>
      </c>
      <c r="C30" s="47">
        <v>-348823</v>
      </c>
      <c r="D30" s="47"/>
      <c r="E30" s="18">
        <v>-430932.31</v>
      </c>
      <c r="F30" s="47"/>
      <c r="G30" s="12">
        <v>-2703773</v>
      </c>
      <c r="H30" s="47"/>
      <c r="I30" s="16">
        <v>-1742069</v>
      </c>
    </row>
    <row r="31" spans="1:9" ht="21" hidden="1" customHeight="1">
      <c r="A31" s="6" t="s">
        <v>162</v>
      </c>
      <c r="B31" s="9"/>
      <c r="C31" s="18"/>
      <c r="D31" s="47"/>
      <c r="E31" s="81" t="s">
        <v>11</v>
      </c>
      <c r="F31" s="47"/>
      <c r="G31" s="16"/>
      <c r="H31" s="47"/>
      <c r="I31" s="81">
        <v>0</v>
      </c>
    </row>
    <row r="32" spans="1:9" ht="21" customHeight="1">
      <c r="A32" s="31"/>
      <c r="B32" s="9"/>
      <c r="C32" s="115">
        <f>ROUNDUP(SUM(C9:C31),0)</f>
        <v>529009023</v>
      </c>
      <c r="D32" s="23"/>
      <c r="E32" s="115">
        <f>SUM(E11:E31)+1</f>
        <v>481909913.47000009</v>
      </c>
      <c r="F32" s="23"/>
      <c r="G32" s="115">
        <f>SUM(G11:G31)</f>
        <v>432443669</v>
      </c>
      <c r="H32" s="23"/>
      <c r="I32" s="115">
        <f>SUM(I11:I31)</f>
        <v>423078697</v>
      </c>
    </row>
    <row r="33" spans="1:9" ht="21" customHeight="1">
      <c r="B33" s="9"/>
      <c r="C33" s="47"/>
      <c r="D33" s="23"/>
      <c r="E33" s="47"/>
      <c r="F33" s="23"/>
      <c r="G33" s="23"/>
      <c r="H33" s="23"/>
      <c r="I33" s="23"/>
    </row>
    <row r="34" spans="1:9" ht="21" customHeight="1">
      <c r="A34" s="103" t="s">
        <v>69</v>
      </c>
      <c r="B34" s="9"/>
      <c r="C34" s="47"/>
      <c r="D34" s="23"/>
      <c r="E34" s="47"/>
      <c r="F34" s="23"/>
      <c r="G34" s="23"/>
      <c r="H34" s="23"/>
      <c r="I34" s="23"/>
    </row>
    <row r="35" spans="1:9" ht="21" customHeight="1">
      <c r="A35" s="31" t="s">
        <v>10</v>
      </c>
      <c r="B35" s="9"/>
      <c r="C35" s="47">
        <v>-10207565</v>
      </c>
      <c r="D35" s="47"/>
      <c r="E35" s="47">
        <v>-45585051.020000003</v>
      </c>
      <c r="F35" s="47"/>
      <c r="G35" s="12">
        <v>24797515</v>
      </c>
      <c r="H35" s="47"/>
      <c r="I35" s="47">
        <v>-48343855</v>
      </c>
    </row>
    <row r="36" spans="1:9" ht="21" customHeight="1">
      <c r="A36" s="31" t="s">
        <v>180</v>
      </c>
      <c r="B36" s="9"/>
      <c r="C36" s="47">
        <v>-24394474</v>
      </c>
      <c r="D36" s="47"/>
      <c r="E36" s="47">
        <v>-33003113.609999999</v>
      </c>
      <c r="F36" s="47"/>
      <c r="G36" s="12">
        <v>-21576308</v>
      </c>
      <c r="H36" s="47"/>
      <c r="I36" s="47">
        <v>-35875215</v>
      </c>
    </row>
    <row r="37" spans="1:9" ht="21" customHeight="1">
      <c r="A37" s="31" t="s">
        <v>12</v>
      </c>
      <c r="B37" s="9"/>
      <c r="C37" s="47">
        <v>-93051671</v>
      </c>
      <c r="D37" s="47"/>
      <c r="E37" s="47">
        <v>-138381056.30000001</v>
      </c>
      <c r="F37" s="47"/>
      <c r="G37" s="12">
        <v>-29236129</v>
      </c>
      <c r="H37" s="47"/>
      <c r="I37" s="47">
        <v>-131713198</v>
      </c>
    </row>
    <row r="38" spans="1:9" ht="21" customHeight="1">
      <c r="A38" s="31" t="s">
        <v>13</v>
      </c>
      <c r="B38" s="9"/>
      <c r="C38" s="47">
        <v>7961296</v>
      </c>
      <c r="D38" s="47"/>
      <c r="E38" s="47">
        <v>2634878.81</v>
      </c>
      <c r="F38" s="47"/>
      <c r="G38" s="12">
        <v>7620361</v>
      </c>
      <c r="H38" s="47"/>
      <c r="I38" s="47">
        <v>3184232</v>
      </c>
    </row>
    <row r="39" spans="1:9" ht="21" customHeight="1">
      <c r="A39" s="31" t="s">
        <v>19</v>
      </c>
      <c r="B39" s="9"/>
      <c r="C39" s="47">
        <v>-2739793</v>
      </c>
      <c r="D39" s="47"/>
      <c r="E39" s="47">
        <v>-25486853.800000001</v>
      </c>
      <c r="F39" s="47"/>
      <c r="G39" s="12">
        <v>-2789593</v>
      </c>
      <c r="H39" s="47"/>
      <c r="I39" s="47">
        <v>-25285819</v>
      </c>
    </row>
    <row r="40" spans="1:9" ht="21" customHeight="1">
      <c r="A40" s="31" t="s">
        <v>70</v>
      </c>
      <c r="B40" s="9"/>
      <c r="C40" s="47">
        <v>-51763958</v>
      </c>
      <c r="D40" s="47"/>
      <c r="E40" s="47">
        <v>158199238.87</v>
      </c>
      <c r="F40" s="47"/>
      <c r="G40" s="12">
        <v>-63733715</v>
      </c>
      <c r="H40" s="47"/>
      <c r="I40" s="47">
        <v>161099156</v>
      </c>
    </row>
    <row r="41" spans="1:9" ht="21" customHeight="1">
      <c r="A41" s="31" t="s">
        <v>181</v>
      </c>
      <c r="B41" s="9"/>
      <c r="C41" s="47">
        <v>26594382</v>
      </c>
      <c r="D41" s="47"/>
      <c r="E41" s="47">
        <v>14078002</v>
      </c>
      <c r="F41" s="47"/>
      <c r="G41" s="12">
        <v>12221955</v>
      </c>
      <c r="H41" s="47"/>
      <c r="I41" s="47">
        <v>15681881</v>
      </c>
    </row>
    <row r="42" spans="1:9" ht="21" customHeight="1">
      <c r="A42" s="31" t="s">
        <v>199</v>
      </c>
      <c r="B42" s="9"/>
      <c r="C42" s="47">
        <v>-736800</v>
      </c>
      <c r="D42" s="47"/>
      <c r="E42" s="47">
        <v>0</v>
      </c>
      <c r="F42" s="47"/>
      <c r="G42" s="12">
        <v>-736800</v>
      </c>
      <c r="H42" s="47"/>
      <c r="I42" s="47">
        <v>0</v>
      </c>
    </row>
    <row r="43" spans="1:9" ht="21" customHeight="1">
      <c r="A43" s="31" t="s">
        <v>26</v>
      </c>
      <c r="B43" s="9"/>
      <c r="C43" s="47">
        <v>45332</v>
      </c>
      <c r="D43" s="47"/>
      <c r="E43" s="47">
        <v>55201.3</v>
      </c>
      <c r="F43" s="47"/>
      <c r="G43" s="12">
        <v>-53082</v>
      </c>
      <c r="H43" s="47"/>
      <c r="I43" s="47">
        <v>389723</v>
      </c>
    </row>
    <row r="44" spans="1:9" ht="21" customHeight="1">
      <c r="A44" s="31" t="s">
        <v>103</v>
      </c>
      <c r="B44" s="9"/>
      <c r="C44" s="47">
        <v>396474</v>
      </c>
      <c r="D44" s="47"/>
      <c r="E44" s="18">
        <v>-2848033.8</v>
      </c>
      <c r="F44" s="47"/>
      <c r="G44" s="12">
        <v>396474</v>
      </c>
      <c r="H44" s="47"/>
      <c r="I44" s="18">
        <v>-2848034</v>
      </c>
    </row>
    <row r="45" spans="1:9" ht="21" customHeight="1">
      <c r="A45" s="31" t="s">
        <v>29</v>
      </c>
      <c r="B45" s="9"/>
      <c r="C45" s="107">
        <v>197500</v>
      </c>
      <c r="D45" s="47"/>
      <c r="E45" s="107">
        <v>23500</v>
      </c>
      <c r="F45" s="47"/>
      <c r="G45" s="108">
        <v>0</v>
      </c>
      <c r="H45" s="47"/>
      <c r="I45" s="108">
        <v>0</v>
      </c>
    </row>
    <row r="46" spans="1:9" ht="21" customHeight="1">
      <c r="A46" s="31" t="s">
        <v>168</v>
      </c>
      <c r="B46" s="9"/>
      <c r="C46" s="116">
        <f>SUM(C32:C45)</f>
        <v>381309746</v>
      </c>
      <c r="D46" s="47"/>
      <c r="E46" s="116">
        <f>SUM(E32:E45)-1</f>
        <v>411596624.92000008</v>
      </c>
      <c r="F46" s="47"/>
      <c r="G46" s="116">
        <f>SUM(G32:G45)</f>
        <v>359354347</v>
      </c>
      <c r="H46" s="47"/>
      <c r="I46" s="116">
        <f>SUM(I32:I45)</f>
        <v>359367568</v>
      </c>
    </row>
    <row r="47" spans="1:9" ht="21" customHeight="1">
      <c r="A47" s="31" t="s">
        <v>96</v>
      </c>
      <c r="B47" s="9"/>
      <c r="C47" s="47">
        <v>-29935875</v>
      </c>
      <c r="D47" s="47"/>
      <c r="E47" s="47">
        <v>-20017151.82</v>
      </c>
      <c r="F47" s="47"/>
      <c r="G47" s="12">
        <v>-15624037</v>
      </c>
      <c r="H47" s="47"/>
      <c r="I47" s="47">
        <v>-12778332</v>
      </c>
    </row>
    <row r="48" spans="1:9" ht="21" customHeight="1">
      <c r="A48" s="28" t="s">
        <v>169</v>
      </c>
      <c r="B48" s="2"/>
      <c r="C48" s="117">
        <f>SUM(C46:C47)</f>
        <v>351373871</v>
      </c>
      <c r="D48" s="91"/>
      <c r="E48" s="117">
        <f>SUM(E46:E47)</f>
        <v>391579473.10000008</v>
      </c>
      <c r="F48" s="91"/>
      <c r="G48" s="117">
        <f>SUM(G46:G47)</f>
        <v>343730310</v>
      </c>
      <c r="H48" s="91"/>
      <c r="I48" s="117">
        <f>SUM(I46:I47)</f>
        <v>346589236</v>
      </c>
    </row>
    <row r="49" spans="1:9" ht="21" customHeight="1">
      <c r="B49" s="9"/>
      <c r="C49" s="44"/>
      <c r="D49" s="26"/>
      <c r="E49" s="44"/>
      <c r="F49" s="26"/>
      <c r="G49" s="26"/>
      <c r="H49" s="26"/>
      <c r="I49" s="26"/>
    </row>
    <row r="50" spans="1:9" ht="21" customHeight="1">
      <c r="A50" s="1" t="str">
        <f>A1</f>
        <v>Copperwired Public Co., Ltd. and its Subsidiary</v>
      </c>
      <c r="C50" s="2"/>
      <c r="E50" s="2"/>
    </row>
    <row r="51" spans="1:9" ht="21" customHeight="1">
      <c r="A51" s="3" t="s">
        <v>65</v>
      </c>
      <c r="C51" s="2"/>
      <c r="E51" s="2"/>
    </row>
    <row r="52" spans="1:9" ht="21" customHeight="1">
      <c r="A52" s="4"/>
      <c r="C52" s="126" t="s">
        <v>1</v>
      </c>
      <c r="D52" s="126"/>
      <c r="E52" s="126"/>
      <c r="G52" s="126" t="s">
        <v>2</v>
      </c>
      <c r="H52" s="126"/>
      <c r="I52" s="126"/>
    </row>
    <row r="53" spans="1:9" ht="21" customHeight="1">
      <c r="A53" s="4"/>
      <c r="B53" s="9"/>
      <c r="C53" s="127" t="s">
        <v>3</v>
      </c>
      <c r="D53" s="127"/>
      <c r="E53" s="127"/>
      <c r="F53" s="5"/>
      <c r="G53" s="127" t="s">
        <v>3</v>
      </c>
      <c r="H53" s="127"/>
      <c r="I53" s="127"/>
    </row>
    <row r="54" spans="1:9" ht="21" customHeight="1">
      <c r="A54" s="6"/>
      <c r="B54" s="9"/>
      <c r="C54" s="132" t="s">
        <v>98</v>
      </c>
      <c r="D54" s="132"/>
      <c r="E54" s="132"/>
      <c r="F54" s="5"/>
      <c r="G54" s="132" t="s">
        <v>98</v>
      </c>
      <c r="H54" s="132"/>
      <c r="I54" s="132"/>
    </row>
    <row r="55" spans="1:9" ht="21" customHeight="1">
      <c r="A55" s="6"/>
      <c r="B55" s="9"/>
      <c r="C55" s="128" t="s">
        <v>97</v>
      </c>
      <c r="D55" s="128"/>
      <c r="E55" s="128"/>
      <c r="F55" s="5"/>
      <c r="G55" s="128" t="s">
        <v>97</v>
      </c>
      <c r="H55" s="128"/>
      <c r="I55" s="128"/>
    </row>
    <row r="56" spans="1:9" ht="21" customHeight="1">
      <c r="A56" s="6"/>
      <c r="B56" s="9"/>
      <c r="C56" s="7">
        <v>2025</v>
      </c>
      <c r="D56" s="7"/>
      <c r="E56" s="7">
        <v>2024</v>
      </c>
      <c r="F56" s="7"/>
      <c r="G56" s="7">
        <v>2025</v>
      </c>
      <c r="H56" s="7"/>
      <c r="I56" s="7">
        <v>2024</v>
      </c>
    </row>
    <row r="57" spans="1:9" ht="21" customHeight="1">
      <c r="A57" s="4"/>
      <c r="B57" s="9"/>
      <c r="C57" s="129" t="s">
        <v>7</v>
      </c>
      <c r="D57" s="129"/>
      <c r="E57" s="129"/>
      <c r="F57" s="129"/>
      <c r="G57" s="129"/>
      <c r="H57" s="129"/>
      <c r="I57" s="129"/>
    </row>
    <row r="58" spans="1:9" ht="21" customHeight="1">
      <c r="A58" s="6"/>
      <c r="B58" s="9"/>
      <c r="C58" s="101"/>
      <c r="D58" s="22"/>
      <c r="E58" s="101"/>
      <c r="F58" s="22"/>
      <c r="G58" s="22"/>
      <c r="H58" s="22"/>
      <c r="I58" s="22"/>
    </row>
    <row r="59" spans="1:9" ht="21" hidden="1" customHeight="1">
      <c r="A59" s="10" t="s">
        <v>71</v>
      </c>
      <c r="B59" s="9"/>
      <c r="C59" s="18"/>
      <c r="D59" s="18"/>
      <c r="E59" s="18" t="s">
        <v>11</v>
      </c>
      <c r="F59" s="18"/>
      <c r="G59" s="18"/>
      <c r="H59" s="18"/>
      <c r="I59" s="18" t="s">
        <v>11</v>
      </c>
    </row>
    <row r="60" spans="1:9" ht="21" hidden="1" customHeight="1">
      <c r="A60" s="109" t="s">
        <v>121</v>
      </c>
      <c r="B60" s="9"/>
      <c r="C60" s="18"/>
      <c r="D60" s="18"/>
      <c r="E60" s="18" t="s">
        <v>11</v>
      </c>
      <c r="F60" s="18"/>
      <c r="G60" s="18"/>
      <c r="H60" s="18"/>
      <c r="I60" s="18" t="s">
        <v>11</v>
      </c>
    </row>
    <row r="61" spans="1:9" ht="21" customHeight="1">
      <c r="A61" s="110" t="s">
        <v>71</v>
      </c>
      <c r="B61" s="9"/>
    </row>
    <row r="62" spans="1:9" ht="21" hidden="1" customHeight="1">
      <c r="A62" s="109" t="s">
        <v>153</v>
      </c>
      <c r="B62" s="9"/>
      <c r="C62" s="18"/>
      <c r="E62" s="18" t="s">
        <v>11</v>
      </c>
      <c r="G62" s="18"/>
      <c r="I62" s="18" t="s">
        <v>11</v>
      </c>
    </row>
    <row r="63" spans="1:9" ht="21" customHeight="1">
      <c r="A63" s="109" t="s">
        <v>84</v>
      </c>
      <c r="B63" s="9"/>
      <c r="C63" s="47">
        <v>165634</v>
      </c>
      <c r="D63" s="47"/>
      <c r="E63" s="47">
        <v>304809.89</v>
      </c>
      <c r="F63" s="18"/>
      <c r="G63" s="12">
        <v>165634</v>
      </c>
      <c r="H63" s="18"/>
      <c r="I63" s="47">
        <v>279576</v>
      </c>
    </row>
    <row r="64" spans="1:9" ht="21" customHeight="1">
      <c r="A64" s="109" t="s">
        <v>85</v>
      </c>
      <c r="B64" s="9"/>
      <c r="C64" s="47">
        <v>-102227753</v>
      </c>
      <c r="D64" s="47"/>
      <c r="E64" s="18">
        <v>-105557577.75</v>
      </c>
      <c r="F64" s="18"/>
      <c r="G64" s="12">
        <v>-95940624</v>
      </c>
      <c r="H64" s="18"/>
      <c r="I64" s="47">
        <v>-103418747</v>
      </c>
    </row>
    <row r="65" spans="1:9" ht="21" customHeight="1">
      <c r="A65" s="109" t="s">
        <v>107</v>
      </c>
      <c r="B65" s="9"/>
      <c r="C65" s="47">
        <v>-31721936</v>
      </c>
      <c r="D65" s="47"/>
      <c r="E65" s="47">
        <v>-25331182.100000001</v>
      </c>
      <c r="F65" s="18"/>
      <c r="G65" s="12">
        <v>-25522077</v>
      </c>
      <c r="H65" s="18"/>
      <c r="I65" s="47">
        <v>-20108737</v>
      </c>
    </row>
    <row r="66" spans="1:9" ht="21" customHeight="1">
      <c r="A66" s="109" t="s">
        <v>188</v>
      </c>
      <c r="B66" s="9"/>
      <c r="C66" s="18">
        <v>0</v>
      </c>
      <c r="D66" s="18"/>
      <c r="E66" s="81">
        <v>0</v>
      </c>
      <c r="F66" s="18"/>
      <c r="G66" s="12">
        <v>187000000</v>
      </c>
      <c r="H66" s="18"/>
      <c r="I66" s="81">
        <v>70000000</v>
      </c>
    </row>
    <row r="67" spans="1:9" ht="21" customHeight="1">
      <c r="A67" s="109" t="s">
        <v>187</v>
      </c>
      <c r="B67" s="9"/>
      <c r="C67" s="18">
        <v>0</v>
      </c>
      <c r="D67" s="18"/>
      <c r="E67" s="81">
        <v>0</v>
      </c>
      <c r="F67" s="18"/>
      <c r="G67" s="12">
        <v>-147000000</v>
      </c>
      <c r="H67" s="18"/>
      <c r="I67" s="81">
        <v>-130000000</v>
      </c>
    </row>
    <row r="68" spans="1:9" ht="21" customHeight="1">
      <c r="A68" s="109" t="s">
        <v>203</v>
      </c>
      <c r="B68" s="9"/>
      <c r="C68" s="47">
        <v>2504029</v>
      </c>
      <c r="D68" s="47"/>
      <c r="E68" s="18">
        <v>-1790698.97</v>
      </c>
      <c r="F68" s="18"/>
      <c r="G68" s="18">
        <v>0</v>
      </c>
      <c r="H68" s="18"/>
      <c r="I68" s="18">
        <v>0</v>
      </c>
    </row>
    <row r="69" spans="1:9" ht="21" customHeight="1">
      <c r="A69" s="109" t="s">
        <v>72</v>
      </c>
      <c r="B69" s="9"/>
      <c r="C69" s="47">
        <v>348823</v>
      </c>
      <c r="D69" s="47"/>
      <c r="E69" s="47">
        <v>430932.31</v>
      </c>
      <c r="F69" s="18"/>
      <c r="G69" s="12">
        <v>2703773</v>
      </c>
      <c r="H69" s="18"/>
      <c r="I69" s="47">
        <v>1742069</v>
      </c>
    </row>
    <row r="70" spans="1:9" ht="21" customHeight="1">
      <c r="A70" s="109" t="s">
        <v>127</v>
      </c>
      <c r="B70" s="9"/>
      <c r="C70" s="18">
        <v>0</v>
      </c>
      <c r="D70" s="18"/>
      <c r="E70" s="18">
        <v>0</v>
      </c>
      <c r="F70" s="18"/>
      <c r="G70" s="18">
        <v>0</v>
      </c>
      <c r="H70" s="18"/>
      <c r="I70" s="18">
        <v>119999520</v>
      </c>
    </row>
    <row r="71" spans="1:9" ht="21" customHeight="1">
      <c r="A71" s="28" t="s">
        <v>170</v>
      </c>
      <c r="B71" s="9"/>
      <c r="C71" s="117">
        <f>SUM(C59:C70)</f>
        <v>-130931203</v>
      </c>
      <c r="D71" s="27"/>
      <c r="E71" s="117">
        <f>SUM(E59:E70)</f>
        <v>-131943716.62</v>
      </c>
      <c r="F71" s="27"/>
      <c r="G71" s="117">
        <f>SUM(G59:G70)</f>
        <v>-78593294</v>
      </c>
      <c r="H71" s="27"/>
      <c r="I71" s="117">
        <f>SUM(I59:I70)</f>
        <v>-61506319</v>
      </c>
    </row>
    <row r="72" spans="1:9" ht="21" customHeight="1">
      <c r="A72" s="4"/>
      <c r="B72" s="9"/>
      <c r="C72" s="91"/>
      <c r="D72" s="27"/>
      <c r="E72" s="91"/>
      <c r="F72" s="27"/>
      <c r="G72" s="27"/>
      <c r="H72" s="27"/>
      <c r="I72" s="27"/>
    </row>
    <row r="73" spans="1:9" ht="21" customHeight="1">
      <c r="A73" s="10" t="s">
        <v>73</v>
      </c>
      <c r="B73" s="9"/>
      <c r="C73" s="47"/>
      <c r="D73" s="23"/>
      <c r="E73" s="47"/>
      <c r="F73" s="23"/>
      <c r="G73" s="23"/>
      <c r="H73" s="23"/>
      <c r="I73" s="23"/>
    </row>
    <row r="74" spans="1:9" ht="21" customHeight="1">
      <c r="A74" s="31" t="s">
        <v>189</v>
      </c>
      <c r="B74" s="9"/>
      <c r="C74" s="18">
        <v>0</v>
      </c>
      <c r="D74" s="23"/>
      <c r="E74" s="18">
        <v>0</v>
      </c>
      <c r="F74" s="23"/>
      <c r="G74" s="12">
        <v>0</v>
      </c>
      <c r="H74" s="23"/>
      <c r="I74" s="18">
        <v>10000000</v>
      </c>
    </row>
    <row r="75" spans="1:9" ht="21" customHeight="1">
      <c r="A75" s="31" t="s">
        <v>193</v>
      </c>
      <c r="B75" s="9"/>
      <c r="C75" s="18">
        <v>0</v>
      </c>
      <c r="D75" s="91"/>
      <c r="E75" s="18">
        <v>0</v>
      </c>
      <c r="F75" s="18"/>
      <c r="G75" s="12">
        <v>0</v>
      </c>
      <c r="H75" s="18"/>
      <c r="I75" s="18">
        <v>-10000000</v>
      </c>
    </row>
    <row r="76" spans="1:9" ht="21" customHeight="1">
      <c r="A76" s="31" t="s">
        <v>82</v>
      </c>
      <c r="B76" s="9"/>
      <c r="C76" s="47">
        <v>3411937988</v>
      </c>
      <c r="D76" s="91"/>
      <c r="E76" s="18">
        <v>1818259925.8099999</v>
      </c>
      <c r="F76" s="18"/>
      <c r="G76" s="12">
        <v>3234903980</v>
      </c>
      <c r="H76" s="18"/>
      <c r="I76" s="18">
        <v>1721688350</v>
      </c>
    </row>
    <row r="77" spans="1:9" ht="21" customHeight="1">
      <c r="A77" s="31" t="s">
        <v>163</v>
      </c>
      <c r="B77" s="9"/>
      <c r="C77" s="47">
        <v>-3365685351</v>
      </c>
      <c r="D77" s="91"/>
      <c r="E77" s="18">
        <v>-1605225390.04</v>
      </c>
      <c r="F77" s="18"/>
      <c r="G77" s="12">
        <v>-3234903980</v>
      </c>
      <c r="H77" s="18"/>
      <c r="I77" s="18">
        <v>-1518653814</v>
      </c>
    </row>
    <row r="78" spans="1:9" ht="21" hidden="1" customHeight="1">
      <c r="A78" s="31" t="s">
        <v>157</v>
      </c>
      <c r="B78" s="9"/>
      <c r="C78" s="47"/>
      <c r="D78" s="91"/>
      <c r="E78" s="18">
        <v>0</v>
      </c>
      <c r="F78" s="18"/>
      <c r="G78" s="12"/>
      <c r="H78" s="18"/>
      <c r="I78" s="18">
        <v>0</v>
      </c>
    </row>
    <row r="79" spans="1:9" ht="21" customHeight="1">
      <c r="A79" s="31" t="s">
        <v>155</v>
      </c>
      <c r="B79" s="9"/>
      <c r="C79" s="47">
        <v>0</v>
      </c>
      <c r="D79" s="91"/>
      <c r="E79" s="18">
        <v>-50150000</v>
      </c>
      <c r="F79" s="18"/>
      <c r="G79" s="12">
        <v>0</v>
      </c>
      <c r="H79" s="18"/>
      <c r="I79" s="18">
        <v>-50150000</v>
      </c>
    </row>
    <row r="80" spans="1:9" ht="21" customHeight="1">
      <c r="A80" s="31" t="s">
        <v>159</v>
      </c>
      <c r="B80" s="9"/>
      <c r="C80" s="47">
        <v>-233434808</v>
      </c>
      <c r="D80" s="18"/>
      <c r="E80" s="18">
        <v>-241791199.38999999</v>
      </c>
      <c r="F80" s="18"/>
      <c r="G80" s="12">
        <v>-231520748</v>
      </c>
      <c r="H80" s="18"/>
      <c r="I80" s="18">
        <v>-240022473</v>
      </c>
    </row>
    <row r="81" spans="1:10" ht="21" customHeight="1">
      <c r="A81" s="31" t="s">
        <v>86</v>
      </c>
      <c r="B81" s="9"/>
      <c r="C81" s="47">
        <v>-95991970</v>
      </c>
      <c r="D81" s="18"/>
      <c r="E81" s="18">
        <v>-108000480</v>
      </c>
      <c r="F81" s="18"/>
      <c r="G81" s="12">
        <v>-95991970</v>
      </c>
      <c r="H81" s="18"/>
      <c r="I81" s="18">
        <v>-108000000</v>
      </c>
    </row>
    <row r="82" spans="1:10" ht="21" customHeight="1">
      <c r="A82" s="31" t="s">
        <v>74</v>
      </c>
      <c r="B82" s="9"/>
      <c r="C82" s="47">
        <v>-38047609</v>
      </c>
      <c r="D82" s="91"/>
      <c r="E82" s="18">
        <v>-29632256.870000001</v>
      </c>
      <c r="F82" s="18"/>
      <c r="G82" s="12">
        <v>-36683122</v>
      </c>
      <c r="H82" s="18"/>
      <c r="I82" s="111">
        <v>-28481490</v>
      </c>
    </row>
    <row r="83" spans="1:10" ht="21" customHeight="1">
      <c r="A83" s="28" t="s">
        <v>156</v>
      </c>
      <c r="B83" s="9"/>
      <c r="C83" s="118">
        <f>SUM(C74:C82)</f>
        <v>-321221750</v>
      </c>
      <c r="D83" s="47"/>
      <c r="E83" s="118">
        <f>SUM(E74:E82)</f>
        <v>-216539400.49000001</v>
      </c>
      <c r="F83" s="96"/>
      <c r="G83" s="118">
        <f>SUM(G74:G82)</f>
        <v>-364195840</v>
      </c>
      <c r="H83" s="96"/>
      <c r="I83" s="118">
        <f>SUM(I74:I82)</f>
        <v>-223619427</v>
      </c>
    </row>
    <row r="84" spans="1:10" ht="21" customHeight="1">
      <c r="A84" s="28"/>
      <c r="B84" s="9"/>
      <c r="C84" s="18"/>
      <c r="D84" s="27"/>
      <c r="E84" s="18"/>
      <c r="F84" s="27"/>
      <c r="G84" s="27"/>
      <c r="H84" s="27"/>
      <c r="I84" s="27"/>
    </row>
    <row r="85" spans="1:10" ht="21" customHeight="1">
      <c r="A85" s="28" t="s">
        <v>194</v>
      </c>
      <c r="B85" s="9"/>
      <c r="C85" s="100">
        <f>C83+C71+C48</f>
        <v>-100779082</v>
      </c>
      <c r="D85" s="27"/>
      <c r="E85" s="100">
        <f>E83+E71+E48</f>
        <v>43096355.990000069</v>
      </c>
      <c r="F85" s="27"/>
      <c r="G85" s="100">
        <f>G83+G71+G48</f>
        <v>-99058824</v>
      </c>
      <c r="H85" s="27"/>
      <c r="I85" s="100">
        <f>I83+I71+I48</f>
        <v>61463490</v>
      </c>
    </row>
    <row r="86" spans="1:10" ht="21" customHeight="1">
      <c r="A86" s="2" t="s">
        <v>75</v>
      </c>
      <c r="C86" s="116">
        <f>'BS 7-8'!F10</f>
        <v>177445136</v>
      </c>
      <c r="D86" s="23"/>
      <c r="E86" s="47">
        <v>134348780</v>
      </c>
      <c r="F86" s="23"/>
      <c r="G86" s="120">
        <f>'BS 7-8'!J10</f>
        <v>165467850</v>
      </c>
      <c r="H86" s="23"/>
      <c r="I86" s="23">
        <v>104004360</v>
      </c>
    </row>
    <row r="87" spans="1:10" ht="21" customHeight="1" thickBot="1">
      <c r="A87" s="28" t="s">
        <v>76</v>
      </c>
      <c r="B87" s="9"/>
      <c r="C87" s="119">
        <f>SUM(C85:C86)</f>
        <v>76666054</v>
      </c>
      <c r="D87" s="27"/>
      <c r="E87" s="119">
        <f>SUM(E85:E86)</f>
        <v>177445135.99000007</v>
      </c>
      <c r="F87" s="27"/>
      <c r="G87" s="119">
        <f>SUM(G85:G86)</f>
        <v>66409026</v>
      </c>
      <c r="H87" s="27"/>
      <c r="I87" s="119">
        <f>SUM(I85:I86)</f>
        <v>165467850</v>
      </c>
    </row>
    <row r="88" spans="1:10" ht="21" customHeight="1" thickTop="1">
      <c r="A88" s="28"/>
      <c r="B88" s="9"/>
      <c r="C88" s="112"/>
      <c r="D88" s="112"/>
      <c r="E88" s="112"/>
      <c r="F88" s="112"/>
      <c r="G88" s="112"/>
      <c r="H88" s="112"/>
      <c r="I88" s="112"/>
    </row>
    <row r="89" spans="1:10" ht="21" customHeight="1">
      <c r="A89" s="30" t="s">
        <v>77</v>
      </c>
      <c r="C89" s="47"/>
      <c r="D89" s="23"/>
      <c r="E89" s="47"/>
      <c r="F89" s="23"/>
      <c r="G89" s="23"/>
      <c r="H89" s="23"/>
      <c r="I89" s="23"/>
    </row>
    <row r="90" spans="1:10" ht="21" customHeight="1">
      <c r="A90" s="109" t="s">
        <v>182</v>
      </c>
      <c r="B90" s="11"/>
      <c r="C90" s="93">
        <v>504503.39</v>
      </c>
      <c r="D90" s="93"/>
      <c r="E90" s="93">
        <v>19280978</v>
      </c>
      <c r="F90" s="93"/>
      <c r="G90" s="18">
        <v>459551</v>
      </c>
      <c r="H90" s="93"/>
      <c r="I90" s="18">
        <v>19280978</v>
      </c>
      <c r="J90" s="113"/>
    </row>
    <row r="91" spans="1:10" ht="21" customHeight="1">
      <c r="A91" s="109" t="s">
        <v>109</v>
      </c>
      <c r="B91" s="109"/>
      <c r="C91" s="16">
        <v>1568328</v>
      </c>
      <c r="D91" s="12"/>
      <c r="E91" s="16">
        <v>3166750</v>
      </c>
      <c r="F91" s="12"/>
      <c r="G91" s="16">
        <v>1332328</v>
      </c>
      <c r="H91" s="12"/>
      <c r="I91" s="16">
        <v>1394445</v>
      </c>
      <c r="J91" s="113"/>
    </row>
    <row r="92" spans="1:10" ht="21" customHeight="1">
      <c r="A92" s="109" t="s">
        <v>198</v>
      </c>
      <c r="B92" s="109"/>
      <c r="C92" s="16">
        <v>581730683.1099999</v>
      </c>
      <c r="D92" s="12"/>
      <c r="E92" s="16">
        <v>368882025.81</v>
      </c>
      <c r="F92" s="12"/>
      <c r="G92" s="16">
        <v>579065773</v>
      </c>
      <c r="H92" s="12"/>
      <c r="I92" s="16">
        <v>366406838.18000001</v>
      </c>
      <c r="J92" s="113"/>
    </row>
    <row r="93" spans="1:10" ht="21" customHeight="1">
      <c r="A93" s="2" t="s">
        <v>123</v>
      </c>
      <c r="B93" s="9"/>
      <c r="C93" s="16">
        <v>101242</v>
      </c>
      <c r="D93" s="23"/>
      <c r="E93" s="16">
        <v>93213</v>
      </c>
      <c r="F93" s="23"/>
      <c r="G93" s="16">
        <v>101242</v>
      </c>
      <c r="H93" s="23"/>
      <c r="I93" s="16">
        <v>93213</v>
      </c>
    </row>
    <row r="94" spans="1:10" ht="21" customHeight="1">
      <c r="C94" s="66">
        <f>C87-'BS 7-8'!D10</f>
        <v>0</v>
      </c>
      <c r="E94" s="66">
        <f>E87-'BS 7-8'!F10</f>
        <v>-9.9999308586120605E-3</v>
      </c>
      <c r="G94" s="66">
        <f>G87-'BS 7-8'!H10</f>
        <v>0</v>
      </c>
      <c r="I94" s="38">
        <f>I87-'BS 7-8'!J10</f>
        <v>0</v>
      </c>
    </row>
    <row r="95" spans="1:10" ht="21" customHeight="1">
      <c r="C95" s="66"/>
      <c r="D95" s="66">
        <f>'BS 7-8'!E10-'CF 14-15'!D87</f>
        <v>0</v>
      </c>
      <c r="E95" s="66"/>
      <c r="F95" s="66"/>
      <c r="G95" s="66"/>
      <c r="H95" s="66"/>
      <c r="I95" s="66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7:E7"/>
    <mergeCell ref="G7:I7"/>
    <mergeCell ref="C6:E6"/>
    <mergeCell ref="G6:I6"/>
    <mergeCell ref="C57:I57"/>
    <mergeCell ref="C9:I9"/>
    <mergeCell ref="C52:E52"/>
    <mergeCell ref="G52:I52"/>
    <mergeCell ref="C53:E53"/>
    <mergeCell ref="G53:I53"/>
    <mergeCell ref="C55:E55"/>
    <mergeCell ref="G55:I55"/>
    <mergeCell ref="C54:E54"/>
    <mergeCell ref="G54:I54"/>
  </mergeCells>
  <pageMargins left="1" right="0.7" top="0.75" bottom="0.75" header="0.3" footer="0.3"/>
  <pageSetup paperSize="9" scale="66" firstPageNumber="14" orientation="portrait" useFirstPageNumber="1" r:id="rId1"/>
  <headerFooter alignWithMargins="0">
    <oddFooter>&amp;L&amp;"Times New Roman,Regular"&amp;11   The accompanying notes form an integral part of the financial statements.&amp;"Angsana New,Regular"&amp;15
 &amp;C&amp;"Times New Roman,Regular"&amp;11&amp;P</oddFooter>
  </headerFooter>
  <rowBreaks count="1" manualBreakCount="1">
    <brk id="4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29486F-0089-4C0A-B7A4-2592338F4A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685978E-3420-4F9C-9B36-A8FF8BB0093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ACEA5512-653F-42CA-964C-69ACCC4EB5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7-8</vt:lpstr>
      <vt:lpstr>PL 9</vt:lpstr>
      <vt:lpstr>SH 10</vt:lpstr>
      <vt:lpstr>SH 11 </vt:lpstr>
      <vt:lpstr>SH 12</vt:lpstr>
      <vt:lpstr>SH 13 </vt:lpstr>
      <vt:lpstr>CF 14-15</vt:lpstr>
      <vt:lpstr>'CF 14-15'!_Hlk120336604</vt:lpstr>
      <vt:lpstr>'BS 7-8'!Print_Area</vt:lpstr>
      <vt:lpstr>'CF 14-15'!Print_Area</vt:lpstr>
      <vt:lpstr>'PL 9'!Print_Area</vt:lpstr>
      <vt:lpstr>'SH 10'!Print_Area</vt:lpstr>
      <vt:lpstr>'SH 11 '!Print_Area</vt:lpstr>
      <vt:lpstr>'SH 12'!Print_Area</vt:lpstr>
      <vt:lpstr>'SH 13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Pirada, Wangpichayasuk</cp:lastModifiedBy>
  <cp:lastPrinted>2026-02-21T12:35:34Z</cp:lastPrinted>
  <dcterms:created xsi:type="dcterms:W3CDTF">2016-12-20T06:40:53Z</dcterms:created>
  <dcterms:modified xsi:type="dcterms:W3CDTF">2026-02-21T12:35:59Z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