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5\Ye12'2025\SFLEX\"/>
    </mc:Choice>
  </mc:AlternateContent>
  <xr:revisionPtr revIDLastSave="0" documentId="8_{31E9FB74-076D-4712-A831-14491C520CC9}" xr6:coauthVersionLast="47" xr6:coauthVersionMax="47" xr10:uidLastSave="{00000000-0000-0000-0000-000000000000}"/>
  <bookViews>
    <workbookView xWindow="-120" yWindow="-120" windowWidth="29040" windowHeight="15720" xr2:uid="{C6AF4B20-9AA5-40E1-B82E-5B3AEC86402C}"/>
  </bookViews>
  <sheets>
    <sheet name="BS&amp;PL" sheetId="1" r:id="rId1"/>
    <sheet name="PL" sheetId="4" r:id="rId2"/>
    <sheet name="CE" sheetId="3" r:id="rId3"/>
    <sheet name="CF" sheetId="5" r:id="rId4"/>
  </sheets>
  <definedNames>
    <definedName name="_xlnm.Print_Area" localSheetId="0">'BS&amp;PL'!$A$1:$K$89</definedName>
    <definedName name="_xlnm.Print_Area" localSheetId="2">CE!$A$1:$V$56</definedName>
    <definedName name="_xlnm.Print_Area" localSheetId="3">CF!$A$1:$K$78</definedName>
    <definedName name="_xlnm.Print_Area" localSheetId="1">PL!$A$1:$K$46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3" l="1"/>
  <c r="M25" i="3"/>
  <c r="O25" i="3" s="1"/>
  <c r="S50" i="3"/>
  <c r="E38" i="4"/>
  <c r="G39" i="4"/>
  <c r="K38" i="4"/>
  <c r="K39" i="4" s="1"/>
  <c r="K41" i="4" s="1"/>
  <c r="I38" i="4"/>
  <c r="G38" i="4"/>
  <c r="G31" i="4"/>
  <c r="I69" i="1"/>
  <c r="E69" i="1"/>
  <c r="G55" i="5"/>
  <c r="I55" i="5"/>
  <c r="K55" i="5"/>
  <c r="G65" i="5"/>
  <c r="I65" i="5"/>
  <c r="K65" i="5"/>
  <c r="K66" i="5"/>
  <c r="S45" i="3"/>
  <c r="U45" i="3"/>
  <c r="U43" i="3"/>
  <c r="Q42" i="3"/>
  <c r="S18" i="3"/>
  <c r="O18" i="3"/>
  <c r="U18" i="3" s="1"/>
  <c r="U16" i="3"/>
  <c r="S16" i="3"/>
  <c r="S15" i="3"/>
  <c r="O15" i="3"/>
  <c r="U15" i="3"/>
  <c r="Q13" i="3"/>
  <c r="Q14" i="3" s="1"/>
  <c r="Q19" i="3" s="1"/>
  <c r="U13" i="3"/>
  <c r="G12" i="4"/>
  <c r="G18" i="4"/>
  <c r="G22" i="4"/>
  <c r="I12" i="4"/>
  <c r="K12" i="4"/>
  <c r="K18" i="4"/>
  <c r="K22" i="4"/>
  <c r="G17" i="4"/>
  <c r="I17" i="4"/>
  <c r="K17" i="4"/>
  <c r="I31" i="4"/>
  <c r="K31" i="4"/>
  <c r="G39" i="1"/>
  <c r="G45" i="1" s="1"/>
  <c r="I45" i="1"/>
  <c r="K45" i="1"/>
  <c r="G48" i="1"/>
  <c r="G53" i="1" s="1"/>
  <c r="I53" i="1"/>
  <c r="K53" i="1"/>
  <c r="K54" i="1" s="1"/>
  <c r="G14" i="1"/>
  <c r="I14" i="1"/>
  <c r="K14" i="1"/>
  <c r="G26" i="1"/>
  <c r="I26" i="1"/>
  <c r="K26" i="1"/>
  <c r="Q52" i="3"/>
  <c r="S52" i="3"/>
  <c r="E12" i="4"/>
  <c r="E17" i="4"/>
  <c r="E55" i="5"/>
  <c r="E31" i="4"/>
  <c r="E39" i="4"/>
  <c r="U26" i="3"/>
  <c r="S26" i="3"/>
  <c r="S25" i="3"/>
  <c r="Q23" i="3"/>
  <c r="S23" i="3" s="1"/>
  <c r="U23" i="3"/>
  <c r="S22" i="3"/>
  <c r="U11" i="3"/>
  <c r="S12" i="3"/>
  <c r="S11" i="3"/>
  <c r="E65" i="5"/>
  <c r="U53" i="3"/>
  <c r="Q51" i="3"/>
  <c r="Q41" i="3"/>
  <c r="Q46" i="3"/>
  <c r="K76" i="1" s="1"/>
  <c r="M24" i="3"/>
  <c r="M14" i="3"/>
  <c r="M19" i="3" s="1"/>
  <c r="K51" i="3"/>
  <c r="K41" i="3"/>
  <c r="K46" i="3" s="1"/>
  <c r="G24" i="3"/>
  <c r="G14" i="3"/>
  <c r="G19" i="3"/>
  <c r="G21" i="3" s="1"/>
  <c r="G27" i="3" s="1"/>
  <c r="E72" i="1" s="1"/>
  <c r="E26" i="1"/>
  <c r="K69" i="1"/>
  <c r="E53" i="1"/>
  <c r="E45" i="1"/>
  <c r="E14" i="1"/>
  <c r="G69" i="1"/>
  <c r="O51" i="3"/>
  <c r="M51" i="3"/>
  <c r="I51" i="3"/>
  <c r="O41" i="3"/>
  <c r="O46" i="3"/>
  <c r="O48" i="3" s="1"/>
  <c r="O54" i="3" s="1"/>
  <c r="I75" i="1" s="1"/>
  <c r="K75" i="1"/>
  <c r="M41" i="3"/>
  <c r="M46" i="3"/>
  <c r="M48" i="3" s="1"/>
  <c r="I41" i="3"/>
  <c r="I46" i="3" s="1"/>
  <c r="K71" i="1" s="1"/>
  <c r="U38" i="3"/>
  <c r="I24" i="3"/>
  <c r="I14" i="3"/>
  <c r="I19" i="3" s="1"/>
  <c r="K24" i="3"/>
  <c r="E24" i="3"/>
  <c r="K14" i="3"/>
  <c r="K19" i="3" s="1"/>
  <c r="E14" i="3"/>
  <c r="E19" i="3"/>
  <c r="E21" i="3" s="1"/>
  <c r="U40" i="3"/>
  <c r="U50" i="3"/>
  <c r="S42" i="3"/>
  <c r="U42" i="3" s="1"/>
  <c r="K24" i="4"/>
  <c r="K8" i="5"/>
  <c r="K21" i="5"/>
  <c r="K29" i="5"/>
  <c r="K34" i="5" s="1"/>
  <c r="G24" i="4"/>
  <c r="G8" i="5"/>
  <c r="G21" i="5"/>
  <c r="G29" i="5"/>
  <c r="G34" i="5"/>
  <c r="G41" i="4"/>
  <c r="O12" i="3"/>
  <c r="U12" i="3" s="1"/>
  <c r="U14" i="3" s="1"/>
  <c r="U19" i="3" s="1"/>
  <c r="U21" i="3" s="1"/>
  <c r="O14" i="3"/>
  <c r="O19" i="3" s="1"/>
  <c r="S39" i="3"/>
  <c r="U39" i="3" s="1"/>
  <c r="S41" i="3"/>
  <c r="G72" i="1"/>
  <c r="S13" i="3"/>
  <c r="I39" i="4"/>
  <c r="I18" i="4"/>
  <c r="I22" i="4"/>
  <c r="I8" i="5" s="1"/>
  <c r="I21" i="5" s="1"/>
  <c r="I29" i="5" s="1"/>
  <c r="I34" i="5" s="1"/>
  <c r="I24" i="4"/>
  <c r="I41" i="4" s="1"/>
  <c r="E18" i="4"/>
  <c r="E22" i="4"/>
  <c r="E24" i="4"/>
  <c r="E8" i="5"/>
  <c r="E21" i="5"/>
  <c r="E29" i="5" s="1"/>
  <c r="E34" i="5" s="1"/>
  <c r="O22" i="3"/>
  <c r="O24" i="3" s="1"/>
  <c r="E41" i="4"/>
  <c r="G67" i="5" l="1"/>
  <c r="G69" i="5" s="1"/>
  <c r="E68" i="5" s="1"/>
  <c r="K67" i="5"/>
  <c r="K69" i="5" s="1"/>
  <c r="G75" i="1"/>
  <c r="K21" i="3"/>
  <c r="K27" i="3" s="1"/>
  <c r="E75" i="1" s="1"/>
  <c r="G76" i="1"/>
  <c r="M21" i="3"/>
  <c r="S24" i="3"/>
  <c r="S14" i="3"/>
  <c r="S19" i="3" s="1"/>
  <c r="S21" i="3" s="1"/>
  <c r="S27" i="3" s="1"/>
  <c r="E78" i="1" s="1"/>
  <c r="U52" i="3"/>
  <c r="M54" i="3"/>
  <c r="I73" i="1" s="1"/>
  <c r="E27" i="3"/>
  <c r="E71" i="1" s="1"/>
  <c r="Q24" i="3"/>
  <c r="U22" i="3"/>
  <c r="U24" i="3" s="1"/>
  <c r="G71" i="1"/>
  <c r="G79" i="1" s="1"/>
  <c r="M27" i="3"/>
  <c r="E76" i="1" s="1"/>
  <c r="S46" i="3"/>
  <c r="S48" i="3" s="1"/>
  <c r="U41" i="3"/>
  <c r="U46" i="3" s="1"/>
  <c r="U48" i="3" s="1"/>
  <c r="G77" i="1"/>
  <c r="O21" i="3"/>
  <c r="G73" i="1"/>
  <c r="I21" i="3"/>
  <c r="I27" i="3" s="1"/>
  <c r="E73" i="1" s="1"/>
  <c r="G78" i="1"/>
  <c r="Q21" i="3"/>
  <c r="Q27" i="3" s="1"/>
  <c r="O27" i="3"/>
  <c r="E77" i="1" s="1"/>
  <c r="K72" i="1"/>
  <c r="K48" i="3"/>
  <c r="K54" i="3" s="1"/>
  <c r="I72" i="1" s="1"/>
  <c r="K77" i="1"/>
  <c r="U25" i="3"/>
  <c r="I48" i="3"/>
  <c r="I54" i="3" s="1"/>
  <c r="I71" i="1" s="1"/>
  <c r="Q48" i="3"/>
  <c r="Q54" i="3" s="1"/>
  <c r="I76" i="1" s="1"/>
  <c r="K73" i="1"/>
  <c r="K27" i="1"/>
  <c r="G54" i="1"/>
  <c r="E54" i="1"/>
  <c r="I54" i="1"/>
  <c r="G27" i="1"/>
  <c r="E27" i="1"/>
  <c r="I27" i="1"/>
  <c r="E67" i="5"/>
  <c r="I67" i="5"/>
  <c r="S49" i="3"/>
  <c r="E69" i="5" l="1"/>
  <c r="I68" i="5"/>
  <c r="I69" i="5"/>
  <c r="E79" i="1"/>
  <c r="U27" i="3"/>
  <c r="K79" i="1"/>
  <c r="K80" i="1" s="1"/>
  <c r="E80" i="1"/>
  <c r="G80" i="1"/>
  <c r="S51" i="3"/>
  <c r="S54" i="3" s="1"/>
  <c r="I77" i="1" s="1"/>
  <c r="I79" i="1" s="1"/>
  <c r="I80" i="1" s="1"/>
  <c r="U49" i="3"/>
  <c r="U51" i="3" s="1"/>
  <c r="U54" i="3" s="1"/>
</calcChain>
</file>

<file path=xl/sharedStrings.xml><?xml version="1.0" encoding="utf-8"?>
<sst xmlns="http://schemas.openxmlformats.org/spreadsheetml/2006/main" count="282" uniqueCount="188">
  <si>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</si>
  <si>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</si>
  <si>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</si>
  <si>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</si>
  <si>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</si>
  <si>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</si>
  <si>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</si>
  <si>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</si>
  <si>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</si>
  <si>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</si>
  <si>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</si>
  <si>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</si>
  <si>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</si>
  <si>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</si>
  <si>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</si>
  <si>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</si>
  <si>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</si>
  <si>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</si>
  <si>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</si>
  <si>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</si>
  <si>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</si>
  <si>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</si>
  <si>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</si>
  <si>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</si>
  <si>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</si>
  <si>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</si>
  <si>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</si>
  <si>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</si>
  <si>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</si>
  <si>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</si>
  <si>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</si>
  <si>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</si>
  <si>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</si>
  <si>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</si>
  <si>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</si>
  <si>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ยังไม่ได้จัดสรร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</si>
  <si>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</si>
  <si>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</si>
  <si>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</si>
  <si>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</si>
  <si>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สินทรัพย์ไม่มีตัวตน</t>
  </si>
  <si>
    <t xml:space="preserve">(หน่วย: บาท)  </t>
  </si>
  <si>
    <t>เงินปันผลจ่าย</t>
  </si>
  <si>
    <t>กำไรก่อนค่าใช้จ่ายภาษีเงินได้</t>
  </si>
  <si>
    <t xml:space="preserve">   ชำระภายในหนึ่งปี</t>
  </si>
  <si>
    <t>หนี้สินและส่วนของผู้ถือหุ้น (ต่อ)</t>
  </si>
  <si>
    <t>เงินฝากธนาคารที่มีภาระค้ำประกัน</t>
  </si>
  <si>
    <t>สินทรัพย์ภาษีเงินได้รอการตัดบัญชี</t>
  </si>
  <si>
    <t>ค่าใช้จ่ายในการขายและจัดจำหน่าย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</si>
  <si>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</si>
  <si>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</si>
  <si>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ค่าเสื่อมราคาและตัดจำหน่าย</t>
  </si>
  <si>
    <t xml:space="preserve">   สินค้าคงเหลือ</t>
  </si>
  <si>
    <t xml:space="preserve">   สินทรัพย์หมุนเวียนอื่น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</si>
  <si>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</si>
  <si>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</si>
  <si>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</si>
  <si>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เงินสดจ่ายชำระเงินกู้ยืมระยะยาว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</si>
  <si>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</si>
  <si>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</si>
  <si>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</si>
  <si>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</si>
  <si>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</t>
  </si>
  <si>
    <t>เงินสดและรายการเทียบเท่าเงินสดต้นปี</t>
  </si>
  <si>
    <t>กำไรจากอัตราแลกเปลี่ยน</t>
  </si>
  <si>
    <t>กำไรสำหรับปี</t>
  </si>
  <si>
    <t xml:space="preserve">   เจ้าหนี้จากการซื้ออุปกรณ์</t>
  </si>
  <si>
    <t>และชำระแล้ว</t>
  </si>
  <si>
    <t>ทุนเรือนหุ้นที่ออก</t>
  </si>
  <si>
    <t>งบกระแสเงินสด (ต่อ)</t>
  </si>
  <si>
    <t xml:space="preserve">งบกระแสเงินสด </t>
  </si>
  <si>
    <t>ส่วนเกินมูลค่าหุ้นสามัญ</t>
  </si>
  <si>
    <t xml:space="preserve">   สำรองตามกฎหมาย</t>
  </si>
  <si>
    <t>ซื้ออุปกรณ์</t>
  </si>
  <si>
    <t>เงินสดสุทธิใช้ไปในกิจกรรมลงทุน</t>
  </si>
  <si>
    <t>กำไรขาดทุน:</t>
  </si>
  <si>
    <t>กำไรขาดทุนเบ็ดเสร็จอื่น:</t>
  </si>
  <si>
    <t>สินทรัพย์ทางการเงินหมุนเวียนอื่น</t>
  </si>
  <si>
    <t>สินทรัพย์สิทธิการใช้</t>
  </si>
  <si>
    <t>สินทรัพย์ทางการเงินไม่หมุนเวียนอื่น</t>
  </si>
  <si>
    <t>หนี้สินตามสัญญาเช่า - สุทธิจากส่วนที่ถึงกำหนด</t>
  </si>
  <si>
    <t>ต้นทุนทางการเงิน</t>
  </si>
  <si>
    <t>สินทรัพย์ดำเนินงาน (เพิ่มขึ้น) ลดลง</t>
  </si>
  <si>
    <t xml:space="preserve">   สินทรัพย์ทางการเงินหมุนเวียนอื่น</t>
  </si>
  <si>
    <t>หนี้สินดำเนินงานเพิ่มขึ้น (ลดลง)</t>
  </si>
  <si>
    <t>เงินสดจ่ายชำระหนี้สินตามสัญญาเช่า</t>
  </si>
  <si>
    <t>หนี้สินตราสารอนุพันธ์</t>
  </si>
  <si>
    <t>งบการเงินรวม</t>
  </si>
  <si>
    <t>งบการเงินเฉพาะกิจการ</t>
  </si>
  <si>
    <t>บริษัท สตาร์เฟล็กซ์ จำกัด (มหาชน) และบริษัทย่อย</t>
  </si>
  <si>
    <t>เงินลงทุนในบริษัทย่อย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</si>
  <si>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</si>
  <si>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สุทธิจากส่วนที่ถึงกำหนด</t>
  </si>
  <si>
    <t>เงินสดและรายการเทียบเท่าเงินสดปลายปี (หมายเหตุ 7)</t>
  </si>
  <si>
    <t>เงินลงทุนในบริษัทย่อยเพิ่มขึ้น</t>
  </si>
  <si>
    <t>เงินสดรับจากเงินกู้ยืมระยะยาว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</si>
  <si>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</si>
  <si>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</si>
  <si>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>เงินลงทุนในการร่วมค้า</t>
  </si>
  <si>
    <t>กำไรจากการดำเนินงาน</t>
  </si>
  <si>
    <t>กำไรต่อหุ้น</t>
  </si>
  <si>
    <t xml:space="preserve">   กำไรต่อหุ้นขั้นพื้นฐาน</t>
  </si>
  <si>
    <t>ส่วนเกินมูลค่า</t>
  </si>
  <si>
    <t>หุ้นสามัญ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</si>
  <si>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</si>
  <si>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</si>
  <si>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เงินลงทุนในการร่วมค้าเพิ่มขึ้น</t>
  </si>
  <si>
    <t xml:space="preserve">   สินทรัพย์สิทธิการใช้เพิ่มขึ้น</t>
  </si>
  <si>
    <t>เงินสดจากกิจกรรมดำเนินงาน</t>
  </si>
  <si>
    <t>เงินฝากธนาคารที่มีภาระค้ำประกันเพิ่มขึ้น</t>
  </si>
  <si>
    <t>ส่วนของหนี้สินตามสัญญาเช่าที่ถึงกำหนด</t>
  </si>
  <si>
    <t>เงินสดสุทธิจากกิจกรรมดำเนินงาน</t>
  </si>
  <si>
    <t xml:space="preserve">เงินลงทุนในบริษัทร่วม </t>
  </si>
  <si>
    <t>เงินกู้ยืมระยะสั้น</t>
  </si>
  <si>
    <t xml:space="preserve">      หุ้นสามัญ 820,005,072 หุ้น มูลค่าหุ้นละ 0.5 บาท</t>
  </si>
  <si>
    <t>หุ้นทุนซื้อคืน</t>
  </si>
  <si>
    <t xml:space="preserve">   ทุนสำรองสำหรับหุ้นทุนซื้อคืน</t>
  </si>
  <si>
    <t>ทุนสำรอง</t>
  </si>
  <si>
    <t>เงินสดรับจากเงินกู้ยืมระยะสั้น</t>
  </si>
  <si>
    <t>เงินสดจ่ายชำระเงินกู้ยืมระยะสั้น</t>
  </si>
  <si>
    <t>เงินสดจ่ายเพื่อซื้อคืนหุ้นทุน</t>
  </si>
  <si>
    <t xml:space="preserve">   โอนสินทรัพย์สิทธิการใช้เป็นที่ดิน อาคารและอุปกรณ์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</si>
  <si>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</si>
  <si>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</si>
  <si>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องค์ประกอบอื่นของส่วนของผู้ถือหุ้น 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</si>
  <si>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</si>
  <si>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</si>
  <si>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</si>
  <si>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</si>
  <si>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ของส่วน</t>
  </si>
  <si>
    <t>ของผู้ถือหุ้น</t>
  </si>
  <si>
    <t>รวมองค์ประกอบอื่น</t>
  </si>
  <si>
    <t>ผลต่างจากการแปลงค่างบการเงิน</t>
  </si>
  <si>
    <t xml:space="preserve">   ที่เป็นเงินตราต่างประเทศ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</si>
  <si>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</si>
  <si>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</si>
  <si>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ยอดคงเหลือ ณ วันที่ 1 มกราคม 2567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</si>
  <si>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</si>
  <si>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</si>
  <si>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</t>
  </si>
  <si>
    <t>งบฐานะการเงิน (ต่อ)</t>
  </si>
  <si>
    <t xml:space="preserve">   และบริษัทร่วม</t>
  </si>
  <si>
    <t xml:space="preserve">   ค่าเผื่อผลขาดทุนที่คาดว่าจะเกิดขึ้น (โอนกลับ)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</si>
  <si>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</si>
  <si>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</si>
  <si>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เงินสดรับจากดอกเบี้ยรับ</t>
  </si>
  <si>
    <t xml:space="preserve">   เงินสดจ่ายผลประโยชน์พนักงาน</t>
  </si>
  <si>
    <t xml:space="preserve">   เงินสดจ่ายดอกเบี้ย</t>
  </si>
  <si>
    <t xml:space="preserve">   เงินสดจ่ายภาษีเงินได้</t>
  </si>
  <si>
    <t>เงินสดจ่ายเพื่อให้กู้ยืมระยะสั้นแก่กิจการที่เกี่ยวข้องกัน</t>
  </si>
  <si>
    <t xml:space="preserve">   โอนเงินจ่ายล่วงหน้าค่าหุ้นเป็นเงินลงทุนในบริษัทย่อย</t>
  </si>
  <si>
    <t xml:space="preserve">   กำไรจากการจำหน่าย/ตัดจำหน่ายอุปกรณ์</t>
  </si>
  <si>
    <t xml:space="preserve">   ขาดทุน (กำไร) จากอัตราแลกเปลี่ยนที่ยังไม่เกิดขึ้นจริง</t>
  </si>
  <si>
    <t>เงินสดรับคืนจากเงินให้กู้ยืมระยะสั้นแก่กิจการที่เกี่ยวข้องกัน</t>
  </si>
  <si>
    <t>สินทรัพย์ทางการเงินไม่หมุนเวียนอื่นลดลง</t>
  </si>
  <si>
    <t>สำรองตามกฎหมาย</t>
  </si>
  <si>
    <t xml:space="preserve">จัดสรรแล้ว - </t>
  </si>
  <si>
    <t xml:space="preserve">   ค่าเผื่อการปรับลดสินค้าคงเหลือเป็นมูลค่าสุทธิที่จะได้รับ (โอนกลับ)</t>
  </si>
  <si>
    <t>เงินสดจ่ายดอกเบี้ย</t>
  </si>
  <si>
    <t>ณ วันที่ 31 ธันวาคม 2568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</si>
  <si>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</si>
  <si>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</si>
  <si>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</si>
  <si>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</si>
  <si>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 xml:space="preserve">ยอดคงเหลือ ณ วันที่ 31 ธันวาคม 2567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</si>
  <si>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</si>
  <si>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</si>
  <si>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</si>
  <si>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</si>
  <si>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หุ้นสามัญ 922,505,072 หุ้น มูลค่าหุ้นละ 0.5 บาท</t>
  </si>
  <si>
    <t xml:space="preserve">         มูลค่าหุ้นละ 0.5 บาท)</t>
  </si>
  <si>
    <t xml:space="preserve">         (2567: หุ้นสามัญ 1,004,500,000 หุ้น </t>
  </si>
  <si>
    <t>ส่วนแบ่งกำไรขาดทุนสุทธิจากเงินลงทุนในการร่วมค้า</t>
  </si>
  <si>
    <t>รายได้ (ค่าใช้จ่าย) 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</si>
  <si>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</si>
  <si>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</si>
  <si>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</si>
  <si>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</si>
  <si>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โอนกำไรสะสมยังไม่ได้จัดสรรเป็น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</si>
  <si>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</si>
  <si>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</si>
  <si>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</si>
  <si>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เงินสดรับจากการจำหน่ายอุปกรณ์</t>
  </si>
  <si>
    <t>เงินสดและรายการเทียบเท่าเงินสดเพิ่มขึ้น (ลดลง) สุทธิ</t>
  </si>
  <si>
    <t xml:space="preserve">   ส่วนแบ่งกำไรสุทธิจากเงินลงทุนในการร่วมค้าและบริษัทร่วม</t>
  </si>
  <si>
    <t>สินทรัพย์ไม่หมุนเวียนอื่นลดลง</t>
  </si>
  <si>
    <t>เงินสดสุทธิใช้ไปในกิจกรรมจัดหาเงิน</t>
  </si>
  <si>
    <t>เงินสดรับจากการรับคืนเงินลงทุนในบริษัทร่วม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</si>
</sst>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</numFmts>
  <fonts count="2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7" applyNumberFormat="0" applyAlignment="0" applyProtection="0"/>
    <xf numFmtId="0" fontId="11" fillId="28" borderId="8" applyNumberFormat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7" applyNumberFormat="0" applyAlignment="0" applyProtection="0"/>
    <xf numFmtId="0" fontId="18" fillId="0" borderId="12" applyNumberFormat="0" applyFill="0" applyAlignment="0" applyProtection="0"/>
    <xf numFmtId="0" fontId="19" fillId="31" borderId="0" applyNumberFormat="0" applyBorder="0" applyAlignment="0" applyProtection="0"/>
    <xf numFmtId="0" fontId="6" fillId="0" borderId="0"/>
    <xf numFmtId="0" fontId="7" fillId="0" borderId="0"/>
    <xf numFmtId="0" fontId="7" fillId="0" borderId="0"/>
    <xf numFmtId="0" fontId="5" fillId="0" borderId="0"/>
    <xf numFmtId="0" fontId="7" fillId="32" borderId="13" applyNumberFormat="0" applyFont="0" applyAlignment="0" applyProtection="0"/>
    <xf numFmtId="0" fontId="20" fillId="27" borderId="14" applyNumberFormat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</cellStyleXfs>
  <cellXfs count="90">
    <xf numFmtId="0" fontId="0" fillId="0" borderId="0" xfId="0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" fillId="0" borderId="0" xfId="0" quotePrefix="1" applyFont="1" applyAlignment="1">
      <alignment horizontal="left"/>
    </xf>
    <xf numFmtId="166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166" fontId="2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4" fontId="2" fillId="0" borderId="0" xfId="0" applyNumberFormat="1" applyFont="1"/>
    <xf numFmtId="0" fontId="4" fillId="0" borderId="0" xfId="0" applyFont="1"/>
    <xf numFmtId="164" fontId="2" fillId="0" borderId="3" xfId="0" applyNumberFormat="1" applyFont="1" applyBorder="1" applyAlignment="1">
      <alignment horizontal="center"/>
    </xf>
    <xf numFmtId="165" fontId="2" fillId="0" borderId="0" xfId="0" applyNumberFormat="1" applyFont="1"/>
    <xf numFmtId="166" fontId="2" fillId="0" borderId="0" xfId="0" applyNumberFormat="1" applyFont="1" applyAlignment="1">
      <alignment horizontal="right"/>
    </xf>
    <xf numFmtId="166" fontId="2" fillId="0" borderId="0" xfId="28" applyNumberFormat="1" applyFont="1" applyFill="1"/>
    <xf numFmtId="37" fontId="1" fillId="0" borderId="0" xfId="0" applyNumberFormat="1" applyFont="1" applyAlignment="1">
      <alignment horizontal="left"/>
    </xf>
    <xf numFmtId="0" fontId="3" fillId="0" borderId="0" xfId="28" quotePrefix="1" applyNumberFormat="1" applyFont="1" applyFill="1" applyAlignment="1">
      <alignment horizontal="center"/>
    </xf>
    <xf numFmtId="164" fontId="2" fillId="0" borderId="2" xfId="0" applyNumberFormat="1" applyFont="1" applyBorder="1"/>
    <xf numFmtId="164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5" fontId="2" fillId="0" borderId="3" xfId="28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6" fontId="2" fillId="0" borderId="0" xfId="28" applyNumberFormat="1" applyFont="1" applyFill="1" applyAlignment="1">
      <alignment horizontal="centerContinuous"/>
    </xf>
    <xf numFmtId="166" fontId="3" fillId="0" borderId="0" xfId="28" applyNumberFormat="1" applyFont="1" applyFill="1" applyAlignment="1">
      <alignment horizontal="center"/>
    </xf>
    <xf numFmtId="166" fontId="2" fillId="0" borderId="0" xfId="28" applyNumberFormat="1" applyFont="1" applyFill="1" applyAlignment="1">
      <alignment horizontal="right"/>
    </xf>
    <xf numFmtId="0" fontId="2" fillId="0" borderId="0" xfId="0" quotePrefix="1" applyFont="1" applyAlignment="1">
      <alignment horizontal="left"/>
    </xf>
    <xf numFmtId="166" fontId="2" fillId="0" borderId="0" xfId="28" quotePrefix="1" applyNumberFormat="1" applyFont="1" applyFill="1" applyAlignment="1">
      <alignment horizontal="centerContinuous"/>
    </xf>
    <xf numFmtId="166" fontId="1" fillId="0" borderId="0" xfId="0" applyNumberFormat="1" applyFont="1"/>
    <xf numFmtId="166" fontId="1" fillId="0" borderId="0" xfId="28" applyNumberFormat="1" applyFont="1" applyFill="1"/>
    <xf numFmtId="166" fontId="2" fillId="0" borderId="3" xfId="0" applyNumberFormat="1" applyFont="1" applyBorder="1" applyAlignment="1">
      <alignment horizontal="right"/>
    </xf>
    <xf numFmtId="166" fontId="2" fillId="0" borderId="3" xfId="28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64" fontId="2" fillId="0" borderId="0" xfId="28" applyNumberFormat="1" applyFont="1" applyFill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" xfId="28" applyNumberFormat="1" applyFont="1" applyFill="1" applyBorder="1" applyAlignment="1">
      <alignment horizontal="center"/>
    </xf>
    <xf numFmtId="37" fontId="2" fillId="0" borderId="0" xfId="42" applyNumberFormat="1" applyFont="1"/>
    <xf numFmtId="164" fontId="2" fillId="0" borderId="4" xfId="0" applyNumberFormat="1" applyFont="1" applyBorder="1" applyAlignment="1">
      <alignment horizontal="right"/>
    </xf>
    <xf numFmtId="167" fontId="2" fillId="0" borderId="0" xfId="0" applyNumberFormat="1" applyFont="1"/>
    <xf numFmtId="0" fontId="2" fillId="0" borderId="5" xfId="0" applyFont="1" applyBorder="1"/>
    <xf numFmtId="0" fontId="2" fillId="0" borderId="0" xfId="0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166" fontId="2" fillId="0" borderId="2" xfId="0" applyNumberFormat="1" applyFont="1" applyBorder="1" applyAlignment="1">
      <alignment horizontal="center"/>
    </xf>
    <xf numFmtId="166" fontId="4" fillId="0" borderId="0" xfId="0" applyNumberFormat="1" applyFont="1"/>
    <xf numFmtId="164" fontId="2" fillId="0" borderId="6" xfId="0" applyNumberFormat="1" applyFont="1" applyBorder="1"/>
    <xf numFmtId="164" fontId="2" fillId="0" borderId="4" xfId="0" applyNumberFormat="1" applyFont="1" applyBorder="1" applyAlignment="1">
      <alignment horizontal="center"/>
    </xf>
    <xf numFmtId="165" fontId="2" fillId="0" borderId="0" xfId="28" applyFont="1" applyFill="1" applyAlignment="1"/>
    <xf numFmtId="166" fontId="2" fillId="0" borderId="0" xfId="28" applyNumberFormat="1" applyFont="1" applyFill="1" applyAlignment="1"/>
    <xf numFmtId="164" fontId="2" fillId="0" borderId="0" xfId="28" applyNumberFormat="1" applyFont="1" applyFill="1" applyAlignment="1"/>
    <xf numFmtId="164" fontId="2" fillId="0" borderId="2" xfId="0" applyNumberFormat="1" applyFont="1" applyBorder="1" applyAlignment="1">
      <alignment horizontal="right"/>
    </xf>
    <xf numFmtId="166" fontId="2" fillId="0" borderId="6" xfId="0" applyNumberFormat="1" applyFont="1" applyBorder="1" applyAlignment="1">
      <alignment horizontal="center"/>
    </xf>
    <xf numFmtId="166" fontId="2" fillId="0" borderId="0" xfId="39" applyNumberFormat="1" applyFont="1" applyAlignment="1">
      <alignment horizontal="center"/>
    </xf>
    <xf numFmtId="166" fontId="2" fillId="0" borderId="2" xfId="39" applyNumberFormat="1" applyFont="1" applyBorder="1" applyAlignment="1">
      <alignment horizontal="center"/>
    </xf>
    <xf numFmtId="38" fontId="1" fillId="0" borderId="0" xfId="0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"/>
    </xf>
    <xf numFmtId="164" fontId="2" fillId="0" borderId="3" xfId="28" applyNumberFormat="1" applyFont="1" applyFill="1" applyBorder="1" applyAlignment="1">
      <alignment horizontal="right"/>
    </xf>
    <xf numFmtId="165" fontId="2" fillId="0" borderId="0" xfId="28" applyFont="1" applyFill="1"/>
    <xf numFmtId="165" fontId="2" fillId="0" borderId="0" xfId="28" applyFont="1" applyFill="1" applyAlignment="1">
      <alignment horizontal="center"/>
    </xf>
    <xf numFmtId="165" fontId="2" fillId="0" borderId="0" xfId="28" applyFont="1" applyFill="1" applyBorder="1"/>
    <xf numFmtId="165" fontId="2" fillId="0" borderId="0" xfId="28" applyFont="1" applyFill="1" applyAlignment="1">
      <alignment horizontal="right"/>
    </xf>
    <xf numFmtId="165" fontId="1" fillId="0" borderId="0" xfId="28" applyFont="1" applyFill="1" applyAlignment="1"/>
    <xf numFmtId="165" fontId="4" fillId="0" borderId="0" xfId="28" applyFont="1" applyFill="1" applyAlignment="1">
      <alignment horizontal="center"/>
    </xf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1" fillId="0" borderId="0" xfId="0" applyNumberFormat="1" applyFont="1"/>
    <xf numFmtId="37" fontId="4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164" fontId="2" fillId="0" borderId="1" xfId="0" applyNumberFormat="1" applyFont="1" applyBorder="1"/>
    <xf numFmtId="164" fontId="2" fillId="0" borderId="3" xfId="0" applyNumberFormat="1" applyFont="1" applyBorder="1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38" fontId="1" fillId="0" borderId="2" xfId="0" applyNumberFormat="1" applyFont="1" applyBorder="1" applyAlignment="1">
      <alignment horizontal="center"/>
    </xf>
    <xf numFmtId="38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 2" xfId="13" xr:uid="{9D1424F6-069C-4278-AE92-4CA18C06A0D5}"/>
    <cellStyle name="60% - Accent2 2" xfId="14" xr:uid="{94A09D88-4F9B-46B3-8255-F818DD4FC224}"/>
    <cellStyle name="60% - Accent3 2" xfId="15" xr:uid="{1FBBB66D-2777-4B4B-9CA2-8500BB0F7139}"/>
    <cellStyle name="60% - Accent4 2" xfId="16" xr:uid="{D6146E28-7EAB-44AE-838B-C9385D49E486}"/>
    <cellStyle name="60% - Accent5 2" xfId="17" xr:uid="{6C0230D4-FF39-4CBC-86D8-2FB5EB383BED}"/>
    <cellStyle name="60% - Accent6 2" xfId="18" xr:uid="{B481A102-8F8E-4B56-AF69-BF3BBEB76E19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751422FF-3F7A-4AF6-9ACE-181A60C1436F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 2" xfId="38" xr:uid="{60EBD346-C683-4E13-A51D-EEE911408DEC}"/>
    <cellStyle name="Normal" xfId="0" builtinId="0"/>
    <cellStyle name="Normal 107" xfId="39" xr:uid="{C380F985-C4E0-4123-88D7-0743D3392A83}"/>
    <cellStyle name="Normal 2" xfId="40" xr:uid="{768FF0A4-1849-4410-B880-E9D15566BA0E}"/>
    <cellStyle name="Normal 5" xfId="41" xr:uid="{D5284FB8-7770-4F25-A4DA-A703DAE741A0}"/>
    <cellStyle name="Normal_BS&amp;PLT Q1'2006" xfId="42" xr:uid="{6E1BD4DD-C433-4B94-9977-0B7ABA4A3674}"/>
    <cellStyle name="Note 2" xfId="43" xr:uid="{99A08231-175D-49BB-B797-CF1F173A866C}"/>
    <cellStyle name="Output" xfId="44" builtinId="21" customBuiltin="1"/>
    <cellStyle name="Title 2" xfId="45" xr:uid="{E3A1508D-5BFC-4D7A-980C-41FDEECA8178}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CA0E6-7C57-409A-AC93-83FAB6AE7BEC}">
  <dimension ref="A1:K89"/>
  <sheetViews>
    <sheetView showGridLines="0" tabSelected="1" view="pageBreakPreview" zoomScale="90" zoomScaleNormal="100" zoomScaleSheetLayoutView="90" workbookViewId="0"/>
  </sheetViews>
  <sheetFormatPr defaultColWidth="10.7109375" defaultRowHeight="24" customHeight="1" x14ac:dyDescent="0.5"/>
  <cols>
    <col min="1" max="1" width="40.7109375" style="10" customWidth="1"/>
    <col min="2" max="2" width="1.7109375" style="9" customWidth="1"/>
    <col min="3" max="3" width="8.7109375" style="10" customWidth="1"/>
    <col min="4" max="4" width="1.7109375" style="9" customWidth="1"/>
    <col min="5" max="5" width="14.7109375" style="9" customWidth="1"/>
    <col min="6" max="6" width="0.7109375" style="9" customWidth="1"/>
    <col min="7" max="7" width="14.7109375" style="9" customWidth="1"/>
    <col min="8" max="8" width="0.7109375" style="9" customWidth="1"/>
    <col min="9" max="9" width="14.7109375" style="25" customWidth="1"/>
    <col min="10" max="10" width="0.7109375" style="9" customWidth="1"/>
    <col min="11" max="11" width="14.7109375" style="9" customWidth="1"/>
    <col min="12" max="13" width="12" style="9" bestFit="1" customWidth="1"/>
    <col min="14" max="16384" width="10.7109375" style="9"/>
  </cols>
  <sheetData>
    <row r="1" spans="1:11" s="8" customFormat="1" ht="24" customHeight="1" x14ac:dyDescent="0.5">
      <c r="A1" s="4" t="s">
        <v>89</v>
      </c>
      <c r="B1" s="5"/>
      <c r="C1" s="6"/>
      <c r="D1" s="7"/>
      <c r="E1" s="7"/>
      <c r="F1" s="7"/>
      <c r="G1" s="7"/>
      <c r="H1" s="7"/>
      <c r="I1" s="33"/>
      <c r="J1" s="7"/>
      <c r="K1" s="7"/>
    </row>
    <row r="2" spans="1:11" s="8" customFormat="1" ht="24" customHeight="1" x14ac:dyDescent="0.5">
      <c r="A2" s="26" t="s">
        <v>139</v>
      </c>
      <c r="B2" s="5"/>
      <c r="C2" s="6"/>
      <c r="D2" s="7"/>
      <c r="E2" s="5"/>
      <c r="F2" s="7"/>
      <c r="G2" s="5"/>
      <c r="H2" s="7"/>
      <c r="I2" s="37"/>
      <c r="J2" s="7"/>
      <c r="K2" s="5"/>
    </row>
    <row r="3" spans="1:11" s="47" customFormat="1" ht="24" customHeight="1" x14ac:dyDescent="0.5">
      <c r="A3" s="14" t="s">
        <v>159</v>
      </c>
      <c r="B3" s="14"/>
      <c r="C3" s="14"/>
      <c r="D3" s="14"/>
      <c r="E3" s="38"/>
      <c r="F3" s="14"/>
      <c r="G3" s="38"/>
      <c r="H3" s="38"/>
      <c r="I3" s="39"/>
      <c r="J3" s="14"/>
      <c r="K3" s="14"/>
    </row>
    <row r="4" spans="1:11" ht="24" customHeight="1" x14ac:dyDescent="0.5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24" customHeight="1" x14ac:dyDescent="0.5">
      <c r="A5" s="30"/>
      <c r="B5" s="30"/>
      <c r="C5" s="30"/>
      <c r="D5" s="30"/>
      <c r="E5" s="85" t="s">
        <v>87</v>
      </c>
      <c r="F5" s="85"/>
      <c r="G5" s="85"/>
      <c r="H5" s="7"/>
      <c r="I5" s="84" t="s">
        <v>88</v>
      </c>
      <c r="J5" s="84"/>
      <c r="K5" s="84"/>
    </row>
    <row r="6" spans="1:11" ht="24" customHeight="1" x14ac:dyDescent="0.5">
      <c r="C6" s="11" t="s">
        <v>1</v>
      </c>
      <c r="D6" s="12"/>
      <c r="E6" s="11">
        <v>2568</v>
      </c>
      <c r="F6" s="13"/>
      <c r="G6" s="11">
        <v>2567</v>
      </c>
      <c r="H6" s="12"/>
      <c r="I6" s="11">
        <v>2568</v>
      </c>
      <c r="J6" s="13"/>
      <c r="K6" s="11">
        <v>2567</v>
      </c>
    </row>
    <row r="7" spans="1:11" ht="24" customHeight="1" x14ac:dyDescent="0.5">
      <c r="A7" s="14" t="s">
        <v>2</v>
      </c>
    </row>
    <row r="8" spans="1:11" ht="24" customHeight="1" x14ac:dyDescent="0.5">
      <c r="A8" s="14" t="s">
        <v>3</v>
      </c>
      <c r="C8" s="17"/>
    </row>
    <row r="9" spans="1:11" ht="24" customHeight="1" x14ac:dyDescent="0.5">
      <c r="A9" s="10" t="s">
        <v>4</v>
      </c>
      <c r="C9" s="17">
        <v>7</v>
      </c>
      <c r="E9" s="29">
        <v>93748099</v>
      </c>
      <c r="G9" s="29">
        <v>62076964</v>
      </c>
      <c r="I9" s="29">
        <v>72214773</v>
      </c>
      <c r="K9" s="29">
        <v>44229292</v>
      </c>
    </row>
    <row r="10" spans="1:11" ht="24" customHeight="1" x14ac:dyDescent="0.5">
      <c r="A10" s="36" t="s">
        <v>165</v>
      </c>
      <c r="B10" s="16"/>
      <c r="C10" s="17">
        <v>8</v>
      </c>
      <c r="E10" s="29">
        <v>375640684</v>
      </c>
      <c r="G10" s="29">
        <v>316144283</v>
      </c>
      <c r="I10" s="29">
        <v>375650645</v>
      </c>
      <c r="K10" s="29">
        <v>315470444</v>
      </c>
    </row>
    <row r="11" spans="1:11" ht="24" customHeight="1" x14ac:dyDescent="0.5">
      <c r="A11" s="36" t="s">
        <v>38</v>
      </c>
      <c r="B11" s="16"/>
      <c r="C11" s="17">
        <v>9</v>
      </c>
      <c r="E11" s="29">
        <v>307090976</v>
      </c>
      <c r="G11" s="29">
        <v>398493504</v>
      </c>
      <c r="I11" s="29">
        <v>304854338</v>
      </c>
      <c r="K11" s="29">
        <v>396239849</v>
      </c>
    </row>
    <row r="12" spans="1:11" ht="24" customHeight="1" x14ac:dyDescent="0.5">
      <c r="A12" s="10" t="s">
        <v>77</v>
      </c>
      <c r="B12" s="16"/>
      <c r="C12" s="17"/>
      <c r="E12" s="29">
        <v>10900</v>
      </c>
      <c r="G12" s="29">
        <v>627376</v>
      </c>
      <c r="I12" s="29">
        <v>10900</v>
      </c>
      <c r="K12" s="29">
        <v>627376</v>
      </c>
    </row>
    <row r="13" spans="1:11" ht="24" customHeight="1" x14ac:dyDescent="0.5">
      <c r="A13" s="10" t="s">
        <v>5</v>
      </c>
      <c r="C13" s="17"/>
      <c r="E13" s="29">
        <v>83454246</v>
      </c>
      <c r="G13" s="29">
        <v>39646545</v>
      </c>
      <c r="I13" s="29">
        <v>83453811</v>
      </c>
      <c r="K13" s="29">
        <v>39645937</v>
      </c>
    </row>
    <row r="14" spans="1:11" ht="24" customHeight="1" x14ac:dyDescent="0.5">
      <c r="A14" s="14" t="s">
        <v>6</v>
      </c>
      <c r="C14" s="17"/>
      <c r="E14" s="45">
        <f>SUM(E9:E13)</f>
        <v>859944905</v>
      </c>
      <c r="G14" s="45">
        <f>SUM(G9:G13)</f>
        <v>816988672</v>
      </c>
      <c r="I14" s="45">
        <f>SUM(I9:I13)</f>
        <v>836184467</v>
      </c>
      <c r="K14" s="45">
        <f>SUM(K9:K13)</f>
        <v>796212898</v>
      </c>
    </row>
    <row r="15" spans="1:11" ht="24" customHeight="1" x14ac:dyDescent="0.5">
      <c r="A15" s="14" t="s">
        <v>7</v>
      </c>
      <c r="C15" s="17"/>
      <c r="E15" s="29"/>
      <c r="G15" s="29"/>
      <c r="I15" s="29"/>
      <c r="K15" s="29"/>
    </row>
    <row r="16" spans="1:11" ht="24" customHeight="1" x14ac:dyDescent="0.5">
      <c r="A16" s="10" t="s">
        <v>46</v>
      </c>
      <c r="C16" s="17">
        <v>10</v>
      </c>
      <c r="E16" s="29">
        <v>32536416</v>
      </c>
      <c r="G16" s="29">
        <v>12474590</v>
      </c>
      <c r="I16" s="29">
        <v>32536416</v>
      </c>
      <c r="K16" s="29">
        <v>12474590</v>
      </c>
    </row>
    <row r="17" spans="1:11" ht="24" customHeight="1" x14ac:dyDescent="0.5">
      <c r="A17" s="10" t="s">
        <v>90</v>
      </c>
      <c r="C17" s="17">
        <v>11</v>
      </c>
      <c r="E17" s="29">
        <v>0</v>
      </c>
      <c r="G17" s="29">
        <v>0</v>
      </c>
      <c r="I17" s="29">
        <v>371347782</v>
      </c>
      <c r="K17" s="29">
        <v>371347782</v>
      </c>
    </row>
    <row r="18" spans="1:11" ht="24" customHeight="1" x14ac:dyDescent="0.5">
      <c r="A18" s="10" t="s">
        <v>98</v>
      </c>
      <c r="C18" s="17">
        <v>12</v>
      </c>
      <c r="E18" s="29">
        <v>113530889</v>
      </c>
      <c r="G18" s="29">
        <v>124272377</v>
      </c>
      <c r="I18" s="29">
        <v>124999700</v>
      </c>
      <c r="K18" s="29">
        <v>124999700</v>
      </c>
    </row>
    <row r="19" spans="1:11" ht="24" customHeight="1" x14ac:dyDescent="0.5">
      <c r="A19" s="10" t="s">
        <v>112</v>
      </c>
      <c r="C19" s="17">
        <v>13</v>
      </c>
      <c r="E19" s="29">
        <v>382719856</v>
      </c>
      <c r="G19" s="29">
        <v>367601231</v>
      </c>
      <c r="I19" s="29">
        <v>0</v>
      </c>
      <c r="K19" s="29">
        <v>0</v>
      </c>
    </row>
    <row r="20" spans="1:11" ht="24" customHeight="1" x14ac:dyDescent="0.5">
      <c r="A20" s="36" t="s">
        <v>39</v>
      </c>
      <c r="B20" s="16"/>
      <c r="C20" s="17">
        <v>14</v>
      </c>
      <c r="E20" s="29">
        <v>823460747</v>
      </c>
      <c r="G20" s="29">
        <v>831406641</v>
      </c>
      <c r="I20" s="29">
        <v>823460745</v>
      </c>
      <c r="K20" s="29">
        <v>831406639</v>
      </c>
    </row>
    <row r="21" spans="1:11" ht="24" customHeight="1" x14ac:dyDescent="0.5">
      <c r="A21" s="15" t="s">
        <v>78</v>
      </c>
      <c r="B21" s="16"/>
      <c r="C21" s="17">
        <v>15</v>
      </c>
      <c r="E21" s="29">
        <v>11610268</v>
      </c>
      <c r="G21" s="29">
        <v>19898376</v>
      </c>
      <c r="I21" s="29">
        <v>11610268</v>
      </c>
      <c r="K21" s="29">
        <v>19898376</v>
      </c>
    </row>
    <row r="22" spans="1:11" ht="24" customHeight="1" x14ac:dyDescent="0.5">
      <c r="A22" s="15" t="s">
        <v>40</v>
      </c>
      <c r="B22" s="16"/>
      <c r="C22" s="17">
        <v>16</v>
      </c>
      <c r="E22" s="29">
        <v>9022861</v>
      </c>
      <c r="G22" s="29">
        <v>8447593</v>
      </c>
      <c r="I22" s="29">
        <v>9022860</v>
      </c>
      <c r="K22" s="29">
        <v>8447592</v>
      </c>
    </row>
    <row r="23" spans="1:11" ht="24" customHeight="1" x14ac:dyDescent="0.5">
      <c r="A23" s="15" t="s">
        <v>47</v>
      </c>
      <c r="B23" s="16"/>
      <c r="C23" s="17">
        <v>26</v>
      </c>
      <c r="E23" s="29">
        <v>9091806</v>
      </c>
      <c r="G23" s="29">
        <v>24519</v>
      </c>
      <c r="I23" s="29">
        <v>9091806</v>
      </c>
      <c r="K23" s="29">
        <v>4932409</v>
      </c>
    </row>
    <row r="24" spans="1:11" ht="24" customHeight="1" x14ac:dyDescent="0.5">
      <c r="A24" s="10" t="s">
        <v>79</v>
      </c>
      <c r="B24" s="16"/>
      <c r="C24" s="17"/>
      <c r="E24" s="29">
        <v>3102607</v>
      </c>
      <c r="G24" s="29">
        <v>4985766</v>
      </c>
      <c r="I24" s="29">
        <v>3102607</v>
      </c>
      <c r="K24" s="29">
        <v>4985766</v>
      </c>
    </row>
    <row r="25" spans="1:11" ht="24" customHeight="1" x14ac:dyDescent="0.5">
      <c r="A25" s="10" t="s">
        <v>8</v>
      </c>
      <c r="C25" s="17"/>
      <c r="E25" s="61">
        <v>345590</v>
      </c>
      <c r="G25" s="61">
        <v>554224</v>
      </c>
      <c r="I25" s="61">
        <v>345590</v>
      </c>
      <c r="K25" s="61">
        <v>554224</v>
      </c>
    </row>
    <row r="26" spans="1:11" ht="24" customHeight="1" x14ac:dyDescent="0.5">
      <c r="A26" s="14" t="s">
        <v>9</v>
      </c>
      <c r="C26" s="17"/>
      <c r="E26" s="29">
        <f>SUM(E16:E25)</f>
        <v>1385421040</v>
      </c>
      <c r="G26" s="29">
        <f>SUM(G16:G25)</f>
        <v>1369665317</v>
      </c>
      <c r="I26" s="29">
        <f>SUM(I16:I25)</f>
        <v>1385517774</v>
      </c>
      <c r="K26" s="29">
        <f>SUM(K16:K25)</f>
        <v>1379047078</v>
      </c>
    </row>
    <row r="27" spans="1:11" ht="24" customHeight="1" thickBot="1" x14ac:dyDescent="0.55000000000000004">
      <c r="A27" s="14" t="s">
        <v>10</v>
      </c>
      <c r="E27" s="48">
        <f>E26+E14</f>
        <v>2245365945</v>
      </c>
      <c r="G27" s="48">
        <f>G26+G14</f>
        <v>2186653989</v>
      </c>
      <c r="I27" s="48">
        <f>I26+I14</f>
        <v>2221702241</v>
      </c>
      <c r="K27" s="48">
        <f>K26+K14</f>
        <v>2175259976</v>
      </c>
    </row>
    <row r="28" spans="1:11" ht="24" customHeight="1" thickTop="1" x14ac:dyDescent="0.5"/>
    <row r="29" spans="1:11" ht="24" customHeight="1" x14ac:dyDescent="0.5">
      <c r="A29" s="10" t="s">
        <v>11</v>
      </c>
    </row>
    <row r="30" spans="1:11" s="8" customFormat="1" ht="24" customHeight="1" x14ac:dyDescent="0.5">
      <c r="A30" s="4" t="s">
        <v>89</v>
      </c>
      <c r="B30" s="5"/>
      <c r="C30" s="6"/>
      <c r="D30" s="7"/>
      <c r="E30" s="7"/>
      <c r="F30" s="7"/>
      <c r="G30" s="7"/>
      <c r="H30" s="7"/>
      <c r="I30" s="33"/>
      <c r="J30" s="7"/>
      <c r="K30" s="7"/>
    </row>
    <row r="31" spans="1:11" s="8" customFormat="1" ht="24" customHeight="1" x14ac:dyDescent="0.5">
      <c r="A31" s="19" t="s">
        <v>140</v>
      </c>
      <c r="B31" s="5"/>
      <c r="C31" s="6"/>
      <c r="D31" s="7"/>
      <c r="E31" s="5"/>
      <c r="F31" s="7"/>
      <c r="G31" s="5"/>
      <c r="H31" s="7"/>
      <c r="I31" s="37"/>
      <c r="J31" s="7"/>
      <c r="K31" s="5"/>
    </row>
    <row r="32" spans="1:11" s="47" customFormat="1" ht="24" customHeight="1" x14ac:dyDescent="0.5">
      <c r="A32" s="14" t="s">
        <v>159</v>
      </c>
      <c r="B32" s="14"/>
      <c r="C32" s="14"/>
      <c r="D32" s="14"/>
      <c r="E32" s="38"/>
      <c r="F32" s="14"/>
      <c r="G32" s="38"/>
      <c r="H32" s="38"/>
      <c r="I32" s="39"/>
      <c r="J32" s="14"/>
      <c r="K32" s="14"/>
    </row>
    <row r="33" spans="1:11" ht="24" customHeight="1" x14ac:dyDescent="0.5">
      <c r="A33" s="83" t="s">
        <v>0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</row>
    <row r="34" spans="1:11" ht="24" customHeight="1" x14ac:dyDescent="0.5">
      <c r="A34" s="30"/>
      <c r="B34" s="30"/>
      <c r="C34" s="30"/>
      <c r="D34" s="30"/>
      <c r="E34" s="85" t="s">
        <v>87</v>
      </c>
      <c r="F34" s="85"/>
      <c r="G34" s="85"/>
      <c r="H34" s="7"/>
      <c r="I34" s="84" t="s">
        <v>88</v>
      </c>
      <c r="J34" s="84"/>
      <c r="K34" s="84"/>
    </row>
    <row r="35" spans="1:11" ht="24" customHeight="1" x14ac:dyDescent="0.5">
      <c r="C35" s="11" t="s">
        <v>1</v>
      </c>
      <c r="D35" s="12"/>
      <c r="E35" s="11">
        <v>2568</v>
      </c>
      <c r="F35" s="13"/>
      <c r="G35" s="11">
        <v>2567</v>
      </c>
      <c r="H35" s="12"/>
      <c r="I35" s="11">
        <v>2568</v>
      </c>
      <c r="J35" s="13"/>
      <c r="K35" s="11">
        <v>2567</v>
      </c>
    </row>
    <row r="36" spans="1:11" ht="24" customHeight="1" x14ac:dyDescent="0.5">
      <c r="A36" s="14" t="s">
        <v>12</v>
      </c>
    </row>
    <row r="37" spans="1:11" ht="24" customHeight="1" x14ac:dyDescent="0.5">
      <c r="A37" s="14" t="s">
        <v>13</v>
      </c>
    </row>
    <row r="38" spans="1:11" ht="24" customHeight="1" x14ac:dyDescent="0.5">
      <c r="A38" s="10" t="s">
        <v>113</v>
      </c>
      <c r="B38" s="16"/>
      <c r="C38" s="17">
        <v>17</v>
      </c>
      <c r="E38" s="1">
        <v>270936693</v>
      </c>
      <c r="G38" s="1">
        <v>237917352</v>
      </c>
      <c r="I38" s="1">
        <v>270936693</v>
      </c>
      <c r="K38" s="1">
        <v>237917352</v>
      </c>
    </row>
    <row r="39" spans="1:11" ht="24" customHeight="1" x14ac:dyDescent="0.5">
      <c r="A39" s="36" t="s">
        <v>166</v>
      </c>
      <c r="B39" s="16"/>
      <c r="C39" s="17">
        <v>18</v>
      </c>
      <c r="E39" s="1">
        <v>351906976</v>
      </c>
      <c r="G39" s="1">
        <f>305772396</f>
        <v>305772396</v>
      </c>
      <c r="I39" s="1">
        <v>351517308</v>
      </c>
      <c r="K39" s="1">
        <v>305480836</v>
      </c>
    </row>
    <row r="40" spans="1:11" ht="24" customHeight="1" x14ac:dyDescent="0.5">
      <c r="A40" s="36" t="s">
        <v>86</v>
      </c>
      <c r="B40" s="16"/>
      <c r="C40" s="17">
        <v>35</v>
      </c>
      <c r="E40" s="29">
        <v>97892</v>
      </c>
      <c r="G40" s="29">
        <v>0</v>
      </c>
      <c r="I40" s="29">
        <v>97892</v>
      </c>
      <c r="K40" s="29">
        <v>0</v>
      </c>
    </row>
    <row r="41" spans="1:11" ht="24" customHeight="1" x14ac:dyDescent="0.5">
      <c r="A41" s="36" t="s">
        <v>91</v>
      </c>
      <c r="B41" s="16"/>
      <c r="C41" s="17"/>
      <c r="E41" s="29"/>
      <c r="G41" s="29"/>
      <c r="I41" s="29"/>
      <c r="K41" s="29"/>
    </row>
    <row r="42" spans="1:11" ht="24" customHeight="1" x14ac:dyDescent="0.5">
      <c r="A42" s="10" t="s">
        <v>44</v>
      </c>
      <c r="B42" s="16"/>
      <c r="C42" s="17">
        <v>19</v>
      </c>
      <c r="E42" s="1">
        <v>94199273</v>
      </c>
      <c r="G42" s="1">
        <v>86526262</v>
      </c>
      <c r="I42" s="1">
        <v>94199273</v>
      </c>
      <c r="K42" s="1">
        <v>86526262</v>
      </c>
    </row>
    <row r="43" spans="1:11" ht="24" customHeight="1" x14ac:dyDescent="0.5">
      <c r="A43" s="36" t="s">
        <v>110</v>
      </c>
      <c r="B43" s="16"/>
      <c r="E43" s="1"/>
      <c r="G43" s="1"/>
      <c r="I43" s="1"/>
      <c r="K43" s="1"/>
    </row>
    <row r="44" spans="1:11" ht="24" customHeight="1" x14ac:dyDescent="0.5">
      <c r="A44" s="36" t="s">
        <v>44</v>
      </c>
      <c r="B44" s="16"/>
      <c r="C44" s="17">
        <v>15</v>
      </c>
      <c r="E44" s="1">
        <v>5496358</v>
      </c>
      <c r="G44" s="1">
        <v>7538171</v>
      </c>
      <c r="I44" s="1">
        <v>5496358</v>
      </c>
      <c r="K44" s="1">
        <v>7538171</v>
      </c>
    </row>
    <row r="45" spans="1:11" ht="24" customHeight="1" x14ac:dyDescent="0.5">
      <c r="A45" s="14" t="s">
        <v>14</v>
      </c>
      <c r="C45" s="17"/>
      <c r="E45" s="2">
        <f>SUM(E38:E44)</f>
        <v>722637192</v>
      </c>
      <c r="G45" s="2">
        <f>SUM(G38:G44)</f>
        <v>637754181</v>
      </c>
      <c r="I45" s="2">
        <f>SUM(I38:I44)</f>
        <v>722247524</v>
      </c>
      <c r="K45" s="2">
        <f>SUM(K38:K44)</f>
        <v>637462621</v>
      </c>
    </row>
    <row r="46" spans="1:11" ht="24" customHeight="1" x14ac:dyDescent="0.5">
      <c r="A46" s="14" t="s">
        <v>15</v>
      </c>
      <c r="C46" s="17"/>
      <c r="E46" s="1"/>
      <c r="G46" s="1"/>
      <c r="I46" s="1"/>
      <c r="K46" s="1"/>
    </row>
    <row r="47" spans="1:11" ht="24" customHeight="1" x14ac:dyDescent="0.5">
      <c r="A47" s="10" t="s">
        <v>92</v>
      </c>
      <c r="C47" s="17"/>
      <c r="E47" s="1"/>
      <c r="G47" s="1"/>
      <c r="I47" s="1"/>
      <c r="K47" s="1"/>
    </row>
    <row r="48" spans="1:11" ht="24" customHeight="1" x14ac:dyDescent="0.5">
      <c r="A48" s="10" t="s">
        <v>44</v>
      </c>
      <c r="C48" s="17">
        <v>19</v>
      </c>
      <c r="E48" s="1">
        <v>285489901</v>
      </c>
      <c r="G48" s="1">
        <f>341492955+1</f>
        <v>341492956</v>
      </c>
      <c r="I48" s="1">
        <v>285489901</v>
      </c>
      <c r="K48" s="1">
        <v>341492956</v>
      </c>
    </row>
    <row r="49" spans="1:11" ht="24" customHeight="1" x14ac:dyDescent="0.5">
      <c r="A49" s="36" t="s">
        <v>80</v>
      </c>
      <c r="C49" s="17"/>
      <c r="E49" s="1"/>
      <c r="G49" s="1"/>
      <c r="I49" s="1"/>
      <c r="K49" s="1"/>
    </row>
    <row r="50" spans="1:11" ht="24" customHeight="1" x14ac:dyDescent="0.5">
      <c r="A50" s="36" t="s">
        <v>44</v>
      </c>
      <c r="C50" s="17">
        <v>15</v>
      </c>
      <c r="E50" s="1">
        <v>4792371</v>
      </c>
      <c r="G50" s="1">
        <v>10286730</v>
      </c>
      <c r="I50" s="1">
        <v>4792371</v>
      </c>
      <c r="K50" s="1">
        <v>10286730</v>
      </c>
    </row>
    <row r="51" spans="1:11" ht="24" customHeight="1" x14ac:dyDescent="0.5">
      <c r="A51" s="10" t="s">
        <v>167</v>
      </c>
      <c r="C51" s="17"/>
      <c r="E51" s="1"/>
      <c r="G51" s="1"/>
      <c r="I51" s="1"/>
      <c r="K51" s="1"/>
    </row>
    <row r="52" spans="1:11" ht="24" customHeight="1" x14ac:dyDescent="0.5">
      <c r="A52" s="36" t="s">
        <v>168</v>
      </c>
      <c r="C52" s="17">
        <v>20</v>
      </c>
      <c r="E52" s="1">
        <v>74771122</v>
      </c>
      <c r="G52" s="1">
        <v>56756347</v>
      </c>
      <c r="I52" s="1">
        <v>74771122</v>
      </c>
      <c r="K52" s="1">
        <v>56756347</v>
      </c>
    </row>
    <row r="53" spans="1:11" ht="24" customHeight="1" x14ac:dyDescent="0.5">
      <c r="A53" s="14" t="s">
        <v>16</v>
      </c>
      <c r="C53" s="17"/>
      <c r="E53" s="2">
        <f>SUM(E48:E52)</f>
        <v>365053394</v>
      </c>
      <c r="G53" s="2">
        <f>SUM(G48:G52)</f>
        <v>408536033</v>
      </c>
      <c r="I53" s="2">
        <f>SUM(I48:I52)</f>
        <v>365053394</v>
      </c>
      <c r="K53" s="2">
        <f>SUM(K48:K52)</f>
        <v>408536033</v>
      </c>
    </row>
    <row r="54" spans="1:11" ht="24" customHeight="1" x14ac:dyDescent="0.5">
      <c r="A54" s="14" t="s">
        <v>17</v>
      </c>
      <c r="E54" s="2">
        <f>E53+E45</f>
        <v>1087690586</v>
      </c>
      <c r="G54" s="2">
        <f>G53+G45</f>
        <v>1046290214</v>
      </c>
      <c r="I54" s="2">
        <f>I53+I45</f>
        <v>1087300918</v>
      </c>
      <c r="K54" s="2">
        <f>K53+K45</f>
        <v>1045998654</v>
      </c>
    </row>
    <row r="55" spans="1:11" ht="24" customHeight="1" x14ac:dyDescent="0.5">
      <c r="E55" s="24"/>
      <c r="G55" s="24"/>
      <c r="I55" s="35"/>
      <c r="J55" s="24"/>
      <c r="K55" s="24"/>
    </row>
    <row r="56" spans="1:11" ht="24" customHeight="1" x14ac:dyDescent="0.5">
      <c r="A56" s="10" t="s">
        <v>11</v>
      </c>
      <c r="E56" s="24"/>
      <c r="G56" s="24"/>
      <c r="I56" s="35"/>
      <c r="J56" s="24"/>
      <c r="K56" s="24"/>
    </row>
    <row r="57" spans="1:11" s="8" customFormat="1" ht="24" customHeight="1" x14ac:dyDescent="0.5">
      <c r="A57" s="4" t="s">
        <v>89</v>
      </c>
      <c r="B57" s="5"/>
      <c r="C57" s="6"/>
      <c r="D57" s="7"/>
      <c r="E57" s="7"/>
      <c r="F57" s="7"/>
      <c r="G57" s="7"/>
      <c r="H57" s="7"/>
      <c r="I57" s="33"/>
      <c r="J57" s="7"/>
      <c r="K57" s="7"/>
    </row>
    <row r="58" spans="1:11" s="8" customFormat="1" ht="24" customHeight="1" x14ac:dyDescent="0.5">
      <c r="A58" s="4" t="s">
        <v>140</v>
      </c>
      <c r="B58" s="5"/>
      <c r="C58" s="6"/>
      <c r="D58" s="7"/>
      <c r="E58" s="5"/>
      <c r="F58" s="7"/>
      <c r="G58" s="5"/>
      <c r="H58" s="7"/>
      <c r="I58" s="37"/>
      <c r="J58" s="7"/>
      <c r="K58" s="5"/>
    </row>
    <row r="59" spans="1:11" s="47" customFormat="1" ht="24" customHeight="1" x14ac:dyDescent="0.5">
      <c r="A59" s="14" t="s">
        <v>159</v>
      </c>
      <c r="B59" s="14"/>
      <c r="C59" s="14"/>
      <c r="D59" s="14"/>
      <c r="E59" s="38"/>
      <c r="F59" s="14"/>
      <c r="G59" s="38"/>
      <c r="H59" s="38"/>
      <c r="I59" s="39"/>
      <c r="J59" s="14"/>
      <c r="K59" s="14"/>
    </row>
    <row r="60" spans="1:11" ht="24" customHeight="1" x14ac:dyDescent="0.5">
      <c r="A60" s="83" t="s">
        <v>0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</row>
    <row r="61" spans="1:11" ht="24" customHeight="1" x14ac:dyDescent="0.5">
      <c r="A61" s="30"/>
      <c r="B61" s="30"/>
      <c r="C61" s="30"/>
      <c r="D61" s="30"/>
      <c r="E61" s="85" t="s">
        <v>87</v>
      </c>
      <c r="F61" s="85"/>
      <c r="G61" s="85"/>
      <c r="H61" s="7"/>
      <c r="I61" s="84" t="s">
        <v>88</v>
      </c>
      <c r="J61" s="84"/>
      <c r="K61" s="84"/>
    </row>
    <row r="62" spans="1:11" ht="24" customHeight="1" x14ac:dyDescent="0.5">
      <c r="C62" s="11" t="s">
        <v>1</v>
      </c>
      <c r="D62" s="12"/>
      <c r="E62" s="11">
        <v>2568</v>
      </c>
      <c r="F62" s="13"/>
      <c r="G62" s="11">
        <v>2567</v>
      </c>
      <c r="H62" s="12"/>
      <c r="I62" s="11">
        <v>2568</v>
      </c>
      <c r="J62" s="13"/>
      <c r="K62" s="11">
        <v>2567</v>
      </c>
    </row>
    <row r="63" spans="1:11" ht="24" customHeight="1" x14ac:dyDescent="0.5">
      <c r="A63" s="14" t="s">
        <v>45</v>
      </c>
    </row>
    <row r="64" spans="1:11" ht="24" customHeight="1" x14ac:dyDescent="0.5">
      <c r="A64" s="14" t="s">
        <v>18</v>
      </c>
      <c r="E64" s="24"/>
      <c r="G64" s="24"/>
      <c r="I64" s="35"/>
      <c r="J64" s="24"/>
      <c r="K64" s="24"/>
    </row>
    <row r="65" spans="1:11" ht="24" customHeight="1" x14ac:dyDescent="0.5">
      <c r="A65" s="10" t="s">
        <v>19</v>
      </c>
      <c r="E65" s="24"/>
      <c r="G65" s="24"/>
      <c r="I65" s="35"/>
      <c r="J65" s="24"/>
      <c r="K65" s="24"/>
    </row>
    <row r="66" spans="1:11" ht="24" customHeight="1" x14ac:dyDescent="0.5">
      <c r="A66" s="15" t="s">
        <v>20</v>
      </c>
      <c r="B66" s="16"/>
      <c r="C66" s="17">
        <v>21</v>
      </c>
      <c r="E66" s="24"/>
      <c r="G66" s="24"/>
      <c r="I66" s="35"/>
      <c r="J66" s="24"/>
      <c r="K66" s="24"/>
    </row>
    <row r="67" spans="1:11" ht="24" customHeight="1" x14ac:dyDescent="0.5">
      <c r="A67" s="15" t="s">
        <v>169</v>
      </c>
      <c r="B67" s="16"/>
      <c r="C67" s="17"/>
      <c r="E67" s="24"/>
      <c r="G67" s="24"/>
      <c r="I67" s="35"/>
      <c r="J67" s="24"/>
      <c r="K67" s="24"/>
    </row>
    <row r="68" spans="1:11" ht="24" customHeight="1" x14ac:dyDescent="0.5">
      <c r="A68" s="15" t="s">
        <v>171</v>
      </c>
      <c r="B68" s="16"/>
      <c r="C68" s="17"/>
      <c r="E68" s="24"/>
      <c r="G68" s="24"/>
      <c r="I68" s="35"/>
      <c r="J68" s="24"/>
      <c r="K68" s="24"/>
    </row>
    <row r="69" spans="1:11" ht="24" customHeight="1" thickBot="1" x14ac:dyDescent="0.55000000000000004">
      <c r="A69" s="15" t="s">
        <v>170</v>
      </c>
      <c r="B69" s="8"/>
      <c r="C69" s="17"/>
      <c r="E69" s="40">
        <f>461252536</f>
        <v>461252536</v>
      </c>
      <c r="G69" s="40">
        <f>1004500000*0.5</f>
        <v>502250000</v>
      </c>
      <c r="I69" s="40">
        <f>461252536</f>
        <v>461252536</v>
      </c>
      <c r="J69" s="24"/>
      <c r="K69" s="41">
        <f>1004500000*0.5</f>
        <v>502250000</v>
      </c>
    </row>
    <row r="70" spans="1:11" ht="24" customHeight="1" thickTop="1" x14ac:dyDescent="0.5">
      <c r="A70" s="15" t="s">
        <v>21</v>
      </c>
      <c r="B70" s="16"/>
      <c r="C70" s="17"/>
      <c r="E70" s="24"/>
      <c r="G70" s="24"/>
      <c r="I70" s="35"/>
      <c r="J70" s="24"/>
      <c r="K70" s="29"/>
    </row>
    <row r="71" spans="1:11" ht="24" customHeight="1" x14ac:dyDescent="0.5">
      <c r="A71" s="15" t="s">
        <v>114</v>
      </c>
      <c r="B71" s="16"/>
      <c r="E71" s="29">
        <f>CE!E27</f>
        <v>410002536</v>
      </c>
      <c r="F71" s="20"/>
      <c r="G71" s="29">
        <f>CE!E19</f>
        <v>410002536</v>
      </c>
      <c r="H71" s="20"/>
      <c r="I71" s="44">
        <f>CE!I54</f>
        <v>410002536</v>
      </c>
      <c r="J71" s="29"/>
      <c r="K71" s="29">
        <f>CE!I46</f>
        <v>410002536</v>
      </c>
    </row>
    <row r="72" spans="1:11" ht="24" customHeight="1" x14ac:dyDescent="0.5">
      <c r="A72" s="15" t="s">
        <v>71</v>
      </c>
      <c r="B72" s="16"/>
      <c r="C72" s="17"/>
      <c r="E72" s="29">
        <f>CE!G27</f>
        <v>303008449</v>
      </c>
      <c r="F72" s="20"/>
      <c r="G72" s="29">
        <f>CE!G19</f>
        <v>303008449</v>
      </c>
      <c r="H72" s="20"/>
      <c r="I72" s="44">
        <f>CE!K54</f>
        <v>303008449</v>
      </c>
      <c r="J72" s="29"/>
      <c r="K72" s="29">
        <f>CE!K46</f>
        <v>303008449</v>
      </c>
    </row>
    <row r="73" spans="1:11" ht="24" customHeight="1" x14ac:dyDescent="0.5">
      <c r="A73" s="15" t="s">
        <v>115</v>
      </c>
      <c r="B73" s="16"/>
      <c r="C73" s="17">
        <v>22</v>
      </c>
      <c r="E73" s="29">
        <f>CE!I27</f>
        <v>-226986323</v>
      </c>
      <c r="F73" s="20"/>
      <c r="G73" s="29">
        <f>CE!I19</f>
        <v>-150017349</v>
      </c>
      <c r="H73" s="20"/>
      <c r="I73" s="44">
        <f>CE!M54</f>
        <v>-226986323</v>
      </c>
      <c r="J73" s="29"/>
      <c r="K73" s="29">
        <f>CE!M46</f>
        <v>-150017349</v>
      </c>
    </row>
    <row r="74" spans="1:11" ht="24" customHeight="1" x14ac:dyDescent="0.5">
      <c r="A74" s="15" t="s">
        <v>22</v>
      </c>
      <c r="B74" s="8"/>
      <c r="C74" s="17"/>
      <c r="E74" s="29"/>
      <c r="F74" s="20"/>
      <c r="G74" s="29"/>
      <c r="H74" s="20"/>
      <c r="I74" s="44"/>
      <c r="J74" s="29"/>
      <c r="K74" s="29"/>
    </row>
    <row r="75" spans="1:11" ht="24" customHeight="1" x14ac:dyDescent="0.5">
      <c r="A75" s="15" t="s">
        <v>23</v>
      </c>
      <c r="B75" s="8"/>
      <c r="C75" s="17">
        <v>23</v>
      </c>
      <c r="E75" s="29">
        <f>CE!K27</f>
        <v>46125224</v>
      </c>
      <c r="F75" s="20"/>
      <c r="G75" s="29">
        <f>CE!K19</f>
        <v>46125224</v>
      </c>
      <c r="H75" s="20"/>
      <c r="I75" s="44">
        <f>CE!O54</f>
        <v>46125224</v>
      </c>
      <c r="J75" s="29"/>
      <c r="K75" s="29">
        <f>CE!O46</f>
        <v>46125224</v>
      </c>
    </row>
    <row r="76" spans="1:11" ht="24" customHeight="1" x14ac:dyDescent="0.5">
      <c r="A76" s="15" t="s">
        <v>116</v>
      </c>
      <c r="B76" s="8"/>
      <c r="C76" s="17"/>
      <c r="E76" s="29">
        <f>CE!M27</f>
        <v>226986323</v>
      </c>
      <c r="F76" s="20"/>
      <c r="G76" s="29">
        <f>CE!M19</f>
        <v>150017349</v>
      </c>
      <c r="H76" s="20"/>
      <c r="I76" s="44">
        <f>CE!Q54</f>
        <v>226986323</v>
      </c>
      <c r="J76" s="29"/>
      <c r="K76" s="29">
        <f>CE!Q46</f>
        <v>150017349</v>
      </c>
    </row>
    <row r="77" spans="1:11" ht="24" customHeight="1" x14ac:dyDescent="0.5">
      <c r="A77" s="15" t="s">
        <v>24</v>
      </c>
      <c r="B77" s="8"/>
      <c r="C77" s="17"/>
      <c r="E77" s="29">
        <f>CE!O27</f>
        <v>412961804</v>
      </c>
      <c r="F77" s="20"/>
      <c r="G77" s="29">
        <f>CE!O19</f>
        <v>399599697</v>
      </c>
      <c r="H77" s="20"/>
      <c r="I77" s="44">
        <f>CE!S54</f>
        <v>375265114</v>
      </c>
      <c r="J77" s="29"/>
      <c r="K77" s="29">
        <f>CE!S46</f>
        <v>370125113</v>
      </c>
    </row>
    <row r="78" spans="1:11" ht="24" customHeight="1" x14ac:dyDescent="0.5">
      <c r="A78" s="15" t="s">
        <v>122</v>
      </c>
      <c r="B78" s="8"/>
      <c r="E78" s="29">
        <f>CE!S27</f>
        <v>-14422654</v>
      </c>
      <c r="F78" s="20"/>
      <c r="G78" s="29">
        <f>CE!Q19</f>
        <v>-18372131</v>
      </c>
      <c r="H78" s="20"/>
      <c r="I78" s="44">
        <v>0</v>
      </c>
      <c r="J78" s="29"/>
      <c r="K78" s="29">
        <v>0</v>
      </c>
    </row>
    <row r="79" spans="1:11" ht="24" customHeight="1" x14ac:dyDescent="0.5">
      <c r="A79" s="19" t="s">
        <v>25</v>
      </c>
      <c r="B79" s="8"/>
      <c r="E79" s="2">
        <f>SUM(E71:E78)</f>
        <v>1157675359</v>
      </c>
      <c r="F79" s="20"/>
      <c r="G79" s="2">
        <f>SUM(G71:G78)</f>
        <v>1140363775</v>
      </c>
      <c r="H79" s="20"/>
      <c r="I79" s="46">
        <f>SUM(I71:I78)</f>
        <v>1134401323</v>
      </c>
      <c r="J79" s="1"/>
      <c r="K79" s="2">
        <f>SUM(K71:K78)</f>
        <v>1129261322</v>
      </c>
    </row>
    <row r="80" spans="1:11" ht="24" customHeight="1" thickBot="1" x14ac:dyDescent="0.55000000000000004">
      <c r="A80" s="14" t="s">
        <v>26</v>
      </c>
      <c r="E80" s="42">
        <f>E79+E54</f>
        <v>2245365945</v>
      </c>
      <c r="F80" s="20"/>
      <c r="G80" s="42">
        <f>G79+G54</f>
        <v>2186653989</v>
      </c>
      <c r="H80" s="20"/>
      <c r="I80" s="67">
        <f>I79+I54</f>
        <v>2221702241</v>
      </c>
      <c r="J80" s="29"/>
      <c r="K80" s="42">
        <f>K79+K54</f>
        <v>2175259976</v>
      </c>
    </row>
    <row r="81" spans="1:11" ht="24" customHeight="1" thickTop="1" x14ac:dyDescent="0.5">
      <c r="C81" s="43"/>
      <c r="E81" s="29"/>
      <c r="F81" s="20"/>
      <c r="G81" s="29"/>
      <c r="H81" s="20"/>
      <c r="I81" s="44"/>
      <c r="J81" s="20"/>
      <c r="K81" s="29"/>
    </row>
    <row r="82" spans="1:11" ht="24" customHeight="1" x14ac:dyDescent="0.5">
      <c r="A82" s="10" t="s">
        <v>11</v>
      </c>
      <c r="C82" s="43"/>
    </row>
    <row r="83" spans="1:11" ht="24" customHeight="1" x14ac:dyDescent="0.5">
      <c r="C83" s="43"/>
      <c r="E83" s="49"/>
      <c r="G83" s="49"/>
      <c r="H83" s="49"/>
      <c r="I83" s="49"/>
      <c r="J83" s="49"/>
      <c r="K83" s="49"/>
    </row>
    <row r="84" spans="1:11" ht="24" customHeight="1" x14ac:dyDescent="0.5">
      <c r="A84" s="50"/>
      <c r="C84" s="43"/>
    </row>
    <row r="85" spans="1:11" ht="24" customHeight="1" x14ac:dyDescent="0.5">
      <c r="A85" s="36"/>
      <c r="B85" s="16"/>
      <c r="C85" s="43"/>
    </row>
    <row r="86" spans="1:11" ht="24" customHeight="1" x14ac:dyDescent="0.5">
      <c r="A86" s="36"/>
      <c r="B86" s="15" t="s">
        <v>27</v>
      </c>
      <c r="C86" s="18"/>
    </row>
    <row r="87" spans="1:11" ht="24" customHeight="1" x14ac:dyDescent="0.5">
      <c r="A87" s="50"/>
      <c r="C87" s="51"/>
    </row>
    <row r="88" spans="1:11" ht="24" customHeight="1" x14ac:dyDescent="0.5">
      <c r="C88" s="51"/>
    </row>
    <row r="89" spans="1:11" ht="24" customHeight="1" x14ac:dyDescent="0.5">
      <c r="C89" s="43"/>
    </row>
  </sheetData>
  <mergeCells count="9">
    <mergeCell ref="A4:K4"/>
    <mergeCell ref="A33:K33"/>
    <mergeCell ref="A60:K60"/>
    <mergeCell ref="I61:K61"/>
    <mergeCell ref="I34:K34"/>
    <mergeCell ref="I5:K5"/>
    <mergeCell ref="E5:G5"/>
    <mergeCell ref="E34:G34"/>
    <mergeCell ref="E61:G61"/>
  </mergeCells>
  <pageMargins left="0.78740157480314965" right="0.39370078740157483" top="0.78740157480314965" bottom="0" header="0.31496062992125984" footer="0.31496062992125984"/>
  <pageSetup paperSize="9" scale="80" fitToHeight="0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08567-0F58-4343-8EE3-29777B2D6305}">
  <dimension ref="A1:K46"/>
  <sheetViews>
    <sheetView showGridLines="0" view="pageBreakPreview" zoomScale="90" zoomScaleNormal="85" zoomScaleSheetLayoutView="90" workbookViewId="0"/>
  </sheetViews>
  <sheetFormatPr defaultColWidth="10.7109375" defaultRowHeight="24" customHeight="1" x14ac:dyDescent="0.5"/>
  <cols>
    <col min="1" max="1" width="42.28515625" style="10" customWidth="1"/>
    <col min="2" max="2" width="1.7109375" style="9" customWidth="1"/>
    <col min="3" max="3" width="8.7109375" style="10" customWidth="1"/>
    <col min="4" max="4" width="1" style="9" customWidth="1"/>
    <col min="5" max="5" width="13.7109375" style="9" customWidth="1"/>
    <col min="6" max="6" width="1" style="9" customWidth="1"/>
    <col min="7" max="7" width="14.28515625" style="9" bestFit="1" customWidth="1"/>
    <col min="8" max="8" width="1" style="9" customWidth="1"/>
    <col min="9" max="9" width="13.7109375" style="25" customWidth="1"/>
    <col min="10" max="10" width="1" style="9" customWidth="1"/>
    <col min="11" max="11" width="14.28515625" style="9" bestFit="1" customWidth="1"/>
    <col min="12" max="12" width="12.5703125" style="9" bestFit="1" customWidth="1"/>
    <col min="13" max="16384" width="10.7109375" style="9"/>
  </cols>
  <sheetData>
    <row r="1" spans="1:11" s="8" customFormat="1" ht="24" customHeight="1" x14ac:dyDescent="0.5">
      <c r="A1" s="4" t="s">
        <v>89</v>
      </c>
      <c r="B1" s="5"/>
      <c r="C1" s="6"/>
      <c r="D1" s="7"/>
      <c r="E1" s="7"/>
      <c r="F1" s="7"/>
      <c r="G1" s="7"/>
      <c r="H1" s="7"/>
      <c r="I1" s="33"/>
      <c r="J1" s="7"/>
      <c r="K1" s="7"/>
    </row>
    <row r="2" spans="1:11" s="8" customFormat="1" ht="24" customHeight="1" x14ac:dyDescent="0.5">
      <c r="A2" s="4" t="s">
        <v>62</v>
      </c>
      <c r="B2" s="5"/>
      <c r="C2" s="6"/>
      <c r="D2" s="7"/>
      <c r="E2" s="7"/>
      <c r="F2" s="7"/>
      <c r="G2" s="7"/>
      <c r="H2" s="7"/>
      <c r="I2" s="33"/>
      <c r="J2" s="7"/>
      <c r="K2" s="7"/>
    </row>
    <row r="3" spans="1:11" s="8" customFormat="1" ht="24" customHeight="1" x14ac:dyDescent="0.5">
      <c r="A3" s="4" t="s">
        <v>160</v>
      </c>
      <c r="B3" s="5"/>
      <c r="C3" s="6"/>
      <c r="D3" s="7"/>
      <c r="E3" s="7"/>
      <c r="F3" s="7"/>
      <c r="G3" s="7"/>
      <c r="H3" s="7"/>
      <c r="I3" s="33"/>
      <c r="J3" s="7"/>
      <c r="K3" s="7"/>
    </row>
    <row r="4" spans="1:11" ht="20.100000000000001" customHeight="1" x14ac:dyDescent="0.5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22.15" customHeight="1" x14ac:dyDescent="0.5">
      <c r="A5" s="30"/>
      <c r="B5" s="30"/>
      <c r="C5" s="30"/>
      <c r="D5" s="30"/>
      <c r="E5" s="85" t="s">
        <v>87</v>
      </c>
      <c r="F5" s="85"/>
      <c r="G5" s="85"/>
      <c r="H5" s="7"/>
      <c r="I5" s="84" t="s">
        <v>88</v>
      </c>
      <c r="J5" s="84"/>
      <c r="K5" s="84"/>
    </row>
    <row r="6" spans="1:11" ht="20.100000000000001" customHeight="1" x14ac:dyDescent="0.5">
      <c r="C6" s="11" t="s">
        <v>1</v>
      </c>
      <c r="D6" s="12"/>
      <c r="E6" s="11">
        <v>2568</v>
      </c>
      <c r="F6" s="13"/>
      <c r="G6" s="11">
        <v>2567</v>
      </c>
      <c r="H6" s="12"/>
      <c r="I6" s="11">
        <v>2568</v>
      </c>
      <c r="J6" s="13"/>
      <c r="K6" s="11">
        <v>2567</v>
      </c>
    </row>
    <row r="7" spans="1:11" ht="24" customHeight="1" x14ac:dyDescent="0.5">
      <c r="A7" s="14" t="s">
        <v>75</v>
      </c>
      <c r="C7" s="11"/>
      <c r="D7" s="12"/>
      <c r="E7" s="32"/>
      <c r="F7" s="12"/>
      <c r="G7" s="32"/>
      <c r="H7" s="12"/>
      <c r="I7" s="34"/>
      <c r="J7" s="13"/>
      <c r="K7" s="11"/>
    </row>
    <row r="8" spans="1:11" ht="24" customHeight="1" x14ac:dyDescent="0.5">
      <c r="A8" s="14" t="s">
        <v>28</v>
      </c>
    </row>
    <row r="9" spans="1:11" ht="24" customHeight="1" x14ac:dyDescent="0.5">
      <c r="A9" s="15" t="s">
        <v>36</v>
      </c>
      <c r="B9" s="16"/>
      <c r="C9" s="17">
        <v>27</v>
      </c>
      <c r="E9" s="1">
        <v>1962866490</v>
      </c>
      <c r="F9" s="20"/>
      <c r="G9" s="1">
        <v>1869065031</v>
      </c>
      <c r="H9" s="20"/>
      <c r="I9" s="1">
        <v>1962786105</v>
      </c>
      <c r="J9" s="20"/>
      <c r="K9" s="1">
        <v>1860205881</v>
      </c>
    </row>
    <row r="10" spans="1:11" ht="24" customHeight="1" x14ac:dyDescent="0.5">
      <c r="A10" s="15" t="s">
        <v>64</v>
      </c>
      <c r="B10" s="16"/>
      <c r="C10" s="17"/>
      <c r="E10" s="1">
        <v>296535</v>
      </c>
      <c r="F10" s="20"/>
      <c r="G10" s="1">
        <v>3046967</v>
      </c>
      <c r="H10" s="20"/>
      <c r="I10" s="1">
        <v>288110</v>
      </c>
      <c r="J10" s="20"/>
      <c r="K10" s="1">
        <v>3046967</v>
      </c>
    </row>
    <row r="11" spans="1:11" ht="24" customHeight="1" x14ac:dyDescent="0.5">
      <c r="A11" s="15" t="s">
        <v>29</v>
      </c>
      <c r="B11" s="16"/>
      <c r="C11" s="17"/>
      <c r="E11" s="1">
        <v>22160109</v>
      </c>
      <c r="F11" s="20"/>
      <c r="G11" s="1">
        <v>26683490</v>
      </c>
      <c r="H11" s="20"/>
      <c r="I11" s="1">
        <v>22338134</v>
      </c>
      <c r="J11" s="20"/>
      <c r="K11" s="1">
        <v>26893160</v>
      </c>
    </row>
    <row r="12" spans="1:11" ht="24" customHeight="1" x14ac:dyDescent="0.5">
      <c r="A12" s="14" t="s">
        <v>30</v>
      </c>
      <c r="E12" s="2">
        <f>SUM(E9:E11)</f>
        <v>1985323134</v>
      </c>
      <c r="F12" s="20"/>
      <c r="G12" s="2">
        <f>SUM(G9:G11)</f>
        <v>1898795488</v>
      </c>
      <c r="H12" s="20"/>
      <c r="I12" s="2">
        <f>SUM(I9:I11)</f>
        <v>1985412349</v>
      </c>
      <c r="J12" s="20"/>
      <c r="K12" s="2">
        <f>SUM(K9:K11)</f>
        <v>1890146008</v>
      </c>
    </row>
    <row r="13" spans="1:11" ht="24" customHeight="1" x14ac:dyDescent="0.5">
      <c r="A13" s="14" t="s">
        <v>31</v>
      </c>
      <c r="C13" s="17">
        <v>24</v>
      </c>
      <c r="E13" s="1"/>
      <c r="F13" s="20"/>
      <c r="G13" s="1"/>
      <c r="H13" s="20"/>
      <c r="I13" s="1"/>
      <c r="J13" s="20"/>
      <c r="K13" s="1"/>
    </row>
    <row r="14" spans="1:11" ht="24" customHeight="1" x14ac:dyDescent="0.5">
      <c r="A14" s="15" t="s">
        <v>37</v>
      </c>
      <c r="B14" s="16"/>
      <c r="E14" s="1">
        <v>1489327785</v>
      </c>
      <c r="F14" s="20"/>
      <c r="G14" s="1">
        <v>1407709491</v>
      </c>
      <c r="H14" s="20"/>
      <c r="I14" s="1">
        <v>1489274075</v>
      </c>
      <c r="J14" s="20"/>
      <c r="K14" s="1">
        <v>1399546616</v>
      </c>
    </row>
    <row r="15" spans="1:11" ht="24" customHeight="1" x14ac:dyDescent="0.5">
      <c r="A15" s="15" t="s">
        <v>48</v>
      </c>
      <c r="B15" s="16"/>
      <c r="C15" s="17"/>
      <c r="E15" s="1">
        <v>44354300</v>
      </c>
      <c r="F15" s="20"/>
      <c r="G15" s="1">
        <v>44809216</v>
      </c>
      <c r="H15" s="20"/>
      <c r="I15" s="1">
        <v>44351420</v>
      </c>
      <c r="J15" s="20"/>
      <c r="K15" s="1">
        <v>44641561</v>
      </c>
    </row>
    <row r="16" spans="1:11" ht="24" customHeight="1" x14ac:dyDescent="0.5">
      <c r="A16" s="15" t="s">
        <v>32</v>
      </c>
      <c r="B16" s="16"/>
      <c r="C16" s="17"/>
      <c r="E16" s="3">
        <v>189425699</v>
      </c>
      <c r="F16" s="20"/>
      <c r="G16" s="3">
        <v>150359495</v>
      </c>
      <c r="H16" s="20"/>
      <c r="I16" s="3">
        <v>188655235</v>
      </c>
      <c r="J16" s="20"/>
      <c r="K16" s="3">
        <v>149656776</v>
      </c>
    </row>
    <row r="17" spans="1:11" ht="24" customHeight="1" x14ac:dyDescent="0.5">
      <c r="A17" s="14" t="s">
        <v>33</v>
      </c>
      <c r="E17" s="3">
        <f>SUM(E14:E16)</f>
        <v>1723107784</v>
      </c>
      <c r="F17" s="20"/>
      <c r="G17" s="3">
        <f>SUM(G14:G16)</f>
        <v>1602878202</v>
      </c>
      <c r="H17" s="20"/>
      <c r="I17" s="3">
        <f>SUM(I14:I16)</f>
        <v>1722280730</v>
      </c>
      <c r="J17" s="20"/>
      <c r="K17" s="3">
        <f>SUM(K14:K16)</f>
        <v>1593844953</v>
      </c>
    </row>
    <row r="18" spans="1:11" ht="24" customHeight="1" x14ac:dyDescent="0.5">
      <c r="A18" s="19" t="s">
        <v>99</v>
      </c>
      <c r="B18" s="8"/>
      <c r="E18" s="1">
        <f>E12-E17</f>
        <v>262215350</v>
      </c>
      <c r="F18" s="20"/>
      <c r="G18" s="1">
        <f>G12-G17</f>
        <v>295917286</v>
      </c>
      <c r="H18" s="20"/>
      <c r="I18" s="1">
        <f>I12-I17</f>
        <v>263131619</v>
      </c>
      <c r="J18" s="20"/>
      <c r="K18" s="1">
        <f>K12-K17</f>
        <v>296301055</v>
      </c>
    </row>
    <row r="19" spans="1:11" ht="24" customHeight="1" x14ac:dyDescent="0.5">
      <c r="A19" s="15" t="s">
        <v>172</v>
      </c>
      <c r="B19" s="8"/>
      <c r="E19" s="1"/>
      <c r="F19" s="20"/>
      <c r="G19" s="1"/>
      <c r="H19" s="20"/>
      <c r="I19" s="1"/>
      <c r="J19" s="20"/>
      <c r="K19" s="1"/>
    </row>
    <row r="20" spans="1:11" ht="24" customHeight="1" x14ac:dyDescent="0.5">
      <c r="A20" s="15" t="s">
        <v>141</v>
      </c>
      <c r="B20" s="8"/>
      <c r="C20" s="17"/>
      <c r="E20" s="1">
        <v>9151831</v>
      </c>
      <c r="F20" s="20"/>
      <c r="G20" s="1">
        <v>23721128</v>
      </c>
      <c r="H20" s="20"/>
      <c r="I20" s="1">
        <v>0</v>
      </c>
      <c r="J20" s="20"/>
      <c r="K20" s="1">
        <v>0</v>
      </c>
    </row>
    <row r="21" spans="1:11" ht="24" customHeight="1" x14ac:dyDescent="0.5">
      <c r="A21" s="15" t="s">
        <v>81</v>
      </c>
      <c r="B21" s="8"/>
      <c r="C21" s="17">
        <v>25</v>
      </c>
      <c r="E21" s="3">
        <v>-30810607</v>
      </c>
      <c r="F21" s="20"/>
      <c r="G21" s="3">
        <v>-35007731</v>
      </c>
      <c r="H21" s="20"/>
      <c r="I21" s="3">
        <v>-30797151</v>
      </c>
      <c r="J21" s="20"/>
      <c r="K21" s="3">
        <v>-35006135</v>
      </c>
    </row>
    <row r="22" spans="1:11" ht="24" customHeight="1" x14ac:dyDescent="0.5">
      <c r="A22" s="19" t="s">
        <v>43</v>
      </c>
      <c r="B22" s="8"/>
      <c r="E22" s="1">
        <f>SUM(E18:E21)</f>
        <v>240556574</v>
      </c>
      <c r="F22" s="20"/>
      <c r="G22" s="1">
        <f>SUM(G18:G21)</f>
        <v>284630683</v>
      </c>
      <c r="H22" s="20"/>
      <c r="I22" s="1">
        <f>SUM(I18:I21)</f>
        <v>232334468</v>
      </c>
      <c r="J22" s="20"/>
      <c r="K22" s="1">
        <f>SUM(K18:K21)</f>
        <v>261294920</v>
      </c>
    </row>
    <row r="23" spans="1:11" ht="24" customHeight="1" x14ac:dyDescent="0.5">
      <c r="A23" s="15" t="s">
        <v>173</v>
      </c>
      <c r="B23" s="8"/>
      <c r="C23" s="17">
        <v>26</v>
      </c>
      <c r="E23" s="3">
        <v>2674783</v>
      </c>
      <c r="F23" s="20"/>
      <c r="G23" s="3">
        <v>-3871656</v>
      </c>
      <c r="H23" s="20"/>
      <c r="I23" s="3">
        <v>2674783</v>
      </c>
      <c r="J23" s="20"/>
      <c r="K23" s="3">
        <v>-3871656</v>
      </c>
    </row>
    <row r="24" spans="1:11" ht="24" customHeight="1" x14ac:dyDescent="0.5">
      <c r="A24" s="14" t="s">
        <v>65</v>
      </c>
      <c r="E24" s="2">
        <f>SUM(E22:E23)</f>
        <v>243231357</v>
      </c>
      <c r="F24" s="20"/>
      <c r="G24" s="2">
        <f>SUM(G22:G23)</f>
        <v>280759027</v>
      </c>
      <c r="H24" s="20"/>
      <c r="I24" s="2">
        <f>SUM(I22:I23)</f>
        <v>235009251</v>
      </c>
      <c r="J24" s="20"/>
      <c r="K24" s="2">
        <f>SUM(K22:K23)</f>
        <v>257423264</v>
      </c>
    </row>
    <row r="25" spans="1:11" ht="5.0999999999999996" customHeight="1" x14ac:dyDescent="0.5">
      <c r="E25" s="1"/>
      <c r="F25" s="20"/>
      <c r="G25" s="1"/>
      <c r="H25" s="20"/>
      <c r="I25" s="1"/>
      <c r="J25" s="20"/>
      <c r="K25" s="1"/>
    </row>
    <row r="26" spans="1:11" ht="24" customHeight="1" x14ac:dyDescent="0.5">
      <c r="A26" s="14" t="s">
        <v>76</v>
      </c>
      <c r="C26" s="18"/>
      <c r="D26" s="20"/>
      <c r="E26" s="1"/>
      <c r="F26" s="20"/>
      <c r="G26" s="1"/>
      <c r="H26" s="20"/>
      <c r="I26" s="1"/>
      <c r="J26" s="20"/>
      <c r="K26" s="1"/>
    </row>
    <row r="27" spans="1:11" ht="24" customHeight="1" x14ac:dyDescent="0.5">
      <c r="A27" s="21" t="s">
        <v>134</v>
      </c>
      <c r="C27" s="17"/>
      <c r="D27" s="20"/>
      <c r="E27" s="1"/>
      <c r="F27" s="20"/>
      <c r="G27" s="1"/>
      <c r="H27" s="20"/>
      <c r="I27" s="1"/>
      <c r="J27" s="20"/>
      <c r="K27" s="1"/>
    </row>
    <row r="28" spans="1:11" ht="24" customHeight="1" x14ac:dyDescent="0.5">
      <c r="A28" s="10" t="s">
        <v>123</v>
      </c>
      <c r="C28" s="17"/>
      <c r="D28" s="20"/>
      <c r="E28" s="1"/>
      <c r="F28" s="20"/>
      <c r="G28" s="1"/>
      <c r="H28" s="20"/>
      <c r="I28" s="1"/>
      <c r="J28" s="20"/>
      <c r="K28" s="1"/>
    </row>
    <row r="29" spans="1:11" ht="24" customHeight="1" x14ac:dyDescent="0.5">
      <c r="A29" s="10" t="s">
        <v>133</v>
      </c>
      <c r="C29" s="17"/>
      <c r="D29" s="20"/>
      <c r="E29" s="3">
        <v>3949477</v>
      </c>
      <c r="F29" s="20"/>
      <c r="G29" s="3">
        <v>-8736490</v>
      </c>
      <c r="H29" s="20"/>
      <c r="I29" s="3">
        <v>0</v>
      </c>
      <c r="J29" s="20"/>
      <c r="K29" s="3">
        <v>0</v>
      </c>
    </row>
    <row r="30" spans="1:11" ht="24" customHeight="1" x14ac:dyDescent="0.5">
      <c r="A30" s="10" t="s">
        <v>134</v>
      </c>
      <c r="C30" s="17"/>
      <c r="D30" s="20"/>
      <c r="E30" s="1"/>
      <c r="F30" s="20"/>
      <c r="G30" s="1"/>
      <c r="H30" s="20"/>
      <c r="I30" s="1"/>
      <c r="J30" s="20"/>
      <c r="K30" s="1"/>
    </row>
    <row r="31" spans="1:11" ht="24" customHeight="1" x14ac:dyDescent="0.5">
      <c r="A31" s="10" t="s">
        <v>135</v>
      </c>
      <c r="C31" s="17"/>
      <c r="D31" s="20"/>
      <c r="E31" s="3">
        <f>E29</f>
        <v>3949477</v>
      </c>
      <c r="F31" s="20"/>
      <c r="G31" s="3">
        <f>G29</f>
        <v>-8736490</v>
      </c>
      <c r="H31" s="20"/>
      <c r="I31" s="3">
        <f>I29</f>
        <v>0</v>
      </c>
      <c r="J31" s="20"/>
      <c r="K31" s="3">
        <f>K29</f>
        <v>0</v>
      </c>
    </row>
    <row r="32" spans="1:11" ht="10.15" customHeight="1" x14ac:dyDescent="0.5">
      <c r="C32" s="17"/>
      <c r="D32" s="20"/>
      <c r="E32" s="1"/>
      <c r="F32" s="20"/>
      <c r="G32" s="1"/>
      <c r="H32" s="20"/>
      <c r="I32" s="1"/>
      <c r="J32" s="20"/>
      <c r="K32" s="1"/>
    </row>
    <row r="33" spans="1:11" ht="24" customHeight="1" x14ac:dyDescent="0.5">
      <c r="A33" s="21" t="s">
        <v>174</v>
      </c>
      <c r="C33" s="17"/>
      <c r="D33" s="20"/>
      <c r="E33" s="1"/>
      <c r="F33" s="20"/>
      <c r="G33" s="1"/>
      <c r="H33" s="20"/>
      <c r="I33" s="1"/>
      <c r="J33" s="20"/>
      <c r="K33" s="1"/>
    </row>
    <row r="34" spans="1:11" ht="24" customHeight="1" x14ac:dyDescent="0.5">
      <c r="A34" s="10" t="s">
        <v>176</v>
      </c>
      <c r="C34" s="17"/>
      <c r="D34" s="20"/>
      <c r="E34" s="1"/>
      <c r="F34" s="20"/>
      <c r="G34" s="1"/>
      <c r="H34" s="20"/>
      <c r="I34" s="1"/>
      <c r="J34" s="20"/>
      <c r="K34" s="1"/>
    </row>
    <row r="35" spans="1:11" ht="24" customHeight="1" x14ac:dyDescent="0.5">
      <c r="A35" s="10" t="s">
        <v>177</v>
      </c>
      <c r="C35" s="17"/>
      <c r="D35" s="20"/>
      <c r="E35" s="1">
        <v>-7423070</v>
      </c>
      <c r="F35" s="20"/>
      <c r="G35" s="1">
        <v>0</v>
      </c>
      <c r="H35" s="20"/>
      <c r="I35" s="1">
        <v>-7423070</v>
      </c>
      <c r="J35" s="20"/>
      <c r="K35" s="1">
        <v>0</v>
      </c>
    </row>
    <row r="36" spans="1:11" ht="24" customHeight="1" x14ac:dyDescent="0.5">
      <c r="A36" s="10" t="s">
        <v>175</v>
      </c>
      <c r="C36" s="17">
        <v>26</v>
      </c>
      <c r="D36" s="20"/>
      <c r="E36" s="3">
        <v>1484614</v>
      </c>
      <c r="F36" s="20"/>
      <c r="G36" s="3">
        <v>0</v>
      </c>
      <c r="H36" s="20"/>
      <c r="I36" s="3">
        <v>1484614</v>
      </c>
      <c r="J36" s="20"/>
      <c r="K36" s="3">
        <v>0</v>
      </c>
    </row>
    <row r="37" spans="1:11" ht="24" customHeight="1" x14ac:dyDescent="0.5">
      <c r="A37" s="10" t="s">
        <v>174</v>
      </c>
      <c r="C37" s="17"/>
      <c r="D37" s="20"/>
      <c r="E37" s="1"/>
      <c r="F37" s="20"/>
      <c r="G37" s="1"/>
      <c r="H37" s="20"/>
      <c r="I37" s="1"/>
      <c r="J37" s="20"/>
      <c r="K37" s="1"/>
    </row>
    <row r="38" spans="1:11" ht="24" customHeight="1" x14ac:dyDescent="0.5">
      <c r="A38" s="10" t="s">
        <v>135</v>
      </c>
      <c r="C38" s="17"/>
      <c r="D38" s="20"/>
      <c r="E38" s="3">
        <f>E35+E36</f>
        <v>-5938456</v>
      </c>
      <c r="F38" s="20"/>
      <c r="G38" s="3">
        <f>G35+G36</f>
        <v>0</v>
      </c>
      <c r="H38" s="20"/>
      <c r="I38" s="3">
        <f>I35+I36</f>
        <v>-5938456</v>
      </c>
      <c r="J38" s="20"/>
      <c r="K38" s="3">
        <f>K35+K36</f>
        <v>0</v>
      </c>
    </row>
    <row r="39" spans="1:11" ht="24" customHeight="1" x14ac:dyDescent="0.5">
      <c r="A39" s="14" t="s">
        <v>60</v>
      </c>
      <c r="C39" s="18"/>
      <c r="D39" s="20"/>
      <c r="E39" s="3">
        <f>E31+E38</f>
        <v>-1988979</v>
      </c>
      <c r="F39" s="20"/>
      <c r="G39" s="3">
        <f>G31+G38</f>
        <v>-8736490</v>
      </c>
      <c r="H39" s="20"/>
      <c r="I39" s="3">
        <f>I31+I38</f>
        <v>-5938456</v>
      </c>
      <c r="J39" s="20"/>
      <c r="K39" s="3">
        <f>K31+K38</f>
        <v>0</v>
      </c>
    </row>
    <row r="40" spans="1:11" ht="10.15" customHeight="1" x14ac:dyDescent="0.5">
      <c r="A40" s="14"/>
      <c r="C40" s="18"/>
      <c r="D40" s="20"/>
      <c r="E40" s="1"/>
      <c r="F40" s="20"/>
      <c r="G40" s="1"/>
      <c r="H40" s="20"/>
      <c r="I40" s="1"/>
      <c r="J40" s="20"/>
      <c r="K40" s="1"/>
    </row>
    <row r="41" spans="1:11" ht="24" customHeight="1" thickBot="1" x14ac:dyDescent="0.55000000000000004">
      <c r="A41" s="14" t="s">
        <v>61</v>
      </c>
      <c r="C41" s="18"/>
      <c r="D41" s="20"/>
      <c r="E41" s="22">
        <f>E24+E39</f>
        <v>241242378</v>
      </c>
      <c r="F41" s="20"/>
      <c r="G41" s="22">
        <f>G24+G39</f>
        <v>272022537</v>
      </c>
      <c r="H41" s="20"/>
      <c r="I41" s="22">
        <f>I24+I39</f>
        <v>229070795</v>
      </c>
      <c r="J41" s="20"/>
      <c r="K41" s="22">
        <f>K24+K39</f>
        <v>257423264</v>
      </c>
    </row>
    <row r="42" spans="1:11" ht="5.0999999999999996" customHeight="1" thickTop="1" x14ac:dyDescent="0.5">
      <c r="A42" s="14"/>
      <c r="C42" s="18"/>
      <c r="E42" s="18"/>
      <c r="G42" s="18"/>
      <c r="I42" s="18"/>
      <c r="K42" s="18"/>
    </row>
    <row r="43" spans="1:11" ht="24" customHeight="1" x14ac:dyDescent="0.5">
      <c r="A43" s="19" t="s">
        <v>100</v>
      </c>
      <c r="C43" s="17">
        <v>29</v>
      </c>
      <c r="E43" s="18"/>
      <c r="G43" s="18"/>
      <c r="I43" s="18"/>
      <c r="K43" s="18"/>
    </row>
    <row r="44" spans="1:11" ht="24" customHeight="1" thickBot="1" x14ac:dyDescent="0.55000000000000004">
      <c r="A44" s="15" t="s">
        <v>101</v>
      </c>
      <c r="B44" s="16"/>
      <c r="C44" s="17"/>
      <c r="E44" s="31">
        <v>0.32</v>
      </c>
      <c r="F44" s="23"/>
      <c r="G44" s="31">
        <v>0.36</v>
      </c>
      <c r="H44" s="23"/>
      <c r="I44" s="31">
        <v>0.31</v>
      </c>
      <c r="J44" s="23"/>
      <c r="K44" s="31">
        <v>0.33</v>
      </c>
    </row>
    <row r="45" spans="1:11" ht="10.15" customHeight="1" thickTop="1" x14ac:dyDescent="0.5">
      <c r="A45" s="15"/>
      <c r="C45" s="18"/>
      <c r="D45" s="23"/>
      <c r="E45" s="24"/>
      <c r="F45" s="23"/>
      <c r="G45" s="24"/>
      <c r="H45" s="23"/>
      <c r="I45" s="35"/>
      <c r="J45" s="23"/>
      <c r="K45" s="35"/>
    </row>
    <row r="46" spans="1:11" ht="24" customHeight="1" x14ac:dyDescent="0.5">
      <c r="A46" s="10" t="s">
        <v>11</v>
      </c>
      <c r="C46" s="24"/>
      <c r="E46" s="24"/>
      <c r="G46" s="71"/>
      <c r="I46" s="35"/>
      <c r="K46" s="71"/>
    </row>
  </sheetData>
  <mergeCells count="3">
    <mergeCell ref="A4:K4"/>
    <mergeCell ref="I5:K5"/>
    <mergeCell ref="E5:G5"/>
  </mergeCells>
  <pageMargins left="0.78740157480314998" right="0.39370078740157499" top="0.78740157480314998" bottom="0" header="0.31496062992126" footer="0.31496062992126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9919-67B0-4A0F-B463-1B00EE176654}">
  <dimension ref="A1:W56"/>
  <sheetViews>
    <sheetView showGridLines="0" view="pageBreakPreview" zoomScale="80" zoomScaleNormal="70" zoomScaleSheetLayoutView="80" workbookViewId="0"/>
  </sheetViews>
  <sheetFormatPr defaultColWidth="9.28515625" defaultRowHeight="23.25" customHeight="1" x14ac:dyDescent="0.5"/>
  <cols>
    <col min="1" max="1" width="31.28515625" style="9" customWidth="1"/>
    <col min="2" max="2" width="1.7109375" style="9" customWidth="1"/>
    <col min="3" max="3" width="8.7109375" style="9" customWidth="1"/>
    <col min="4" max="4" width="1.7109375" style="9" customWidth="1"/>
    <col min="5" max="5" width="16.7109375" style="9" customWidth="1"/>
    <col min="6" max="6" width="0.42578125" style="9" customWidth="1"/>
    <col min="7" max="7" width="16.7109375" style="9" customWidth="1"/>
    <col min="8" max="8" width="0.42578125" style="9" customWidth="1"/>
    <col min="9" max="9" width="16.7109375" style="9" customWidth="1"/>
    <col min="10" max="10" width="0.42578125" style="9" customWidth="1"/>
    <col min="11" max="11" width="16.7109375" style="9" customWidth="1"/>
    <col min="12" max="12" width="0.42578125" style="9" customWidth="1"/>
    <col min="13" max="13" width="16.7109375" style="9" customWidth="1"/>
    <col min="14" max="14" width="0.42578125" style="9" customWidth="1"/>
    <col min="15" max="15" width="16.7109375" style="9" customWidth="1"/>
    <col min="16" max="16" width="1" style="9" customWidth="1"/>
    <col min="17" max="17" width="19.42578125" style="9" customWidth="1"/>
    <col min="18" max="18" width="1" style="9" customWidth="1"/>
    <col min="19" max="19" width="16.28515625" style="9" customWidth="1"/>
    <col min="20" max="20" width="1.42578125" style="9" customWidth="1"/>
    <col min="21" max="21" width="16.7109375" style="9" customWidth="1"/>
    <col min="22" max="22" width="0.7109375" style="9" customWidth="1"/>
    <col min="23" max="23" width="15.7109375" style="68" customWidth="1"/>
    <col min="24" max="24" width="11.28515625" style="9" bestFit="1" customWidth="1"/>
    <col min="25" max="16384" width="9.28515625" style="9"/>
  </cols>
  <sheetData>
    <row r="1" spans="1:23" ht="23.25" customHeight="1" x14ac:dyDescent="0.5">
      <c r="A1" s="4" t="s">
        <v>89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3" ht="23.25" customHeight="1" x14ac:dyDescent="0.5">
      <c r="A2" s="26" t="s">
        <v>137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3" ht="23.25" customHeight="1" x14ac:dyDescent="0.5">
      <c r="A3" s="26" t="s">
        <v>160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3" ht="23.25" customHeight="1" x14ac:dyDescent="0.5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3" t="s">
        <v>41</v>
      </c>
    </row>
    <row r="5" spans="1:23" ht="23.25" customHeight="1" x14ac:dyDescent="0.5">
      <c r="B5" s="52"/>
      <c r="C5" s="52"/>
      <c r="D5" s="52"/>
      <c r="E5" s="87" t="s">
        <v>87</v>
      </c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</row>
    <row r="6" spans="1:23" ht="23.25" customHeight="1" x14ac:dyDescent="0.5">
      <c r="B6" s="52"/>
      <c r="C6" s="52"/>
      <c r="D6" s="52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88" t="s">
        <v>124</v>
      </c>
      <c r="R6" s="88"/>
      <c r="S6" s="88"/>
      <c r="T6" s="65"/>
      <c r="U6" s="65"/>
    </row>
    <row r="7" spans="1:23" ht="23.25" customHeight="1" x14ac:dyDescent="0.5">
      <c r="B7" s="52"/>
      <c r="C7" s="52"/>
      <c r="D7" s="52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6" t="s">
        <v>125</v>
      </c>
      <c r="R7" s="65"/>
      <c r="S7" s="65"/>
      <c r="T7" s="65"/>
      <c r="U7" s="65"/>
    </row>
    <row r="8" spans="1:23" s="18" customFormat="1" ht="23.25" customHeight="1" x14ac:dyDescent="0.5">
      <c r="K8" s="86" t="s">
        <v>22</v>
      </c>
      <c r="L8" s="86"/>
      <c r="M8" s="86"/>
      <c r="N8" s="86"/>
      <c r="O8" s="86"/>
      <c r="Q8" s="18" t="s">
        <v>126</v>
      </c>
      <c r="S8" s="18" t="s">
        <v>131</v>
      </c>
      <c r="W8" s="69"/>
    </row>
    <row r="9" spans="1:23" s="18" customFormat="1" ht="23.25" customHeight="1" x14ac:dyDescent="0.5">
      <c r="E9" s="18" t="s">
        <v>68</v>
      </c>
      <c r="G9" s="18" t="s">
        <v>102</v>
      </c>
      <c r="K9" s="62" t="s">
        <v>156</v>
      </c>
      <c r="M9" s="63" t="s">
        <v>117</v>
      </c>
      <c r="Q9" s="18" t="s">
        <v>127</v>
      </c>
      <c r="S9" s="18" t="s">
        <v>129</v>
      </c>
      <c r="W9" s="69"/>
    </row>
    <row r="10" spans="1:23" s="18" customFormat="1" ht="23.25" customHeight="1" x14ac:dyDescent="0.5">
      <c r="C10" s="32" t="s">
        <v>1</v>
      </c>
      <c r="E10" s="54" t="s">
        <v>67</v>
      </c>
      <c r="G10" s="54" t="s">
        <v>103</v>
      </c>
      <c r="I10" s="64" t="s">
        <v>115</v>
      </c>
      <c r="K10" s="54" t="s">
        <v>155</v>
      </c>
      <c r="M10" s="64" t="s">
        <v>115</v>
      </c>
      <c r="O10" s="54" t="s">
        <v>35</v>
      </c>
      <c r="Q10" s="54" t="s">
        <v>128</v>
      </c>
      <c r="S10" s="54" t="s">
        <v>130</v>
      </c>
      <c r="U10" s="54" t="s">
        <v>34</v>
      </c>
      <c r="W10" s="69"/>
    </row>
    <row r="11" spans="1:23" ht="23.25" customHeight="1" x14ac:dyDescent="0.5">
      <c r="A11" s="14" t="s">
        <v>136</v>
      </c>
      <c r="C11" s="55"/>
      <c r="D11" s="18"/>
      <c r="E11" s="20">
        <v>410002536</v>
      </c>
      <c r="G11" s="20">
        <v>303008449</v>
      </c>
      <c r="I11" s="20">
        <v>-100058516</v>
      </c>
      <c r="K11" s="20">
        <v>41925785</v>
      </c>
      <c r="M11" s="20">
        <v>100058516</v>
      </c>
      <c r="O11" s="20">
        <v>255208046</v>
      </c>
      <c r="Q11" s="20">
        <v>-9635641</v>
      </c>
      <c r="S11" s="20">
        <f>SUM(Q11:R11)</f>
        <v>-9635641</v>
      </c>
      <c r="U11" s="20">
        <f>SUM(E11:Q11)</f>
        <v>1000509175</v>
      </c>
    </row>
    <row r="12" spans="1:23" ht="23.25" customHeight="1" x14ac:dyDescent="0.5">
      <c r="A12" s="10" t="s">
        <v>65</v>
      </c>
      <c r="C12" s="38"/>
      <c r="D12" s="18"/>
      <c r="E12" s="20">
        <v>0</v>
      </c>
      <c r="G12" s="20">
        <v>0</v>
      </c>
      <c r="I12" s="20">
        <v>0</v>
      </c>
      <c r="K12" s="20">
        <v>0</v>
      </c>
      <c r="M12" s="20">
        <v>0</v>
      </c>
      <c r="O12" s="20">
        <f>PL!G24</f>
        <v>280759027</v>
      </c>
      <c r="Q12" s="20">
        <v>0</v>
      </c>
      <c r="S12" s="20">
        <f>SUM(Q12:R12)</f>
        <v>0</v>
      </c>
      <c r="U12" s="20">
        <f>SUM(E12:Q12)</f>
        <v>280759027</v>
      </c>
    </row>
    <row r="13" spans="1:23" ht="23.25" customHeight="1" x14ac:dyDescent="0.5">
      <c r="A13" s="10" t="s">
        <v>60</v>
      </c>
      <c r="C13" s="38"/>
      <c r="D13" s="18"/>
      <c r="E13" s="28">
        <v>0</v>
      </c>
      <c r="G13" s="28">
        <v>0</v>
      </c>
      <c r="I13" s="28">
        <v>0</v>
      </c>
      <c r="K13" s="28">
        <v>0</v>
      </c>
      <c r="M13" s="28">
        <v>0</v>
      </c>
      <c r="O13" s="28">
        <v>0</v>
      </c>
      <c r="Q13" s="28">
        <f>PL!G29</f>
        <v>-8736490</v>
      </c>
      <c r="S13" s="28">
        <f>SUM(Q13)</f>
        <v>-8736490</v>
      </c>
      <c r="U13" s="28">
        <f>SUM(E13:Q13)</f>
        <v>-8736490</v>
      </c>
    </row>
    <row r="14" spans="1:23" ht="23.25" customHeight="1" x14ac:dyDescent="0.5">
      <c r="A14" s="10" t="s">
        <v>61</v>
      </c>
      <c r="C14" s="38"/>
      <c r="D14" s="18"/>
      <c r="E14" s="56">
        <f>SUM(E12:E13)</f>
        <v>0</v>
      </c>
      <c r="G14" s="56">
        <f>SUM(G12:G13)</f>
        <v>0</v>
      </c>
      <c r="I14" s="56">
        <f>SUM(I12:I13)</f>
        <v>0</v>
      </c>
      <c r="K14" s="56">
        <f>SUM(K12:K13)</f>
        <v>0</v>
      </c>
      <c r="M14" s="56">
        <f>SUM(M12:M13)</f>
        <v>0</v>
      </c>
      <c r="O14" s="56">
        <f>SUM(O12:O13)</f>
        <v>280759027</v>
      </c>
      <c r="Q14" s="20">
        <f>SUM(Q12:Q13)</f>
        <v>-8736490</v>
      </c>
      <c r="S14" s="20">
        <f>SUM(S12:S13)</f>
        <v>-8736490</v>
      </c>
      <c r="U14" s="56">
        <f>SUM(U12:U13)</f>
        <v>272022537</v>
      </c>
    </row>
    <row r="15" spans="1:23" ht="23.25" customHeight="1" x14ac:dyDescent="0.5">
      <c r="A15" s="10" t="s">
        <v>115</v>
      </c>
      <c r="C15" s="17">
        <v>22</v>
      </c>
      <c r="D15" s="18"/>
      <c r="E15" s="20">
        <v>0</v>
      </c>
      <c r="G15" s="20">
        <v>0</v>
      </c>
      <c r="H15" s="20"/>
      <c r="I15" s="20">
        <v>-49958833</v>
      </c>
      <c r="K15" s="20">
        <v>0</v>
      </c>
      <c r="L15" s="20"/>
      <c r="M15" s="20">
        <v>49958833</v>
      </c>
      <c r="O15" s="20">
        <f>-M15</f>
        <v>-49958833</v>
      </c>
      <c r="Q15" s="20">
        <v>0</v>
      </c>
      <c r="S15" s="20">
        <f>SUM(Q15:R15)</f>
        <v>0</v>
      </c>
      <c r="U15" s="20">
        <f>SUM(E15:Q15)</f>
        <v>-49958833</v>
      </c>
    </row>
    <row r="16" spans="1:23" ht="23.25" customHeight="1" x14ac:dyDescent="0.5">
      <c r="A16" s="10" t="s">
        <v>42</v>
      </c>
      <c r="C16" s="17">
        <v>30</v>
      </c>
      <c r="D16" s="18"/>
      <c r="E16" s="20">
        <v>0</v>
      </c>
      <c r="G16" s="20">
        <v>0</v>
      </c>
      <c r="H16" s="20"/>
      <c r="I16" s="20">
        <v>0</v>
      </c>
      <c r="K16" s="20">
        <v>0</v>
      </c>
      <c r="L16" s="20"/>
      <c r="M16" s="20">
        <v>0</v>
      </c>
      <c r="O16" s="20">
        <v>-82209104</v>
      </c>
      <c r="Q16" s="20">
        <v>0</v>
      </c>
      <c r="S16" s="20">
        <f>SUM(Q16:R16)</f>
        <v>0</v>
      </c>
      <c r="U16" s="20">
        <f>SUM(E16:Q16)</f>
        <v>-82209104</v>
      </c>
    </row>
    <row r="17" spans="1:23" ht="23.25" customHeight="1" x14ac:dyDescent="0.5">
      <c r="A17" s="10" t="s">
        <v>178</v>
      </c>
      <c r="C17" s="17"/>
      <c r="D17" s="18"/>
      <c r="E17" s="20"/>
      <c r="G17" s="20"/>
      <c r="H17" s="20"/>
      <c r="I17" s="20"/>
      <c r="K17" s="20"/>
      <c r="L17" s="20"/>
      <c r="M17" s="20"/>
      <c r="O17" s="20"/>
      <c r="Q17" s="20"/>
      <c r="S17" s="20"/>
      <c r="U17" s="20"/>
    </row>
    <row r="18" spans="1:23" ht="23.25" customHeight="1" x14ac:dyDescent="0.5">
      <c r="A18" s="10" t="s">
        <v>72</v>
      </c>
      <c r="C18" s="17">
        <v>23</v>
      </c>
      <c r="D18" s="18"/>
      <c r="E18" s="20">
        <v>0</v>
      </c>
      <c r="G18" s="20">
        <v>0</v>
      </c>
      <c r="H18" s="20"/>
      <c r="I18" s="20">
        <v>0</v>
      </c>
      <c r="K18" s="20">
        <v>4199439</v>
      </c>
      <c r="L18" s="20"/>
      <c r="M18" s="20">
        <v>0</v>
      </c>
      <c r="O18" s="20">
        <f>-K18</f>
        <v>-4199439</v>
      </c>
      <c r="Q18" s="28">
        <v>0</v>
      </c>
      <c r="S18" s="28">
        <f>SUM(Q18)</f>
        <v>0</v>
      </c>
      <c r="U18" s="20">
        <f>SUM(E18:Q18)</f>
        <v>0</v>
      </c>
    </row>
    <row r="19" spans="1:23" ht="23.25" customHeight="1" thickBot="1" x14ac:dyDescent="0.55000000000000004">
      <c r="A19" s="14" t="s">
        <v>164</v>
      </c>
      <c r="D19" s="18"/>
      <c r="E19" s="57">
        <f>SUM(E11:E18)-E14</f>
        <v>410002536</v>
      </c>
      <c r="F19" s="18"/>
      <c r="G19" s="57">
        <f>SUM(G11:G18)-G14</f>
        <v>303008449</v>
      </c>
      <c r="H19" s="18"/>
      <c r="I19" s="57">
        <f>SUM(I11:I18)-I14</f>
        <v>-150017349</v>
      </c>
      <c r="J19" s="18"/>
      <c r="K19" s="57">
        <f>SUM(K11:K18)-K14</f>
        <v>46125224</v>
      </c>
      <c r="L19" s="18"/>
      <c r="M19" s="57">
        <f>SUM(M11:M18)-M14</f>
        <v>150017349</v>
      </c>
      <c r="N19" s="18"/>
      <c r="O19" s="57">
        <f>SUM(O11:O18)-O14</f>
        <v>399599697</v>
      </c>
      <c r="P19" s="18"/>
      <c r="Q19" s="57">
        <f>SUM(Q11:Q18)-Q14</f>
        <v>-18372131</v>
      </c>
      <c r="R19" s="18"/>
      <c r="S19" s="57">
        <f>SUM(S11:S18)-S14</f>
        <v>-18372131</v>
      </c>
      <c r="T19" s="18"/>
      <c r="U19" s="57">
        <f>SUM(U11:U18)-U14</f>
        <v>1140363775</v>
      </c>
    </row>
    <row r="20" spans="1:23" ht="23.25" customHeight="1" thickTop="1" x14ac:dyDescent="0.5">
      <c r="A20" s="14"/>
      <c r="C20" s="55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23" ht="23.25" customHeight="1" x14ac:dyDescent="0.5">
      <c r="A21" s="14" t="s">
        <v>162</v>
      </c>
      <c r="C21" s="55"/>
      <c r="D21" s="18"/>
      <c r="E21" s="20">
        <f>E19</f>
        <v>410002536</v>
      </c>
      <c r="G21" s="20">
        <f>G19</f>
        <v>303008449</v>
      </c>
      <c r="I21" s="20">
        <f>I19</f>
        <v>-150017349</v>
      </c>
      <c r="K21" s="20">
        <f>K19</f>
        <v>46125224</v>
      </c>
      <c r="M21" s="20">
        <f>M19</f>
        <v>150017349</v>
      </c>
      <c r="O21" s="20">
        <f>O19</f>
        <v>399599697</v>
      </c>
      <c r="Q21" s="20">
        <f>Q19</f>
        <v>-18372131</v>
      </c>
      <c r="S21" s="20">
        <f>S19</f>
        <v>-18372131</v>
      </c>
      <c r="U21" s="20">
        <f>U19</f>
        <v>1140363775</v>
      </c>
      <c r="W21" s="70"/>
    </row>
    <row r="22" spans="1:23" ht="23.25" customHeight="1" x14ac:dyDescent="0.5">
      <c r="A22" s="10" t="s">
        <v>65</v>
      </c>
      <c r="C22" s="38"/>
      <c r="D22" s="18"/>
      <c r="E22" s="20">
        <v>0</v>
      </c>
      <c r="G22" s="20">
        <v>0</v>
      </c>
      <c r="I22" s="20">
        <v>0</v>
      </c>
      <c r="K22" s="20">
        <v>0</v>
      </c>
      <c r="M22" s="20">
        <v>0</v>
      </c>
      <c r="O22" s="20">
        <f>PL!E24</f>
        <v>243231357</v>
      </c>
      <c r="Q22" s="20">
        <v>0</v>
      </c>
      <c r="S22" s="20">
        <f>SUM(Q22:R22)</f>
        <v>0</v>
      </c>
      <c r="U22" s="20">
        <f>SUM(E22:Q22)</f>
        <v>243231357</v>
      </c>
    </row>
    <row r="23" spans="1:23" ht="23.25" customHeight="1" x14ac:dyDescent="0.5">
      <c r="A23" s="10" t="s">
        <v>60</v>
      </c>
      <c r="C23" s="38"/>
      <c r="D23" s="18"/>
      <c r="E23" s="28">
        <v>0</v>
      </c>
      <c r="G23" s="28">
        <v>0</v>
      </c>
      <c r="I23" s="28">
        <v>0</v>
      </c>
      <c r="K23" s="28">
        <v>0</v>
      </c>
      <c r="M23" s="28">
        <v>0</v>
      </c>
      <c r="O23" s="28">
        <f>PL!E38</f>
        <v>-5938456</v>
      </c>
      <c r="Q23" s="28">
        <f>PL!E29</f>
        <v>3949477</v>
      </c>
      <c r="S23" s="28">
        <f>SUM(Q23)</f>
        <v>3949477</v>
      </c>
      <c r="U23" s="28">
        <f>SUM(E23:Q23)</f>
        <v>-1988979</v>
      </c>
    </row>
    <row r="24" spans="1:23" ht="23.25" customHeight="1" x14ac:dyDescent="0.5">
      <c r="A24" s="10" t="s">
        <v>61</v>
      </c>
      <c r="C24" s="38"/>
      <c r="D24" s="18"/>
      <c r="E24" s="56">
        <f>SUM(E22:E23)</f>
        <v>0</v>
      </c>
      <c r="G24" s="56">
        <f>SUM(G22:G23)</f>
        <v>0</v>
      </c>
      <c r="I24" s="56">
        <f>SUM(I22:I23)</f>
        <v>0</v>
      </c>
      <c r="K24" s="56">
        <f>SUM(K22:K23)</f>
        <v>0</v>
      </c>
      <c r="M24" s="56">
        <f>SUM(M22:M23)</f>
        <v>0</v>
      </c>
      <c r="O24" s="56">
        <f>SUM(O22:O23)</f>
        <v>237292901</v>
      </c>
      <c r="Q24" s="20">
        <f>SUM(Q22:Q23)</f>
        <v>3949477</v>
      </c>
      <c r="S24" s="20">
        <f>SUM(S22:S23)</f>
        <v>3949477</v>
      </c>
      <c r="U24" s="56">
        <f>SUM(U22:U23)</f>
        <v>241242378</v>
      </c>
    </row>
    <row r="25" spans="1:23" ht="23.25" customHeight="1" x14ac:dyDescent="0.5">
      <c r="A25" s="10" t="s">
        <v>115</v>
      </c>
      <c r="C25" s="17">
        <v>22</v>
      </c>
      <c r="D25" s="18"/>
      <c r="E25" s="20">
        <v>0</v>
      </c>
      <c r="G25" s="20">
        <v>0</v>
      </c>
      <c r="H25" s="20"/>
      <c r="I25" s="20">
        <v>-76968974</v>
      </c>
      <c r="K25" s="20">
        <v>0</v>
      </c>
      <c r="L25" s="20"/>
      <c r="M25" s="20">
        <f>-I25</f>
        <v>76968974</v>
      </c>
      <c r="O25" s="20">
        <f>-M25</f>
        <v>-76968974</v>
      </c>
      <c r="Q25" s="20">
        <v>0</v>
      </c>
      <c r="S25" s="20">
        <f>SUM(Q25:R25)</f>
        <v>0</v>
      </c>
      <c r="U25" s="20">
        <f>SUM(E25:Q25)</f>
        <v>-76968974</v>
      </c>
    </row>
    <row r="26" spans="1:23" ht="23.25" customHeight="1" x14ac:dyDescent="0.5">
      <c r="A26" s="10" t="s">
        <v>42</v>
      </c>
      <c r="C26" s="17">
        <v>30</v>
      </c>
      <c r="D26" s="18"/>
      <c r="E26" s="20">
        <v>0</v>
      </c>
      <c r="G26" s="20">
        <v>0</v>
      </c>
      <c r="H26" s="20"/>
      <c r="I26" s="20">
        <v>0</v>
      </c>
      <c r="K26" s="20">
        <v>0</v>
      </c>
      <c r="L26" s="20"/>
      <c r="M26" s="20">
        <v>0</v>
      </c>
      <c r="O26" s="20">
        <v>-146961820</v>
      </c>
      <c r="Q26" s="20">
        <v>0</v>
      </c>
      <c r="S26" s="20">
        <f>SUM(Q26:R26)</f>
        <v>0</v>
      </c>
      <c r="U26" s="20">
        <f>SUM(E26:Q26)</f>
        <v>-146961820</v>
      </c>
    </row>
    <row r="27" spans="1:23" ht="23.25" customHeight="1" thickBot="1" x14ac:dyDescent="0.55000000000000004">
      <c r="A27" s="14" t="s">
        <v>163</v>
      </c>
      <c r="D27" s="18"/>
      <c r="E27" s="57">
        <f>SUM(E21:E26)-E24</f>
        <v>410002536</v>
      </c>
      <c r="F27" s="18"/>
      <c r="G27" s="57">
        <f>SUM(G21:G26)-G24</f>
        <v>303008449</v>
      </c>
      <c r="H27" s="18"/>
      <c r="I27" s="57">
        <f>SUM(I21:I26)-I24</f>
        <v>-226986323</v>
      </c>
      <c r="J27" s="18"/>
      <c r="K27" s="57">
        <f>SUM(K21:K26)-K24</f>
        <v>46125224</v>
      </c>
      <c r="L27" s="18"/>
      <c r="M27" s="57">
        <f>SUM(M21:M26)-M24</f>
        <v>226986323</v>
      </c>
      <c r="N27" s="18"/>
      <c r="O27" s="57">
        <f>SUM(O21:O26)-O24</f>
        <v>412961804</v>
      </c>
      <c r="P27" s="18"/>
      <c r="Q27" s="57">
        <f>SUM(Q21:Q26)-Q24</f>
        <v>-14422654</v>
      </c>
      <c r="R27" s="18"/>
      <c r="S27" s="57">
        <f>SUM(S21:S26)-S24</f>
        <v>-14422654</v>
      </c>
      <c r="T27" s="18"/>
      <c r="U27" s="57">
        <f>SUM(U21:U26)-U24</f>
        <v>1157675359</v>
      </c>
    </row>
    <row r="28" spans="1:23" ht="23.25" customHeight="1" thickTop="1" x14ac:dyDescent="0.5">
      <c r="A28" s="14"/>
      <c r="D28" s="18"/>
      <c r="E28" s="1"/>
      <c r="F28" s="18"/>
      <c r="G28" s="1"/>
      <c r="H28" s="18"/>
      <c r="I28" s="1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3" ht="23.25" customHeight="1" x14ac:dyDescent="0.5">
      <c r="A29" s="10" t="s">
        <v>11</v>
      </c>
    </row>
    <row r="30" spans="1:23" ht="23.25" customHeight="1" x14ac:dyDescent="0.5">
      <c r="A30" s="4" t="s">
        <v>89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</row>
    <row r="31" spans="1:23" ht="23.25" customHeight="1" x14ac:dyDescent="0.5">
      <c r="A31" s="26" t="s">
        <v>138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1:23" ht="23.25" customHeight="1" x14ac:dyDescent="0.5">
      <c r="A32" s="26" t="s">
        <v>160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1:23" ht="23.25" customHeight="1" x14ac:dyDescent="0.5"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3" t="s">
        <v>41</v>
      </c>
    </row>
    <row r="34" spans="1:23" ht="23.25" customHeight="1" x14ac:dyDescent="0.5">
      <c r="B34" s="52"/>
      <c r="C34" s="52"/>
      <c r="D34" s="52"/>
      <c r="F34" s="65"/>
      <c r="G34" s="65"/>
      <c r="H34" s="65"/>
      <c r="I34" s="87" t="s">
        <v>88</v>
      </c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W34" s="70"/>
    </row>
    <row r="35" spans="1:23" s="18" customFormat="1" ht="23.25" customHeight="1" x14ac:dyDescent="0.5">
      <c r="L35" s="9"/>
      <c r="M35" s="9"/>
      <c r="N35" s="9"/>
      <c r="O35" s="89" t="s">
        <v>22</v>
      </c>
      <c r="P35" s="89"/>
      <c r="Q35" s="89"/>
      <c r="R35" s="89"/>
      <c r="S35" s="89"/>
      <c r="W35" s="69"/>
    </row>
    <row r="36" spans="1:23" s="18" customFormat="1" ht="23.25" customHeight="1" x14ac:dyDescent="0.5">
      <c r="I36" s="18" t="s">
        <v>68</v>
      </c>
      <c r="K36" s="18" t="s">
        <v>102</v>
      </c>
      <c r="O36" s="18" t="s">
        <v>156</v>
      </c>
      <c r="Q36" s="63" t="s">
        <v>117</v>
      </c>
      <c r="W36" s="69"/>
    </row>
    <row r="37" spans="1:23" s="18" customFormat="1" ht="23.25" customHeight="1" x14ac:dyDescent="0.5">
      <c r="G37" s="32" t="s">
        <v>1</v>
      </c>
      <c r="I37" s="54" t="s">
        <v>67</v>
      </c>
      <c r="K37" s="54" t="s">
        <v>103</v>
      </c>
      <c r="M37" s="64" t="s">
        <v>115</v>
      </c>
      <c r="O37" s="54" t="s">
        <v>155</v>
      </c>
      <c r="Q37" s="64" t="s">
        <v>115</v>
      </c>
      <c r="S37" s="54" t="s">
        <v>35</v>
      </c>
      <c r="U37" s="54" t="s">
        <v>34</v>
      </c>
      <c r="W37" s="69"/>
    </row>
    <row r="38" spans="1:23" ht="23.25" customHeight="1" x14ac:dyDescent="0.5">
      <c r="A38" s="14" t="s">
        <v>136</v>
      </c>
      <c r="G38" s="55"/>
      <c r="H38" s="18"/>
      <c r="I38" s="20">
        <v>410002536</v>
      </c>
      <c r="K38" s="20">
        <v>303008449</v>
      </c>
      <c r="M38" s="20">
        <v>-100058516</v>
      </c>
      <c r="O38" s="20">
        <v>41925785</v>
      </c>
      <c r="Q38" s="20">
        <v>100058516</v>
      </c>
      <c r="S38" s="20">
        <v>249069225</v>
      </c>
      <c r="U38" s="20">
        <f>SUM(I38:S38)</f>
        <v>1004005995</v>
      </c>
    </row>
    <row r="39" spans="1:23" ht="23.25" customHeight="1" x14ac:dyDescent="0.5">
      <c r="A39" s="10" t="s">
        <v>65</v>
      </c>
      <c r="G39" s="38"/>
      <c r="H39" s="18"/>
      <c r="I39" s="20">
        <v>0</v>
      </c>
      <c r="K39" s="20">
        <v>0</v>
      </c>
      <c r="M39" s="20">
        <v>0</v>
      </c>
      <c r="O39" s="20">
        <v>0</v>
      </c>
      <c r="Q39" s="20">
        <v>0</v>
      </c>
      <c r="S39" s="20">
        <f>PL!K24</f>
        <v>257423264</v>
      </c>
      <c r="U39" s="20">
        <f>SUM(I39:S39)</f>
        <v>257423264</v>
      </c>
    </row>
    <row r="40" spans="1:23" ht="23.25" customHeight="1" x14ac:dyDescent="0.5">
      <c r="A40" s="10" t="s">
        <v>60</v>
      </c>
      <c r="G40" s="38"/>
      <c r="H40" s="18"/>
      <c r="I40" s="28">
        <v>0</v>
      </c>
      <c r="K40" s="28">
        <v>0</v>
      </c>
      <c r="M40" s="28">
        <v>0</v>
      </c>
      <c r="O40" s="28">
        <v>0</v>
      </c>
      <c r="Q40" s="28">
        <v>0</v>
      </c>
      <c r="S40" s="28">
        <v>0</v>
      </c>
      <c r="U40" s="28">
        <f>SUM(I40:S40)</f>
        <v>0</v>
      </c>
    </row>
    <row r="41" spans="1:23" ht="23.25" customHeight="1" x14ac:dyDescent="0.5">
      <c r="A41" s="10" t="s">
        <v>61</v>
      </c>
      <c r="G41" s="38"/>
      <c r="H41" s="18"/>
      <c r="I41" s="56">
        <f>SUM(I39:I40)</f>
        <v>0</v>
      </c>
      <c r="K41" s="56">
        <f>SUM(K39:K40)</f>
        <v>0</v>
      </c>
      <c r="M41" s="56">
        <f>SUM(M39:M40)</f>
        <v>0</v>
      </c>
      <c r="O41" s="56">
        <f>SUM(O39:O40)</f>
        <v>0</v>
      </c>
      <c r="Q41" s="56">
        <f>SUM(Q39:Q40)</f>
        <v>0</v>
      </c>
      <c r="S41" s="56">
        <f>SUM(S39:S40)</f>
        <v>257423264</v>
      </c>
      <c r="U41" s="56">
        <f>SUM(U39:U40)</f>
        <v>257423264</v>
      </c>
    </row>
    <row r="42" spans="1:23" ht="23.25" customHeight="1" x14ac:dyDescent="0.5">
      <c r="A42" s="10" t="s">
        <v>115</v>
      </c>
      <c r="G42" s="17">
        <v>22</v>
      </c>
      <c r="H42" s="18"/>
      <c r="I42" s="20">
        <v>0</v>
      </c>
      <c r="K42" s="20">
        <v>0</v>
      </c>
      <c r="L42" s="20"/>
      <c r="M42" s="20">
        <v>-49958833</v>
      </c>
      <c r="O42" s="20">
        <v>0</v>
      </c>
      <c r="P42" s="20"/>
      <c r="Q42" s="20">
        <f>-M42</f>
        <v>49958833</v>
      </c>
      <c r="S42" s="20">
        <f>-Q42</f>
        <v>-49958833</v>
      </c>
      <c r="U42" s="20">
        <f>SUM(I42:S42)</f>
        <v>-49958833</v>
      </c>
    </row>
    <row r="43" spans="1:23" ht="23.25" customHeight="1" x14ac:dyDescent="0.5">
      <c r="A43" s="10" t="s">
        <v>42</v>
      </c>
      <c r="G43" s="17">
        <v>30</v>
      </c>
      <c r="H43" s="18"/>
      <c r="I43" s="20">
        <v>0</v>
      </c>
      <c r="K43" s="20">
        <v>0</v>
      </c>
      <c r="L43" s="20"/>
      <c r="M43" s="20">
        <v>0</v>
      </c>
      <c r="O43" s="20">
        <v>0</v>
      </c>
      <c r="P43" s="20"/>
      <c r="Q43" s="20">
        <v>0</v>
      </c>
      <c r="S43" s="20">
        <v>-82209104</v>
      </c>
      <c r="U43" s="20">
        <f>SUM(I43:S43)</f>
        <v>-82209104</v>
      </c>
    </row>
    <row r="44" spans="1:23" ht="23.25" customHeight="1" x14ac:dyDescent="0.5">
      <c r="A44" s="10" t="s">
        <v>178</v>
      </c>
      <c r="G44" s="17"/>
      <c r="H44" s="18"/>
      <c r="I44" s="20"/>
      <c r="K44" s="20"/>
      <c r="L44" s="20"/>
      <c r="M44" s="20"/>
      <c r="O44" s="20"/>
      <c r="P44" s="20"/>
      <c r="Q44" s="20"/>
      <c r="S44" s="20"/>
      <c r="U44" s="20"/>
    </row>
    <row r="45" spans="1:23" ht="23.25" customHeight="1" x14ac:dyDescent="0.5">
      <c r="A45" s="10" t="s">
        <v>72</v>
      </c>
      <c r="G45" s="17">
        <v>23</v>
      </c>
      <c r="H45" s="18"/>
      <c r="I45" s="20">
        <v>0</v>
      </c>
      <c r="K45" s="20">
        <v>0</v>
      </c>
      <c r="L45" s="20"/>
      <c r="M45" s="20">
        <v>0</v>
      </c>
      <c r="O45" s="20">
        <v>4199439</v>
      </c>
      <c r="P45" s="20"/>
      <c r="Q45" s="20">
        <v>0</v>
      </c>
      <c r="S45" s="20">
        <f>-O45</f>
        <v>-4199439</v>
      </c>
      <c r="U45" s="20">
        <f>SUM(I45:S45)</f>
        <v>0</v>
      </c>
    </row>
    <row r="46" spans="1:23" ht="23.25" customHeight="1" thickBot="1" x14ac:dyDescent="0.55000000000000004">
      <c r="A46" s="14" t="s">
        <v>164</v>
      </c>
      <c r="H46" s="18"/>
      <c r="I46" s="57">
        <f>SUM(I38:I45)-I41</f>
        <v>410002536</v>
      </c>
      <c r="J46" s="18"/>
      <c r="K46" s="57">
        <f>SUM(K38:K45)-K41</f>
        <v>303008449</v>
      </c>
      <c r="L46" s="18"/>
      <c r="M46" s="57">
        <f>SUM(M38:M45)-M41</f>
        <v>-150017349</v>
      </c>
      <c r="N46" s="18"/>
      <c r="O46" s="57">
        <f>SUM(O38:O45)-O41</f>
        <v>46125224</v>
      </c>
      <c r="P46" s="18"/>
      <c r="Q46" s="57">
        <f>SUM(Q38:Q45)-Q41</f>
        <v>150017349</v>
      </c>
      <c r="R46" s="18"/>
      <c r="S46" s="57">
        <f>SUM(S38:S45)-S41</f>
        <v>370125113</v>
      </c>
      <c r="T46" s="18"/>
      <c r="U46" s="57">
        <f>SUM(U38:U45)-U41</f>
        <v>1129261322</v>
      </c>
    </row>
    <row r="47" spans="1:23" ht="23.25" customHeight="1" thickTop="1" x14ac:dyDescent="0.5">
      <c r="A47" s="14"/>
      <c r="G47" s="55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3" ht="23.25" customHeight="1" x14ac:dyDescent="0.5">
      <c r="A48" s="14" t="s">
        <v>162</v>
      </c>
      <c r="G48" s="55"/>
      <c r="H48" s="18"/>
      <c r="I48" s="20">
        <f>I46</f>
        <v>410002536</v>
      </c>
      <c r="J48" s="20"/>
      <c r="K48" s="20">
        <f>K46</f>
        <v>303008449</v>
      </c>
      <c r="L48" s="20"/>
      <c r="M48" s="20">
        <f>M46</f>
        <v>-150017349</v>
      </c>
      <c r="N48" s="20"/>
      <c r="O48" s="20">
        <f>O46</f>
        <v>46125224</v>
      </c>
      <c r="P48" s="20"/>
      <c r="Q48" s="20">
        <f>Q46</f>
        <v>150017349</v>
      </c>
      <c r="R48" s="20"/>
      <c r="S48" s="20">
        <f>S46</f>
        <v>370125113</v>
      </c>
      <c r="T48" s="20"/>
      <c r="U48" s="20">
        <f>U46</f>
        <v>1129261322</v>
      </c>
    </row>
    <row r="49" spans="1:21" ht="23.25" customHeight="1" x14ac:dyDescent="0.5">
      <c r="A49" s="10" t="s">
        <v>65</v>
      </c>
      <c r="G49" s="38"/>
      <c r="H49" s="18"/>
      <c r="I49" s="20">
        <v>0</v>
      </c>
      <c r="J49" s="20"/>
      <c r="K49" s="20">
        <v>0</v>
      </c>
      <c r="L49" s="20"/>
      <c r="M49" s="20">
        <v>0</v>
      </c>
      <c r="N49" s="20"/>
      <c r="O49" s="20">
        <v>0</v>
      </c>
      <c r="P49" s="20"/>
      <c r="Q49" s="20">
        <v>0</v>
      </c>
      <c r="R49" s="20"/>
      <c r="S49" s="20">
        <f>PL!I24</f>
        <v>235009251</v>
      </c>
      <c r="T49" s="20"/>
      <c r="U49" s="20">
        <f>SUM(I49:S49)</f>
        <v>235009251</v>
      </c>
    </row>
    <row r="50" spans="1:21" ht="23.25" customHeight="1" x14ac:dyDescent="0.5">
      <c r="A50" s="10" t="s">
        <v>60</v>
      </c>
      <c r="G50" s="38"/>
      <c r="H50" s="18"/>
      <c r="I50" s="28">
        <v>0</v>
      </c>
      <c r="J50" s="20"/>
      <c r="K50" s="28">
        <v>0</v>
      </c>
      <c r="L50" s="20"/>
      <c r="M50" s="28">
        <v>0</v>
      </c>
      <c r="N50" s="20"/>
      <c r="O50" s="28">
        <v>0</v>
      </c>
      <c r="P50" s="20"/>
      <c r="Q50" s="28">
        <v>0</v>
      </c>
      <c r="R50" s="20"/>
      <c r="S50" s="28">
        <f>PL!I39</f>
        <v>-5938456</v>
      </c>
      <c r="T50" s="20"/>
      <c r="U50" s="28">
        <f>SUM(I50:S50)</f>
        <v>-5938456</v>
      </c>
    </row>
    <row r="51" spans="1:21" ht="23.25" customHeight="1" x14ac:dyDescent="0.5">
      <c r="A51" s="10" t="s">
        <v>61</v>
      </c>
      <c r="G51" s="38"/>
      <c r="H51" s="18"/>
      <c r="I51" s="56">
        <f>SUM(I49:I50)</f>
        <v>0</v>
      </c>
      <c r="J51" s="20"/>
      <c r="K51" s="56">
        <f>SUM(K49:K50)</f>
        <v>0</v>
      </c>
      <c r="L51" s="20"/>
      <c r="M51" s="56">
        <f>SUM(M49:M50)</f>
        <v>0</v>
      </c>
      <c r="N51" s="20"/>
      <c r="O51" s="56">
        <f>SUM(O49:O50)</f>
        <v>0</v>
      </c>
      <c r="P51" s="20"/>
      <c r="Q51" s="56">
        <f>SUM(Q49:Q50)</f>
        <v>0</v>
      </c>
      <c r="R51" s="20"/>
      <c r="S51" s="56">
        <f>SUM(S49:S50)</f>
        <v>229070795</v>
      </c>
      <c r="T51" s="20"/>
      <c r="U51" s="56">
        <f>SUM(U49:U50)</f>
        <v>229070795</v>
      </c>
    </row>
    <row r="52" spans="1:21" ht="23.25" customHeight="1" x14ac:dyDescent="0.5">
      <c r="A52" s="10" t="s">
        <v>115</v>
      </c>
      <c r="G52" s="17">
        <v>22</v>
      </c>
      <c r="H52" s="18"/>
      <c r="I52" s="20">
        <v>0</v>
      </c>
      <c r="K52" s="20">
        <v>0</v>
      </c>
      <c r="L52" s="20"/>
      <c r="M52" s="20">
        <v>-76968974</v>
      </c>
      <c r="O52" s="20">
        <v>0</v>
      </c>
      <c r="P52" s="20"/>
      <c r="Q52" s="20">
        <f>-M52</f>
        <v>76968974</v>
      </c>
      <c r="S52" s="20">
        <f>-Q52</f>
        <v>-76968974</v>
      </c>
      <c r="U52" s="20">
        <f>SUM(I52:S52)</f>
        <v>-76968974</v>
      </c>
    </row>
    <row r="53" spans="1:21" ht="23.25" customHeight="1" x14ac:dyDescent="0.5">
      <c r="A53" s="10" t="s">
        <v>42</v>
      </c>
      <c r="G53" s="17">
        <v>30</v>
      </c>
      <c r="H53" s="18"/>
      <c r="I53" s="20">
        <v>0</v>
      </c>
      <c r="K53" s="20">
        <v>0</v>
      </c>
      <c r="L53" s="20"/>
      <c r="M53" s="20">
        <v>0</v>
      </c>
      <c r="O53" s="20">
        <v>0</v>
      </c>
      <c r="P53" s="20"/>
      <c r="Q53" s="20">
        <v>0</v>
      </c>
      <c r="S53" s="20">
        <v>-146961820</v>
      </c>
      <c r="U53" s="20">
        <f>SUM(I53:S53)</f>
        <v>-146961820</v>
      </c>
    </row>
    <row r="54" spans="1:21" ht="23.25" customHeight="1" thickBot="1" x14ac:dyDescent="0.55000000000000004">
      <c r="A54" s="14" t="s">
        <v>163</v>
      </c>
      <c r="H54" s="18"/>
      <c r="I54" s="57">
        <f>SUM(I48,I51,I52:I53)</f>
        <v>410002536</v>
      </c>
      <c r="J54" s="1"/>
      <c r="K54" s="57">
        <f>SUM(K48,K51,K52:K53)</f>
        <v>303008449</v>
      </c>
      <c r="L54" s="1"/>
      <c r="M54" s="57">
        <f>SUM(M48,M51,M52:M53)</f>
        <v>-226986323</v>
      </c>
      <c r="N54" s="1"/>
      <c r="O54" s="57">
        <f>SUM(O48,O51,O52:O53)</f>
        <v>46125224</v>
      </c>
      <c r="P54" s="1"/>
      <c r="Q54" s="57">
        <f>SUM(Q48,Q51,Q52:Q53)</f>
        <v>226986323</v>
      </c>
      <c r="R54" s="1"/>
      <c r="S54" s="57">
        <f>SUM(S48,S51,S52:S53)</f>
        <v>375265114</v>
      </c>
      <c r="T54" s="1"/>
      <c r="U54" s="57">
        <f>SUM(U48,U51,U52:U53)</f>
        <v>1134401323</v>
      </c>
    </row>
    <row r="55" spans="1:21" ht="23.25" customHeight="1" thickTop="1" x14ac:dyDescent="0.5">
      <c r="A55" s="14"/>
      <c r="D55" s="18"/>
      <c r="E55" s="1"/>
      <c r="F55" s="18"/>
      <c r="G55" s="1"/>
      <c r="H55" s="18"/>
      <c r="I55" s="1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ht="23.25" customHeight="1" x14ac:dyDescent="0.5">
      <c r="A56" s="10" t="s">
        <v>11</v>
      </c>
    </row>
  </sheetData>
  <mergeCells count="5">
    <mergeCell ref="K8:O8"/>
    <mergeCell ref="E5:U5"/>
    <mergeCell ref="Q6:S6"/>
    <mergeCell ref="I34:U34"/>
    <mergeCell ref="O35:S35"/>
  </mergeCells>
  <pageMargins left="0.78740157480314965" right="0.39370078740157483" top="0.78740157480314965" bottom="0" header="0.19685039370078741" footer="0.19685039370078741"/>
  <pageSetup paperSize="9" scale="67" fitToHeight="0" orientation="landscape" r:id="rId1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EA685-8A03-413E-9B48-1D36B0E7DAAC}">
  <dimension ref="A1:U78"/>
  <sheetViews>
    <sheetView showGridLines="0" view="pageBreakPreview" zoomScale="90" zoomScaleNormal="85" zoomScaleSheetLayoutView="90" workbookViewId="0"/>
  </sheetViews>
  <sheetFormatPr defaultColWidth="10.7109375" defaultRowHeight="24" customHeight="1" x14ac:dyDescent="0.5"/>
  <cols>
    <col min="1" max="1" width="43.7109375" style="10" customWidth="1"/>
    <col min="2" max="2" width="1.7109375" style="9" customWidth="1"/>
    <col min="3" max="3" width="10" style="10" customWidth="1"/>
    <col min="4" max="4" width="1" style="9" customWidth="1"/>
    <col min="5" max="5" width="13.85546875" style="9" customWidth="1"/>
    <col min="6" max="6" width="1" style="9" customWidth="1"/>
    <col min="7" max="7" width="13.85546875" style="9" customWidth="1"/>
    <col min="8" max="8" width="1" style="9" customWidth="1"/>
    <col min="9" max="9" width="13.85546875" style="9" customWidth="1"/>
    <col min="10" max="10" width="1" style="9" customWidth="1"/>
    <col min="11" max="11" width="13.85546875" style="9" customWidth="1"/>
    <col min="12" max="12" width="15.28515625" style="58" bestFit="1" customWidth="1"/>
    <col min="13" max="16384" width="10.7109375" style="9"/>
  </cols>
  <sheetData>
    <row r="1" spans="1:21" s="74" customFormat="1" ht="23.25" x14ac:dyDescent="0.5">
      <c r="A1" s="4" t="s">
        <v>89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2"/>
      <c r="M1" s="76"/>
      <c r="N1" s="76"/>
      <c r="O1" s="76"/>
      <c r="P1" s="76"/>
      <c r="S1" s="58"/>
      <c r="U1" s="59"/>
    </row>
    <row r="2" spans="1:21" s="74" customFormat="1" ht="23.25" x14ac:dyDescent="0.5">
      <c r="A2" s="26" t="s">
        <v>70</v>
      </c>
      <c r="B2" s="75"/>
      <c r="C2" s="75"/>
      <c r="D2" s="75"/>
      <c r="E2" s="77"/>
      <c r="F2" s="75"/>
      <c r="G2" s="77"/>
      <c r="H2" s="75"/>
      <c r="I2" s="77"/>
      <c r="J2" s="77"/>
      <c r="K2" s="77"/>
      <c r="L2" s="73"/>
      <c r="M2" s="77"/>
      <c r="N2" s="77"/>
      <c r="O2" s="75"/>
      <c r="P2" s="75"/>
      <c r="S2" s="58"/>
      <c r="U2" s="59"/>
    </row>
    <row r="3" spans="1:21" s="74" customFormat="1" ht="24" customHeight="1" x14ac:dyDescent="0.5">
      <c r="A3" s="4" t="s">
        <v>160</v>
      </c>
      <c r="B3" s="75"/>
      <c r="C3" s="75"/>
      <c r="D3" s="75"/>
      <c r="E3" s="77"/>
      <c r="F3" s="75"/>
      <c r="G3" s="77"/>
      <c r="H3" s="75"/>
      <c r="I3" s="77"/>
      <c r="J3" s="77"/>
      <c r="K3" s="77"/>
      <c r="L3" s="73"/>
      <c r="M3" s="77"/>
      <c r="N3" s="77"/>
      <c r="O3" s="75"/>
      <c r="P3" s="75"/>
      <c r="S3" s="58"/>
      <c r="U3" s="59"/>
    </row>
    <row r="4" spans="1:21" s="74" customFormat="1" ht="23.25" x14ac:dyDescent="0.5">
      <c r="A4" s="82"/>
      <c r="B4" s="82"/>
      <c r="C4" s="75"/>
      <c r="D4" s="75"/>
      <c r="E4" s="30"/>
      <c r="F4" s="75"/>
      <c r="G4" s="30"/>
      <c r="H4" s="75"/>
      <c r="I4" s="30"/>
      <c r="J4" s="75"/>
      <c r="K4" s="30" t="s">
        <v>0</v>
      </c>
      <c r="L4" s="58"/>
      <c r="N4" s="30"/>
      <c r="S4" s="58"/>
      <c r="U4" s="59"/>
    </row>
    <row r="5" spans="1:21" s="74" customFormat="1" ht="23.25" x14ac:dyDescent="0.5">
      <c r="A5" s="82"/>
      <c r="B5" s="82"/>
      <c r="C5" s="75"/>
      <c r="D5" s="75"/>
      <c r="E5" s="84" t="s">
        <v>87</v>
      </c>
      <c r="F5" s="84"/>
      <c r="G5" s="84"/>
      <c r="H5" s="7"/>
      <c r="I5" s="84" t="s">
        <v>88</v>
      </c>
      <c r="J5" s="84"/>
      <c r="K5" s="84"/>
      <c r="L5" s="58"/>
      <c r="N5" s="30"/>
      <c r="S5" s="58"/>
      <c r="U5" s="59"/>
    </row>
    <row r="6" spans="1:21" s="74" customFormat="1" ht="23.25" x14ac:dyDescent="0.5">
      <c r="E6" s="78" t="s">
        <v>161</v>
      </c>
      <c r="F6" s="79"/>
      <c r="G6" s="27">
        <v>2567</v>
      </c>
      <c r="I6" s="78" t="s">
        <v>161</v>
      </c>
      <c r="J6" s="79"/>
      <c r="K6" s="27">
        <v>2567</v>
      </c>
      <c r="L6" s="58"/>
      <c r="S6" s="58"/>
      <c r="U6" s="59"/>
    </row>
    <row r="7" spans="1:21" s="74" customFormat="1" ht="23.25" x14ac:dyDescent="0.5">
      <c r="A7" s="76" t="s">
        <v>49</v>
      </c>
      <c r="D7" s="75"/>
      <c r="F7" s="75"/>
      <c r="H7" s="75"/>
      <c r="L7" s="58"/>
      <c r="S7" s="58"/>
      <c r="U7" s="59"/>
    </row>
    <row r="8" spans="1:21" s="74" customFormat="1" ht="23.25" x14ac:dyDescent="0.5">
      <c r="A8" s="74" t="s">
        <v>50</v>
      </c>
      <c r="D8" s="75"/>
      <c r="E8" s="20">
        <f>PL!E22</f>
        <v>240556574</v>
      </c>
      <c r="F8" s="75"/>
      <c r="G8" s="20">
        <f>PL!G22</f>
        <v>284630683</v>
      </c>
      <c r="H8" s="75"/>
      <c r="I8" s="20">
        <f>PL!I22</f>
        <v>232334468</v>
      </c>
      <c r="J8" s="20"/>
      <c r="K8" s="20">
        <f>PL!K22</f>
        <v>261294920</v>
      </c>
      <c r="L8" s="58"/>
      <c r="S8" s="58"/>
      <c r="U8" s="59"/>
    </row>
    <row r="9" spans="1:21" s="74" customFormat="1" ht="23.25" x14ac:dyDescent="0.5">
      <c r="A9" s="74" t="s">
        <v>96</v>
      </c>
      <c r="D9" s="75"/>
      <c r="E9" s="20"/>
      <c r="F9" s="75"/>
      <c r="G9" s="20"/>
      <c r="H9" s="75"/>
      <c r="I9" s="20"/>
      <c r="J9" s="20"/>
      <c r="K9" s="20"/>
      <c r="L9" s="58"/>
      <c r="S9" s="58"/>
      <c r="U9" s="59"/>
    </row>
    <row r="10" spans="1:21" s="74" customFormat="1" ht="23.25" x14ac:dyDescent="0.5">
      <c r="A10" s="74" t="s">
        <v>97</v>
      </c>
      <c r="B10" s="75"/>
      <c r="C10" s="75"/>
      <c r="D10" s="75"/>
      <c r="E10" s="20"/>
      <c r="F10" s="75"/>
      <c r="G10" s="20"/>
      <c r="H10" s="75"/>
      <c r="I10" s="20"/>
      <c r="J10" s="20"/>
      <c r="K10" s="20"/>
      <c r="L10" s="58"/>
    </row>
    <row r="11" spans="1:21" s="74" customFormat="1" ht="23.25" x14ac:dyDescent="0.5">
      <c r="A11" s="74" t="s">
        <v>51</v>
      </c>
      <c r="B11" s="75"/>
      <c r="C11" s="75"/>
      <c r="D11" s="75"/>
      <c r="E11" s="20">
        <v>70730755</v>
      </c>
      <c r="F11" s="75"/>
      <c r="G11" s="20">
        <v>66283724</v>
      </c>
      <c r="H11" s="75"/>
      <c r="I11" s="20">
        <v>70730755</v>
      </c>
      <c r="J11" s="75"/>
      <c r="K11" s="20">
        <v>66277557</v>
      </c>
      <c r="L11" s="58"/>
    </row>
    <row r="12" spans="1:21" s="74" customFormat="1" ht="23.25" x14ac:dyDescent="0.5">
      <c r="A12" s="74" t="s">
        <v>142</v>
      </c>
      <c r="B12" s="75"/>
      <c r="C12" s="75"/>
      <c r="D12" s="75"/>
      <c r="E12" s="20">
        <v>2271798</v>
      </c>
      <c r="F12" s="75"/>
      <c r="G12" s="20">
        <v>-5341915</v>
      </c>
      <c r="H12" s="75"/>
      <c r="I12" s="20">
        <v>2271798</v>
      </c>
      <c r="J12" s="75"/>
      <c r="K12" s="20">
        <v>-5341915</v>
      </c>
      <c r="L12" s="58"/>
    </row>
    <row r="13" spans="1:21" s="74" customFormat="1" ht="23.25" x14ac:dyDescent="0.5">
      <c r="A13" s="74" t="s">
        <v>157</v>
      </c>
      <c r="B13" s="75"/>
      <c r="C13" s="75"/>
      <c r="D13" s="75"/>
      <c r="E13" s="20">
        <v>4110173</v>
      </c>
      <c r="F13" s="75"/>
      <c r="G13" s="20">
        <v>-9977332</v>
      </c>
      <c r="H13" s="75"/>
      <c r="I13" s="20">
        <v>4110173</v>
      </c>
      <c r="J13" s="75"/>
      <c r="K13" s="20">
        <v>-9977332</v>
      </c>
      <c r="L13" s="58"/>
    </row>
    <row r="14" spans="1:21" s="74" customFormat="1" ht="23.25" x14ac:dyDescent="0.5">
      <c r="A14" s="74" t="s">
        <v>151</v>
      </c>
      <c r="B14" s="75"/>
      <c r="C14" s="75"/>
      <c r="D14" s="75"/>
      <c r="E14" s="20">
        <v>-896340</v>
      </c>
      <c r="F14" s="75"/>
      <c r="G14" s="20">
        <v>-1289045</v>
      </c>
      <c r="H14" s="75"/>
      <c r="I14" s="20">
        <v>-896340</v>
      </c>
      <c r="J14" s="75"/>
      <c r="K14" s="20">
        <v>-1289045</v>
      </c>
      <c r="L14" s="58"/>
    </row>
    <row r="15" spans="1:21" s="74" customFormat="1" ht="23.25" x14ac:dyDescent="0.5">
      <c r="A15" s="74" t="s">
        <v>184</v>
      </c>
      <c r="B15" s="75"/>
      <c r="C15" s="75"/>
      <c r="D15" s="75"/>
      <c r="E15" s="20">
        <v>-9151831</v>
      </c>
      <c r="F15" s="75"/>
      <c r="G15" s="20">
        <v>-23721128</v>
      </c>
      <c r="H15" s="75"/>
      <c r="I15" s="20">
        <v>0</v>
      </c>
      <c r="J15" s="75"/>
      <c r="K15" s="20">
        <v>0</v>
      </c>
      <c r="L15" s="58"/>
    </row>
    <row r="16" spans="1:21" s="74" customFormat="1" ht="23.25" x14ac:dyDescent="0.5">
      <c r="A16" s="74" t="s">
        <v>179</v>
      </c>
      <c r="B16" s="75"/>
      <c r="C16" s="75"/>
      <c r="D16" s="75"/>
      <c r="E16" s="20">
        <v>14159609</v>
      </c>
      <c r="F16" s="75"/>
      <c r="G16" s="20">
        <v>11564081</v>
      </c>
      <c r="H16" s="75"/>
      <c r="I16" s="20">
        <v>14159609</v>
      </c>
      <c r="J16" s="75"/>
      <c r="K16" s="20">
        <v>11564081</v>
      </c>
      <c r="L16" s="58"/>
    </row>
    <row r="17" spans="1:12" s="74" customFormat="1" ht="23.25" x14ac:dyDescent="0.5">
      <c r="A17" s="74" t="s">
        <v>152</v>
      </c>
      <c r="B17" s="75"/>
      <c r="C17" s="75"/>
      <c r="D17" s="75"/>
      <c r="E17" s="20">
        <v>206937</v>
      </c>
      <c r="F17" s="75"/>
      <c r="G17" s="20">
        <v>-708226</v>
      </c>
      <c r="H17" s="75"/>
      <c r="I17" s="20">
        <v>206937</v>
      </c>
      <c r="J17" s="75"/>
      <c r="K17" s="20">
        <v>-708226</v>
      </c>
      <c r="L17" s="58"/>
    </row>
    <row r="18" spans="1:12" s="74" customFormat="1" ht="23.25" x14ac:dyDescent="0.5">
      <c r="A18" s="74" t="s">
        <v>143</v>
      </c>
      <c r="B18" s="75"/>
      <c r="C18" s="75"/>
      <c r="D18" s="75"/>
      <c r="E18" s="20">
        <v>-447805</v>
      </c>
      <c r="F18" s="75"/>
      <c r="G18" s="20">
        <v>-624508</v>
      </c>
      <c r="H18" s="75"/>
      <c r="I18" s="20">
        <v>-404251</v>
      </c>
      <c r="J18" s="75"/>
      <c r="K18" s="20">
        <v>-563697</v>
      </c>
      <c r="L18" s="58"/>
    </row>
    <row r="19" spans="1:12" s="74" customFormat="1" ht="23.25" x14ac:dyDescent="0.5">
      <c r="A19" s="74" t="s">
        <v>144</v>
      </c>
      <c r="B19" s="75"/>
      <c r="C19" s="75"/>
      <c r="D19" s="75"/>
      <c r="E19" s="28">
        <v>30797150</v>
      </c>
      <c r="F19" s="75"/>
      <c r="G19" s="28">
        <v>35006135</v>
      </c>
      <c r="H19" s="75"/>
      <c r="I19" s="28">
        <v>30797150</v>
      </c>
      <c r="J19" s="75"/>
      <c r="K19" s="28">
        <v>35006135</v>
      </c>
      <c r="L19" s="58"/>
    </row>
    <row r="20" spans="1:12" s="74" customFormat="1" ht="23.25" x14ac:dyDescent="0.5">
      <c r="A20" s="74" t="s">
        <v>104</v>
      </c>
      <c r="B20" s="75"/>
      <c r="C20" s="75"/>
      <c r="D20" s="75"/>
      <c r="E20" s="20"/>
      <c r="F20" s="75"/>
      <c r="G20" s="20"/>
      <c r="H20" s="75"/>
      <c r="I20" s="20"/>
      <c r="J20" s="75"/>
      <c r="K20" s="20"/>
      <c r="L20" s="58"/>
    </row>
    <row r="21" spans="1:12" s="74" customFormat="1" ht="23.25" x14ac:dyDescent="0.5">
      <c r="A21" s="74" t="s">
        <v>105</v>
      </c>
      <c r="B21" s="75"/>
      <c r="C21" s="75"/>
      <c r="D21" s="75"/>
      <c r="E21" s="20">
        <f>SUM(E8:E19)</f>
        <v>352337020</v>
      </c>
      <c r="F21" s="75"/>
      <c r="G21" s="20">
        <f>SUM(G8:G19)</f>
        <v>355822469</v>
      </c>
      <c r="H21" s="75"/>
      <c r="I21" s="20">
        <f>SUM(I8:I19)</f>
        <v>353310299</v>
      </c>
      <c r="J21" s="75"/>
      <c r="K21" s="20">
        <f>SUM(K8:K19)</f>
        <v>356262478</v>
      </c>
      <c r="L21" s="58"/>
    </row>
    <row r="22" spans="1:12" s="74" customFormat="1" ht="23.25" x14ac:dyDescent="0.5">
      <c r="A22" s="74" t="s">
        <v>82</v>
      </c>
      <c r="B22" s="75"/>
      <c r="C22" s="75"/>
      <c r="D22" s="75"/>
      <c r="E22" s="1"/>
      <c r="F22" s="75"/>
      <c r="G22" s="1"/>
      <c r="H22" s="75"/>
      <c r="I22" s="1"/>
      <c r="J22" s="75"/>
      <c r="K22" s="1"/>
      <c r="L22" s="58"/>
    </row>
    <row r="23" spans="1:12" s="74" customFormat="1" ht="23.25" x14ac:dyDescent="0.5">
      <c r="A23" s="74" t="s">
        <v>180</v>
      </c>
      <c r="B23" s="75"/>
      <c r="C23" s="75"/>
      <c r="D23" s="75"/>
      <c r="E23" s="20">
        <v>-61768867</v>
      </c>
      <c r="F23" s="75"/>
      <c r="G23" s="20">
        <v>-2702926</v>
      </c>
      <c r="H23" s="75"/>
      <c r="I23" s="20">
        <v>-62452667</v>
      </c>
      <c r="J23" s="75"/>
      <c r="K23" s="20">
        <v>-6390665</v>
      </c>
      <c r="L23" s="58"/>
    </row>
    <row r="24" spans="1:12" s="74" customFormat="1" ht="23.25" x14ac:dyDescent="0.5">
      <c r="A24" s="74" t="s">
        <v>52</v>
      </c>
      <c r="B24" s="75"/>
      <c r="C24" s="75"/>
      <c r="D24" s="75"/>
      <c r="E24" s="20">
        <v>87292355</v>
      </c>
      <c r="F24" s="75"/>
      <c r="G24" s="20">
        <v>-62546224</v>
      </c>
      <c r="H24" s="75"/>
      <c r="I24" s="20">
        <v>87275338</v>
      </c>
      <c r="J24" s="75"/>
      <c r="K24" s="20">
        <v>-68724333</v>
      </c>
      <c r="L24" s="58"/>
    </row>
    <row r="25" spans="1:12" s="74" customFormat="1" ht="23.25" x14ac:dyDescent="0.5">
      <c r="A25" s="74" t="s">
        <v>83</v>
      </c>
      <c r="B25" s="75"/>
      <c r="C25" s="75"/>
      <c r="D25" s="75"/>
      <c r="E25" s="20">
        <v>503020</v>
      </c>
      <c r="F25" s="75"/>
      <c r="G25" s="20">
        <v>-985908</v>
      </c>
      <c r="H25" s="75"/>
      <c r="I25" s="20">
        <v>503020</v>
      </c>
      <c r="J25" s="75"/>
      <c r="K25" s="20">
        <v>-985908</v>
      </c>
      <c r="L25" s="58"/>
    </row>
    <row r="26" spans="1:12" s="74" customFormat="1" ht="23.25" x14ac:dyDescent="0.5">
      <c r="A26" s="74" t="s">
        <v>53</v>
      </c>
      <c r="B26" s="75"/>
      <c r="C26" s="75"/>
      <c r="D26" s="75"/>
      <c r="E26" s="20">
        <v>-43807701</v>
      </c>
      <c r="F26" s="75"/>
      <c r="G26" s="20">
        <v>-12447036</v>
      </c>
      <c r="H26" s="75"/>
      <c r="I26" s="20">
        <v>-43807874</v>
      </c>
      <c r="J26" s="75"/>
      <c r="K26" s="20">
        <v>-12454451</v>
      </c>
      <c r="L26" s="58"/>
    </row>
    <row r="27" spans="1:12" s="74" customFormat="1" ht="23.25" x14ac:dyDescent="0.5">
      <c r="A27" s="74" t="s">
        <v>84</v>
      </c>
      <c r="B27" s="75"/>
      <c r="C27" s="75"/>
      <c r="D27" s="75"/>
      <c r="E27" s="20"/>
      <c r="F27" s="75"/>
      <c r="G27" s="20"/>
      <c r="H27" s="75"/>
      <c r="I27" s="20"/>
      <c r="J27" s="75"/>
      <c r="K27" s="20"/>
      <c r="L27" s="58"/>
    </row>
    <row r="28" spans="1:12" s="74" customFormat="1" ht="23.25" x14ac:dyDescent="0.5">
      <c r="A28" s="74" t="s">
        <v>181</v>
      </c>
      <c r="B28" s="75"/>
      <c r="C28" s="75"/>
      <c r="D28" s="75"/>
      <c r="E28" s="28">
        <v>45773982</v>
      </c>
      <c r="F28" s="75"/>
      <c r="G28" s="28">
        <v>-17092611</v>
      </c>
      <c r="H28" s="75"/>
      <c r="I28" s="28">
        <v>45675875</v>
      </c>
      <c r="J28" s="75"/>
      <c r="K28" s="28">
        <v>-8251829</v>
      </c>
      <c r="L28" s="58"/>
    </row>
    <row r="29" spans="1:12" s="74" customFormat="1" ht="23.25" x14ac:dyDescent="0.5">
      <c r="A29" s="74" t="s">
        <v>108</v>
      </c>
      <c r="B29" s="75"/>
      <c r="C29" s="75"/>
      <c r="D29" s="75"/>
      <c r="E29" s="20">
        <f>SUM(E21:E28)</f>
        <v>380329809</v>
      </c>
      <c r="F29" s="75"/>
      <c r="G29" s="20">
        <f>SUM(G21:G28)</f>
        <v>260047764</v>
      </c>
      <c r="H29" s="75"/>
      <c r="I29" s="20">
        <f>SUM(I21:I28)</f>
        <v>380503991</v>
      </c>
      <c r="J29" s="75"/>
      <c r="K29" s="20">
        <f>SUM(K21:K28)</f>
        <v>259455292</v>
      </c>
      <c r="L29" s="58"/>
    </row>
    <row r="30" spans="1:12" s="74" customFormat="1" ht="23.25" x14ac:dyDescent="0.5">
      <c r="A30" s="74" t="s">
        <v>145</v>
      </c>
      <c r="B30" s="75"/>
      <c r="C30" s="75"/>
      <c r="D30" s="75"/>
      <c r="E30" s="20">
        <v>447805</v>
      </c>
      <c r="F30" s="75"/>
      <c r="G30" s="20">
        <v>625805</v>
      </c>
      <c r="H30" s="75"/>
      <c r="I30" s="20">
        <v>404251</v>
      </c>
      <c r="J30" s="75"/>
      <c r="K30" s="20">
        <v>564994</v>
      </c>
      <c r="L30" s="58"/>
    </row>
    <row r="31" spans="1:12" s="74" customFormat="1" ht="23.25" x14ac:dyDescent="0.5">
      <c r="A31" s="74" t="s">
        <v>146</v>
      </c>
      <c r="B31" s="75"/>
      <c r="C31" s="75"/>
      <c r="D31" s="75"/>
      <c r="E31" s="20">
        <v>-3567904</v>
      </c>
      <c r="F31" s="75"/>
      <c r="G31" s="20">
        <v>-1264054</v>
      </c>
      <c r="H31" s="75"/>
      <c r="I31" s="20">
        <v>-3567904</v>
      </c>
      <c r="J31" s="75"/>
      <c r="K31" s="20">
        <v>-1264054</v>
      </c>
      <c r="L31" s="58"/>
    </row>
    <row r="32" spans="1:12" s="74" customFormat="1" ht="23.25" x14ac:dyDescent="0.5">
      <c r="A32" s="74" t="s">
        <v>147</v>
      </c>
      <c r="B32" s="75"/>
      <c r="C32" s="75"/>
      <c r="D32" s="75"/>
      <c r="E32" s="20">
        <v>-26574661</v>
      </c>
      <c r="F32" s="75"/>
      <c r="G32" s="20">
        <v>-28886219</v>
      </c>
      <c r="H32" s="75"/>
      <c r="I32" s="20">
        <v>-26574661</v>
      </c>
      <c r="J32" s="75"/>
      <c r="K32" s="20">
        <v>-28886220</v>
      </c>
      <c r="L32" s="58"/>
    </row>
    <row r="33" spans="1:21" s="74" customFormat="1" ht="23.25" customHeight="1" x14ac:dyDescent="0.5">
      <c r="A33" s="74" t="s">
        <v>148</v>
      </c>
      <c r="B33" s="75"/>
      <c r="C33" s="75"/>
      <c r="D33" s="75"/>
      <c r="E33" s="20">
        <v>0</v>
      </c>
      <c r="F33" s="75"/>
      <c r="G33" s="20">
        <v>-14967945</v>
      </c>
      <c r="H33" s="75"/>
      <c r="I33" s="20">
        <v>0</v>
      </c>
      <c r="J33" s="75"/>
      <c r="K33" s="20">
        <v>-14408896</v>
      </c>
      <c r="L33" s="58"/>
    </row>
    <row r="34" spans="1:21" s="74" customFormat="1" ht="23.25" customHeight="1" x14ac:dyDescent="0.5">
      <c r="A34" s="76" t="s">
        <v>111</v>
      </c>
      <c r="B34" s="75"/>
      <c r="C34" s="75"/>
      <c r="D34" s="75"/>
      <c r="E34" s="80">
        <f>SUM(E29:E33)</f>
        <v>350635049</v>
      </c>
      <c r="F34" s="75"/>
      <c r="G34" s="80">
        <f>SUM(G29:G33)</f>
        <v>215555351</v>
      </c>
      <c r="H34" s="75"/>
      <c r="I34" s="80">
        <f>SUM(I29:I33)</f>
        <v>350765677</v>
      </c>
      <c r="J34" s="75"/>
      <c r="K34" s="80">
        <f>SUM(K29:K33)</f>
        <v>215461116</v>
      </c>
      <c r="L34" s="58"/>
    </row>
    <row r="35" spans="1:21" s="74" customFormat="1" ht="23.25" customHeight="1" x14ac:dyDescent="0.5">
      <c r="D35" s="75"/>
      <c r="F35" s="75"/>
      <c r="H35" s="75"/>
      <c r="L35" s="58"/>
      <c r="N35" s="77"/>
      <c r="S35" s="58"/>
      <c r="U35" s="59"/>
    </row>
    <row r="36" spans="1:21" s="74" customFormat="1" ht="23.25" customHeight="1" x14ac:dyDescent="0.5">
      <c r="A36" s="74" t="s">
        <v>11</v>
      </c>
      <c r="D36" s="75"/>
      <c r="F36" s="75"/>
      <c r="H36" s="75"/>
      <c r="L36" s="58"/>
      <c r="N36" s="77"/>
      <c r="S36" s="58"/>
      <c r="U36" s="59"/>
    </row>
    <row r="37" spans="1:21" s="74" customFormat="1" ht="23.25" x14ac:dyDescent="0.5">
      <c r="A37" s="4" t="s">
        <v>89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2"/>
      <c r="M37" s="76"/>
      <c r="N37" s="76"/>
      <c r="O37" s="76"/>
      <c r="P37" s="76"/>
      <c r="S37" s="58"/>
      <c r="U37" s="59"/>
    </row>
    <row r="38" spans="1:21" s="74" customFormat="1" ht="23.25" x14ac:dyDescent="0.5">
      <c r="A38" s="26" t="s">
        <v>69</v>
      </c>
      <c r="B38" s="75"/>
      <c r="C38" s="75"/>
      <c r="D38" s="75"/>
      <c r="E38" s="77"/>
      <c r="F38" s="75"/>
      <c r="G38" s="77"/>
      <c r="H38" s="75"/>
      <c r="I38" s="77"/>
      <c r="J38" s="77"/>
      <c r="K38" s="77"/>
      <c r="L38" s="73"/>
      <c r="M38" s="77"/>
      <c r="N38" s="77"/>
      <c r="O38" s="75"/>
      <c r="P38" s="75"/>
      <c r="S38" s="58"/>
      <c r="U38" s="59"/>
    </row>
    <row r="39" spans="1:21" s="74" customFormat="1" ht="24" customHeight="1" x14ac:dyDescent="0.5">
      <c r="A39" s="4" t="s">
        <v>160</v>
      </c>
      <c r="B39" s="75"/>
      <c r="C39" s="75"/>
      <c r="D39" s="75"/>
      <c r="E39" s="77"/>
      <c r="F39" s="75"/>
      <c r="G39" s="77"/>
      <c r="H39" s="75"/>
      <c r="I39" s="77"/>
      <c r="J39" s="77"/>
      <c r="K39" s="77"/>
      <c r="L39" s="73"/>
      <c r="M39" s="77"/>
      <c r="N39" s="77"/>
      <c r="O39" s="75"/>
      <c r="P39" s="75"/>
      <c r="S39" s="58"/>
      <c r="U39" s="59"/>
    </row>
    <row r="40" spans="1:21" s="74" customFormat="1" ht="23.25" x14ac:dyDescent="0.5">
      <c r="A40" s="82"/>
      <c r="B40" s="82"/>
      <c r="C40" s="75"/>
      <c r="D40" s="75"/>
      <c r="E40" s="30"/>
      <c r="F40" s="75"/>
      <c r="G40" s="30"/>
      <c r="H40" s="75"/>
      <c r="I40" s="30"/>
      <c r="J40" s="75"/>
      <c r="K40" s="30" t="s">
        <v>0</v>
      </c>
      <c r="L40" s="58"/>
      <c r="N40" s="30"/>
      <c r="S40" s="58"/>
      <c r="U40" s="59"/>
    </row>
    <row r="41" spans="1:21" s="74" customFormat="1" ht="23.25" x14ac:dyDescent="0.5">
      <c r="A41" s="82"/>
      <c r="B41" s="82"/>
      <c r="C41" s="75"/>
      <c r="D41" s="75"/>
      <c r="E41" s="84" t="s">
        <v>87</v>
      </c>
      <c r="F41" s="84"/>
      <c r="G41" s="84"/>
      <c r="H41" s="7"/>
      <c r="I41" s="84" t="s">
        <v>88</v>
      </c>
      <c r="J41" s="84"/>
      <c r="K41" s="84"/>
      <c r="L41" s="58"/>
      <c r="N41" s="30"/>
      <c r="S41" s="58"/>
      <c r="U41" s="59"/>
    </row>
    <row r="42" spans="1:21" s="74" customFormat="1" ht="23.25" x14ac:dyDescent="0.5">
      <c r="E42" s="78" t="s">
        <v>161</v>
      </c>
      <c r="F42" s="79"/>
      <c r="G42" s="27">
        <v>2567</v>
      </c>
      <c r="I42" s="78" t="s">
        <v>161</v>
      </c>
      <c r="J42" s="79"/>
      <c r="K42" s="27">
        <v>2567</v>
      </c>
      <c r="L42" s="58"/>
      <c r="S42" s="58"/>
      <c r="U42" s="59"/>
    </row>
    <row r="43" spans="1:21" s="74" customFormat="1" ht="23.25" x14ac:dyDescent="0.5">
      <c r="A43" s="76" t="s">
        <v>54</v>
      </c>
      <c r="D43" s="75"/>
      <c r="E43" s="20"/>
      <c r="F43" s="75"/>
      <c r="G43" s="20"/>
      <c r="H43" s="75"/>
      <c r="I43" s="20"/>
      <c r="J43" s="20"/>
      <c r="K43" s="20"/>
      <c r="L43" s="58"/>
      <c r="S43" s="58"/>
      <c r="U43" s="59"/>
    </row>
    <row r="44" spans="1:21" s="74" customFormat="1" ht="23.25" x14ac:dyDescent="0.5">
      <c r="A44" s="74" t="s">
        <v>109</v>
      </c>
      <c r="D44" s="75"/>
      <c r="E44" s="20">
        <v>-20061826</v>
      </c>
      <c r="F44" s="75"/>
      <c r="G44" s="20">
        <v>-62024</v>
      </c>
      <c r="H44" s="75"/>
      <c r="I44" s="20">
        <v>-20061826</v>
      </c>
      <c r="J44" s="75"/>
      <c r="K44" s="20">
        <v>-62024</v>
      </c>
      <c r="L44" s="58"/>
      <c r="S44" s="58"/>
      <c r="U44" s="59"/>
    </row>
    <row r="45" spans="1:21" s="74" customFormat="1" ht="23.25" x14ac:dyDescent="0.5">
      <c r="A45" s="74" t="s">
        <v>153</v>
      </c>
      <c r="D45" s="75"/>
      <c r="E45" s="20">
        <v>0</v>
      </c>
      <c r="F45" s="75"/>
      <c r="G45" s="20">
        <v>17000000</v>
      </c>
      <c r="H45" s="75"/>
      <c r="I45" s="20">
        <v>0</v>
      </c>
      <c r="J45" s="75"/>
      <c r="K45" s="20">
        <v>17000000</v>
      </c>
      <c r="L45" s="58"/>
      <c r="S45" s="58"/>
      <c r="U45" s="59"/>
    </row>
    <row r="46" spans="1:21" s="74" customFormat="1" ht="23.25" x14ac:dyDescent="0.5">
      <c r="A46" s="74" t="s">
        <v>149</v>
      </c>
      <c r="D46" s="75"/>
      <c r="E46" s="20">
        <v>0</v>
      </c>
      <c r="F46" s="75"/>
      <c r="G46" s="20">
        <v>-17000000</v>
      </c>
      <c r="H46" s="75"/>
      <c r="I46" s="20">
        <v>0</v>
      </c>
      <c r="J46" s="75"/>
      <c r="K46" s="20">
        <v>-17000000</v>
      </c>
      <c r="L46" s="58"/>
      <c r="S46" s="58"/>
      <c r="U46" s="59"/>
    </row>
    <row r="47" spans="1:21" s="74" customFormat="1" ht="23.25" x14ac:dyDescent="0.5">
      <c r="A47" s="74" t="s">
        <v>94</v>
      </c>
      <c r="D47" s="75"/>
      <c r="E47" s="20">
        <v>0</v>
      </c>
      <c r="F47" s="75"/>
      <c r="G47" s="20">
        <v>0</v>
      </c>
      <c r="H47" s="75"/>
      <c r="I47" s="20">
        <v>0</v>
      </c>
      <c r="J47" s="75"/>
      <c r="K47" s="20">
        <v>-184756</v>
      </c>
      <c r="L47" s="58"/>
      <c r="S47" s="58"/>
      <c r="U47" s="59"/>
    </row>
    <row r="48" spans="1:21" s="74" customFormat="1" ht="23.25" x14ac:dyDescent="0.5">
      <c r="A48" s="74" t="s">
        <v>106</v>
      </c>
      <c r="D48" s="75"/>
      <c r="E48" s="20">
        <v>0</v>
      </c>
      <c r="F48" s="75"/>
      <c r="G48" s="20">
        <v>-62250000</v>
      </c>
      <c r="H48" s="75"/>
      <c r="I48" s="20">
        <v>0</v>
      </c>
      <c r="J48" s="75"/>
      <c r="K48" s="20">
        <v>-62250000</v>
      </c>
      <c r="L48" s="58"/>
      <c r="S48" s="58"/>
      <c r="U48" s="59"/>
    </row>
    <row r="49" spans="1:21" s="74" customFormat="1" ht="23.25" x14ac:dyDescent="0.5">
      <c r="A49" s="74" t="s">
        <v>187</v>
      </c>
      <c r="D49" s="75"/>
      <c r="E49" s="20">
        <v>4218796</v>
      </c>
      <c r="F49" s="75"/>
      <c r="G49" s="20">
        <v>1357307</v>
      </c>
      <c r="H49" s="75"/>
      <c r="I49" s="20">
        <v>0</v>
      </c>
      <c r="J49" s="75"/>
      <c r="K49" s="20">
        <v>0</v>
      </c>
      <c r="L49" s="58"/>
      <c r="S49" s="58"/>
      <c r="U49" s="59"/>
    </row>
    <row r="50" spans="1:21" s="74" customFormat="1" ht="24" customHeight="1" x14ac:dyDescent="0.5">
      <c r="A50" s="74" t="s">
        <v>73</v>
      </c>
      <c r="B50" s="75"/>
      <c r="C50" s="75"/>
      <c r="D50" s="75"/>
      <c r="E50" s="59">
        <v>-53883792</v>
      </c>
      <c r="F50" s="75"/>
      <c r="G50" s="59">
        <v>-107690120</v>
      </c>
      <c r="H50" s="75"/>
      <c r="I50" s="59">
        <v>-53883792</v>
      </c>
      <c r="J50" s="75"/>
      <c r="K50" s="59">
        <v>-107690120</v>
      </c>
      <c r="L50" s="58"/>
    </row>
    <row r="51" spans="1:21" s="74" customFormat="1" ht="23.25" x14ac:dyDescent="0.5">
      <c r="A51" s="74" t="s">
        <v>182</v>
      </c>
      <c r="B51" s="75"/>
      <c r="C51" s="75"/>
      <c r="D51" s="75"/>
      <c r="E51" s="20">
        <v>1004131</v>
      </c>
      <c r="F51" s="75"/>
      <c r="G51" s="20">
        <v>13459344</v>
      </c>
      <c r="H51" s="75"/>
      <c r="I51" s="20">
        <v>1004131</v>
      </c>
      <c r="J51" s="75"/>
      <c r="K51" s="20">
        <v>13459344</v>
      </c>
      <c r="L51" s="58"/>
    </row>
    <row r="52" spans="1:21" s="74" customFormat="1" ht="23.25" x14ac:dyDescent="0.5">
      <c r="A52" s="74" t="s">
        <v>55</v>
      </c>
      <c r="B52" s="75"/>
      <c r="C52" s="75"/>
      <c r="D52" s="75"/>
      <c r="E52" s="20">
        <v>-829292</v>
      </c>
      <c r="F52" s="75"/>
      <c r="G52" s="20">
        <v>-5199100</v>
      </c>
      <c r="H52" s="75"/>
      <c r="I52" s="20">
        <v>-829292</v>
      </c>
      <c r="J52" s="75"/>
      <c r="K52" s="20">
        <v>-5199098</v>
      </c>
      <c r="L52" s="58"/>
    </row>
    <row r="53" spans="1:21" s="74" customFormat="1" ht="23.25" x14ac:dyDescent="0.5">
      <c r="A53" s="74" t="s">
        <v>154</v>
      </c>
      <c r="B53" s="75"/>
      <c r="C53" s="75"/>
      <c r="D53" s="75"/>
      <c r="E53" s="20">
        <v>1883159</v>
      </c>
      <c r="F53" s="75"/>
      <c r="G53" s="20">
        <v>0</v>
      </c>
      <c r="H53" s="75"/>
      <c r="I53" s="20">
        <v>1883159</v>
      </c>
      <c r="J53" s="75"/>
      <c r="K53" s="20">
        <v>0</v>
      </c>
      <c r="L53" s="58"/>
    </row>
    <row r="54" spans="1:21" s="74" customFormat="1" ht="23.25" x14ac:dyDescent="0.5">
      <c r="A54" s="74" t="s">
        <v>185</v>
      </c>
      <c r="B54" s="75"/>
      <c r="C54" s="75"/>
      <c r="D54" s="75"/>
      <c r="E54" s="20">
        <v>208634</v>
      </c>
      <c r="F54" s="75"/>
      <c r="G54" s="20">
        <v>32934225</v>
      </c>
      <c r="H54" s="75"/>
      <c r="I54" s="20">
        <v>208634</v>
      </c>
      <c r="J54" s="75"/>
      <c r="K54" s="20">
        <v>32934225</v>
      </c>
      <c r="L54" s="58"/>
    </row>
    <row r="55" spans="1:21" s="74" customFormat="1" ht="23.25" x14ac:dyDescent="0.5">
      <c r="A55" s="76" t="s">
        <v>74</v>
      </c>
      <c r="B55" s="75"/>
      <c r="C55" s="75"/>
      <c r="D55" s="75"/>
      <c r="E55" s="80">
        <f>SUM(E44:E54)</f>
        <v>-67460190</v>
      </c>
      <c r="F55" s="75"/>
      <c r="G55" s="80">
        <f>SUM(G44:G54)</f>
        <v>-127450368</v>
      </c>
      <c r="H55" s="75"/>
      <c r="I55" s="80">
        <f>SUM(I44:I54)</f>
        <v>-71678986</v>
      </c>
      <c r="J55" s="75"/>
      <c r="K55" s="80">
        <f>SUM(K44:K54)</f>
        <v>-128992429</v>
      </c>
      <c r="L55" s="58"/>
    </row>
    <row r="56" spans="1:21" s="74" customFormat="1" ht="23.25" x14ac:dyDescent="0.5">
      <c r="A56" s="76" t="s">
        <v>56</v>
      </c>
      <c r="B56" s="75"/>
      <c r="C56" s="75"/>
      <c r="D56" s="75"/>
      <c r="F56" s="75"/>
      <c r="H56" s="75"/>
      <c r="J56" s="75"/>
      <c r="L56" s="58"/>
    </row>
    <row r="57" spans="1:21" s="74" customFormat="1" ht="23.25" x14ac:dyDescent="0.5">
      <c r="A57" s="74" t="s">
        <v>118</v>
      </c>
      <c r="B57" s="75"/>
      <c r="C57" s="75"/>
      <c r="D57" s="75"/>
      <c r="E57" s="20">
        <v>1310252167</v>
      </c>
      <c r="F57" s="75"/>
      <c r="G57" s="20">
        <v>1468450936</v>
      </c>
      <c r="H57" s="75"/>
      <c r="I57" s="20">
        <v>1310252167</v>
      </c>
      <c r="J57" s="75"/>
      <c r="K57" s="20">
        <v>1468450936</v>
      </c>
      <c r="L57" s="58"/>
    </row>
    <row r="58" spans="1:21" s="74" customFormat="1" ht="23.25" x14ac:dyDescent="0.5">
      <c r="A58" s="74" t="s">
        <v>119</v>
      </c>
      <c r="B58" s="75"/>
      <c r="C58" s="75"/>
      <c r="D58" s="75"/>
      <c r="E58" s="20">
        <v>-1277232826</v>
      </c>
      <c r="F58" s="75"/>
      <c r="G58" s="20">
        <v>-1613252748</v>
      </c>
      <c r="H58" s="75"/>
      <c r="I58" s="20">
        <v>-1277232826</v>
      </c>
      <c r="J58" s="75"/>
      <c r="K58" s="20">
        <v>-1613252748</v>
      </c>
      <c r="L58" s="58"/>
    </row>
    <row r="59" spans="1:21" s="74" customFormat="1" ht="23.25" x14ac:dyDescent="0.5">
      <c r="A59" s="74" t="s">
        <v>85</v>
      </c>
      <c r="B59" s="75"/>
      <c r="C59" s="75"/>
      <c r="D59" s="75"/>
      <c r="E59" s="60">
        <v>-7536172</v>
      </c>
      <c r="F59" s="75"/>
      <c r="G59" s="60">
        <v>-13542293</v>
      </c>
      <c r="H59" s="75"/>
      <c r="I59" s="60">
        <v>-7536172</v>
      </c>
      <c r="J59" s="75"/>
      <c r="K59" s="60">
        <v>-13542293</v>
      </c>
      <c r="L59" s="58"/>
    </row>
    <row r="60" spans="1:21" s="74" customFormat="1" ht="23.25" x14ac:dyDescent="0.5">
      <c r="A60" s="74" t="s">
        <v>95</v>
      </c>
      <c r="B60" s="75"/>
      <c r="C60" s="75"/>
      <c r="D60" s="75"/>
      <c r="E60" s="60">
        <v>49239028</v>
      </c>
      <c r="F60" s="75"/>
      <c r="G60" s="60">
        <v>469717288</v>
      </c>
      <c r="H60" s="75"/>
      <c r="I60" s="60">
        <v>49239028</v>
      </c>
      <c r="J60" s="75"/>
      <c r="K60" s="60">
        <v>469717288</v>
      </c>
      <c r="L60" s="58"/>
    </row>
    <row r="61" spans="1:21" s="74" customFormat="1" ht="23.25" x14ac:dyDescent="0.5">
      <c r="A61" s="74" t="s">
        <v>57</v>
      </c>
      <c r="B61" s="75"/>
      <c r="C61" s="75"/>
      <c r="D61" s="75"/>
      <c r="E61" s="60">
        <v>-97569071</v>
      </c>
      <c r="F61" s="75"/>
      <c r="G61" s="60">
        <v>-279399777</v>
      </c>
      <c r="H61" s="75"/>
      <c r="I61" s="60">
        <v>-97569071</v>
      </c>
      <c r="J61" s="75"/>
      <c r="K61" s="60">
        <v>-279399777</v>
      </c>
      <c r="L61" s="58"/>
    </row>
    <row r="62" spans="1:21" s="74" customFormat="1" ht="23.25" x14ac:dyDescent="0.5">
      <c r="A62" s="74" t="s">
        <v>158</v>
      </c>
      <c r="B62" s="75"/>
      <c r="C62" s="75"/>
      <c r="D62" s="75"/>
      <c r="E62" s="60">
        <v>-4323542</v>
      </c>
      <c r="F62" s="75"/>
      <c r="G62" s="60">
        <v>-6402976</v>
      </c>
      <c r="H62" s="75"/>
      <c r="I62" s="60">
        <v>-4323542</v>
      </c>
      <c r="J62" s="75"/>
      <c r="K62" s="60">
        <v>-6402976</v>
      </c>
      <c r="L62" s="58"/>
    </row>
    <row r="63" spans="1:21" s="74" customFormat="1" ht="23.25" x14ac:dyDescent="0.5">
      <c r="A63" s="74" t="s">
        <v>42</v>
      </c>
      <c r="B63" s="75"/>
      <c r="C63" s="75"/>
      <c r="D63" s="75"/>
      <c r="E63" s="60">
        <v>-146961820</v>
      </c>
      <c r="F63" s="75"/>
      <c r="G63" s="60">
        <v>-82209104</v>
      </c>
      <c r="H63" s="75"/>
      <c r="I63" s="60">
        <v>-146961820</v>
      </c>
      <c r="J63" s="75"/>
      <c r="K63" s="60">
        <v>-82209104</v>
      </c>
      <c r="L63" s="58"/>
    </row>
    <row r="64" spans="1:21" s="74" customFormat="1" ht="23.25" x14ac:dyDescent="0.5">
      <c r="A64" s="74" t="s">
        <v>120</v>
      </c>
      <c r="B64" s="75"/>
      <c r="C64" s="75"/>
      <c r="D64" s="75"/>
      <c r="E64" s="60">
        <v>-76968974</v>
      </c>
      <c r="F64" s="75"/>
      <c r="G64" s="60">
        <v>-49958833</v>
      </c>
      <c r="H64" s="75"/>
      <c r="I64" s="60">
        <v>-76968974</v>
      </c>
      <c r="J64" s="75"/>
      <c r="K64" s="60">
        <v>-49958833</v>
      </c>
      <c r="L64" s="58"/>
    </row>
    <row r="65" spans="1:21" s="74" customFormat="1" ht="23.25" x14ac:dyDescent="0.5">
      <c r="A65" s="76" t="s">
        <v>186</v>
      </c>
      <c r="B65" s="75"/>
      <c r="C65" s="75"/>
      <c r="D65" s="75"/>
      <c r="E65" s="80">
        <f>SUM(E57:E64)</f>
        <v>-251101210</v>
      </c>
      <c r="F65" s="75"/>
      <c r="G65" s="80">
        <f>SUM(G57:G64)</f>
        <v>-106597507</v>
      </c>
      <c r="H65" s="75"/>
      <c r="I65" s="80">
        <f>SUM(I57:I64)</f>
        <v>-251101210</v>
      </c>
      <c r="J65" s="75"/>
      <c r="K65" s="80">
        <f>SUM(K57:K64)</f>
        <v>-106597507</v>
      </c>
      <c r="L65" s="58"/>
    </row>
    <row r="66" spans="1:21" s="74" customFormat="1" ht="23.25" x14ac:dyDescent="0.5">
      <c r="A66" s="76" t="s">
        <v>132</v>
      </c>
      <c r="B66" s="75"/>
      <c r="C66" s="75"/>
      <c r="D66" s="75"/>
      <c r="E66" s="28">
        <v>-402514</v>
      </c>
      <c r="F66" s="75"/>
      <c r="G66" s="28">
        <v>-212992</v>
      </c>
      <c r="H66" s="75"/>
      <c r="I66" s="28">
        <v>0</v>
      </c>
      <c r="J66" s="75"/>
      <c r="K66" s="28">
        <f>'BS&amp;PL'!K78</f>
        <v>0</v>
      </c>
      <c r="L66" s="58"/>
    </row>
    <row r="67" spans="1:21" s="74" customFormat="1" ht="23.25" x14ac:dyDescent="0.5">
      <c r="A67" s="76" t="s">
        <v>183</v>
      </c>
      <c r="B67" s="75"/>
      <c r="C67" s="75"/>
      <c r="D67" s="75"/>
      <c r="E67" s="20">
        <f>E66+E65+E55+E34</f>
        <v>31671135</v>
      </c>
      <c r="F67" s="75"/>
      <c r="G67" s="20">
        <f>G66+G65+G55+G34</f>
        <v>-18705516</v>
      </c>
      <c r="H67" s="75"/>
      <c r="I67" s="20">
        <f>I66+I65+I55+I34</f>
        <v>27985481</v>
      </c>
      <c r="J67" s="75"/>
      <c r="K67" s="20">
        <f>K66+K65+K55+K34</f>
        <v>-20128820</v>
      </c>
      <c r="L67" s="58"/>
    </row>
    <row r="68" spans="1:21" s="74" customFormat="1" ht="23.25" x14ac:dyDescent="0.5">
      <c r="A68" s="74" t="s">
        <v>63</v>
      </c>
      <c r="B68" s="75"/>
      <c r="C68" s="75"/>
      <c r="D68" s="75"/>
      <c r="E68" s="28">
        <f>G69</f>
        <v>62076964</v>
      </c>
      <c r="F68" s="75"/>
      <c r="G68" s="28">
        <v>80782480</v>
      </c>
      <c r="H68" s="75"/>
      <c r="I68" s="28">
        <f>K69</f>
        <v>44229292</v>
      </c>
      <c r="J68" s="75"/>
      <c r="K68" s="28">
        <v>64358112</v>
      </c>
      <c r="L68" s="58"/>
    </row>
    <row r="69" spans="1:21" s="74" customFormat="1" thickBot="1" x14ac:dyDescent="0.55000000000000004">
      <c r="A69" s="76" t="s">
        <v>93</v>
      </c>
      <c r="B69" s="75"/>
      <c r="C69" s="75"/>
      <c r="D69" s="75"/>
      <c r="E69" s="81">
        <f>SUM(E67:E68)</f>
        <v>93748099</v>
      </c>
      <c r="F69" s="75"/>
      <c r="G69" s="81">
        <f>SUM(G67:G68)</f>
        <v>62076964</v>
      </c>
      <c r="H69" s="75"/>
      <c r="I69" s="81">
        <f>SUM(I67:I68)</f>
        <v>72214773</v>
      </c>
      <c r="J69" s="75"/>
      <c r="K69" s="81">
        <f>SUM(K67:K68)</f>
        <v>44229292</v>
      </c>
      <c r="L69" s="58"/>
    </row>
    <row r="70" spans="1:21" s="74" customFormat="1" thickTop="1" x14ac:dyDescent="0.5">
      <c r="B70" s="75"/>
      <c r="C70" s="75"/>
      <c r="D70" s="75"/>
      <c r="E70" s="44"/>
      <c r="F70" s="75"/>
      <c r="G70" s="29"/>
      <c r="H70" s="75"/>
      <c r="I70" s="44"/>
      <c r="J70" s="20"/>
      <c r="K70" s="29"/>
      <c r="L70" s="58"/>
    </row>
    <row r="71" spans="1:21" s="74" customFormat="1" ht="23.25" x14ac:dyDescent="0.5">
      <c r="A71" s="76" t="s">
        <v>58</v>
      </c>
      <c r="B71" s="75"/>
      <c r="C71" s="75"/>
      <c r="D71" s="75"/>
      <c r="E71" s="29"/>
      <c r="F71" s="75"/>
      <c r="G71" s="29"/>
      <c r="H71" s="75"/>
      <c r="I71" s="29"/>
      <c r="J71" s="20"/>
      <c r="K71" s="29"/>
      <c r="L71" s="58"/>
    </row>
    <row r="72" spans="1:21" s="74" customFormat="1" ht="23.25" x14ac:dyDescent="0.5">
      <c r="A72" s="74" t="s">
        <v>59</v>
      </c>
      <c r="B72" s="75"/>
      <c r="C72" s="75"/>
      <c r="D72" s="75"/>
      <c r="E72" s="29"/>
      <c r="F72" s="75"/>
      <c r="G72" s="29"/>
      <c r="H72" s="75"/>
      <c r="I72" s="29"/>
      <c r="J72" s="20"/>
      <c r="K72" s="29"/>
      <c r="L72" s="58"/>
    </row>
    <row r="73" spans="1:21" s="74" customFormat="1" ht="23.25" x14ac:dyDescent="0.5">
      <c r="A73" s="74" t="s">
        <v>66</v>
      </c>
      <c r="B73" s="75"/>
      <c r="C73" s="75"/>
      <c r="D73" s="75"/>
      <c r="E73" s="29">
        <v>1227341</v>
      </c>
      <c r="F73" s="75"/>
      <c r="G73" s="29">
        <v>760612</v>
      </c>
      <c r="H73" s="75"/>
      <c r="I73" s="29">
        <v>1227341</v>
      </c>
      <c r="J73" s="75"/>
      <c r="K73" s="29">
        <v>760612</v>
      </c>
      <c r="L73" s="58"/>
    </row>
    <row r="74" spans="1:21" s="74" customFormat="1" ht="23.25" x14ac:dyDescent="0.5">
      <c r="A74" s="74" t="s">
        <v>107</v>
      </c>
      <c r="B74" s="75"/>
      <c r="C74" s="75"/>
      <c r="D74" s="75"/>
      <c r="E74" s="29">
        <v>0</v>
      </c>
      <c r="F74" s="75"/>
      <c r="G74" s="29">
        <v>3530921</v>
      </c>
      <c r="H74" s="75"/>
      <c r="I74" s="29">
        <v>0</v>
      </c>
      <c r="J74" s="75"/>
      <c r="K74" s="29">
        <v>3530921</v>
      </c>
      <c r="L74" s="58"/>
    </row>
    <row r="75" spans="1:21" s="74" customFormat="1" ht="23.25" x14ac:dyDescent="0.5">
      <c r="A75" s="74" t="s">
        <v>121</v>
      </c>
      <c r="B75" s="75"/>
      <c r="C75" s="75"/>
      <c r="D75" s="75"/>
      <c r="E75" s="29">
        <v>0</v>
      </c>
      <c r="F75" s="75"/>
      <c r="G75" s="29">
        <v>10288054</v>
      </c>
      <c r="H75" s="75"/>
      <c r="I75" s="29">
        <v>0</v>
      </c>
      <c r="J75" s="75"/>
      <c r="K75" s="20">
        <v>10288054</v>
      </c>
      <c r="L75" s="58"/>
    </row>
    <row r="76" spans="1:21" s="74" customFormat="1" ht="23.25" x14ac:dyDescent="0.5">
      <c r="A76" s="74" t="s">
        <v>150</v>
      </c>
      <c r="B76" s="75"/>
      <c r="C76" s="75"/>
      <c r="D76" s="75"/>
      <c r="E76" s="29">
        <v>0</v>
      </c>
      <c r="F76" s="75"/>
      <c r="G76" s="29">
        <v>0</v>
      </c>
      <c r="H76" s="75"/>
      <c r="I76" s="29">
        <v>0</v>
      </c>
      <c r="J76" s="75"/>
      <c r="K76" s="29">
        <v>355663000</v>
      </c>
      <c r="L76" s="58"/>
    </row>
    <row r="77" spans="1:21" s="74" customFormat="1" ht="8.1" customHeight="1" x14ac:dyDescent="0.5">
      <c r="B77" s="75"/>
      <c r="C77" s="75"/>
      <c r="D77" s="75"/>
      <c r="E77" s="29"/>
      <c r="F77" s="75"/>
      <c r="G77" s="29"/>
      <c r="H77" s="75"/>
      <c r="I77" s="29"/>
      <c r="J77" s="75"/>
      <c r="K77" s="29"/>
      <c r="L77" s="58"/>
    </row>
    <row r="78" spans="1:21" s="74" customFormat="1" ht="23.25" x14ac:dyDescent="0.5">
      <c r="A78" s="74" t="s">
        <v>11</v>
      </c>
      <c r="D78" s="75"/>
      <c r="F78" s="75"/>
      <c r="H78" s="75"/>
      <c r="L78" s="58"/>
      <c r="N78" s="77"/>
      <c r="S78" s="58"/>
      <c r="U78" s="59"/>
    </row>
  </sheetData>
  <mergeCells count="4">
    <mergeCell ref="I5:K5"/>
    <mergeCell ref="I41:K41"/>
    <mergeCell ref="E5:G5"/>
    <mergeCell ref="E41:G41"/>
  </mergeCells>
  <pageMargins left="0.98425196850393704" right="0.31496062992125984" top="0.59055118110236227" bottom="0" header="0.31496062992125984" footer="0.31496062992125984"/>
  <pageSetup paperSize="9" scale="78" fitToHeight="0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E71A3C8F-1A86-4E87-A275-7DFF750DCC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27BFA1-6803-4F68-A3B9-B38FDADFA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0DCDC2-2EEF-4F6F-81F9-65473DB54AA0}">
  <ds:schemaRefs>
    <ds:schemaRef ds:uri="http://schemas.microsoft.com/office/2006/documentManagement/types"/>
    <ds:schemaRef ds:uri="http://purl.org/dc/elements/1.1/"/>
    <ds:schemaRef ds:uri="50c908b1-f277-4340-90a9-4611d0b0f078"/>
    <ds:schemaRef ds:uri="63bc030a-3283-43ab-804d-8532f4cf8169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5c0624b5-3477-44a4-ae14-70480fff47b8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3C9FBF1-5CBF-41C3-AB05-30141FF0B0C3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PL</vt:lpstr>
      <vt:lpstr>CE</vt:lpstr>
      <vt:lpstr>CF</vt:lpstr>
      <vt:lpstr>'BS&amp;PL'!Print_Area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Jarinthorn Lertthitikonwong</cp:lastModifiedBy>
  <cp:lastPrinted>2026-02-13T09:03:06Z</cp:lastPrinted>
  <dcterms:created xsi:type="dcterms:W3CDTF">2011-03-08T09:02:15Z</dcterms:created>
  <dcterms:modified xsi:type="dcterms:W3CDTF">2026-02-25T10:24:33Z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0x0101006AA0EC327DD3F24A8121FEB3E142818D</vt:lpwstr>
  </property>
</Properties>
</file>