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Central Retail Corporation Public Company Limited\Central Retail Corporation_Dec25\"/>
    </mc:Choice>
  </mc:AlternateContent>
  <xr:revisionPtr revIDLastSave="0" documentId="13_ncr:1_{01D83CA4-E092-4E1F-8F67-A3277841E644}" xr6:coauthVersionLast="47" xr6:coauthVersionMax="47" xr10:uidLastSave="{00000000-0000-0000-0000-000000000000}"/>
  <bookViews>
    <workbookView xWindow="-108" yWindow="-108" windowWidth="23256" windowHeight="13896" activeTab="1" xr2:uid="{5267C149-8175-435D-A3E2-71A41FF7A230}"/>
  </bookViews>
  <sheets>
    <sheet name="Thai 7-9" sheetId="1" r:id="rId1"/>
    <sheet name="Thai 10-12" sheetId="2" r:id="rId2"/>
    <sheet name="Thai 13" sheetId="3" r:id="rId3"/>
    <sheet name="Thai 14" sheetId="4" r:id="rId4"/>
    <sheet name="Thai 15-17" sheetId="5" r:id="rId5"/>
  </sheets>
  <definedNames>
    <definedName name="_xlnm._FilterDatabase" localSheetId="4" hidden="1">'Thai 15-17'!$A$1:$M$148</definedName>
    <definedName name="_xlnm._FilterDatabase" localSheetId="0" hidden="1">'Thai 7-9'!$F$1:$L$139</definedName>
    <definedName name="_xlnm.Print_Area" localSheetId="1">'Thai 10-12'!$A$1:$M$153</definedName>
    <definedName name="_xlnm.Print_Area" localSheetId="2">'Thai 13'!$A$1:$AF$51</definedName>
    <definedName name="_xlnm.Print_Area" localSheetId="3">'Thai 14'!$A$1:$U$32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3" i="2" l="1"/>
  <c r="M91" i="2"/>
  <c r="K91" i="2"/>
  <c r="I71" i="2" l="1"/>
  <c r="J78" i="1" l="1"/>
  <c r="J45" i="1" l="1"/>
  <c r="G71" i="2" l="1"/>
  <c r="G87" i="2"/>
  <c r="G89" i="2" l="1"/>
  <c r="I14" i="5" l="1"/>
  <c r="G14" i="5"/>
  <c r="I87" i="2"/>
  <c r="G22" i="2"/>
  <c r="G38" i="5" l="1"/>
  <c r="AB35" i="3" l="1"/>
  <c r="AF35" i="3" s="1"/>
  <c r="Z35" i="3"/>
  <c r="AB34" i="3"/>
  <c r="AF34" i="3" s="1"/>
  <c r="Z34" i="3"/>
  <c r="AB36" i="3" l="1"/>
  <c r="AF36" i="3" s="1"/>
  <c r="Z36" i="3"/>
  <c r="M124" i="5" l="1"/>
  <c r="S27" i="4"/>
  <c r="X40" i="3"/>
  <c r="V40" i="3"/>
  <c r="T40" i="3"/>
  <c r="R40" i="3"/>
  <c r="P40" i="3"/>
  <c r="N40" i="3"/>
  <c r="L40" i="3"/>
  <c r="J40" i="3"/>
  <c r="H40" i="3"/>
  <c r="F40" i="3"/>
  <c r="D40" i="3"/>
  <c r="Z25" i="3" l="1"/>
  <c r="AB25" i="3" s="1"/>
  <c r="Z24" i="3"/>
  <c r="AB24" i="3" s="1"/>
  <c r="Z23" i="3"/>
  <c r="AB23" i="3" s="1"/>
  <c r="Z21" i="3"/>
  <c r="AB21" i="3" s="1"/>
  <c r="Z19" i="3"/>
  <c r="AB19" i="3" s="1"/>
  <c r="A102" i="5" l="1"/>
  <c r="S26" i="4"/>
  <c r="U26" i="4" s="1"/>
  <c r="U19" i="4"/>
  <c r="S18" i="4"/>
  <c r="U18" i="4" s="1"/>
  <c r="S17" i="4"/>
  <c r="U17" i="4" s="1"/>
  <c r="U14" i="4"/>
  <c r="M71" i="2"/>
  <c r="K71" i="2"/>
  <c r="M118" i="2"/>
  <c r="M32" i="2"/>
  <c r="K32" i="2"/>
  <c r="I32" i="2"/>
  <c r="G32" i="2"/>
  <c r="O21" i="4" l="1"/>
  <c r="D27" i="3"/>
  <c r="F27" i="3"/>
  <c r="H27" i="3"/>
  <c r="J27" i="3"/>
  <c r="L27" i="3"/>
  <c r="N27" i="3"/>
  <c r="P27" i="3"/>
  <c r="R27" i="3"/>
  <c r="T27" i="3"/>
  <c r="V27" i="3"/>
  <c r="X27" i="3"/>
  <c r="AD27" i="3"/>
  <c r="Z16" i="3"/>
  <c r="AB16" i="3" l="1"/>
  <c r="AF16" i="3" s="1"/>
  <c r="AF29" i="3"/>
  <c r="M97" i="5"/>
  <c r="I124" i="5"/>
  <c r="I97" i="5"/>
  <c r="AB38" i="3"/>
  <c r="AF38" i="3" s="1"/>
  <c r="Z38" i="3"/>
  <c r="AB37" i="3"/>
  <c r="Z37" i="3"/>
  <c r="AB32" i="3"/>
  <c r="AF32" i="3" s="1"/>
  <c r="Z32" i="3"/>
  <c r="M126" i="2"/>
  <c r="M87" i="2"/>
  <c r="M22" i="2"/>
  <c r="M34" i="2" s="1"/>
  <c r="M38" i="2" s="1"/>
  <c r="M41" i="2" s="1"/>
  <c r="M45" i="2" s="1"/>
  <c r="I126" i="2"/>
  <c r="I22" i="2"/>
  <c r="F45" i="1"/>
  <c r="L128" i="1"/>
  <c r="L131" i="1" s="1"/>
  <c r="L90" i="1"/>
  <c r="L78" i="1"/>
  <c r="L45" i="1"/>
  <c r="L26" i="1"/>
  <c r="G97" i="5"/>
  <c r="G124" i="5"/>
  <c r="Z40" i="3" l="1"/>
  <c r="AB40" i="3"/>
  <c r="L47" i="1"/>
  <c r="I34" i="2"/>
  <c r="I38" i="2" s="1"/>
  <c r="I41" i="2" s="1"/>
  <c r="I45" i="2" s="1"/>
  <c r="I118" i="2" s="1"/>
  <c r="M38" i="5"/>
  <c r="M69" i="5" s="1"/>
  <c r="M72" i="5" s="1"/>
  <c r="M126" i="5" s="1"/>
  <c r="M131" i="5" s="1"/>
  <c r="L92" i="1"/>
  <c r="L133" i="1" s="1"/>
  <c r="M89" i="2"/>
  <c r="I89" i="2"/>
  <c r="K97" i="5"/>
  <c r="I91" i="2" l="1"/>
  <c r="I38" i="5"/>
  <c r="I69" i="5" s="1"/>
  <c r="I72" i="5" l="1"/>
  <c r="I126" i="5" s="1"/>
  <c r="I131" i="5" s="1"/>
  <c r="AF23" i="3"/>
  <c r="F128" i="1"/>
  <c r="AF21" i="3" l="1"/>
  <c r="AF19" i="3" l="1"/>
  <c r="H128" i="1"/>
  <c r="H131" i="1" s="1"/>
  <c r="H90" i="1"/>
  <c r="H78" i="1"/>
  <c r="H45" i="1"/>
  <c r="H26" i="1"/>
  <c r="Q21" i="4"/>
  <c r="M21" i="4"/>
  <c r="K21" i="4"/>
  <c r="K30" i="4" s="1"/>
  <c r="I21" i="4"/>
  <c r="I30" i="4" s="1"/>
  <c r="G21" i="4"/>
  <c r="A55" i="2"/>
  <c r="A3" i="5" l="1"/>
  <c r="A106" i="2"/>
  <c r="U23" i="4"/>
  <c r="U21" i="4"/>
  <c r="Q30" i="4"/>
  <c r="S21" i="4"/>
  <c r="H47" i="1"/>
  <c r="H92" i="1"/>
  <c r="H133" i="1" s="1"/>
  <c r="G30" i="4"/>
  <c r="K124" i="5"/>
  <c r="A47" i="5"/>
  <c r="A100" i="5" s="1"/>
  <c r="A148" i="5" s="1"/>
  <c r="Z27" i="3"/>
  <c r="K87" i="2"/>
  <c r="A52" i="2"/>
  <c r="K22" i="2"/>
  <c r="K34" i="2" s="1"/>
  <c r="K38" i="2" s="1"/>
  <c r="G34" i="2"/>
  <c r="A1" i="2"/>
  <c r="A1" i="5" s="1"/>
  <c r="J128" i="1"/>
  <c r="J131" i="1" s="1"/>
  <c r="A97" i="1"/>
  <c r="A95" i="1"/>
  <c r="A139" i="1"/>
  <c r="J90" i="1"/>
  <c r="F90" i="1"/>
  <c r="F78" i="1"/>
  <c r="A52" i="1"/>
  <c r="A50" i="1"/>
  <c r="J26" i="1"/>
  <c r="F26" i="1"/>
  <c r="A51" i="3" l="1"/>
  <c r="A103" i="2"/>
  <c r="G38" i="2"/>
  <c r="G41" i="2" s="1"/>
  <c r="G45" i="2" s="1"/>
  <c r="G118" i="2" s="1"/>
  <c r="A53" i="2"/>
  <c r="A104" i="2" s="1"/>
  <c r="A48" i="5"/>
  <c r="A101" i="5" s="1"/>
  <c r="A1" i="3"/>
  <c r="A1" i="4" s="1"/>
  <c r="F131" i="1"/>
  <c r="F47" i="1"/>
  <c r="J92" i="1"/>
  <c r="J133" i="1" s="1"/>
  <c r="F92" i="1"/>
  <c r="K41" i="2"/>
  <c r="K45" i="2" s="1"/>
  <c r="K118" i="2" s="1"/>
  <c r="K89" i="2"/>
  <c r="A50" i="5"/>
  <c r="A103" i="5" s="1"/>
  <c r="J47" i="1"/>
  <c r="AF25" i="3"/>
  <c r="G91" i="2" l="1"/>
  <c r="G126" i="2" s="1"/>
  <c r="S28" i="4"/>
  <c r="O30" i="4"/>
  <c r="U27" i="4"/>
  <c r="M30" i="4"/>
  <c r="K126" i="2"/>
  <c r="G69" i="5"/>
  <c r="K38" i="5"/>
  <c r="K69" i="5" s="1"/>
  <c r="K72" i="5" s="1"/>
  <c r="K126" i="5" s="1"/>
  <c r="K131" i="5" s="1"/>
  <c r="F133" i="1"/>
  <c r="U28" i="4" l="1"/>
  <c r="U30" i="4" s="1"/>
  <c r="S30" i="4"/>
  <c r="G72" i="5"/>
  <c r="AD40" i="3" l="1"/>
  <c r="AF37" i="3"/>
  <c r="G126" i="5"/>
  <c r="G131" i="5" s="1"/>
  <c r="AF40" i="3" l="1"/>
  <c r="AF24" i="3"/>
  <c r="AF27" i="3" s="1"/>
  <c r="AB27" i="3"/>
</calcChain>
</file>

<file path=xl/sharedStrings.xml><?xml version="1.0" encoding="utf-8"?>
<sst xmlns="http://schemas.openxmlformats.org/spreadsheetml/2006/main" count="524" uniqueCount="305">
  <si>
    <t>บริษัท เซ็นทรัล รีเทล คอร์ปอเรชั่น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</si>
  <si>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</si>
  <si>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</si>
  <si>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</si>
  <si>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</si>
  <si>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</si>
  <si>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</si>
  <si>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</si>
  <si>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</si>
  <si>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</si>
  <si>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</si>
  <si>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</si>
  <si>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</si>
  <si>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</si>
  <si>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 สุทธิ</t>
  </si>
  <si>
    <t>ลูกหนี้หมุนเวียนอื่น สุทธิ</t>
  </si>
  <si>
    <t>ลูกหนี้ตามสัญญาเช่าเงินทุน</t>
  </si>
  <si>
    <t>ส่วนที่ถึงกำหนดชำระภายในหนึ่งปี สุทธิ</t>
  </si>
  <si>
    <t>เงินให้กู้ยืมระยะสั้นแก่กิจการอื่น</t>
  </si>
  <si>
    <t>และกิจการที่เกี่ยวข้องกัน</t>
  </si>
  <si>
    <t>สินค้าคงเหลือ สุทธิ</t>
  </si>
  <si>
    <t>สินทรัพย์อนุพันธ์</t>
  </si>
  <si>
    <t>สินทรัพย์หมุนเวียนอื่น</t>
  </si>
  <si>
    <t>กลุ่มสินทรัพย์ไม่หมุนเวียนที่ถือไว้เพื่อขาย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</si>
  <si>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</si>
  <si>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</si>
  <si>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</si>
  <si>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</si>
  <si>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</t>
  </si>
  <si>
    <t>สินทรัพย์ทางการเงินไม่หมุนเวียนอื่น</t>
  </si>
  <si>
    <t>ลูกหนี้ตามสัญญาเช่าเงินทุน สุทธิ</t>
  </si>
  <si>
    <t>เงินให้กู้ยืมระยะยาวแก่กิจการที่เกี่ยวข้องกัน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</si>
  <si>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</si>
  <si>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</si>
  <si>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</si>
  <si>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</si>
  <si>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สินทรัพย์อนุพันธ์ระยะยาว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</si>
  <si>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</si>
  <si>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</si>
  <si>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</si>
  <si>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</si>
  <si>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</si>
  <si>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</si>
  <si>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</si>
  <si>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</si>
  <si>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</t>
  </si>
  <si>
    <t>เจ้าหนี้หมุนเวียนอื่น</t>
  </si>
  <si>
    <t>หนี้สินอนุพันธ์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</si>
  <si>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</si>
  <si>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</si>
  <si>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</si>
  <si>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7, 23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</si>
  <si>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</si>
  <si>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</si>
  <si>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หนี้สินที่เกี่ยวข้องโดยตรงกับ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</si>
  <si>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</si>
  <si>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</si>
  <si>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</si>
  <si>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</si>
  <si>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หุ้นกู้ สุทธิ</t>
  </si>
  <si>
    <t>ภาระผูกพันผลประโยชน์พนักงาน</t>
  </si>
  <si>
    <t>รายได้ค่าเช่ารอการรับรู้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</si>
  <si>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</si>
  <si>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</si>
  <si>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</si>
  <si>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งบฐานะการเงิน </t>
  </si>
  <si>
    <t>ส่วนของเจ้าของ</t>
  </si>
  <si>
    <t>ทุนเรือนหุ้น</t>
  </si>
  <si>
    <t>ทุนจดทะเบียน</t>
  </si>
  <si>
    <t>หุ้นสามัญจำนวน 6,320 ล้านหุ้น</t>
  </si>
  <si>
    <t xml:space="preserve"> มูลค่าตราไว้หุ้นละ 1 บาท</t>
  </si>
  <si>
    <t>ทุนที่ออกและชำระแล้ว</t>
  </si>
  <si>
    <t>หุ้นสามัญจำนวน 6,031 ล้านหุ้น</t>
  </si>
  <si>
    <t>จ่ายชำระแล้วหุ้นละ 1 บาท</t>
  </si>
  <si>
    <t>ส่วนเกินมูลค่าหุ้น</t>
  </si>
  <si>
    <t>ส่วนเกินมูลค่าหุ้นสามัญ</t>
  </si>
  <si>
    <t>ส่วนเกินมูลค่าหุ้นทุนซื้อคืน</t>
  </si>
  <si>
    <t>ผลต่างจากการปรับโครงสร้างธุรกิจ</t>
  </si>
  <si>
    <t>ภายใต้การควบคุมเดียวกัน</t>
  </si>
  <si>
    <t>กำไรสะสม</t>
  </si>
  <si>
    <t>จัดสรรแล้ว</t>
  </si>
  <si>
    <t>ยังไม่ได้จัดสรร</t>
  </si>
  <si>
    <t>ผลต่างจากการเปลี่ยนแปลงส่วนได้เสียที่</t>
  </si>
  <si>
    <t>ไม่มีอำนาจควบคุม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</si>
  <si>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</si>
  <si>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</si>
  <si>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</si>
  <si>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</si>
  <si>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</si>
  <si>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</si>
  <si>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</si>
  <si>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ปรับปรุงใหม่</t>
  </si>
  <si>
    <t xml:space="preserve"> </t>
  </si>
  <si>
    <t>รายได้</t>
  </si>
  <si>
    <t>รายได้จากการขาย</t>
  </si>
  <si>
    <t>(รายได้รวม พ.ศ. 2568: 244,670 ล้านบาท และ</t>
  </si>
  <si>
    <t>พ.ศ. 2567: 244,736 ล้านบาท)</t>
  </si>
  <si>
    <t>รายได้จากการให้เช่า</t>
  </si>
  <si>
    <t>รายได้จากการให้บริการ</t>
  </si>
  <si>
    <t>(รายได้รวม พ.ศ. 2568: 2,554 ล้านบาท และ</t>
  </si>
  <si>
    <t>พ.ศ. 2567: 2,680 ล้านบาท)</t>
  </si>
  <si>
    <t>รายได้เงินปันผล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</si>
  <si>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</si>
  <si>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</si>
  <si>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</si>
  <si>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</si>
  <si>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</si>
  <si>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ต้นทุนการให้เช่าและการให้บริการ</t>
  </si>
  <si>
    <t>ค่าใช้จ่ายในการขาย</t>
  </si>
  <si>
    <t>ค่าใช้จ่ายในการบริหาร</t>
  </si>
  <si>
    <t>35.2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</si>
  <si>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</si>
  <si>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</si>
  <si>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</si>
  <si>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ส่วนแบ่งกำไรของบริษัทร่วมและการร่วมค้า สุทธิ</t>
  </si>
  <si>
    <t>กำไรก่อนภาษีเงินได้</t>
  </si>
  <si>
    <t>ค่าใช้จ่ายภาษีเงินได้</t>
  </si>
  <si>
    <t>กำไรสำหรับปีจากการดำเนินงานต่อเนื่อง</t>
  </si>
  <si>
    <t>กำไรสำหรับปีจากการดำเนินงานที่ยกเลิก - สุทธิจากภาษีเงินได้</t>
  </si>
  <si>
    <t>กำไรสำหรับปี</t>
  </si>
  <si>
    <t>กำไร (ขาดทุน) 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</si>
  <si>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</si>
  <si>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</si>
  <si>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</si>
  <si>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ภาษีเงินได้ของรายการที่จะจัดประเภทรายการใหม่</t>
  </si>
  <si>
    <t>ไปยังกำไรหรือขาดทุนในภายหลัง</t>
  </si>
  <si>
    <t>กำไรหรือขาดทุนในภายหลัง - การดำเนินงานที่ยกเลิก</t>
  </si>
  <si>
    <t>รวมรายการที่จะจัดประเภทรายการใหม่ไปยัง</t>
  </si>
  <si>
    <t>รายการที่จะไม่จัดประเภทรายการใหม่ไปยัง</t>
  </si>
  <si>
    <t>การวัดมูลค่าใหม่ของภาระผูกพันผลประโยชน์พนักงาน</t>
  </si>
  <si>
    <t>กำไร (ขาดทุน) จากการวัดมูลค่าเงินลงทุนในตราสารทุน</t>
  </si>
  <si>
    <t>ด้วยมูลค่ายุติธรรมผ่านกำไรขาดทุนเบ็ดเสร็จอื่น</t>
  </si>
  <si>
    <t>ส่วนแบ่งกำไร (ขาดทุน) เบ็ดเสร็จอื่นจากเงินลงทุน</t>
  </si>
  <si>
    <t>ในบริษัทร่วมและการร่วมค้าตามวิธีส่วนได้เสีย</t>
  </si>
  <si>
    <t>ภาษีเงินได้ของรายการที่จะไม่จัดประเภทใหม่</t>
  </si>
  <si>
    <t>กำไรหรือขาดทุนในภายหลัง สุทธิจากภาษีเงินได้</t>
  </si>
  <si>
    <t>รวมรายการที่จะไม่จัดประเภทใหม่ไปยัง</t>
  </si>
  <si>
    <t>ขาดทุนเบ็ดเสร็จอื่นสำหรับปี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</si>
  <si>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</si>
  <si>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</si>
  <si>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</si>
  <si>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 xml:space="preserve">   จากการดำเนินงานต่อเนื่อง</t>
  </si>
  <si>
    <t xml:space="preserve">   จากการดำเนินงานที่ยกเลิก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</si>
  <si>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</si>
  <si>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</si>
  <si>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</si>
  <si>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รวมกำไรต่อหุ้นขั้นพื้นฐาน</t>
  </si>
  <si>
    <t>งบการเปลี่ยนแปลงส่วนของเจ้าของ</t>
  </si>
  <si>
    <t>ส่วนของผู้เป็นเจ้าของของบริษัทใหญ่</t>
  </si>
  <si>
    <t>ผลต่างจากการ</t>
  </si>
  <si>
    <t>ผลต่างจาก</t>
  </si>
  <si>
    <t>ผลต่างของอัตรา</t>
  </si>
  <si>
    <t>สำรอง</t>
  </si>
  <si>
    <t>การเปลี่ยนแปลง</t>
  </si>
  <si>
    <t>รวม</t>
  </si>
  <si>
    <t>ปรับโครงสร้างธุรกิจ</t>
  </si>
  <si>
    <t>จัดสรรแล้ว -</t>
  </si>
  <si>
    <t>แลกเปลี่ยนจาก</t>
  </si>
  <si>
    <t>การป้องกัน</t>
  </si>
  <si>
    <t>ในมูลค่ายุติธรรม</t>
  </si>
  <si>
    <t>การวัดมูลค่าใหม่</t>
  </si>
  <si>
    <t>รวมองค์ประกอบอื่น</t>
  </si>
  <si>
    <t>ส่วนของ</t>
  </si>
  <si>
    <t>ส่วนได้เสีย</t>
  </si>
  <si>
    <t>ทุนที่ออก</t>
  </si>
  <si>
    <t>ส่วนเกินมูลค่า</t>
  </si>
  <si>
    <t>ภายใต้การควบคุม</t>
  </si>
  <si>
    <t>ทุนสำรอง</t>
  </si>
  <si>
    <t>ส่วนได้เสียที่ไม่มี</t>
  </si>
  <si>
    <t>การแปลงค่า</t>
  </si>
  <si>
    <t>ความเสี่ยงใน</t>
  </si>
  <si>
    <t>ของเงินลงทุน</t>
  </si>
  <si>
    <t>ของผลประโยชน์</t>
  </si>
  <si>
    <t>ของส่วนของ</t>
  </si>
  <si>
    <t>ผู้เป็นเจ้าของ</t>
  </si>
  <si>
    <t>ที่ไม่มีอำนาจ</t>
  </si>
  <si>
    <t>และชำระแล้ว</t>
  </si>
  <si>
    <t>หุ้นสามัญ</t>
  </si>
  <si>
    <t>หุ้นทุนซื้อคืน</t>
  </si>
  <si>
    <t>เดียวกัน</t>
  </si>
  <si>
    <t>ตามกฎหมาย</t>
  </si>
  <si>
    <t>ยังไม่จัดสรร</t>
  </si>
  <si>
    <t>อำนาจควบคุม</t>
  </si>
  <si>
    <t>งบการเงิน</t>
  </si>
  <si>
    <t>กระแสเงินสด</t>
  </si>
  <si>
    <t>ในตราสารทุน</t>
  </si>
  <si>
    <t>พนักงาน</t>
  </si>
  <si>
    <t>เจ้าของ</t>
  </si>
  <si>
    <t>ของบริษัทใหญ่</t>
  </si>
  <si>
    <t>ควบคุม</t>
  </si>
  <si>
    <t>ยอดคงเหลือต้นปี ณ วันที่ 1 มกราคม พ.ศ. 2567</t>
  </si>
  <si>
    <t>การเปลี่ยนแปลงในส่วนของเจ้าของสำหรับปี</t>
  </si>
  <si>
    <t>เงินปันผลจ่าย</t>
  </si>
  <si>
    <t>การได้มาซึ่งส่วนได้เสียที่ไม่มีอำนาจควบคุม</t>
  </si>
  <si>
    <t xml:space="preserve">    จากการซื้อธุรกิจ</t>
  </si>
  <si>
    <t xml:space="preserve"> การจำหน่ายส่วนได้เสียในบริษัทย่อย</t>
  </si>
  <si>
    <t xml:space="preserve">   โดยอำนาจควบคุมไม่เปลี่ยนแปลง</t>
  </si>
  <si>
    <t>กำไร (ขาดทุน) เบ็ดเสร็จอื่นสำหรับปี</t>
  </si>
  <si>
    <t>ยอดคงเหลือปลายปี ณ วันที่ 31 ธันวาคม พ.ศ. 2567</t>
  </si>
  <si>
    <t>ยอดคงเหลือต้นปี ณ วันที่ 1 มกราคม พ.ศ. 2568</t>
  </si>
  <si>
    <t>31</t>
  </si>
  <si>
    <t xml:space="preserve">   จากการซื้อธุรกิจ</t>
  </si>
  <si>
    <t>14</t>
  </si>
  <si>
    <t>การขายเงินลงทุนในบริษัทย่อย</t>
  </si>
  <si>
    <t>โอนไปกำไรสะสม</t>
  </si>
  <si>
    <t>ยอดคงเหลือปลายปี ณ วันที่ 31 ธันวาคม พ.ศ. 2568</t>
  </si>
  <si>
    <t xml:space="preserve">งบการเปลี่ยนแปลงส่วนของเจ้าของ </t>
  </si>
  <si>
    <t>รวมองค์ประกอบ</t>
  </si>
  <si>
    <t>ทุนที่ออกและ</t>
  </si>
  <si>
    <t>ส่วนเกิน</t>
  </si>
  <si>
    <t>อื่นของส่วนของ</t>
  </si>
  <si>
    <t>ชำระแล้ว</t>
  </si>
  <si>
    <t>มูลค่าหุ้นสามัญ</t>
  </si>
  <si>
    <t>ขาดทุนเบ็ดเสร็จอื่นสำหรับปี</t>
  </si>
  <si>
    <t xml:space="preserve">งบกระแสเงินสด </t>
  </si>
  <si>
    <t xml:space="preserve">งบการเงินรวม </t>
  </si>
  <si>
    <t>กระแสเงินสดจากกิจกรรมดำเนินงาน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</si>
  <si>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</si>
  <si>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</si>
  <si>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กำไรสำหรับปีรวมการดำเนินงานที่ยกเลิก</t>
  </si>
  <si>
    <t>รายการปรับปรุงกำไร</t>
  </si>
  <si>
    <t>เป็นเงินสดสุทธิจากกิจกรรมดำเนินงาน</t>
  </si>
  <si>
    <t>ค่าเสื่อมราคาและค่าตัดจำหน่าย</t>
  </si>
  <si>
    <t>15 - 17, 19</t>
  </si>
  <si>
    <t>ผลขาดทุนด้านเครดิตที่คาดว่าจะเกิดขึ้น</t>
  </si>
  <si>
    <t>ผลขาดทุนจากการด้อยค่าเงินลงทุนในบริษัทร่วม</t>
  </si>
  <si>
    <t>(กลับรายการ) ผลขาดทุนจากการด้อยค่า</t>
  </si>
  <si>
    <t>ขาดทุน (กำไร) ที่ยังไม่เกิดขึ้นจากอัตราแลกเปลี่ยน</t>
  </si>
  <si>
    <t>ขาดทุน (กำไร) ที่ยังไม่เกิดขึ้นจากตราสารอนุพันธ์</t>
  </si>
  <si>
    <t>ส่วนแบ่งกำไรจากบริษัทร่วมและการร่วมค้า สุทธิ</t>
  </si>
  <si>
    <t>ขาดทุนจากการปรับมูลค่าสินค้าคงเหลือ</t>
  </si>
  <si>
    <t>(กำไร) ขาดทุนจากการจำหน่ายอสังหาริมทรัพย์เพื่อการลงทุน</t>
  </si>
  <si>
    <t xml:space="preserve">   ที่ดิน อาคารและอุปกรณ์ สินทรัพย์สิทธิการใช้และ</t>
  </si>
  <si>
    <t xml:space="preserve">   สินทรัพย์ไม่มีตัวตน</t>
  </si>
  <si>
    <t>กำไรจากการขายเงินลงทุนในบริษัทย่อย</t>
  </si>
  <si>
    <t>ขาดทุนจากการขายเงินลงทุนในการร่วมค้า</t>
  </si>
  <si>
    <t>รับรู้รายได้ค่าเช่ารับล่วงหน้า</t>
  </si>
  <si>
    <t>เงินปันผลรับ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</si>
  <si>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</si>
  <si>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</si>
  <si>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</si>
  <si>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</si>
  <si>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 xml:space="preserve">     </t>
  </si>
  <si>
    <t>ลูกหนี้การค้า</t>
  </si>
  <si>
    <t>ลูกหนี้หมุนเวียนอื่น</t>
  </si>
  <si>
    <t>สินค้าคงเหลือ</t>
  </si>
  <si>
    <t>รายได้ค่าเช่ารอรับรู้</t>
  </si>
  <si>
    <t xml:space="preserve">กระแสเงินสดสุทธิได้มาจากการดำเนินงาน 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</si>
  <si>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</si>
  <si>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</si>
  <si>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</si>
  <si>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</si>
  <si>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เงินสดจ่ายเพื่อลงทุนในบริษัทย่อย</t>
  </si>
  <si>
    <t>เงินสดรับจากการลดทุนในการร่วมค้า</t>
  </si>
  <si>
    <t>เงินสดจ่ายเพื่อเพิ่มทุนในการร่วมค้า</t>
  </si>
  <si>
    <t>เงินสดรับจากการจำหน่ายเงินลงทุนในการร่วมค้า</t>
  </si>
  <si>
    <t>เงินสดรับจากการจำหน่ายสินทรัพย์ทางการเงินหมุนเวียนอื่น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</si>
  <si>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</si>
  <si>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เงินสดรับจากการขายบริษัทย่อย</t>
  </si>
  <si>
    <t>เงินสดรับจากการจำหน่ายสินทรัพย์ทางการเงินไม่หมุนเวียนอื่น</t>
  </si>
  <si>
    <t>เงินสดจ่ายเพื่อซื้อสินทรัพย์ทางการเงินไม่หมุนเวียนอื่น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</si>
  <si>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</si>
  <si>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</si>
  <si>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</si>
  <si>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เงินสดรับจากการจำหน่ายสินทรัพย์ไม่มีตัวตน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</si>
  <si>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</si>
  <si>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</t>
  </si>
  <si>
    <t>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</si>
  <si>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</si>
  <si>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เงินสดรับชำระคืนจากเงินให้กู้ยืมระยะสั้นแก่กิจการอื่น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</si>
  <si>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</si>
  <si>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</si>
  <si>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</si>
  <si>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</si>
  <si>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</si>
  <si>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</si>
  <si>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</si>
  <si>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</si>
  <si>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</si>
  <si>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</si>
  <si>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</si>
  <si>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เงินสดจ่ายสำหรับต้นทุนทางการเงินในการออกหุ้นกู้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</si>
  <si>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</si>
  <si>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</si>
  <si>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</si>
  <si>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</si>
  <si>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</si>
  <si>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ผลกระทบของอัตราแลกเปลี่ยนต่อเงินสด</t>
  </si>
  <si>
    <t xml:space="preserve"> 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</si>
  <si>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</si>
  <si>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</si>
  <si>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ข้อมูลเพิ่มเติมเกี่ยวกับกระแสเงินสด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</si>
  <si>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</si>
  <si>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</si>
  <si>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เจ้าหนี้ค่าซื้อบริษัทย่อย</t>
  </si>
  <si>
    <t>โอนที่ดิน อาคารและอุปกรณ์ไปอสังหาริมทรัพย์เพื่อการลงทุน</t>
  </si>
  <si>
    <t>โอนสินทรัพย์สิทธิการใช้ไปอสังหาริมทรัพย์เพื่อการลงทุน</t>
  </si>
  <si>
    <t xml:space="preserve">   ทุนสำรองตามกฎหมาย</t>
  </si>
  <si>
    <t xml:space="preserve">  การดำเนินงานที่ยกเลิก</t>
  </si>
  <si>
    <t>สินทรัพย์ภาษีเงินได้รอการตัดบัญชี สุทธิ</t>
  </si>
  <si>
    <t>ค่าความนิยม สุทธิ</t>
  </si>
  <si>
    <t>หนี้สินภาษีเงินได้รอการตัดบัญชี สุทธิ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</si>
  <si>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</si>
  <si>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(รายได้รวม พ.ศ. 2568: 255,194 ล้านบาท และ</t>
  </si>
  <si>
    <t>พ.ศ. 2567: 255,224 ล้านบาท)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</si>
</sst>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_(* #,##0_);_(* \(#,##0\);_(* &quot;-&quot;??_);_(@_)"/>
    <numFmt numFmtId="170" formatCode="_-* #,##0_-;\-* #,##0_-;_-* &quot;-&quot;??_-;_-@_-"/>
    <numFmt numFmtId="171" formatCode="#,##0.00;\(#,##0.00\);\-"/>
    <numFmt numFmtId="172" formatCode="#,##0;\(#,##0\);&quot;-&quot;;@"/>
    <numFmt numFmtId="173" formatCode="0.000%"/>
    <numFmt numFmtId="174" formatCode="#,##0.0000;\(#,##0.0000\);\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sz val="13"/>
      <color theme="1"/>
      <name val="Browallia New"/>
      <family val="2"/>
    </font>
    <font>
      <sz val="10"/>
      <name val="Arial"/>
      <family val="2"/>
    </font>
    <font>
      <b/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214">
    <xf numFmtId="0" fontId="0" fillId="0" borderId="0" xfId="0"/>
    <xf numFmtId="167" fontId="4" fillId="0" borderId="0" xfId="3" applyNumberFormat="1" applyFont="1" applyFill="1" applyBorder="1" applyAlignment="1">
      <alignment vertical="center"/>
    </xf>
    <xf numFmtId="43" fontId="4" fillId="0" borderId="0" xfId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0" borderId="0" xfId="3" applyNumberFormat="1" applyFont="1" applyFill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2" xfId="1" applyNumberFormat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73" fontId="4" fillId="0" borderId="0" xfId="13" applyNumberFormat="1" applyFont="1" applyFill="1"/>
    <xf numFmtId="167" fontId="4" fillId="0" borderId="1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5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173" fontId="4" fillId="0" borderId="0" xfId="13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0" fontId="4" fillId="0" borderId="0" xfId="0" applyFont="1"/>
    <xf numFmtId="166" fontId="6" fillId="0" borderId="1" xfId="2" applyNumberFormat="1" applyFont="1" applyBorder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vertical="center"/>
    </xf>
    <xf numFmtId="167" fontId="6" fillId="0" borderId="0" xfId="2" applyNumberFormat="1" applyFont="1" applyAlignment="1">
      <alignment vertical="center"/>
    </xf>
    <xf numFmtId="166" fontId="6" fillId="0" borderId="1" xfId="2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6" fontId="4" fillId="0" borderId="0" xfId="10" applyNumberFormat="1" applyFont="1" applyAlignment="1">
      <alignment vertical="center"/>
    </xf>
    <xf numFmtId="167" fontId="4" fillId="0" borderId="2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left" vertical="center"/>
    </xf>
    <xf numFmtId="167" fontId="4" fillId="0" borderId="4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right" vertical="center"/>
    </xf>
    <xf numFmtId="167" fontId="6" fillId="0" borderId="0" xfId="3" applyNumberFormat="1" applyFont="1" applyFill="1" applyBorder="1" applyAlignment="1">
      <alignment horizontal="right" vertical="center"/>
    </xf>
    <xf numFmtId="169" fontId="4" fillId="0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1" xfId="3" applyNumberFormat="1" applyFont="1" applyFill="1" applyBorder="1" applyAlignment="1">
      <alignment vertical="center"/>
    </xf>
    <xf numFmtId="167" fontId="4" fillId="0" borderId="3" xfId="3" applyNumberFormat="1" applyFont="1" applyFill="1" applyBorder="1" applyAlignment="1">
      <alignment vertical="center"/>
    </xf>
    <xf numFmtId="167" fontId="4" fillId="0" borderId="2" xfId="3" applyNumberFormat="1" applyFont="1" applyFill="1" applyBorder="1" applyAlignment="1">
      <alignment vertical="center"/>
    </xf>
    <xf numFmtId="167" fontId="4" fillId="0" borderId="2" xfId="3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71" fontId="4" fillId="0" borderId="0" xfId="3" applyNumberFormat="1" applyFont="1" applyFill="1" applyBorder="1" applyAlignment="1">
      <alignment vertical="center"/>
    </xf>
    <xf numFmtId="171" fontId="4" fillId="0" borderId="2" xfId="3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6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9" fontId="4" fillId="0" borderId="0" xfId="13" applyFont="1" applyFill="1" applyAlignment="1">
      <alignment vertical="center"/>
    </xf>
    <xf numFmtId="166" fontId="4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left"/>
    </xf>
    <xf numFmtId="167" fontId="4" fillId="0" borderId="2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center" vertical="center"/>
    </xf>
    <xf numFmtId="168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167" fontId="4" fillId="0" borderId="2" xfId="4" applyNumberFormat="1" applyFont="1" applyBorder="1" applyAlignment="1">
      <alignment vertical="center"/>
    </xf>
    <xf numFmtId="167" fontId="4" fillId="0" borderId="0" xfId="4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66" fontId="4" fillId="0" borderId="1" xfId="4" applyNumberFormat="1" applyFont="1" applyBorder="1" applyAlignment="1">
      <alignment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right" vertical="center"/>
    </xf>
    <xf numFmtId="167" fontId="4" fillId="0" borderId="1" xfId="4" applyNumberFormat="1" applyFont="1" applyBorder="1" applyAlignment="1">
      <alignment vertical="center"/>
    </xf>
    <xf numFmtId="167" fontId="4" fillId="0" borderId="1" xfId="4" applyNumberFormat="1" applyFont="1" applyBorder="1" applyAlignment="1">
      <alignment horizontal="right" vertical="center"/>
    </xf>
    <xf numFmtId="0" fontId="6" fillId="0" borderId="0" xfId="0" applyFont="1"/>
    <xf numFmtId="167" fontId="4" fillId="0" borderId="0" xfId="0" applyNumberFormat="1" applyFont="1"/>
    <xf numFmtId="167" fontId="4" fillId="0" borderId="7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66" fontId="4" fillId="0" borderId="2" xfId="4" applyNumberFormat="1" applyFont="1" applyBorder="1" applyAlignment="1">
      <alignment vertical="center"/>
    </xf>
    <xf numFmtId="166" fontId="4" fillId="0" borderId="2" xfId="4" applyNumberFormat="1" applyFont="1" applyBorder="1" applyAlignment="1">
      <alignment horizontal="center" vertical="center"/>
    </xf>
    <xf numFmtId="166" fontId="4" fillId="0" borderId="2" xfId="4" applyNumberFormat="1" applyFont="1" applyBorder="1" applyAlignment="1">
      <alignment horizontal="right" vertical="center"/>
    </xf>
    <xf numFmtId="167" fontId="4" fillId="0" borderId="2" xfId="4" applyNumberFormat="1" applyFont="1" applyBorder="1" applyAlignment="1">
      <alignment horizontal="right" vertical="center"/>
    </xf>
    <xf numFmtId="167" fontId="4" fillId="0" borderId="6" xfId="0" applyNumberFormat="1" applyFont="1" applyBorder="1" applyAlignment="1">
      <alignment vertical="center"/>
    </xf>
    <xf numFmtId="167" fontId="4" fillId="0" borderId="8" xfId="4" applyNumberFormat="1" applyFont="1" applyBorder="1" applyAlignment="1">
      <alignment vertical="center"/>
    </xf>
    <xf numFmtId="171" fontId="4" fillId="0" borderId="0" xfId="3" applyNumberFormat="1" applyFont="1" applyFill="1" applyAlignment="1">
      <alignment vertical="center"/>
    </xf>
    <xf numFmtId="171" fontId="4" fillId="0" borderId="6" xfId="0" applyNumberFormat="1" applyFont="1" applyBorder="1" applyAlignment="1">
      <alignment vertical="center"/>
    </xf>
    <xf numFmtId="171" fontId="4" fillId="0" borderId="0" xfId="4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70" fontId="4" fillId="0" borderId="0" xfId="1" applyNumberFormat="1" applyFont="1" applyFill="1" applyAlignment="1">
      <alignment vertical="center"/>
    </xf>
    <xf numFmtId="174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justify" vertical="center"/>
    </xf>
    <xf numFmtId="170" fontId="6" fillId="0" borderId="0" xfId="1" applyNumberFormat="1" applyFont="1" applyFill="1" applyAlignment="1">
      <alignment vertical="center"/>
    </xf>
    <xf numFmtId="172" fontId="6" fillId="0" borderId="0" xfId="3" applyNumberFormat="1" applyFont="1" applyFill="1" applyAlignment="1">
      <alignment vertical="center"/>
    </xf>
    <xf numFmtId="0" fontId="6" fillId="0" borderId="0" xfId="3" applyNumberFormat="1" applyFont="1" applyFill="1" applyAlignment="1">
      <alignment vertical="center"/>
    </xf>
    <xf numFmtId="170" fontId="6" fillId="0" borderId="0" xfId="1" applyNumberFormat="1" applyFont="1" applyFill="1" applyAlignment="1">
      <alignment horizontal="right" vertical="center"/>
    </xf>
    <xf numFmtId="49" fontId="6" fillId="0" borderId="2" xfId="3" applyNumberFormat="1" applyFont="1" applyFill="1" applyBorder="1" applyAlignment="1">
      <alignment vertical="center"/>
    </xf>
    <xf numFmtId="170" fontId="6" fillId="0" borderId="2" xfId="1" applyNumberFormat="1" applyFont="1" applyFill="1" applyBorder="1" applyAlignment="1">
      <alignment vertical="center"/>
    </xf>
    <xf numFmtId="172" fontId="6" fillId="0" borderId="2" xfId="3" applyNumberFormat="1" applyFont="1" applyFill="1" applyBorder="1" applyAlignment="1">
      <alignment vertical="center"/>
    </xf>
    <xf numFmtId="49" fontId="6" fillId="0" borderId="0" xfId="3" applyNumberFormat="1" applyFont="1" applyFill="1" applyBorder="1" applyAlignment="1">
      <alignment vertical="center"/>
    </xf>
    <xf numFmtId="170" fontId="6" fillId="0" borderId="0" xfId="1" applyNumberFormat="1" applyFont="1" applyFill="1" applyBorder="1" applyAlignment="1">
      <alignment vertical="center"/>
    </xf>
    <xf numFmtId="172" fontId="6" fillId="0" borderId="0" xfId="3" applyNumberFormat="1" applyFont="1" applyFill="1" applyBorder="1" applyAlignment="1">
      <alignment vertical="center"/>
    </xf>
    <xf numFmtId="0" fontId="4" fillId="0" borderId="0" xfId="3" applyNumberFormat="1" applyFont="1" applyFill="1" applyAlignment="1">
      <alignment vertical="center"/>
    </xf>
    <xf numFmtId="0" fontId="6" fillId="0" borderId="2" xfId="3" applyNumberFormat="1" applyFont="1" applyFill="1" applyBorder="1" applyAlignment="1">
      <alignment horizontal="right" vertical="center"/>
    </xf>
    <xf numFmtId="0" fontId="6" fillId="0" borderId="0" xfId="3" applyNumberFormat="1" applyFont="1" applyFill="1" applyBorder="1" applyAlignment="1">
      <alignment vertical="center"/>
    </xf>
    <xf numFmtId="170" fontId="6" fillId="0" borderId="0" xfId="1" applyNumberFormat="1" applyFont="1" applyFill="1" applyBorder="1" applyAlignment="1">
      <alignment horizontal="center" vertical="center"/>
    </xf>
    <xf numFmtId="0" fontId="6" fillId="0" borderId="0" xfId="3" applyNumberFormat="1" applyFont="1" applyFill="1" applyBorder="1" applyAlignment="1">
      <alignment horizontal="center" vertical="center"/>
    </xf>
    <xf numFmtId="172" fontId="4" fillId="0" borderId="0" xfId="3" applyNumberFormat="1" applyFont="1" applyFill="1" applyBorder="1" applyAlignment="1">
      <alignment vertical="center"/>
    </xf>
    <xf numFmtId="0" fontId="6" fillId="0" borderId="7" xfId="3" applyNumberFormat="1" applyFont="1" applyFill="1" applyBorder="1" applyAlignment="1">
      <alignment vertical="center"/>
    </xf>
    <xf numFmtId="172" fontId="6" fillId="0" borderId="0" xfId="3" applyNumberFormat="1" applyFont="1" applyFill="1" applyBorder="1" applyAlignment="1">
      <alignment horizontal="center" vertical="center"/>
    </xf>
    <xf numFmtId="165" fontId="4" fillId="0" borderId="0" xfId="3" applyFont="1" applyFill="1" applyAlignment="1">
      <alignment vertical="center"/>
    </xf>
    <xf numFmtId="170" fontId="6" fillId="0" borderId="0" xfId="1" applyNumberFormat="1" applyFont="1" applyFill="1" applyAlignment="1">
      <alignment horizontal="center" vertical="center"/>
    </xf>
    <xf numFmtId="0" fontId="6" fillId="0" borderId="0" xfId="3" applyNumberFormat="1" applyFont="1" applyFill="1" applyAlignment="1">
      <alignment horizontal="center" vertical="center"/>
    </xf>
    <xf numFmtId="0" fontId="4" fillId="0" borderId="0" xfId="3" applyNumberFormat="1" applyFont="1" applyFill="1" applyBorder="1" applyAlignment="1">
      <alignment vertical="center"/>
    </xf>
    <xf numFmtId="170" fontId="4" fillId="0" borderId="0" xfId="1" applyNumberFormat="1" applyFont="1" applyFill="1"/>
    <xf numFmtId="170" fontId="4" fillId="0" borderId="0" xfId="1" applyNumberFormat="1" applyFont="1" applyFill="1" applyBorder="1" applyAlignment="1">
      <alignment vertical="center"/>
    </xf>
    <xf numFmtId="172" fontId="6" fillId="0" borderId="0" xfId="3" applyNumberFormat="1" applyFont="1" applyFill="1" applyAlignment="1">
      <alignment horizontal="right" vertical="center"/>
    </xf>
    <xf numFmtId="172" fontId="6" fillId="0" borderId="0" xfId="11" applyNumberFormat="1" applyFont="1" applyFill="1" applyBorder="1" applyAlignment="1">
      <alignment horizontal="right" vertical="center"/>
    </xf>
    <xf numFmtId="172" fontId="6" fillId="0" borderId="0" xfId="3" applyNumberFormat="1" applyFont="1" applyFill="1" applyBorder="1" applyAlignment="1">
      <alignment horizontal="right" vertical="center"/>
    </xf>
    <xf numFmtId="0" fontId="6" fillId="0" borderId="0" xfId="3" applyNumberFormat="1" applyFont="1" applyFill="1" applyAlignment="1">
      <alignment horizontal="right" vertical="center"/>
    </xf>
    <xf numFmtId="0" fontId="6" fillId="0" borderId="0" xfId="3" applyNumberFormat="1" applyFont="1" applyFill="1" applyBorder="1" applyAlignment="1">
      <alignment horizontal="right" vertical="center"/>
    </xf>
    <xf numFmtId="172" fontId="6" fillId="0" borderId="2" xfId="3" applyNumberFormat="1" applyFont="1" applyFill="1" applyBorder="1" applyAlignment="1">
      <alignment horizontal="right" vertical="center"/>
    </xf>
    <xf numFmtId="49" fontId="6" fillId="0" borderId="0" xfId="3" applyNumberFormat="1" applyFont="1" applyFill="1" applyAlignment="1">
      <alignment horizontal="left" vertical="center"/>
    </xf>
    <xf numFmtId="49" fontId="4" fillId="0" borderId="0" xfId="3" applyNumberFormat="1" applyFont="1" applyFill="1" applyAlignment="1">
      <alignment horizontal="center" vertical="center"/>
    </xf>
    <xf numFmtId="49" fontId="4" fillId="0" borderId="0" xfId="3" applyNumberFormat="1" applyFont="1" applyFill="1" applyAlignment="1">
      <alignment horizontal="left" vertical="center"/>
    </xf>
    <xf numFmtId="164" fontId="4" fillId="0" borderId="0" xfId="1" applyNumberFormat="1" applyFont="1" applyFill="1" applyAlignment="1">
      <alignment horizontal="right" vertical="center"/>
    </xf>
    <xf numFmtId="0" fontId="4" fillId="0" borderId="0" xfId="3" applyNumberFormat="1" applyFont="1" applyFill="1" applyAlignment="1">
      <alignment horizontal="left" vertical="center"/>
    </xf>
    <xf numFmtId="49" fontId="4" fillId="0" borderId="0" xfId="3" applyNumberFormat="1" applyFont="1" applyFill="1" applyAlignment="1">
      <alignment horizontal="left" vertical="center" indent="1"/>
    </xf>
    <xf numFmtId="164" fontId="4" fillId="0" borderId="0" xfId="1" applyNumberFormat="1" applyFont="1" applyFill="1" applyBorder="1" applyAlignment="1">
      <alignment horizontal="right" vertical="center"/>
    </xf>
    <xf numFmtId="49" fontId="6" fillId="0" borderId="0" xfId="3" quotePrefix="1" applyNumberFormat="1" applyFont="1" applyFill="1" applyAlignment="1">
      <alignment vertical="center"/>
    </xf>
    <xf numFmtId="49" fontId="6" fillId="0" borderId="0" xfId="3" applyNumberFormat="1" applyFont="1" applyFill="1" applyAlignment="1">
      <alignment vertical="center"/>
    </xf>
    <xf numFmtId="167" fontId="4" fillId="0" borderId="6" xfId="3" applyNumberFormat="1" applyFont="1" applyFill="1" applyBorder="1" applyAlignment="1">
      <alignment horizontal="right" vertical="center"/>
    </xf>
    <xf numFmtId="49" fontId="4" fillId="0" borderId="0" xfId="11" applyNumberFormat="1" applyFont="1" applyFill="1" applyAlignment="1">
      <alignment horizontal="left" vertical="center"/>
    </xf>
    <xf numFmtId="170" fontId="4" fillId="0" borderId="2" xfId="1" applyNumberFormat="1" applyFont="1" applyFill="1" applyBorder="1" applyAlignment="1">
      <alignment vertical="center"/>
    </xf>
    <xf numFmtId="170" fontId="4" fillId="0" borderId="2" xfId="3" applyNumberFormat="1" applyFont="1" applyFill="1" applyBorder="1" applyAlignment="1">
      <alignment vertical="center"/>
    </xf>
    <xf numFmtId="172" fontId="4" fillId="0" borderId="2" xfId="3" applyNumberFormat="1" applyFont="1" applyFill="1" applyBorder="1" applyAlignment="1">
      <alignment vertical="center"/>
    </xf>
    <xf numFmtId="0" fontId="6" fillId="0" borderId="0" xfId="0" applyFont="1" applyAlignment="1">
      <alignment horizontal="right"/>
    </xf>
    <xf numFmtId="2" fontId="6" fillId="0" borderId="0" xfId="0" applyNumberFormat="1" applyFont="1" applyAlignment="1">
      <alignment horizontal="right" wrapText="1"/>
    </xf>
    <xf numFmtId="166" fontId="6" fillId="0" borderId="2" xfId="0" applyNumberFormat="1" applyFont="1" applyBorder="1" applyAlignment="1">
      <alignment horizontal="center" vertical="center"/>
    </xf>
    <xf numFmtId="172" fontId="6" fillId="0" borderId="0" xfId="0" applyNumberFormat="1" applyFont="1" applyAlignment="1">
      <alignment horizontal="right" vertical="center"/>
    </xf>
    <xf numFmtId="167" fontId="4" fillId="0" borderId="1" xfId="3" applyNumberFormat="1" applyFont="1" applyFill="1" applyBorder="1" applyAlignment="1">
      <alignment horizontal="right" vertical="center"/>
    </xf>
    <xf numFmtId="43" fontId="4" fillId="0" borderId="1" xfId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6" fillId="0" borderId="7" xfId="0" applyNumberFormat="1" applyFont="1" applyBorder="1" applyAlignment="1">
      <alignment vertical="center"/>
    </xf>
    <xf numFmtId="167" fontId="4" fillId="0" borderId="0" xfId="6" applyNumberFormat="1" applyFont="1" applyAlignment="1">
      <alignment vertical="center"/>
    </xf>
    <xf numFmtId="167" fontId="4" fillId="0" borderId="2" xfId="6" applyNumberFormat="1" applyFont="1" applyBorder="1" applyAlignment="1">
      <alignment vertical="center"/>
    </xf>
    <xf numFmtId="167" fontId="4" fillId="0" borderId="3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6" fillId="0" borderId="0" xfId="7" applyNumberFormat="1" applyFont="1" applyAlignment="1">
      <alignment horizontal="left" vertical="center"/>
    </xf>
    <xf numFmtId="166" fontId="4" fillId="0" borderId="0" xfId="7" applyNumberFormat="1" applyFont="1" applyAlignment="1">
      <alignment horizontal="center" vertical="center"/>
    </xf>
    <xf numFmtId="167" fontId="4" fillId="0" borderId="0" xfId="7" applyNumberFormat="1" applyFont="1" applyAlignment="1">
      <alignment horizontal="left" vertical="center"/>
    </xf>
    <xf numFmtId="167" fontId="6" fillId="0" borderId="0" xfId="7" applyNumberFormat="1" applyFont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6" fontId="6" fillId="0" borderId="1" xfId="7" applyNumberFormat="1" applyFont="1" applyBorder="1" applyAlignment="1">
      <alignment vertical="center"/>
    </xf>
    <xf numFmtId="166" fontId="6" fillId="0" borderId="1" xfId="7" applyNumberFormat="1" applyFont="1" applyBorder="1" applyAlignment="1">
      <alignment horizontal="center" vertical="center"/>
    </xf>
    <xf numFmtId="167" fontId="6" fillId="0" borderId="1" xfId="7" applyNumberFormat="1" applyFont="1" applyBorder="1" applyAlignment="1">
      <alignment vertical="center"/>
    </xf>
    <xf numFmtId="166" fontId="4" fillId="0" borderId="0" xfId="7" applyNumberFormat="1" applyFont="1" applyAlignment="1">
      <alignment horizontal="left" vertical="center"/>
    </xf>
    <xf numFmtId="166" fontId="6" fillId="0" borderId="0" xfId="7" applyNumberFormat="1" applyFont="1" applyAlignment="1">
      <alignment horizontal="center" vertical="center"/>
    </xf>
    <xf numFmtId="167" fontId="6" fillId="0" borderId="0" xfId="7" applyNumberFormat="1" applyFont="1" applyAlignment="1">
      <alignment horizontal="left" vertical="center"/>
    </xf>
    <xf numFmtId="167" fontId="6" fillId="0" borderId="1" xfId="3" applyNumberFormat="1" applyFont="1" applyFill="1" applyBorder="1" applyAlignment="1">
      <alignment horizontal="center" vertical="center"/>
    </xf>
    <xf numFmtId="167" fontId="6" fillId="0" borderId="0" xfId="3" applyNumberFormat="1" applyFont="1" applyFill="1" applyAlignment="1">
      <alignment horizontal="center" vertical="center"/>
    </xf>
    <xf numFmtId="168" fontId="4" fillId="0" borderId="0" xfId="7" applyNumberFormat="1" applyFont="1" applyAlignment="1">
      <alignment horizontal="center" vertical="center"/>
    </xf>
    <xf numFmtId="167" fontId="4" fillId="0" borderId="1" xfId="7" applyNumberFormat="1" applyFont="1" applyBorder="1" applyAlignment="1">
      <alignment horizontal="right" vertical="center"/>
    </xf>
    <xf numFmtId="166" fontId="4" fillId="0" borderId="0" xfId="7" quotePrefix="1" applyNumberFormat="1" applyFont="1" applyAlignment="1">
      <alignment horizontal="left" vertical="center"/>
    </xf>
    <xf numFmtId="0" fontId="4" fillId="0" borderId="0" xfId="0" quotePrefix="1" applyFont="1"/>
    <xf numFmtId="167" fontId="4" fillId="0" borderId="2" xfId="7" applyNumberFormat="1" applyFont="1" applyBorder="1" applyAlignment="1">
      <alignment horizontal="right" vertical="center"/>
    </xf>
    <xf numFmtId="166" fontId="4" fillId="0" borderId="2" xfId="7" quotePrefix="1" applyNumberFormat="1" applyFont="1" applyBorder="1" applyAlignment="1">
      <alignment horizontal="left" vertical="center"/>
    </xf>
    <xf numFmtId="166" fontId="4" fillId="0" borderId="2" xfId="7" applyNumberFormat="1" applyFont="1" applyBorder="1" applyAlignment="1">
      <alignment horizontal="left" vertical="center"/>
    </xf>
    <xf numFmtId="166" fontId="4" fillId="0" borderId="2" xfId="7" applyNumberFormat="1" applyFont="1" applyBorder="1" applyAlignment="1">
      <alignment horizontal="center" vertical="center"/>
    </xf>
    <xf numFmtId="167" fontId="4" fillId="0" borderId="2" xfId="7" applyNumberFormat="1" applyFont="1" applyBorder="1" applyAlignment="1">
      <alignment horizontal="left" vertical="center"/>
    </xf>
    <xf numFmtId="166" fontId="4" fillId="0" borderId="0" xfId="7" applyNumberFormat="1" applyFont="1" applyAlignment="1">
      <alignment vertical="center"/>
    </xf>
    <xf numFmtId="167" fontId="4" fillId="0" borderId="0" xfId="7" applyNumberFormat="1" applyFont="1" applyAlignment="1">
      <alignment vertical="center"/>
    </xf>
    <xf numFmtId="43" fontId="4" fillId="0" borderId="0" xfId="0" applyNumberFormat="1" applyFont="1"/>
    <xf numFmtId="166" fontId="4" fillId="0" borderId="0" xfId="0" applyNumberFormat="1" applyFont="1" applyAlignment="1">
      <alignment horizontal="left" vertical="center"/>
    </xf>
    <xf numFmtId="0" fontId="4" fillId="0" borderId="0" xfId="7" applyFont="1" applyAlignment="1">
      <alignment horizontal="center" vertical="center"/>
    </xf>
    <xf numFmtId="167" fontId="4" fillId="0" borderId="2" xfId="7" applyNumberFormat="1" applyFont="1" applyBorder="1" applyAlignment="1">
      <alignment vertical="center"/>
    </xf>
    <xf numFmtId="167" fontId="4" fillId="0" borderId="1" xfId="7" applyNumberFormat="1" applyFont="1" applyBorder="1" applyAlignment="1">
      <alignment vertical="center"/>
    </xf>
    <xf numFmtId="166" fontId="6" fillId="0" borderId="2" xfId="7" applyNumberFormat="1" applyFont="1" applyBorder="1" applyAlignment="1">
      <alignment horizontal="left" vertical="center"/>
    </xf>
    <xf numFmtId="166" fontId="4" fillId="0" borderId="0" xfId="8" applyNumberFormat="1" applyFont="1" applyAlignment="1">
      <alignment vertical="center"/>
    </xf>
    <xf numFmtId="166" fontId="6" fillId="0" borderId="0" xfId="8" applyNumberFormat="1" applyFont="1" applyAlignment="1">
      <alignment vertical="center"/>
    </xf>
    <xf numFmtId="166" fontId="6" fillId="0" borderId="0" xfId="7" applyNumberFormat="1" applyFont="1" applyAlignment="1">
      <alignment vertical="center"/>
    </xf>
    <xf numFmtId="167" fontId="4" fillId="0" borderId="3" xfId="7" applyNumberFormat="1" applyFont="1" applyBorder="1" applyAlignment="1">
      <alignment vertical="center"/>
    </xf>
    <xf numFmtId="167" fontId="6" fillId="0" borderId="0" xfId="7" applyNumberFormat="1" applyFont="1" applyAlignment="1">
      <alignment vertical="center"/>
    </xf>
    <xf numFmtId="0" fontId="4" fillId="0" borderId="0" xfId="0" applyFont="1" applyAlignment="1">
      <alignment horizontal="center"/>
    </xf>
    <xf numFmtId="166" fontId="6" fillId="0" borderId="0" xfId="0" applyNumberFormat="1" applyFont="1" applyAlignment="1">
      <alignment horizontal="left"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6" fillId="0" borderId="1" xfId="3" applyNumberFormat="1" applyFont="1" applyFill="1" applyBorder="1" applyAlignment="1">
      <alignment horizontal="right" vertical="center"/>
    </xf>
    <xf numFmtId="0" fontId="6" fillId="0" borderId="2" xfId="3" applyNumberFormat="1" applyFont="1" applyFill="1" applyBorder="1" applyAlignment="1">
      <alignment horizontal="right" vertical="center"/>
    </xf>
    <xf numFmtId="0" fontId="6" fillId="0" borderId="9" xfId="3" applyNumberFormat="1" applyFont="1" applyFill="1" applyBorder="1" applyAlignment="1">
      <alignment horizontal="center" vertical="center"/>
    </xf>
    <xf numFmtId="0" fontId="6" fillId="0" borderId="7" xfId="3" applyNumberFormat="1" applyFont="1" applyFill="1" applyBorder="1" applyAlignment="1">
      <alignment horizontal="center" vertical="center"/>
    </xf>
    <xf numFmtId="0" fontId="6" fillId="0" borderId="2" xfId="3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6" fillId="0" borderId="2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6" fontId="6" fillId="0" borderId="9" xfId="0" applyNumberFormat="1" applyFont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right" vertical="top"/>
    </xf>
    <xf numFmtId="166" fontId="6" fillId="0" borderId="1" xfId="7" applyNumberFormat="1" applyFont="1" applyBorder="1" applyAlignment="1">
      <alignment horizontal="left" vertical="center"/>
    </xf>
  </cellXfs>
  <cellStyles count="14">
    <cellStyle name="Comma" xfId="1" builtinId="3"/>
    <cellStyle name="Comma 2 2" xfId="3" xr:uid="{001CFA57-5158-4A9B-BD49-D3360F4F832A}"/>
    <cellStyle name="Comma 5 2 2 2 2 5 3" xfId="9" xr:uid="{4B5FF84C-06AF-4387-969C-A51E7B67FAE5}"/>
    <cellStyle name="Comma 7" xfId="11" xr:uid="{B32F1166-F78D-4F28-966C-50B581EDE7E9}"/>
    <cellStyle name="Normal" xfId="0" builtinId="0"/>
    <cellStyle name="Normal 122" xfId="10" xr:uid="{9153517E-6A55-47C1-90D8-5B3D4BDF577A}"/>
    <cellStyle name="Normal 2 3" xfId="2" xr:uid="{F229CAA8-E50D-4833-A494-B4C556A56491}"/>
    <cellStyle name="Normal 3" xfId="8" xr:uid="{039D0D8B-94CF-4A0E-ACA4-7DBDBA279F27}"/>
    <cellStyle name="Normal 3 4 3" xfId="12" xr:uid="{AEF6F8F8-D0A0-4CFA-8228-C811B3106CA2}"/>
    <cellStyle name="Normal 81" xfId="4" xr:uid="{59FDB0D6-2B61-47AB-BAB7-F71A20E5905F}"/>
    <cellStyle name="Normal_Cash Flow_NKCC_2005-2004 (revised)" xfId="7" xr:uid="{F749BD5F-E8DF-4A9C-8919-DA36D757030D}"/>
    <cellStyle name="Normal_Gulf Electric Q1'03(Revised 28 Apr )" xfId="6" xr:uid="{89A0DEEE-6DF1-417D-AADE-8A0672E001E8}"/>
    <cellStyle name="Percent" xfId="13" builtinId="5"/>
    <cellStyle name="Percent 2 2" xfId="5" xr:uid="{25EBABA3-CAB4-4A0B-A4F5-B6544C618FD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12A86-1623-410A-BD8C-02C1CD27BE0F}">
  <dimension ref="A1:P139"/>
  <sheetViews>
    <sheetView topLeftCell="A26" zoomScaleNormal="100" zoomScaleSheetLayoutView="100" workbookViewId="0">
      <selection activeCell="F11" sqref="F11"/>
    </sheetView>
  </sheetViews>
  <sheetFormatPr defaultColWidth="8.5546875" defaultRowHeight="21.75" customHeight="1" x14ac:dyDescent="0.45"/>
  <cols>
    <col min="1" max="2" width="1.5546875" style="25" customWidth="1"/>
    <col min="3" max="3" width="31.109375" style="25" customWidth="1"/>
    <col min="4" max="4" width="8.6640625" style="25" customWidth="1"/>
    <col min="5" max="5" width="0.5546875" style="25" customWidth="1"/>
    <col min="6" max="6" width="13.5546875" style="25" customWidth="1"/>
    <col min="7" max="7" width="0.5546875" style="25" customWidth="1"/>
    <col min="8" max="8" width="13.5546875" style="25" customWidth="1"/>
    <col min="9" max="9" width="0.5546875" style="25" customWidth="1"/>
    <col min="10" max="10" width="13.5546875" style="25" customWidth="1"/>
    <col min="11" max="11" width="0.5546875" style="25" customWidth="1"/>
    <col min="12" max="12" width="13.5546875" style="25" customWidth="1"/>
    <col min="13" max="13" width="8.5546875" style="25"/>
    <col min="14" max="14" width="16.5546875" style="2" bestFit="1" customWidth="1"/>
    <col min="15" max="16" width="8.5546875" style="2"/>
    <col min="17" max="16384" width="8.5546875" style="25"/>
  </cols>
  <sheetData>
    <row r="1" spans="1:12" ht="21.75" customHeight="1" x14ac:dyDescent="0.45">
      <c r="A1" s="20" t="s">
        <v>0</v>
      </c>
      <c r="B1" s="21"/>
      <c r="C1" s="22"/>
      <c r="D1" s="23"/>
      <c r="E1" s="22"/>
      <c r="F1" s="24"/>
      <c r="G1" s="24"/>
      <c r="H1" s="24"/>
      <c r="I1" s="24"/>
      <c r="J1" s="24"/>
      <c r="L1" s="24"/>
    </row>
    <row r="2" spans="1:12" ht="21.75" customHeight="1" x14ac:dyDescent="0.45">
      <c r="A2" s="21" t="s">
        <v>1</v>
      </c>
      <c r="B2" s="21"/>
      <c r="C2" s="22"/>
      <c r="D2" s="23"/>
      <c r="E2" s="22"/>
      <c r="F2" s="24"/>
      <c r="G2" s="24"/>
      <c r="H2" s="24"/>
      <c r="I2" s="24"/>
      <c r="J2" s="24"/>
      <c r="K2" s="24"/>
      <c r="L2" s="24"/>
    </row>
    <row r="3" spans="1:12" ht="21.75" customHeight="1" x14ac:dyDescent="0.45">
      <c r="A3" s="26" t="s">
        <v>2</v>
      </c>
      <c r="B3" s="26"/>
      <c r="C3" s="27"/>
      <c r="D3" s="28"/>
      <c r="E3" s="27"/>
      <c r="F3" s="29"/>
      <c r="G3" s="29"/>
      <c r="H3" s="29"/>
      <c r="I3" s="29"/>
      <c r="J3" s="29"/>
      <c r="K3" s="29"/>
      <c r="L3" s="29"/>
    </row>
    <row r="4" spans="1:12" ht="19.5" customHeight="1" x14ac:dyDescent="0.45">
      <c r="A4" s="21"/>
      <c r="B4" s="21"/>
      <c r="C4" s="22"/>
      <c r="D4" s="23"/>
      <c r="E4" s="22"/>
      <c r="F4" s="24"/>
      <c r="G4" s="24"/>
      <c r="H4" s="24"/>
      <c r="I4" s="24"/>
      <c r="J4" s="24"/>
      <c r="K4" s="24"/>
      <c r="L4" s="24"/>
    </row>
    <row r="5" spans="1:12" ht="19.5" customHeight="1" x14ac:dyDescent="0.45">
      <c r="A5" s="21"/>
      <c r="B5" s="21"/>
      <c r="C5" s="22"/>
      <c r="D5" s="23"/>
      <c r="E5" s="22"/>
      <c r="F5" s="201" t="s">
        <v>3</v>
      </c>
      <c r="G5" s="201"/>
      <c r="H5" s="201"/>
      <c r="I5" s="3"/>
      <c r="J5" s="201" t="s">
        <v>4</v>
      </c>
      <c r="K5" s="201"/>
      <c r="L5" s="201"/>
    </row>
    <row r="6" spans="1:12" ht="19.5" customHeight="1" x14ac:dyDescent="0.45">
      <c r="A6" s="21"/>
      <c r="B6" s="21"/>
      <c r="C6" s="22"/>
      <c r="D6" s="23"/>
      <c r="E6" s="22"/>
      <c r="F6" s="5" t="s">
        <v>5</v>
      </c>
      <c r="G6" s="5"/>
      <c r="H6" s="5" t="s">
        <v>5</v>
      </c>
      <c r="I6" s="5"/>
      <c r="J6" s="5" t="s">
        <v>5</v>
      </c>
      <c r="K6" s="5"/>
      <c r="L6" s="5" t="s">
        <v>5</v>
      </c>
    </row>
    <row r="7" spans="1:12" ht="19.5" customHeight="1" x14ac:dyDescent="0.45">
      <c r="A7" s="22"/>
      <c r="B7" s="22"/>
      <c r="C7" s="22"/>
      <c r="D7" s="23"/>
      <c r="E7" s="21"/>
      <c r="F7" s="6" t="s">
        <v>6</v>
      </c>
      <c r="G7" s="30"/>
      <c r="H7" s="6" t="s">
        <v>7</v>
      </c>
      <c r="I7" s="30"/>
      <c r="J7" s="6" t="s">
        <v>6</v>
      </c>
      <c r="K7" s="30"/>
      <c r="L7" s="6" t="s">
        <v>7</v>
      </c>
    </row>
    <row r="8" spans="1:12" ht="19.5" customHeight="1" x14ac:dyDescent="0.45">
      <c r="A8" s="22"/>
      <c r="B8" s="22"/>
      <c r="C8" s="22"/>
      <c r="D8" s="31" t="s">
        <v>8</v>
      </c>
      <c r="E8" s="21"/>
      <c r="F8" s="4" t="s">
        <v>9</v>
      </c>
      <c r="G8" s="30"/>
      <c r="H8" s="4" t="s">
        <v>9</v>
      </c>
      <c r="I8" s="30"/>
      <c r="J8" s="4" t="s">
        <v>9</v>
      </c>
      <c r="K8" s="30"/>
      <c r="L8" s="4" t="s">
        <v>9</v>
      </c>
    </row>
    <row r="9" spans="1:12" ht="19.5" customHeight="1" x14ac:dyDescent="0.45">
      <c r="A9" s="20" t="s">
        <v>10</v>
      </c>
      <c r="B9" s="32"/>
      <c r="C9" s="32"/>
      <c r="D9" s="33"/>
      <c r="E9" s="32"/>
      <c r="F9" s="34"/>
      <c r="G9" s="34"/>
      <c r="H9" s="34"/>
      <c r="I9" s="34"/>
      <c r="J9" s="34"/>
      <c r="K9" s="34"/>
      <c r="L9" s="34"/>
    </row>
    <row r="10" spans="1:12" ht="6" customHeight="1" x14ac:dyDescent="0.45">
      <c r="A10" s="20"/>
      <c r="B10" s="32"/>
      <c r="C10" s="32"/>
      <c r="D10" s="33"/>
      <c r="E10" s="32"/>
      <c r="F10" s="34"/>
      <c r="G10" s="34"/>
      <c r="H10" s="34"/>
      <c r="I10" s="34"/>
      <c r="J10" s="34"/>
      <c r="K10" s="34"/>
      <c r="L10" s="34"/>
    </row>
    <row r="11" spans="1:12" ht="19.5" customHeight="1" x14ac:dyDescent="0.45">
      <c r="A11" s="20" t="s">
        <v>11</v>
      </c>
      <c r="B11" s="32"/>
      <c r="C11" s="32"/>
      <c r="D11" s="33"/>
      <c r="E11" s="32"/>
      <c r="F11" s="34"/>
      <c r="G11" s="34"/>
      <c r="H11" s="34"/>
      <c r="I11" s="34"/>
      <c r="J11" s="34"/>
      <c r="K11" s="34"/>
      <c r="L11" s="34"/>
    </row>
    <row r="12" spans="1:12" ht="6" customHeight="1" x14ac:dyDescent="0.45">
      <c r="A12" s="20"/>
      <c r="B12" s="32"/>
      <c r="C12" s="32"/>
      <c r="D12" s="33"/>
      <c r="E12" s="32"/>
      <c r="F12" s="34"/>
      <c r="G12" s="34"/>
      <c r="H12" s="34"/>
      <c r="I12" s="34"/>
      <c r="J12" s="34"/>
      <c r="K12" s="34"/>
      <c r="L12" s="34"/>
    </row>
    <row r="13" spans="1:12" ht="19.5" customHeight="1" x14ac:dyDescent="0.45">
      <c r="A13" s="32" t="s">
        <v>12</v>
      </c>
      <c r="B13" s="32"/>
      <c r="C13" s="32"/>
      <c r="D13" s="33">
        <v>10</v>
      </c>
      <c r="E13" s="32"/>
      <c r="F13" s="34">
        <v>9796904101</v>
      </c>
      <c r="G13" s="34"/>
      <c r="H13" s="34">
        <v>9274668907</v>
      </c>
      <c r="I13" s="34"/>
      <c r="J13" s="34">
        <v>1247146215</v>
      </c>
      <c r="K13" s="34"/>
      <c r="L13" s="34">
        <v>1076612882</v>
      </c>
    </row>
    <row r="14" spans="1:12" ht="19.5" customHeight="1" x14ac:dyDescent="0.45">
      <c r="A14" s="35" t="s">
        <v>13</v>
      </c>
      <c r="B14" s="35"/>
      <c r="C14" s="32"/>
      <c r="D14" s="33"/>
      <c r="E14" s="32"/>
      <c r="F14" s="34">
        <v>98264603</v>
      </c>
      <c r="G14" s="34"/>
      <c r="H14" s="34">
        <v>502671753</v>
      </c>
      <c r="I14" s="34"/>
      <c r="J14" s="34">
        <v>0</v>
      </c>
      <c r="K14" s="34"/>
      <c r="L14" s="34">
        <v>0</v>
      </c>
    </row>
    <row r="15" spans="1:12" ht="19.5" customHeight="1" x14ac:dyDescent="0.45">
      <c r="A15" s="35" t="s">
        <v>14</v>
      </c>
      <c r="B15" s="35"/>
      <c r="C15" s="35"/>
      <c r="D15" s="33">
        <v>11</v>
      </c>
      <c r="E15" s="32"/>
      <c r="F15" s="34">
        <v>3836865347</v>
      </c>
      <c r="G15" s="34"/>
      <c r="H15" s="34">
        <v>5133705730</v>
      </c>
      <c r="I15" s="34"/>
      <c r="J15" s="34">
        <v>635437645</v>
      </c>
      <c r="K15" s="34"/>
      <c r="L15" s="34">
        <v>670964580</v>
      </c>
    </row>
    <row r="16" spans="1:12" ht="19.5" customHeight="1" x14ac:dyDescent="0.45">
      <c r="A16" s="35" t="s">
        <v>15</v>
      </c>
      <c r="B16" s="35"/>
      <c r="C16" s="35"/>
      <c r="D16" s="33">
        <v>12</v>
      </c>
      <c r="E16" s="32"/>
      <c r="F16" s="34">
        <v>10050550046</v>
      </c>
      <c r="G16" s="34"/>
      <c r="H16" s="34">
        <v>13128726391</v>
      </c>
      <c r="I16" s="34"/>
      <c r="J16" s="34">
        <v>613290472</v>
      </c>
      <c r="K16" s="34"/>
      <c r="L16" s="34">
        <v>573856818</v>
      </c>
    </row>
    <row r="17" spans="1:12" ht="19.5" customHeight="1" x14ac:dyDescent="0.45">
      <c r="A17" s="35" t="s">
        <v>16</v>
      </c>
      <c r="B17" s="35"/>
      <c r="C17" s="35"/>
      <c r="D17" s="33"/>
      <c r="E17" s="32"/>
      <c r="F17" s="34"/>
      <c r="G17" s="34"/>
      <c r="H17" s="34"/>
      <c r="I17" s="34"/>
      <c r="J17" s="34"/>
      <c r="K17" s="34"/>
      <c r="L17" s="34"/>
    </row>
    <row r="18" spans="1:12" ht="19.5" customHeight="1" x14ac:dyDescent="0.45">
      <c r="A18" s="35"/>
      <c r="B18" s="35" t="s">
        <v>17</v>
      </c>
      <c r="C18" s="35"/>
      <c r="D18" s="36">
        <v>34.5</v>
      </c>
      <c r="E18" s="32"/>
      <c r="F18" s="34">
        <v>34730192</v>
      </c>
      <c r="G18" s="34"/>
      <c r="H18" s="34">
        <v>0</v>
      </c>
      <c r="I18" s="34"/>
      <c r="J18" s="34">
        <v>0</v>
      </c>
      <c r="K18" s="34"/>
      <c r="L18" s="34">
        <v>0</v>
      </c>
    </row>
    <row r="19" spans="1:12" ht="19.5" customHeight="1" x14ac:dyDescent="0.45">
      <c r="A19" s="37" t="s">
        <v>18</v>
      </c>
      <c r="B19" s="38"/>
      <c r="C19" s="38"/>
      <c r="D19" s="33"/>
      <c r="E19" s="32"/>
      <c r="F19" s="34"/>
      <c r="G19" s="34"/>
    </row>
    <row r="20" spans="1:12" ht="19.5" customHeight="1" x14ac:dyDescent="0.45">
      <c r="A20" s="37"/>
      <c r="B20" s="38" t="s">
        <v>19</v>
      </c>
      <c r="C20" s="38"/>
      <c r="D20" s="36">
        <v>34.299999999999997</v>
      </c>
      <c r="E20" s="32"/>
      <c r="F20" s="34">
        <v>95500000</v>
      </c>
      <c r="G20" s="34"/>
      <c r="H20" s="34">
        <v>137045842</v>
      </c>
      <c r="I20" s="34"/>
      <c r="J20" s="34">
        <v>34063083717</v>
      </c>
      <c r="K20" s="34"/>
      <c r="L20" s="34">
        <v>35698414444</v>
      </c>
    </row>
    <row r="21" spans="1:12" ht="19.5" customHeight="1" x14ac:dyDescent="0.45">
      <c r="A21" s="35" t="s">
        <v>20</v>
      </c>
      <c r="B21" s="35"/>
      <c r="C21" s="35"/>
      <c r="D21" s="23">
        <v>13</v>
      </c>
      <c r="E21" s="32"/>
      <c r="F21" s="34">
        <v>43454722926</v>
      </c>
      <c r="G21" s="34"/>
      <c r="H21" s="34">
        <v>47462370495</v>
      </c>
      <c r="I21" s="34"/>
      <c r="J21" s="34">
        <v>0</v>
      </c>
      <c r="K21" s="34"/>
      <c r="L21" s="34">
        <v>0</v>
      </c>
    </row>
    <row r="22" spans="1:12" ht="19.5" customHeight="1" x14ac:dyDescent="0.45">
      <c r="A22" s="35" t="s">
        <v>21</v>
      </c>
      <c r="B22" s="35"/>
      <c r="C22" s="35"/>
      <c r="D22" s="33">
        <v>7</v>
      </c>
      <c r="E22" s="32"/>
      <c r="F22" s="34">
        <v>13492022</v>
      </c>
      <c r="G22" s="34"/>
      <c r="H22" s="34">
        <v>96409242</v>
      </c>
      <c r="I22" s="34"/>
      <c r="J22" s="34">
        <v>10887847</v>
      </c>
      <c r="K22" s="34"/>
      <c r="L22" s="34">
        <v>96409242</v>
      </c>
    </row>
    <row r="23" spans="1:12" ht="19.5" customHeight="1" x14ac:dyDescent="0.45">
      <c r="A23" s="35" t="s">
        <v>22</v>
      </c>
      <c r="B23" s="35"/>
      <c r="C23" s="35"/>
      <c r="D23" s="33"/>
      <c r="E23" s="32"/>
      <c r="F23" s="34">
        <v>539999353</v>
      </c>
      <c r="G23" s="34"/>
      <c r="H23" s="34">
        <v>304907354</v>
      </c>
      <c r="I23" s="34"/>
      <c r="J23" s="34">
        <v>0</v>
      </c>
      <c r="K23" s="34"/>
      <c r="L23" s="34">
        <v>0</v>
      </c>
    </row>
    <row r="24" spans="1:12" ht="19.5" customHeight="1" x14ac:dyDescent="0.45">
      <c r="A24" s="35" t="s">
        <v>23</v>
      </c>
      <c r="B24" s="35"/>
      <c r="C24" s="35"/>
      <c r="D24" s="36">
        <v>35.200000000000003</v>
      </c>
      <c r="E24" s="32"/>
      <c r="F24" s="39">
        <v>2373177240</v>
      </c>
      <c r="G24" s="34"/>
      <c r="H24" s="39">
        <v>0</v>
      </c>
      <c r="I24" s="34"/>
      <c r="J24" s="39">
        <v>0</v>
      </c>
      <c r="K24" s="34"/>
      <c r="L24" s="39">
        <v>0</v>
      </c>
    </row>
    <row r="25" spans="1:12" ht="6" customHeight="1" x14ac:dyDescent="0.45">
      <c r="A25" s="32"/>
      <c r="B25" s="35"/>
      <c r="C25" s="32"/>
      <c r="D25" s="33"/>
      <c r="E25" s="32"/>
      <c r="F25" s="34"/>
      <c r="G25" s="34"/>
      <c r="H25" s="34"/>
      <c r="I25" s="34"/>
      <c r="J25" s="34"/>
      <c r="K25" s="34"/>
      <c r="L25" s="34"/>
    </row>
    <row r="26" spans="1:12" ht="19.5" customHeight="1" x14ac:dyDescent="0.45">
      <c r="A26" s="20" t="s">
        <v>24</v>
      </c>
      <c r="B26" s="32"/>
      <c r="C26" s="32"/>
      <c r="D26" s="33"/>
      <c r="E26" s="32"/>
      <c r="F26" s="7">
        <f>SUM(F13:F24)</f>
        <v>70294205830</v>
      </c>
      <c r="G26" s="34"/>
      <c r="H26" s="7">
        <f>SUM(H13:H24)</f>
        <v>76040505714</v>
      </c>
      <c r="I26" s="34"/>
      <c r="J26" s="7">
        <f>SUM(J13:J24)</f>
        <v>36569845896</v>
      </c>
      <c r="K26" s="34"/>
      <c r="L26" s="7">
        <f>SUM(L13:L24)</f>
        <v>38116257966</v>
      </c>
    </row>
    <row r="27" spans="1:12" ht="19.5" customHeight="1" x14ac:dyDescent="0.45">
      <c r="A27" s="20"/>
      <c r="B27" s="32"/>
      <c r="C27" s="32"/>
      <c r="D27" s="33"/>
      <c r="E27" s="32"/>
      <c r="F27" s="34"/>
      <c r="G27" s="34"/>
      <c r="H27" s="34"/>
      <c r="I27" s="34"/>
      <c r="J27" s="34"/>
      <c r="K27" s="34"/>
      <c r="L27" s="34"/>
    </row>
    <row r="28" spans="1:12" ht="19.5" customHeight="1" x14ac:dyDescent="0.45">
      <c r="A28" s="20" t="s">
        <v>25</v>
      </c>
      <c r="B28" s="32"/>
      <c r="C28" s="32"/>
      <c r="D28" s="33"/>
      <c r="E28" s="32"/>
      <c r="F28" s="34"/>
      <c r="G28" s="34"/>
      <c r="H28" s="34"/>
      <c r="I28" s="34"/>
      <c r="J28" s="34"/>
      <c r="K28" s="34"/>
      <c r="L28" s="34"/>
    </row>
    <row r="29" spans="1:12" ht="6" customHeight="1" x14ac:dyDescent="0.45">
      <c r="A29" s="20"/>
      <c r="B29" s="32"/>
      <c r="C29" s="32"/>
      <c r="D29" s="33"/>
      <c r="E29" s="32"/>
      <c r="F29" s="34"/>
      <c r="G29" s="34"/>
      <c r="H29" s="34"/>
      <c r="I29" s="34"/>
      <c r="J29" s="34"/>
      <c r="K29" s="34"/>
      <c r="L29" s="34"/>
    </row>
    <row r="30" spans="1:12" ht="19.5" customHeight="1" x14ac:dyDescent="0.45">
      <c r="A30" s="35" t="s">
        <v>26</v>
      </c>
      <c r="B30" s="35"/>
      <c r="C30" s="35"/>
      <c r="D30" s="36">
        <v>14.2</v>
      </c>
      <c r="E30" s="32"/>
      <c r="F30" s="34">
        <v>0</v>
      </c>
      <c r="G30" s="34"/>
      <c r="H30" s="34">
        <v>0</v>
      </c>
      <c r="I30" s="34"/>
      <c r="J30" s="34">
        <v>134275397257</v>
      </c>
      <c r="K30" s="34"/>
      <c r="L30" s="34">
        <v>135264300165</v>
      </c>
    </row>
    <row r="31" spans="1:12" ht="19.5" customHeight="1" x14ac:dyDescent="0.45">
      <c r="A31" s="35" t="s">
        <v>27</v>
      </c>
      <c r="B31" s="35"/>
      <c r="C31" s="35"/>
      <c r="D31" s="36">
        <v>14.1</v>
      </c>
      <c r="E31" s="32"/>
      <c r="F31" s="34">
        <v>692769249</v>
      </c>
      <c r="G31" s="34"/>
      <c r="H31" s="34">
        <v>651730169</v>
      </c>
      <c r="I31" s="34"/>
      <c r="J31" s="34">
        <v>52501000</v>
      </c>
      <c r="K31" s="34"/>
      <c r="L31" s="34">
        <v>52501000</v>
      </c>
    </row>
    <row r="32" spans="1:12" ht="19.5" customHeight="1" x14ac:dyDescent="0.45">
      <c r="A32" s="35" t="s">
        <v>28</v>
      </c>
      <c r="B32" s="35"/>
      <c r="C32" s="35"/>
      <c r="D32" s="36">
        <v>14.1</v>
      </c>
      <c r="E32" s="32"/>
      <c r="F32" s="34">
        <v>730557265</v>
      </c>
      <c r="G32" s="34"/>
      <c r="H32" s="34">
        <v>5177254616</v>
      </c>
      <c r="I32" s="34"/>
      <c r="J32" s="34">
        <v>0</v>
      </c>
      <c r="K32" s="34"/>
      <c r="L32" s="34">
        <v>0</v>
      </c>
    </row>
    <row r="33" spans="1:12" ht="19.5" customHeight="1" x14ac:dyDescent="0.45">
      <c r="A33" s="32" t="s">
        <v>29</v>
      </c>
      <c r="B33" s="35"/>
      <c r="C33" s="35"/>
      <c r="D33" s="33">
        <v>7</v>
      </c>
      <c r="E33" s="32"/>
      <c r="F33" s="34">
        <v>3317225422</v>
      </c>
      <c r="G33" s="34"/>
      <c r="H33" s="34">
        <v>2460485999</v>
      </c>
      <c r="I33" s="34"/>
      <c r="J33" s="34">
        <v>15318051</v>
      </c>
      <c r="K33" s="34"/>
      <c r="L33" s="34">
        <v>15966458</v>
      </c>
    </row>
    <row r="34" spans="1:12" ht="19.5" customHeight="1" x14ac:dyDescent="0.45">
      <c r="A34" s="35" t="s">
        <v>30</v>
      </c>
      <c r="B34" s="35"/>
      <c r="D34" s="36">
        <v>34.5</v>
      </c>
      <c r="F34" s="34">
        <v>2227612144</v>
      </c>
      <c r="H34" s="34">
        <v>2200938144</v>
      </c>
      <c r="I34" s="34"/>
      <c r="J34" s="34">
        <v>0</v>
      </c>
      <c r="K34" s="34"/>
      <c r="L34" s="34">
        <v>0</v>
      </c>
    </row>
    <row r="35" spans="1:12" ht="19.5" customHeight="1" x14ac:dyDescent="0.45">
      <c r="A35" s="35" t="s">
        <v>31</v>
      </c>
      <c r="B35" s="35"/>
      <c r="C35" s="35"/>
      <c r="D35" s="36">
        <v>34.4</v>
      </c>
      <c r="F35" s="34">
        <v>0</v>
      </c>
      <c r="H35" s="34">
        <v>0</v>
      </c>
      <c r="I35" s="34"/>
      <c r="J35" s="34">
        <v>1984476000</v>
      </c>
      <c r="K35" s="34"/>
      <c r="L35" s="34">
        <v>0</v>
      </c>
    </row>
    <row r="36" spans="1:12" ht="19.5" customHeight="1" x14ac:dyDescent="0.45">
      <c r="A36" s="35" t="s">
        <v>32</v>
      </c>
      <c r="B36" s="35"/>
      <c r="C36" s="35"/>
      <c r="D36" s="33">
        <v>15</v>
      </c>
      <c r="E36" s="22"/>
      <c r="F36" s="34">
        <v>18710318891</v>
      </c>
      <c r="G36" s="34"/>
      <c r="H36" s="34">
        <v>18943532323</v>
      </c>
      <c r="I36" s="34"/>
      <c r="J36" s="34">
        <v>0</v>
      </c>
      <c r="K36" s="34"/>
      <c r="L36" s="34">
        <v>0</v>
      </c>
    </row>
    <row r="37" spans="1:12" ht="19.5" customHeight="1" x14ac:dyDescent="0.45">
      <c r="A37" s="35" t="s">
        <v>33</v>
      </c>
      <c r="B37" s="35"/>
      <c r="C37" s="35"/>
      <c r="D37" s="33">
        <v>16</v>
      </c>
      <c r="E37" s="32"/>
      <c r="F37" s="34">
        <v>65121085692</v>
      </c>
      <c r="G37" s="34"/>
      <c r="H37" s="34">
        <v>67192909835</v>
      </c>
      <c r="I37" s="34"/>
      <c r="J37" s="34">
        <v>16701552</v>
      </c>
      <c r="K37" s="34"/>
      <c r="L37" s="34">
        <v>16397540</v>
      </c>
    </row>
    <row r="38" spans="1:12" ht="19.5" customHeight="1" x14ac:dyDescent="0.45">
      <c r="A38" s="32" t="s">
        <v>34</v>
      </c>
      <c r="B38" s="32"/>
      <c r="C38" s="32"/>
      <c r="D38" s="33">
        <v>17</v>
      </c>
      <c r="E38" s="32"/>
      <c r="F38" s="34">
        <v>44352789698</v>
      </c>
      <c r="G38" s="34"/>
      <c r="H38" s="34">
        <v>59543158455</v>
      </c>
      <c r="I38" s="34"/>
      <c r="J38" s="34">
        <v>232867773</v>
      </c>
      <c r="K38" s="34"/>
      <c r="L38" s="34">
        <v>245109226</v>
      </c>
    </row>
    <row r="39" spans="1:12" ht="19.5" customHeight="1" x14ac:dyDescent="0.45">
      <c r="A39" s="32" t="s">
        <v>300</v>
      </c>
      <c r="B39" s="32"/>
      <c r="C39" s="32"/>
      <c r="D39" s="33">
        <v>18</v>
      </c>
      <c r="E39" s="32"/>
      <c r="F39" s="34">
        <v>25048834335</v>
      </c>
      <c r="G39" s="34"/>
      <c r="H39" s="34">
        <v>35808844740</v>
      </c>
      <c r="I39" s="34"/>
      <c r="J39" s="34">
        <v>0</v>
      </c>
      <c r="K39" s="34"/>
      <c r="L39" s="34">
        <v>0</v>
      </c>
    </row>
    <row r="40" spans="1:12" ht="19.5" customHeight="1" x14ac:dyDescent="0.45">
      <c r="A40" s="32" t="s">
        <v>35</v>
      </c>
      <c r="B40" s="32"/>
      <c r="C40" s="32"/>
      <c r="D40" s="33">
        <v>19</v>
      </c>
      <c r="E40" s="32"/>
      <c r="F40" s="34">
        <v>5571285102</v>
      </c>
      <c r="G40" s="34"/>
      <c r="H40" s="34">
        <v>10057924349</v>
      </c>
      <c r="I40" s="34"/>
      <c r="J40" s="34">
        <v>239366974</v>
      </c>
      <c r="K40" s="34"/>
      <c r="L40" s="34">
        <v>216758230</v>
      </c>
    </row>
    <row r="41" spans="1:12" ht="19.5" customHeight="1" x14ac:dyDescent="0.45">
      <c r="A41" s="32" t="s">
        <v>299</v>
      </c>
      <c r="B41" s="32"/>
      <c r="C41" s="32"/>
      <c r="D41" s="33">
        <v>20</v>
      </c>
      <c r="E41" s="32"/>
      <c r="F41" s="34">
        <v>3156201143</v>
      </c>
      <c r="G41" s="34"/>
      <c r="H41" s="34">
        <v>4409150632</v>
      </c>
      <c r="I41" s="34"/>
      <c r="J41" s="34">
        <v>35892656</v>
      </c>
      <c r="K41" s="34"/>
      <c r="L41" s="34">
        <v>9958779</v>
      </c>
    </row>
    <row r="42" spans="1:12" ht="19.5" customHeight="1" x14ac:dyDescent="0.45">
      <c r="A42" s="32" t="s">
        <v>36</v>
      </c>
      <c r="B42" s="32"/>
      <c r="C42" s="32"/>
      <c r="D42" s="33">
        <v>7</v>
      </c>
      <c r="E42" s="32"/>
      <c r="F42" s="34">
        <v>10887847</v>
      </c>
      <c r="G42" s="34"/>
      <c r="H42" s="34">
        <v>49039928</v>
      </c>
      <c r="I42" s="34"/>
      <c r="J42" s="34">
        <v>10887847</v>
      </c>
      <c r="K42" s="34"/>
      <c r="L42" s="34">
        <v>49039928</v>
      </c>
    </row>
    <row r="43" spans="1:12" ht="19.5" customHeight="1" x14ac:dyDescent="0.45">
      <c r="A43" s="32" t="s">
        <v>37</v>
      </c>
      <c r="B43" s="32"/>
      <c r="C43" s="32"/>
      <c r="D43" s="33">
        <v>21</v>
      </c>
      <c r="E43" s="32"/>
      <c r="F43" s="8">
        <v>7614729138</v>
      </c>
      <c r="G43" s="34"/>
      <c r="H43" s="8">
        <v>8513514121</v>
      </c>
      <c r="I43" s="34"/>
      <c r="J43" s="8">
        <v>225914554</v>
      </c>
      <c r="K43" s="34"/>
      <c r="L43" s="8">
        <v>400652053</v>
      </c>
    </row>
    <row r="44" spans="1:12" ht="6" customHeight="1" x14ac:dyDescent="0.45">
      <c r="A44" s="32"/>
      <c r="B44" s="32"/>
      <c r="C44" s="32"/>
      <c r="D44" s="33"/>
      <c r="E44" s="32"/>
      <c r="F44" s="34"/>
      <c r="G44" s="34"/>
      <c r="H44" s="34"/>
      <c r="I44" s="34"/>
      <c r="J44" s="34"/>
      <c r="K44" s="34"/>
      <c r="L44" s="34"/>
    </row>
    <row r="45" spans="1:12" ht="19.5" customHeight="1" x14ac:dyDescent="0.45">
      <c r="A45" s="20" t="s">
        <v>38</v>
      </c>
      <c r="B45" s="32"/>
      <c r="C45" s="32"/>
      <c r="D45" s="33"/>
      <c r="E45" s="32"/>
      <c r="F45" s="7">
        <f>SUM(F30:F43)</f>
        <v>176554295926</v>
      </c>
      <c r="G45" s="34"/>
      <c r="H45" s="7">
        <f>SUM(H30:H43)</f>
        <v>215008483311</v>
      </c>
      <c r="I45" s="34"/>
      <c r="J45" s="7">
        <f>SUM(J30:J43)</f>
        <v>137089323664</v>
      </c>
      <c r="K45" s="34"/>
      <c r="L45" s="7">
        <f>SUM(L30:L43)</f>
        <v>136270683379</v>
      </c>
    </row>
    <row r="46" spans="1:12" ht="6" customHeight="1" x14ac:dyDescent="0.45">
      <c r="A46" s="20"/>
      <c r="B46" s="20"/>
      <c r="C46" s="32"/>
      <c r="D46" s="33"/>
      <c r="E46" s="32"/>
      <c r="F46" s="34"/>
      <c r="G46" s="34"/>
      <c r="H46" s="34"/>
      <c r="I46" s="34"/>
      <c r="J46" s="34"/>
      <c r="K46" s="34"/>
      <c r="L46" s="34"/>
    </row>
    <row r="47" spans="1:12" ht="19.5" customHeight="1" thickBot="1" x14ac:dyDescent="0.5">
      <c r="A47" s="20" t="s">
        <v>39</v>
      </c>
      <c r="B47" s="20"/>
      <c r="C47" s="32"/>
      <c r="D47" s="33"/>
      <c r="E47" s="32"/>
      <c r="F47" s="9">
        <f>SUM(F45,F26)</f>
        <v>246848501756</v>
      </c>
      <c r="G47" s="34"/>
      <c r="H47" s="9">
        <f>SUM(H45,H26)</f>
        <v>291048989025</v>
      </c>
      <c r="I47" s="34"/>
      <c r="J47" s="9">
        <f>SUM(J45,J26)</f>
        <v>173659169560</v>
      </c>
      <c r="K47" s="34"/>
      <c r="L47" s="9">
        <f>SUM(L45,L26)</f>
        <v>174386941345</v>
      </c>
    </row>
    <row r="48" spans="1:12" ht="19.5" customHeight="1" thickTop="1" x14ac:dyDescent="0.45">
      <c r="A48" s="20"/>
      <c r="B48" s="20"/>
      <c r="C48" s="32"/>
      <c r="D48" s="33"/>
      <c r="E48" s="32"/>
      <c r="F48" s="10"/>
      <c r="G48" s="34"/>
      <c r="H48" s="10"/>
      <c r="I48" s="34"/>
      <c r="J48" s="10"/>
      <c r="K48" s="34"/>
      <c r="L48" s="10"/>
    </row>
    <row r="49" spans="1:15" ht="22.35" customHeight="1" x14ac:dyDescent="0.45">
      <c r="A49" s="27" t="s">
        <v>40</v>
      </c>
      <c r="B49" s="27"/>
      <c r="C49" s="27"/>
      <c r="D49" s="28"/>
      <c r="E49" s="27"/>
      <c r="F49" s="29"/>
      <c r="G49" s="29"/>
      <c r="H49" s="29"/>
      <c r="I49" s="29"/>
      <c r="J49" s="29"/>
      <c r="K49" s="29"/>
      <c r="L49" s="29"/>
    </row>
    <row r="50" spans="1:15" ht="21.75" customHeight="1" x14ac:dyDescent="0.45">
      <c r="A50" s="21" t="str">
        <f>A1</f>
        <v>บริษัท เซ็นทรัล รีเทล คอร์ปอเรชั่น จำกัด (มหาชน)</v>
      </c>
      <c r="B50" s="21"/>
      <c r="C50" s="22"/>
      <c r="D50" s="23"/>
      <c r="E50" s="22"/>
      <c r="F50" s="24"/>
      <c r="G50" s="24"/>
      <c r="H50" s="24"/>
      <c r="I50" s="24"/>
      <c r="J50" s="24"/>
      <c r="K50" s="24"/>
      <c r="L50" s="24"/>
    </row>
    <row r="51" spans="1:15" ht="21.75" customHeight="1" x14ac:dyDescent="0.45">
      <c r="A51" s="21" t="s">
        <v>1</v>
      </c>
      <c r="B51" s="21"/>
      <c r="C51" s="22"/>
      <c r="D51" s="23"/>
      <c r="E51" s="22"/>
      <c r="F51" s="24"/>
      <c r="G51" s="24"/>
      <c r="H51" s="24"/>
      <c r="I51" s="24"/>
      <c r="J51" s="24"/>
      <c r="K51" s="24"/>
      <c r="L51" s="24"/>
    </row>
    <row r="52" spans="1:15" ht="21.75" customHeight="1" x14ac:dyDescent="0.45">
      <c r="A52" s="26" t="str">
        <f>A3</f>
        <v>ณ วันที่ 31 ธันวาคม พ.ศ. 2568</v>
      </c>
      <c r="B52" s="26"/>
      <c r="C52" s="27"/>
      <c r="D52" s="28"/>
      <c r="E52" s="27"/>
      <c r="F52" s="29"/>
      <c r="G52" s="29"/>
      <c r="H52" s="29"/>
      <c r="I52" s="29"/>
      <c r="J52" s="29"/>
      <c r="K52" s="29"/>
      <c r="L52" s="29"/>
    </row>
    <row r="53" spans="1:15" ht="21.75" customHeight="1" x14ac:dyDescent="0.45">
      <c r="A53" s="22"/>
      <c r="B53" s="22"/>
      <c r="C53" s="22"/>
      <c r="D53" s="23"/>
      <c r="E53" s="22"/>
      <c r="F53" s="24"/>
      <c r="G53" s="24"/>
      <c r="H53" s="24"/>
      <c r="I53" s="24"/>
      <c r="J53" s="24"/>
      <c r="K53" s="24"/>
      <c r="L53" s="24"/>
    </row>
    <row r="54" spans="1:15" ht="21.75" customHeight="1" x14ac:dyDescent="0.45">
      <c r="A54" s="21"/>
      <c r="B54" s="21"/>
      <c r="C54" s="22"/>
      <c r="D54" s="23"/>
      <c r="E54" s="22"/>
      <c r="F54" s="201" t="s">
        <v>3</v>
      </c>
      <c r="G54" s="201"/>
      <c r="H54" s="201"/>
      <c r="I54" s="201"/>
      <c r="J54" s="201" t="s">
        <v>4</v>
      </c>
      <c r="K54" s="201"/>
      <c r="L54" s="201"/>
    </row>
    <row r="55" spans="1:15" ht="21.75" customHeight="1" x14ac:dyDescent="0.45">
      <c r="A55" s="21"/>
      <c r="B55" s="21"/>
      <c r="C55" s="22"/>
      <c r="D55" s="23"/>
      <c r="E55" s="22"/>
      <c r="F55" s="5" t="s">
        <v>5</v>
      </c>
      <c r="G55" s="5"/>
      <c r="H55" s="5" t="s">
        <v>5</v>
      </c>
      <c r="I55" s="5"/>
      <c r="J55" s="5" t="s">
        <v>5</v>
      </c>
      <c r="K55" s="5"/>
      <c r="L55" s="5" t="s">
        <v>5</v>
      </c>
    </row>
    <row r="56" spans="1:15" ht="21.75" customHeight="1" x14ac:dyDescent="0.45">
      <c r="A56" s="22"/>
      <c r="B56" s="22"/>
      <c r="C56" s="22"/>
      <c r="D56" s="23"/>
      <c r="E56" s="21"/>
      <c r="F56" s="6" t="s">
        <v>6</v>
      </c>
      <c r="G56" s="30"/>
      <c r="H56" s="6" t="s">
        <v>7</v>
      </c>
      <c r="I56" s="30"/>
      <c r="J56" s="6" t="s">
        <v>6</v>
      </c>
      <c r="K56" s="30"/>
      <c r="L56" s="6" t="s">
        <v>7</v>
      </c>
    </row>
    <row r="57" spans="1:15" ht="21.75" customHeight="1" x14ac:dyDescent="0.45">
      <c r="A57" s="22"/>
      <c r="B57" s="22"/>
      <c r="C57" s="22"/>
      <c r="D57" s="31" t="s">
        <v>8</v>
      </c>
      <c r="E57" s="21"/>
      <c r="F57" s="4" t="s">
        <v>9</v>
      </c>
      <c r="G57" s="30"/>
      <c r="H57" s="4" t="s">
        <v>9</v>
      </c>
      <c r="I57" s="30"/>
      <c r="J57" s="4" t="s">
        <v>9</v>
      </c>
      <c r="K57" s="30"/>
      <c r="L57" s="4" t="s">
        <v>9</v>
      </c>
    </row>
    <row r="58" spans="1:15" ht="21.75" customHeight="1" x14ac:dyDescent="0.45">
      <c r="A58" s="200" t="s">
        <v>41</v>
      </c>
      <c r="B58" s="200"/>
      <c r="C58" s="200"/>
      <c r="D58" s="33"/>
      <c r="E58" s="32"/>
      <c r="F58" s="34"/>
      <c r="G58" s="34"/>
      <c r="H58" s="34"/>
      <c r="I58" s="34"/>
      <c r="J58" s="34"/>
      <c r="K58" s="34"/>
      <c r="L58" s="34"/>
    </row>
    <row r="59" spans="1:15" ht="6" customHeight="1" x14ac:dyDescent="0.45">
      <c r="A59" s="20"/>
      <c r="B59" s="32"/>
      <c r="C59" s="32"/>
      <c r="D59" s="33"/>
      <c r="E59" s="32"/>
      <c r="F59" s="34"/>
      <c r="G59" s="34"/>
      <c r="H59" s="34"/>
      <c r="I59" s="34"/>
      <c r="J59" s="34"/>
      <c r="K59" s="34"/>
      <c r="L59" s="34"/>
    </row>
    <row r="60" spans="1:15" ht="21.75" customHeight="1" x14ac:dyDescent="0.45">
      <c r="A60" s="200" t="s">
        <v>42</v>
      </c>
      <c r="B60" s="200"/>
      <c r="C60" s="200"/>
      <c r="D60" s="33"/>
      <c r="E60" s="32"/>
      <c r="F60" s="34"/>
      <c r="G60" s="34"/>
      <c r="H60" s="34"/>
      <c r="I60" s="34"/>
      <c r="J60" s="34"/>
      <c r="K60" s="34"/>
      <c r="L60" s="34"/>
    </row>
    <row r="61" spans="1:15" ht="6" customHeight="1" x14ac:dyDescent="0.45">
      <c r="A61" s="20"/>
      <c r="B61" s="32"/>
      <c r="C61" s="32"/>
      <c r="D61" s="33"/>
      <c r="E61" s="32"/>
      <c r="F61" s="34"/>
      <c r="G61" s="34"/>
      <c r="H61" s="34"/>
      <c r="I61" s="34"/>
      <c r="J61" s="34"/>
      <c r="K61" s="34"/>
      <c r="L61" s="34"/>
    </row>
    <row r="62" spans="1:15" ht="21.75" customHeight="1" x14ac:dyDescent="0.45">
      <c r="A62" s="32" t="s">
        <v>43</v>
      </c>
      <c r="B62" s="32"/>
      <c r="C62" s="32"/>
      <c r="D62" s="33"/>
      <c r="E62" s="32"/>
    </row>
    <row r="63" spans="1:15" ht="21.75" customHeight="1" x14ac:dyDescent="0.45">
      <c r="A63" s="32"/>
      <c r="B63" s="32" t="s">
        <v>44</v>
      </c>
      <c r="C63" s="32"/>
      <c r="D63" s="36">
        <v>22.1</v>
      </c>
      <c r="E63" s="32"/>
      <c r="F63" s="34">
        <v>22373886213</v>
      </c>
      <c r="G63" s="34"/>
      <c r="H63" s="34">
        <v>45421210834</v>
      </c>
      <c r="I63" s="34"/>
      <c r="J63" s="34">
        <v>19200000000</v>
      </c>
      <c r="K63" s="34"/>
      <c r="L63" s="34">
        <v>38625598021</v>
      </c>
      <c r="O63" s="11"/>
    </row>
    <row r="64" spans="1:15" ht="21.75" customHeight="1" x14ac:dyDescent="0.45">
      <c r="A64" s="32" t="s">
        <v>45</v>
      </c>
      <c r="B64" s="32"/>
      <c r="C64" s="32"/>
      <c r="D64" s="36"/>
      <c r="E64" s="32"/>
      <c r="F64" s="34">
        <v>37261193650</v>
      </c>
      <c r="G64" s="34"/>
      <c r="H64" s="34">
        <v>41544012237</v>
      </c>
      <c r="I64" s="34"/>
      <c r="J64" s="34">
        <v>0</v>
      </c>
      <c r="K64" s="34"/>
      <c r="L64" s="34">
        <v>0</v>
      </c>
    </row>
    <row r="65" spans="1:12" ht="21.75" customHeight="1" x14ac:dyDescent="0.45">
      <c r="A65" s="32" t="s">
        <v>46</v>
      </c>
      <c r="B65" s="32"/>
      <c r="C65" s="32"/>
      <c r="D65" s="33">
        <v>24</v>
      </c>
      <c r="E65" s="32"/>
      <c r="F65" s="34">
        <v>15977549300</v>
      </c>
      <c r="G65" s="34"/>
      <c r="H65" s="34">
        <v>20205704392</v>
      </c>
      <c r="I65" s="34"/>
      <c r="J65" s="34">
        <v>723417506</v>
      </c>
      <c r="K65" s="34"/>
      <c r="L65" s="34">
        <v>598693375</v>
      </c>
    </row>
    <row r="66" spans="1:12" ht="21.75" customHeight="1" x14ac:dyDescent="0.45">
      <c r="A66" s="32" t="s">
        <v>47</v>
      </c>
      <c r="B66" s="32"/>
      <c r="C66" s="32"/>
      <c r="D66" s="33">
        <v>7</v>
      </c>
      <c r="E66" s="32"/>
      <c r="F66" s="34">
        <v>16341039</v>
      </c>
      <c r="G66" s="34"/>
      <c r="H66" s="34">
        <v>6502960</v>
      </c>
      <c r="I66" s="34"/>
      <c r="J66" s="34">
        <v>0</v>
      </c>
      <c r="K66" s="34"/>
      <c r="L66" s="34">
        <v>0</v>
      </c>
    </row>
    <row r="67" spans="1:12" ht="21.75" customHeight="1" x14ac:dyDescent="0.45">
      <c r="A67" s="37" t="s">
        <v>48</v>
      </c>
      <c r="B67" s="38"/>
      <c r="C67" s="38"/>
      <c r="D67" s="33"/>
      <c r="E67" s="32"/>
      <c r="F67" s="34"/>
      <c r="G67" s="34"/>
      <c r="H67" s="34"/>
      <c r="I67" s="34"/>
      <c r="J67" s="34"/>
      <c r="K67" s="34"/>
      <c r="L67" s="34"/>
    </row>
    <row r="68" spans="1:12" ht="21.75" customHeight="1" x14ac:dyDescent="0.45">
      <c r="A68" s="37"/>
      <c r="B68" s="38" t="s">
        <v>17</v>
      </c>
      <c r="C68" s="38"/>
      <c r="D68" s="36">
        <v>22.2</v>
      </c>
      <c r="E68" s="32"/>
      <c r="F68" s="34">
        <v>16433889161</v>
      </c>
      <c r="G68" s="34"/>
      <c r="H68" s="34">
        <v>16220357525</v>
      </c>
      <c r="I68" s="34"/>
      <c r="J68" s="34">
        <v>16241250000</v>
      </c>
      <c r="K68" s="34"/>
      <c r="L68" s="34">
        <v>15500000000</v>
      </c>
    </row>
    <row r="69" spans="1:12" ht="21.75" customHeight="1" x14ac:dyDescent="0.45">
      <c r="A69" s="37" t="s">
        <v>49</v>
      </c>
      <c r="B69" s="38"/>
      <c r="C69" s="38"/>
      <c r="D69" s="33"/>
      <c r="E69" s="32"/>
      <c r="F69" s="34"/>
      <c r="G69" s="34"/>
      <c r="H69" s="34"/>
      <c r="I69" s="34"/>
      <c r="J69" s="34"/>
      <c r="K69" s="34"/>
      <c r="L69" s="34"/>
    </row>
    <row r="70" spans="1:12" ht="21.75" customHeight="1" x14ac:dyDescent="0.45">
      <c r="A70" s="37"/>
      <c r="B70" s="38" t="s">
        <v>17</v>
      </c>
      <c r="C70" s="38"/>
      <c r="D70" s="33"/>
      <c r="E70" s="32"/>
      <c r="F70" s="34">
        <v>5190856497</v>
      </c>
      <c r="G70" s="34"/>
      <c r="H70" s="34">
        <v>6622230930</v>
      </c>
      <c r="I70" s="34"/>
      <c r="J70" s="34">
        <v>18957828</v>
      </c>
      <c r="K70" s="34"/>
      <c r="L70" s="34">
        <v>18627625</v>
      </c>
    </row>
    <row r="71" spans="1:12" ht="21.75" customHeight="1" x14ac:dyDescent="0.45">
      <c r="A71" s="32" t="s">
        <v>50</v>
      </c>
      <c r="B71" s="38"/>
      <c r="C71" s="38"/>
      <c r="D71" s="33"/>
      <c r="E71" s="32"/>
      <c r="F71" s="34"/>
      <c r="G71" s="34"/>
      <c r="H71" s="34"/>
      <c r="I71" s="34"/>
      <c r="J71" s="34"/>
      <c r="K71" s="34"/>
      <c r="L71" s="34"/>
    </row>
    <row r="72" spans="1:12" ht="21.75" customHeight="1" x14ac:dyDescent="0.45">
      <c r="A72" s="37"/>
      <c r="B72" s="38" t="s">
        <v>17</v>
      </c>
      <c r="C72" s="38"/>
      <c r="D72" s="33" t="s">
        <v>51</v>
      </c>
      <c r="E72" s="32"/>
      <c r="F72" s="34">
        <v>5698279043</v>
      </c>
      <c r="G72" s="34"/>
      <c r="H72" s="34">
        <v>0</v>
      </c>
      <c r="I72" s="34"/>
      <c r="J72" s="34">
        <v>5698279043</v>
      </c>
      <c r="K72" s="34"/>
      <c r="L72" s="34">
        <v>0</v>
      </c>
    </row>
    <row r="73" spans="1:12" ht="21.75" customHeight="1" x14ac:dyDescent="0.45">
      <c r="A73" s="32" t="s">
        <v>52</v>
      </c>
      <c r="B73" s="32"/>
      <c r="C73" s="32"/>
      <c r="D73" s="36">
        <v>34.700000000000003</v>
      </c>
      <c r="E73" s="32"/>
      <c r="F73" s="34">
        <v>64500000</v>
      </c>
      <c r="G73" s="34"/>
      <c r="H73" s="34">
        <v>25000000</v>
      </c>
      <c r="I73" s="34"/>
      <c r="J73" s="34">
        <v>21175977312</v>
      </c>
      <c r="K73" s="34"/>
      <c r="L73" s="34">
        <v>11341861237</v>
      </c>
    </row>
    <row r="74" spans="1:12" ht="21.75" customHeight="1" x14ac:dyDescent="0.45">
      <c r="A74" s="32" t="s">
        <v>53</v>
      </c>
      <c r="B74" s="32"/>
      <c r="C74" s="32"/>
      <c r="D74" s="33"/>
      <c r="E74" s="32"/>
      <c r="F74" s="34">
        <v>2197960549</v>
      </c>
      <c r="G74" s="34"/>
      <c r="H74" s="34">
        <v>938872428</v>
      </c>
      <c r="I74" s="34"/>
      <c r="J74" s="34">
        <v>1420305263</v>
      </c>
      <c r="K74" s="34"/>
      <c r="L74" s="34">
        <v>0</v>
      </c>
    </row>
    <row r="75" spans="1:12" ht="21.75" customHeight="1" x14ac:dyDescent="0.45">
      <c r="A75" s="32" t="s">
        <v>54</v>
      </c>
      <c r="B75" s="32"/>
      <c r="C75" s="32"/>
      <c r="D75" s="33"/>
      <c r="E75" s="32"/>
      <c r="F75" s="34"/>
      <c r="G75" s="34"/>
      <c r="H75" s="34"/>
      <c r="I75" s="34"/>
      <c r="J75" s="34"/>
      <c r="K75" s="34"/>
      <c r="L75" s="34"/>
    </row>
    <row r="76" spans="1:12" ht="21.75" customHeight="1" x14ac:dyDescent="0.45">
      <c r="B76" s="32" t="s">
        <v>23</v>
      </c>
      <c r="C76" s="32"/>
      <c r="D76" s="36">
        <v>35.200000000000003</v>
      </c>
      <c r="E76" s="32"/>
      <c r="F76" s="39">
        <v>2295286685</v>
      </c>
      <c r="G76" s="34"/>
      <c r="H76" s="39">
        <v>0</v>
      </c>
      <c r="I76" s="34"/>
      <c r="J76" s="39">
        <v>0</v>
      </c>
      <c r="K76" s="34"/>
      <c r="L76" s="39">
        <v>0</v>
      </c>
    </row>
    <row r="77" spans="1:12" ht="6" customHeight="1" x14ac:dyDescent="0.45">
      <c r="A77" s="20"/>
      <c r="B77" s="32"/>
      <c r="C77" s="32"/>
      <c r="D77" s="33"/>
      <c r="E77" s="32"/>
      <c r="F77" s="34"/>
      <c r="G77" s="34"/>
      <c r="H77" s="34"/>
      <c r="I77" s="34"/>
      <c r="J77" s="34"/>
      <c r="K77" s="34"/>
      <c r="L77" s="34"/>
    </row>
    <row r="78" spans="1:12" ht="21.75" customHeight="1" x14ac:dyDescent="0.45">
      <c r="A78" s="20" t="s">
        <v>55</v>
      </c>
      <c r="B78" s="32"/>
      <c r="C78" s="32"/>
      <c r="D78" s="33"/>
      <c r="E78" s="32"/>
      <c r="F78" s="12">
        <f>SUM(F63:F76)</f>
        <v>107509742137</v>
      </c>
      <c r="G78" s="34"/>
      <c r="H78" s="12">
        <f>SUM(H63:H76)</f>
        <v>130983891306</v>
      </c>
      <c r="I78" s="34"/>
      <c r="J78" s="12">
        <f>SUM(J63:J76)</f>
        <v>64478186952</v>
      </c>
      <c r="K78" s="34"/>
      <c r="L78" s="12">
        <f>SUM(L63:L76)</f>
        <v>66084780258</v>
      </c>
    </row>
    <row r="79" spans="1:12" ht="21.75" customHeight="1" x14ac:dyDescent="0.45">
      <c r="A79" s="20"/>
      <c r="B79" s="32"/>
      <c r="C79" s="32"/>
      <c r="D79" s="33"/>
      <c r="E79" s="32"/>
      <c r="F79" s="34"/>
      <c r="G79" s="34"/>
      <c r="H79" s="34"/>
      <c r="I79" s="34"/>
      <c r="J79" s="34"/>
      <c r="K79" s="34"/>
      <c r="L79" s="34"/>
    </row>
    <row r="80" spans="1:12" ht="21.75" customHeight="1" x14ac:dyDescent="0.45">
      <c r="A80" s="200" t="s">
        <v>56</v>
      </c>
      <c r="B80" s="200"/>
      <c r="C80" s="200"/>
      <c r="D80" s="33"/>
      <c r="E80" s="32"/>
      <c r="F80" s="34"/>
      <c r="G80" s="34"/>
      <c r="H80" s="34"/>
      <c r="I80" s="34"/>
      <c r="J80" s="34"/>
      <c r="K80" s="34"/>
      <c r="L80" s="34"/>
    </row>
    <row r="81" spans="1:12" ht="6" customHeight="1" x14ac:dyDescent="0.45">
      <c r="A81" s="20"/>
      <c r="B81" s="32"/>
      <c r="C81" s="32"/>
      <c r="D81" s="33"/>
      <c r="E81" s="32"/>
      <c r="F81" s="34"/>
      <c r="G81" s="34"/>
      <c r="H81" s="34"/>
      <c r="I81" s="34"/>
      <c r="J81" s="34"/>
      <c r="K81" s="34"/>
      <c r="L81" s="34"/>
    </row>
    <row r="82" spans="1:12" ht="21.75" customHeight="1" x14ac:dyDescent="0.45">
      <c r="A82" s="37" t="s">
        <v>57</v>
      </c>
      <c r="B82" s="32"/>
      <c r="C82" s="32"/>
      <c r="D82" s="36">
        <v>22.2</v>
      </c>
      <c r="E82" s="32"/>
      <c r="F82" s="34">
        <v>16746867865</v>
      </c>
      <c r="G82" s="34"/>
      <c r="H82" s="34">
        <v>21065123660</v>
      </c>
      <c r="I82" s="34"/>
      <c r="J82" s="34">
        <v>16248099942</v>
      </c>
      <c r="K82" s="34"/>
      <c r="L82" s="34">
        <v>19966666667</v>
      </c>
    </row>
    <row r="83" spans="1:12" ht="21.75" customHeight="1" x14ac:dyDescent="0.45">
      <c r="A83" s="32" t="s">
        <v>58</v>
      </c>
      <c r="B83" s="32"/>
      <c r="C83" s="32"/>
      <c r="D83" s="33"/>
      <c r="E83" s="32"/>
      <c r="F83" s="34">
        <v>31594233365</v>
      </c>
      <c r="G83" s="34"/>
      <c r="H83" s="34">
        <v>45235159109</v>
      </c>
      <c r="I83" s="34"/>
      <c r="J83" s="34">
        <v>111648243</v>
      </c>
      <c r="K83" s="34"/>
      <c r="L83" s="34">
        <v>116998219</v>
      </c>
    </row>
    <row r="84" spans="1:12" ht="21.75" customHeight="1" x14ac:dyDescent="0.45">
      <c r="A84" s="32" t="s">
        <v>59</v>
      </c>
      <c r="B84" s="32"/>
      <c r="C84" s="32"/>
      <c r="D84" s="33">
        <v>23</v>
      </c>
      <c r="E84" s="32"/>
      <c r="F84" s="34">
        <v>8637069405</v>
      </c>
      <c r="G84" s="34"/>
      <c r="H84" s="34">
        <v>6995324634</v>
      </c>
      <c r="I84" s="34"/>
      <c r="J84" s="13">
        <v>8637069405</v>
      </c>
      <c r="K84" s="34"/>
      <c r="L84" s="13">
        <v>6995324634</v>
      </c>
    </row>
    <row r="85" spans="1:12" ht="21.75" customHeight="1" x14ac:dyDescent="0.45">
      <c r="A85" s="32" t="s">
        <v>301</v>
      </c>
      <c r="B85" s="32"/>
      <c r="C85" s="32"/>
      <c r="D85" s="33">
        <v>20</v>
      </c>
      <c r="E85" s="32"/>
      <c r="F85" s="34">
        <v>1855514819</v>
      </c>
      <c r="G85" s="34"/>
      <c r="H85" s="34">
        <v>2661813608</v>
      </c>
      <c r="I85" s="34"/>
      <c r="J85" s="13">
        <v>0</v>
      </c>
      <c r="K85" s="34"/>
      <c r="L85" s="13">
        <v>0</v>
      </c>
    </row>
    <row r="86" spans="1:12" ht="21.75" customHeight="1" x14ac:dyDescent="0.45">
      <c r="A86" s="32" t="s">
        <v>60</v>
      </c>
      <c r="B86" s="32"/>
      <c r="C86" s="32"/>
      <c r="D86" s="33">
        <v>25</v>
      </c>
      <c r="E86" s="32"/>
      <c r="F86" s="24">
        <v>2610571728</v>
      </c>
      <c r="G86" s="34"/>
      <c r="H86" s="24">
        <v>2739896675</v>
      </c>
      <c r="I86" s="34"/>
      <c r="J86" s="13">
        <v>119776394</v>
      </c>
      <c r="K86" s="34"/>
      <c r="L86" s="13">
        <v>139860303</v>
      </c>
    </row>
    <row r="87" spans="1:12" ht="21.75" customHeight="1" x14ac:dyDescent="0.45">
      <c r="A87" s="32" t="s">
        <v>61</v>
      </c>
      <c r="B87" s="32"/>
      <c r="C87" s="32"/>
      <c r="D87" s="36"/>
      <c r="E87" s="32"/>
      <c r="F87" s="24">
        <v>4878709385</v>
      </c>
      <c r="G87" s="34"/>
      <c r="H87" s="24">
        <v>5348136548</v>
      </c>
      <c r="I87" s="34"/>
      <c r="J87" s="14">
        <v>0</v>
      </c>
      <c r="K87" s="34"/>
      <c r="L87" s="14">
        <v>0</v>
      </c>
    </row>
    <row r="88" spans="1:12" ht="21.75" customHeight="1" x14ac:dyDescent="0.45">
      <c r="A88" s="32" t="s">
        <v>62</v>
      </c>
      <c r="B88" s="32"/>
      <c r="C88" s="32"/>
      <c r="D88" s="36"/>
      <c r="E88" s="32"/>
      <c r="F88" s="29">
        <v>3728607383</v>
      </c>
      <c r="G88" s="24"/>
      <c r="H88" s="29">
        <v>3639052812</v>
      </c>
      <c r="I88" s="24"/>
      <c r="J88" s="29">
        <v>69148245</v>
      </c>
      <c r="K88" s="34"/>
      <c r="L88" s="29">
        <v>92972822</v>
      </c>
    </row>
    <row r="89" spans="1:12" ht="6" customHeight="1" x14ac:dyDescent="0.45">
      <c r="A89" s="20"/>
      <c r="B89" s="32"/>
      <c r="C89" s="32"/>
      <c r="D89" s="33"/>
      <c r="E89" s="32"/>
      <c r="F89" s="34"/>
      <c r="G89" s="34"/>
      <c r="H89" s="34"/>
      <c r="I89" s="34"/>
      <c r="J89" s="34"/>
      <c r="K89" s="34"/>
      <c r="L89" s="34"/>
    </row>
    <row r="90" spans="1:12" ht="21.75" customHeight="1" x14ac:dyDescent="0.45">
      <c r="A90" s="200" t="s">
        <v>63</v>
      </c>
      <c r="B90" s="200"/>
      <c r="C90" s="200"/>
      <c r="D90" s="33"/>
      <c r="E90" s="32"/>
      <c r="F90" s="12">
        <f>SUM(F82:F89)</f>
        <v>70051573950</v>
      </c>
      <c r="G90" s="34"/>
      <c r="H90" s="12">
        <f>SUM(H82:H89)</f>
        <v>87684507046</v>
      </c>
      <c r="I90" s="34"/>
      <c r="J90" s="12">
        <f>SUM(J82:J89)</f>
        <v>25185742229</v>
      </c>
      <c r="K90" s="34"/>
      <c r="L90" s="12">
        <f>SUM(L82:L89)</f>
        <v>27311822645</v>
      </c>
    </row>
    <row r="91" spans="1:12" ht="6" customHeight="1" x14ac:dyDescent="0.45">
      <c r="A91" s="20"/>
      <c r="B91" s="32"/>
      <c r="C91" s="32"/>
      <c r="D91" s="33"/>
      <c r="E91" s="32"/>
      <c r="F91" s="34"/>
      <c r="G91" s="34"/>
      <c r="H91" s="34"/>
      <c r="I91" s="34"/>
      <c r="J91" s="34"/>
      <c r="K91" s="34"/>
      <c r="L91" s="34"/>
    </row>
    <row r="92" spans="1:12" ht="21.75" customHeight="1" x14ac:dyDescent="0.45">
      <c r="A92" s="200" t="s">
        <v>64</v>
      </c>
      <c r="B92" s="200"/>
      <c r="C92" s="200"/>
      <c r="D92" s="33"/>
      <c r="E92" s="32"/>
      <c r="F92" s="12">
        <f>F90+F78</f>
        <v>177561316087</v>
      </c>
      <c r="G92" s="34"/>
      <c r="H92" s="12">
        <f>H90+H78</f>
        <v>218668398352</v>
      </c>
      <c r="I92" s="34"/>
      <c r="J92" s="12">
        <f>J90+J78</f>
        <v>89663929181</v>
      </c>
      <c r="K92" s="34"/>
      <c r="L92" s="12">
        <f>L90+L78</f>
        <v>93396602903</v>
      </c>
    </row>
    <row r="93" spans="1:12" ht="20.25" customHeight="1" x14ac:dyDescent="0.45">
      <c r="A93" s="40"/>
      <c r="B93" s="40"/>
      <c r="C93" s="40"/>
      <c r="D93" s="33"/>
      <c r="E93" s="32"/>
      <c r="F93" s="15"/>
      <c r="G93" s="34"/>
      <c r="H93" s="15"/>
      <c r="I93" s="34"/>
      <c r="J93" s="15"/>
      <c r="K93" s="34"/>
      <c r="L93" s="15"/>
    </row>
    <row r="94" spans="1:12" ht="22.35" customHeight="1" x14ac:dyDescent="0.45">
      <c r="A94" s="27" t="s">
        <v>40</v>
      </c>
      <c r="B94" s="27"/>
      <c r="C94" s="27"/>
      <c r="D94" s="28"/>
      <c r="E94" s="27"/>
      <c r="F94" s="29"/>
      <c r="G94" s="29"/>
      <c r="H94" s="29"/>
      <c r="I94" s="29"/>
      <c r="J94" s="29"/>
      <c r="K94" s="29"/>
      <c r="L94" s="29"/>
    </row>
    <row r="95" spans="1:12" ht="21.75" customHeight="1" x14ac:dyDescent="0.45">
      <c r="A95" s="21" t="str">
        <f>A1</f>
        <v>บริษัท เซ็นทรัล รีเทล คอร์ปอเรชั่น จำกัด (มหาชน)</v>
      </c>
      <c r="B95" s="21"/>
      <c r="C95" s="22"/>
      <c r="D95" s="23"/>
      <c r="E95" s="22"/>
      <c r="F95" s="24"/>
      <c r="G95" s="24"/>
      <c r="H95" s="24"/>
      <c r="I95" s="24"/>
      <c r="J95" s="24"/>
      <c r="K95" s="24"/>
      <c r="L95" s="24"/>
    </row>
    <row r="96" spans="1:12" ht="21.75" customHeight="1" x14ac:dyDescent="0.45">
      <c r="A96" s="21" t="s">
        <v>65</v>
      </c>
      <c r="B96" s="21"/>
      <c r="C96" s="22"/>
      <c r="D96" s="23"/>
      <c r="E96" s="22"/>
      <c r="F96" s="24"/>
      <c r="G96" s="24"/>
      <c r="H96" s="24"/>
      <c r="I96" s="24"/>
      <c r="J96" s="24"/>
      <c r="K96" s="24"/>
      <c r="L96" s="24"/>
    </row>
    <row r="97" spans="1:12" ht="21.75" customHeight="1" x14ac:dyDescent="0.45">
      <c r="A97" s="26" t="str">
        <f>A3</f>
        <v>ณ วันที่ 31 ธันวาคม พ.ศ. 2568</v>
      </c>
      <c r="B97" s="26"/>
      <c r="C97" s="27"/>
      <c r="D97" s="28"/>
      <c r="E97" s="27"/>
      <c r="F97" s="29"/>
      <c r="G97" s="29"/>
      <c r="H97" s="29"/>
      <c r="I97" s="29"/>
      <c r="J97" s="29"/>
      <c r="K97" s="29"/>
      <c r="L97" s="29"/>
    </row>
    <row r="98" spans="1:12" ht="21.75" customHeight="1" x14ac:dyDescent="0.45">
      <c r="A98" s="22"/>
      <c r="B98" s="22"/>
      <c r="C98" s="22"/>
      <c r="D98" s="23"/>
      <c r="E98" s="22"/>
      <c r="F98" s="24"/>
      <c r="G98" s="24"/>
      <c r="H98" s="24"/>
      <c r="I98" s="24"/>
      <c r="J98" s="24"/>
      <c r="K98" s="24"/>
      <c r="L98" s="24"/>
    </row>
    <row r="99" spans="1:12" ht="21.75" customHeight="1" x14ac:dyDescent="0.45">
      <c r="A99" s="21"/>
      <c r="B99" s="21"/>
      <c r="C99" s="22"/>
      <c r="D99" s="23"/>
      <c r="E99" s="22"/>
      <c r="F99" s="201" t="s">
        <v>3</v>
      </c>
      <c r="G99" s="201"/>
      <c r="H99" s="201"/>
      <c r="I99" s="201"/>
      <c r="J99" s="201" t="s">
        <v>4</v>
      </c>
      <c r="K99" s="201"/>
      <c r="L99" s="201"/>
    </row>
    <row r="100" spans="1:12" ht="21.75" customHeight="1" x14ac:dyDescent="0.45">
      <c r="A100" s="21"/>
      <c r="B100" s="21"/>
      <c r="C100" s="22"/>
      <c r="D100" s="23"/>
      <c r="E100" s="22"/>
      <c r="F100" s="5" t="s">
        <v>5</v>
      </c>
      <c r="G100" s="5"/>
      <c r="H100" s="5" t="s">
        <v>5</v>
      </c>
      <c r="I100" s="5"/>
      <c r="J100" s="5" t="s">
        <v>5</v>
      </c>
      <c r="K100" s="5"/>
      <c r="L100" s="5" t="s">
        <v>5</v>
      </c>
    </row>
    <row r="101" spans="1:12" ht="21.75" customHeight="1" x14ac:dyDescent="0.45">
      <c r="A101" s="22"/>
      <c r="B101" s="22"/>
      <c r="C101" s="22"/>
      <c r="D101" s="23"/>
      <c r="E101" s="21"/>
      <c r="F101" s="6" t="s">
        <v>6</v>
      </c>
      <c r="G101" s="30"/>
      <c r="H101" s="6" t="s">
        <v>7</v>
      </c>
      <c r="I101" s="30"/>
      <c r="J101" s="6" t="s">
        <v>6</v>
      </c>
      <c r="K101" s="30"/>
      <c r="L101" s="6" t="s">
        <v>7</v>
      </c>
    </row>
    <row r="102" spans="1:12" ht="21.75" customHeight="1" x14ac:dyDescent="0.45">
      <c r="A102" s="22"/>
      <c r="B102" s="22"/>
      <c r="C102" s="22"/>
      <c r="D102" s="31" t="s">
        <v>8</v>
      </c>
      <c r="E102" s="21"/>
      <c r="F102" s="4" t="s">
        <v>9</v>
      </c>
      <c r="G102" s="30"/>
      <c r="H102" s="4" t="s">
        <v>9</v>
      </c>
      <c r="I102" s="30"/>
      <c r="J102" s="4" t="s">
        <v>9</v>
      </c>
      <c r="K102" s="30"/>
      <c r="L102" s="4" t="s">
        <v>9</v>
      </c>
    </row>
    <row r="103" spans="1:12" ht="21.75" customHeight="1" x14ac:dyDescent="0.45">
      <c r="A103" s="200" t="s">
        <v>302</v>
      </c>
      <c r="B103" s="200"/>
      <c r="C103" s="200"/>
      <c r="D103" s="23"/>
      <c r="E103" s="32"/>
      <c r="F103" s="34"/>
      <c r="G103" s="34"/>
      <c r="H103" s="34"/>
      <c r="I103" s="34"/>
      <c r="J103" s="34"/>
      <c r="K103" s="34"/>
      <c r="L103" s="34"/>
    </row>
    <row r="104" spans="1:12" ht="6" customHeight="1" x14ac:dyDescent="0.45">
      <c r="A104" s="20"/>
      <c r="B104" s="32"/>
      <c r="C104" s="32"/>
      <c r="D104" s="23"/>
      <c r="E104" s="32"/>
      <c r="F104" s="34"/>
      <c r="G104" s="34"/>
      <c r="H104" s="34"/>
      <c r="I104" s="34"/>
      <c r="J104" s="34"/>
      <c r="K104" s="34"/>
      <c r="L104" s="34"/>
    </row>
    <row r="105" spans="1:12" ht="21.75" customHeight="1" x14ac:dyDescent="0.45">
      <c r="A105" s="20" t="s">
        <v>66</v>
      </c>
      <c r="B105" s="32"/>
      <c r="C105" s="32"/>
      <c r="D105" s="23"/>
      <c r="E105" s="32"/>
      <c r="F105" s="34"/>
      <c r="G105" s="34"/>
      <c r="H105" s="34"/>
      <c r="I105" s="34"/>
      <c r="J105" s="34"/>
      <c r="K105" s="34"/>
      <c r="L105" s="34"/>
    </row>
    <row r="106" spans="1:12" ht="6" customHeight="1" x14ac:dyDescent="0.45">
      <c r="A106" s="20"/>
      <c r="B106" s="32"/>
      <c r="C106" s="32"/>
      <c r="D106" s="23"/>
      <c r="E106" s="32"/>
      <c r="F106" s="34"/>
      <c r="G106" s="34"/>
      <c r="H106" s="34"/>
      <c r="I106" s="34"/>
      <c r="J106" s="34"/>
      <c r="K106" s="34"/>
      <c r="L106" s="34"/>
    </row>
    <row r="107" spans="1:12" ht="21.75" customHeight="1" x14ac:dyDescent="0.45">
      <c r="A107" s="32" t="s">
        <v>67</v>
      </c>
      <c r="B107" s="32"/>
      <c r="C107" s="32"/>
      <c r="D107" s="33"/>
      <c r="E107" s="32"/>
      <c r="F107" s="34"/>
      <c r="G107" s="34"/>
      <c r="H107" s="34"/>
      <c r="I107" s="34"/>
      <c r="J107" s="34"/>
      <c r="K107" s="34"/>
      <c r="L107" s="34"/>
    </row>
    <row r="108" spans="1:12" ht="21.75" customHeight="1" x14ac:dyDescent="0.45">
      <c r="A108" s="32"/>
      <c r="B108" s="32" t="s">
        <v>68</v>
      </c>
      <c r="C108" s="32"/>
      <c r="D108" s="33"/>
      <c r="E108" s="32"/>
      <c r="F108" s="34"/>
      <c r="G108" s="34"/>
      <c r="H108" s="34"/>
      <c r="I108" s="34"/>
      <c r="J108" s="34"/>
      <c r="K108" s="34"/>
      <c r="L108" s="34"/>
    </row>
    <row r="109" spans="1:12" ht="21.75" customHeight="1" x14ac:dyDescent="0.45">
      <c r="A109" s="32"/>
      <c r="B109" s="32"/>
      <c r="C109" s="32" t="s">
        <v>69</v>
      </c>
      <c r="D109" s="33"/>
      <c r="E109" s="32"/>
      <c r="F109" s="34"/>
      <c r="G109" s="34"/>
      <c r="H109" s="34"/>
      <c r="I109" s="34"/>
      <c r="J109" s="34"/>
      <c r="K109" s="34"/>
      <c r="L109" s="34"/>
    </row>
    <row r="110" spans="1:12" ht="21.75" customHeight="1" thickBot="1" x14ac:dyDescent="0.5">
      <c r="A110" s="32"/>
      <c r="B110" s="32"/>
      <c r="C110" s="32" t="s">
        <v>70</v>
      </c>
      <c r="D110" s="33"/>
      <c r="E110" s="32"/>
      <c r="F110" s="41">
        <v>6320000000</v>
      </c>
      <c r="G110" s="34"/>
      <c r="H110" s="41">
        <v>6320000000</v>
      </c>
      <c r="I110" s="34"/>
      <c r="J110" s="41">
        <v>6320000000</v>
      </c>
      <c r="K110" s="34"/>
      <c r="L110" s="41">
        <v>6320000000</v>
      </c>
    </row>
    <row r="111" spans="1:12" ht="6" customHeight="1" thickTop="1" x14ac:dyDescent="0.45">
      <c r="A111" s="32"/>
      <c r="B111" s="32"/>
      <c r="C111" s="32"/>
      <c r="D111" s="33"/>
      <c r="E111" s="32"/>
      <c r="F111" s="24"/>
      <c r="G111" s="24"/>
      <c r="H111" s="24"/>
      <c r="I111" s="24"/>
      <c r="J111" s="24"/>
      <c r="K111" s="24"/>
      <c r="L111" s="24"/>
    </row>
    <row r="112" spans="1:12" ht="21.75" customHeight="1" x14ac:dyDescent="0.45">
      <c r="A112" s="32"/>
      <c r="B112" s="32" t="s">
        <v>71</v>
      </c>
      <c r="C112" s="32"/>
      <c r="D112" s="33"/>
      <c r="E112" s="32"/>
      <c r="F112" s="34"/>
      <c r="G112" s="34"/>
    </row>
    <row r="113" spans="1:12" ht="21.75" customHeight="1" x14ac:dyDescent="0.45">
      <c r="A113" s="32"/>
      <c r="B113" s="32"/>
      <c r="C113" s="32" t="s">
        <v>72</v>
      </c>
      <c r="D113" s="33"/>
      <c r="E113" s="32"/>
      <c r="F113" s="34"/>
      <c r="G113" s="34"/>
    </row>
    <row r="114" spans="1:12" ht="21.75" customHeight="1" x14ac:dyDescent="0.45">
      <c r="A114" s="32"/>
      <c r="B114" s="32"/>
      <c r="C114" s="32" t="s">
        <v>73</v>
      </c>
      <c r="D114" s="33"/>
      <c r="E114" s="32"/>
      <c r="F114" s="34">
        <v>6031000000</v>
      </c>
      <c r="G114" s="34"/>
      <c r="H114" s="34">
        <v>6031000000</v>
      </c>
      <c r="I114" s="34"/>
      <c r="J114" s="34">
        <v>6031000000</v>
      </c>
      <c r="K114" s="34"/>
      <c r="L114" s="34">
        <v>6031000000</v>
      </c>
    </row>
    <row r="115" spans="1:12" ht="21.75" customHeight="1" x14ac:dyDescent="0.45">
      <c r="A115" s="32" t="s">
        <v>74</v>
      </c>
      <c r="B115" s="32"/>
      <c r="C115" s="32"/>
      <c r="D115" s="33"/>
      <c r="E115" s="32"/>
      <c r="F115" s="34"/>
      <c r="G115" s="34"/>
      <c r="H115" s="34"/>
      <c r="I115" s="34"/>
      <c r="J115" s="34"/>
      <c r="K115" s="34"/>
      <c r="L115" s="34"/>
    </row>
    <row r="116" spans="1:12" ht="21.75" customHeight="1" x14ac:dyDescent="0.45">
      <c r="B116" s="32" t="s">
        <v>75</v>
      </c>
      <c r="C116" s="32"/>
      <c r="D116" s="33"/>
      <c r="E116" s="32"/>
      <c r="F116" s="34">
        <v>66761460014</v>
      </c>
      <c r="G116" s="34"/>
      <c r="H116" s="34">
        <v>66761460014</v>
      </c>
      <c r="I116" s="34"/>
      <c r="J116" s="34">
        <v>66761460014</v>
      </c>
      <c r="K116" s="34"/>
      <c r="L116" s="34">
        <v>66761460014</v>
      </c>
    </row>
    <row r="117" spans="1:12" ht="21.75" customHeight="1" x14ac:dyDescent="0.45">
      <c r="B117" s="32" t="s">
        <v>76</v>
      </c>
      <c r="C117" s="32"/>
      <c r="D117" s="33"/>
      <c r="E117" s="32"/>
      <c r="F117" s="34">
        <v>123358563</v>
      </c>
      <c r="G117" s="34"/>
      <c r="H117" s="34">
        <v>123358563</v>
      </c>
      <c r="I117" s="34"/>
      <c r="J117" s="34">
        <v>0</v>
      </c>
      <c r="K117" s="34"/>
      <c r="L117" s="34">
        <v>0</v>
      </c>
    </row>
    <row r="118" spans="1:12" ht="21.75" customHeight="1" x14ac:dyDescent="0.45">
      <c r="A118" s="32" t="s">
        <v>77</v>
      </c>
      <c r="B118" s="32"/>
      <c r="C118" s="32"/>
      <c r="D118" s="33"/>
      <c r="E118" s="32"/>
      <c r="F118" s="34"/>
      <c r="G118" s="34"/>
      <c r="H118" s="34"/>
      <c r="I118" s="34"/>
      <c r="J118" s="34"/>
      <c r="K118" s="34"/>
      <c r="L118" s="34"/>
    </row>
    <row r="119" spans="1:12" ht="21.75" customHeight="1" x14ac:dyDescent="0.45">
      <c r="A119" s="22"/>
      <c r="B119" s="32" t="s">
        <v>78</v>
      </c>
      <c r="C119" s="32"/>
      <c r="D119" s="33"/>
      <c r="E119" s="32"/>
      <c r="F119" s="34">
        <v>-3447833850</v>
      </c>
      <c r="G119" s="34"/>
      <c r="H119" s="34">
        <v>-2833147597</v>
      </c>
      <c r="I119" s="34"/>
      <c r="J119" s="34">
        <v>0</v>
      </c>
      <c r="K119" s="34"/>
      <c r="L119" s="34">
        <v>0</v>
      </c>
    </row>
    <row r="120" spans="1:12" ht="21.75" customHeight="1" x14ac:dyDescent="0.45">
      <c r="A120" s="32" t="s">
        <v>79</v>
      </c>
      <c r="B120" s="32"/>
      <c r="C120" s="32"/>
      <c r="D120" s="33"/>
      <c r="E120" s="32"/>
      <c r="F120" s="34"/>
      <c r="G120" s="34"/>
      <c r="H120" s="34"/>
      <c r="I120" s="34"/>
      <c r="J120" s="34"/>
      <c r="K120" s="34"/>
      <c r="L120" s="34"/>
    </row>
    <row r="121" spans="1:12" ht="21.75" customHeight="1" x14ac:dyDescent="0.45">
      <c r="A121" s="32"/>
      <c r="B121" s="32" t="s">
        <v>80</v>
      </c>
      <c r="C121" s="32"/>
      <c r="D121" s="33"/>
      <c r="E121" s="32"/>
      <c r="F121" s="34"/>
      <c r="G121" s="34"/>
      <c r="H121" s="34"/>
      <c r="I121" s="34"/>
      <c r="J121" s="34"/>
      <c r="K121" s="34"/>
      <c r="L121" s="34"/>
    </row>
    <row r="122" spans="1:12" ht="21.75" customHeight="1" x14ac:dyDescent="0.45">
      <c r="A122" s="32"/>
      <c r="B122" s="32" t="s">
        <v>297</v>
      </c>
      <c r="C122" s="32"/>
      <c r="D122" s="33">
        <v>26</v>
      </c>
      <c r="E122" s="32"/>
      <c r="F122" s="34">
        <v>632000000</v>
      </c>
      <c r="G122" s="34"/>
      <c r="H122" s="34">
        <v>632000000</v>
      </c>
      <c r="I122" s="34"/>
      <c r="J122" s="34">
        <v>632000000</v>
      </c>
      <c r="K122" s="34"/>
      <c r="L122" s="34">
        <v>632000000</v>
      </c>
    </row>
    <row r="123" spans="1:12" ht="21.75" customHeight="1" x14ac:dyDescent="0.45">
      <c r="A123" s="32"/>
      <c r="B123" s="32" t="s">
        <v>81</v>
      </c>
      <c r="C123" s="32"/>
      <c r="D123" s="33"/>
      <c r="E123" s="32"/>
      <c r="F123" s="34">
        <v>23738805332</v>
      </c>
      <c r="G123" s="34"/>
      <c r="H123" s="34">
        <v>23124469544</v>
      </c>
      <c r="I123" s="34"/>
      <c r="J123" s="34">
        <v>10598049840</v>
      </c>
      <c r="K123" s="34"/>
      <c r="L123" s="34">
        <v>7592629177</v>
      </c>
    </row>
    <row r="124" spans="1:12" ht="21.75" customHeight="1" x14ac:dyDescent="0.45">
      <c r="A124" s="32" t="s">
        <v>82</v>
      </c>
      <c r="B124" s="32"/>
      <c r="C124" s="32"/>
      <c r="D124" s="33"/>
      <c r="E124" s="32"/>
      <c r="F124" s="34"/>
      <c r="G124" s="34"/>
      <c r="H124" s="34"/>
      <c r="I124" s="34"/>
      <c r="J124" s="34"/>
      <c r="K124" s="34"/>
      <c r="L124" s="34"/>
    </row>
    <row r="125" spans="1:12" ht="21.75" customHeight="1" x14ac:dyDescent="0.45">
      <c r="B125" s="32" t="s">
        <v>83</v>
      </c>
      <c r="C125" s="32"/>
      <c r="D125" s="33"/>
      <c r="E125" s="32"/>
      <c r="F125" s="34">
        <v>-21815803176</v>
      </c>
      <c r="G125" s="34"/>
      <c r="H125" s="34">
        <v>-21815803176</v>
      </c>
      <c r="I125" s="34"/>
      <c r="J125" s="34">
        <v>0</v>
      </c>
      <c r="K125" s="34"/>
      <c r="L125" s="34">
        <v>0</v>
      </c>
    </row>
    <row r="126" spans="1:12" ht="21.75" customHeight="1" x14ac:dyDescent="0.45">
      <c r="A126" s="32" t="s">
        <v>84</v>
      </c>
      <c r="B126" s="32"/>
      <c r="C126" s="32"/>
      <c r="D126" s="33"/>
      <c r="E126" s="32"/>
      <c r="F126" s="42">
        <v>-6554398034</v>
      </c>
      <c r="G126" s="34"/>
      <c r="H126" s="42">
        <v>-3046420723</v>
      </c>
      <c r="I126" s="34"/>
      <c r="J126" s="42">
        <v>-27269475</v>
      </c>
      <c r="K126" s="34"/>
      <c r="L126" s="42">
        <v>-26750749</v>
      </c>
    </row>
    <row r="127" spans="1:12" ht="6" customHeight="1" x14ac:dyDescent="0.45">
      <c r="A127" s="20"/>
      <c r="B127" s="32"/>
      <c r="C127" s="32"/>
      <c r="D127" s="33"/>
      <c r="E127" s="32"/>
      <c r="F127" s="34"/>
      <c r="G127" s="34"/>
      <c r="H127" s="34"/>
      <c r="I127" s="34"/>
      <c r="J127" s="34"/>
      <c r="K127" s="34"/>
      <c r="L127" s="34"/>
    </row>
    <row r="128" spans="1:12" ht="21.75" customHeight="1" x14ac:dyDescent="0.45">
      <c r="A128" s="20" t="s">
        <v>85</v>
      </c>
      <c r="B128" s="32"/>
      <c r="C128" s="32"/>
      <c r="D128" s="33"/>
      <c r="E128" s="32"/>
      <c r="F128" s="13">
        <f>SUM(F114:F126)</f>
        <v>65468588849</v>
      </c>
      <c r="G128" s="34"/>
      <c r="H128" s="13">
        <f>SUM(H114:H126)</f>
        <v>68976916625</v>
      </c>
      <c r="I128" s="34"/>
      <c r="J128" s="13">
        <f>SUM(J114:J126)</f>
        <v>83995240379</v>
      </c>
      <c r="K128" s="13"/>
      <c r="L128" s="13">
        <f>SUM(L114:L126)</f>
        <v>80990338442</v>
      </c>
    </row>
    <row r="129" spans="1:12" ht="21.75" customHeight="1" x14ac:dyDescent="0.45">
      <c r="A129" s="32" t="s">
        <v>86</v>
      </c>
      <c r="B129" s="32"/>
      <c r="C129" s="32"/>
      <c r="D129" s="33"/>
      <c r="E129" s="32"/>
      <c r="F129" s="42">
        <v>3818596820</v>
      </c>
      <c r="G129" s="34"/>
      <c r="H129" s="42">
        <v>3403674048</v>
      </c>
      <c r="I129" s="34"/>
      <c r="J129" s="16">
        <v>0</v>
      </c>
      <c r="K129" s="34"/>
      <c r="L129" s="16">
        <v>0</v>
      </c>
    </row>
    <row r="130" spans="1:12" ht="6" customHeight="1" x14ac:dyDescent="0.45">
      <c r="A130" s="32"/>
      <c r="B130" s="32"/>
      <c r="C130" s="32"/>
      <c r="D130" s="33"/>
      <c r="E130" s="32"/>
      <c r="F130" s="34"/>
      <c r="G130" s="34"/>
      <c r="H130" s="34"/>
      <c r="I130" s="34"/>
      <c r="J130" s="34"/>
      <c r="K130" s="34"/>
      <c r="L130" s="34"/>
    </row>
    <row r="131" spans="1:12" ht="21.75" customHeight="1" x14ac:dyDescent="0.45">
      <c r="A131" s="20" t="s">
        <v>87</v>
      </c>
      <c r="B131" s="32"/>
      <c r="C131" s="32"/>
      <c r="D131" s="33"/>
      <c r="E131" s="32"/>
      <c r="F131" s="7">
        <f>SUM(F128:F129)</f>
        <v>69287185669</v>
      </c>
      <c r="G131" s="34"/>
      <c r="H131" s="7">
        <f>SUM(H128:H129)</f>
        <v>72380590673</v>
      </c>
      <c r="I131" s="34"/>
      <c r="J131" s="7">
        <f>SUM(J128:J129)</f>
        <v>83995240379</v>
      </c>
      <c r="K131" s="34"/>
      <c r="L131" s="7">
        <f>SUM(L128:L129)</f>
        <v>80990338442</v>
      </c>
    </row>
    <row r="132" spans="1:12" ht="6" customHeight="1" x14ac:dyDescent="0.45">
      <c r="A132" s="20"/>
      <c r="B132" s="32"/>
      <c r="C132" s="32"/>
      <c r="D132" s="33"/>
      <c r="E132" s="32"/>
      <c r="F132" s="34"/>
      <c r="G132" s="34"/>
      <c r="H132" s="34"/>
      <c r="I132" s="34"/>
      <c r="J132" s="34"/>
      <c r="K132" s="34"/>
      <c r="L132" s="34"/>
    </row>
    <row r="133" spans="1:12" ht="21.75" customHeight="1" thickBot="1" x14ac:dyDescent="0.5">
      <c r="A133" s="200" t="s">
        <v>88</v>
      </c>
      <c r="B133" s="200"/>
      <c r="C133" s="200"/>
      <c r="D133" s="33"/>
      <c r="E133" s="32"/>
      <c r="F133" s="9">
        <f>F131+F92</f>
        <v>246848501756</v>
      </c>
      <c r="G133" s="34"/>
      <c r="H133" s="9">
        <f>H131+H92</f>
        <v>291048989025</v>
      </c>
      <c r="I133" s="34"/>
      <c r="J133" s="9">
        <f>J131+J92</f>
        <v>173659169560</v>
      </c>
      <c r="K133" s="34"/>
      <c r="L133" s="9">
        <f>L131+L92</f>
        <v>174386941345</v>
      </c>
    </row>
    <row r="134" spans="1:12" ht="21.75" customHeight="1" thickTop="1" x14ac:dyDescent="0.45">
      <c r="A134" s="40"/>
      <c r="B134" s="40"/>
      <c r="C134" s="40"/>
      <c r="D134" s="33"/>
      <c r="E134" s="32"/>
      <c r="F134" s="17"/>
      <c r="G134" s="18"/>
      <c r="H134" s="17"/>
      <c r="I134" s="18"/>
      <c r="J134" s="17"/>
      <c r="K134" s="34"/>
      <c r="L134" s="17"/>
    </row>
    <row r="135" spans="1:12" ht="21.75" customHeight="1" x14ac:dyDescent="0.45">
      <c r="A135" s="40"/>
      <c r="B135" s="40"/>
      <c r="C135" s="40"/>
      <c r="D135" s="33"/>
      <c r="E135" s="32"/>
      <c r="F135" s="18"/>
      <c r="G135" s="34"/>
      <c r="H135" s="18"/>
      <c r="I135" s="34"/>
      <c r="J135" s="18"/>
      <c r="K135" s="34"/>
      <c r="L135" s="34"/>
    </row>
    <row r="136" spans="1:12" ht="21.75" customHeight="1" x14ac:dyDescent="0.45">
      <c r="A136" s="40"/>
      <c r="B136" s="40"/>
      <c r="C136" s="40"/>
      <c r="D136" s="33"/>
      <c r="E136" s="32"/>
      <c r="F136" s="19"/>
      <c r="G136" s="34"/>
      <c r="H136" s="34"/>
      <c r="I136" s="34"/>
      <c r="J136" s="34"/>
      <c r="K136" s="34"/>
      <c r="L136" s="34"/>
    </row>
    <row r="137" spans="1:12" ht="21.75" customHeight="1" x14ac:dyDescent="0.45">
      <c r="A137" s="40"/>
      <c r="B137" s="40"/>
      <c r="C137" s="40"/>
      <c r="D137" s="33"/>
      <c r="E137" s="32"/>
      <c r="F137" s="19"/>
      <c r="G137" s="34"/>
      <c r="H137" s="34"/>
      <c r="I137" s="34"/>
      <c r="J137" s="34"/>
      <c r="K137" s="34"/>
      <c r="L137" s="34"/>
    </row>
    <row r="138" spans="1:12" ht="18" customHeight="1" x14ac:dyDescent="0.45">
      <c r="A138" s="40"/>
      <c r="B138" s="40"/>
      <c r="C138" s="40"/>
      <c r="D138" s="33"/>
      <c r="E138" s="32"/>
      <c r="F138" s="19"/>
      <c r="G138" s="34"/>
      <c r="H138" s="34"/>
      <c r="I138" s="34"/>
      <c r="J138" s="34"/>
      <c r="K138" s="34"/>
      <c r="L138" s="34"/>
    </row>
    <row r="139" spans="1:12" ht="22.35" customHeight="1" x14ac:dyDescent="0.45">
      <c r="A139" s="27" t="str">
        <f>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39" s="43"/>
      <c r="C139" s="43"/>
      <c r="D139" s="44"/>
      <c r="E139" s="43"/>
      <c r="F139" s="42"/>
      <c r="G139" s="42"/>
      <c r="H139" s="42"/>
      <c r="I139" s="42"/>
      <c r="J139" s="42"/>
      <c r="K139" s="42"/>
      <c r="L139" s="42"/>
    </row>
  </sheetData>
  <mergeCells count="13">
    <mergeCell ref="J99:L99"/>
    <mergeCell ref="A103:C103"/>
    <mergeCell ref="J5:L5"/>
    <mergeCell ref="F54:I54"/>
    <mergeCell ref="J54:L54"/>
    <mergeCell ref="A58:C58"/>
    <mergeCell ref="A60:C60"/>
    <mergeCell ref="F5:H5"/>
    <mergeCell ref="A133:C133"/>
    <mergeCell ref="A80:C80"/>
    <mergeCell ref="A90:C90"/>
    <mergeCell ref="A92:C92"/>
    <mergeCell ref="F99:I99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7D2AB-E5A2-4469-BE3B-961279BBF5A7}">
  <dimension ref="A1:S155"/>
  <sheetViews>
    <sheetView tabSelected="1" topLeftCell="A28" zoomScaleNormal="100" zoomScaleSheetLayoutView="124" workbookViewId="0">
      <selection activeCell="J41" sqref="J41"/>
    </sheetView>
  </sheetViews>
  <sheetFormatPr defaultColWidth="8.5546875" defaultRowHeight="21.75" customHeight="1" x14ac:dyDescent="0.45"/>
  <cols>
    <col min="1" max="3" width="1.5546875" style="25" customWidth="1"/>
    <col min="4" max="4" width="40.33203125" style="25" customWidth="1"/>
    <col min="5" max="5" width="9" style="25" customWidth="1"/>
    <col min="6" max="6" width="0.88671875" style="25" customWidth="1"/>
    <col min="7" max="7" width="13.5546875" style="25" customWidth="1"/>
    <col min="8" max="8" width="0.88671875" style="25" customWidth="1"/>
    <col min="9" max="9" width="13.5546875" style="25" customWidth="1"/>
    <col min="10" max="10" width="0.88671875" style="25" customWidth="1"/>
    <col min="11" max="11" width="13.5546875" style="25" customWidth="1"/>
    <col min="12" max="12" width="0.88671875" style="25" customWidth="1"/>
    <col min="13" max="13" width="13.5546875" style="25" customWidth="1"/>
    <col min="14" max="14" width="10.5546875" style="25" bestFit="1" customWidth="1"/>
    <col min="15" max="15" width="15.44140625" style="25" bestFit="1" customWidth="1"/>
    <col min="16" max="16383" width="8.5546875" style="25"/>
    <col min="16384" max="16384" width="8.5546875" style="25" bestFit="1"/>
  </cols>
  <sheetData>
    <row r="1" spans="1:13" ht="21.75" customHeight="1" x14ac:dyDescent="0.45">
      <c r="A1" s="56" t="str">
        <f>+'Thai 7-9'!A1</f>
        <v>บริษัท เซ็นทรัล รีเทล คอร์ปอเรชั่น จำกัด (มหาชน)</v>
      </c>
      <c r="B1" s="56"/>
      <c r="C1" s="56"/>
      <c r="D1" s="56"/>
      <c r="E1" s="57"/>
      <c r="F1" s="56"/>
      <c r="G1" s="20"/>
      <c r="H1" s="20"/>
      <c r="I1" s="20"/>
      <c r="J1" s="56"/>
      <c r="K1" s="20"/>
      <c r="L1" s="20"/>
      <c r="M1" s="20"/>
    </row>
    <row r="2" spans="1:13" ht="21.75" customHeight="1" x14ac:dyDescent="0.45">
      <c r="A2" s="56" t="s">
        <v>89</v>
      </c>
      <c r="B2" s="56"/>
      <c r="C2" s="56"/>
      <c r="D2" s="56"/>
      <c r="E2" s="57"/>
      <c r="F2" s="56"/>
      <c r="G2" s="20"/>
      <c r="H2" s="20"/>
      <c r="I2" s="20"/>
      <c r="J2" s="56"/>
      <c r="K2" s="20"/>
      <c r="L2" s="20"/>
      <c r="M2" s="20"/>
    </row>
    <row r="3" spans="1:13" ht="21.75" customHeight="1" x14ac:dyDescent="0.45">
      <c r="A3" s="58" t="s">
        <v>90</v>
      </c>
      <c r="B3" s="58"/>
      <c r="C3" s="58"/>
      <c r="D3" s="58"/>
      <c r="E3" s="59"/>
      <c r="F3" s="58"/>
      <c r="G3" s="60"/>
      <c r="H3" s="60"/>
      <c r="I3" s="60"/>
      <c r="J3" s="58"/>
      <c r="K3" s="60"/>
      <c r="L3" s="60"/>
      <c r="M3" s="60"/>
    </row>
    <row r="4" spans="1:13" ht="21.75" customHeight="1" x14ac:dyDescent="0.45">
      <c r="A4" s="56"/>
      <c r="B4" s="56"/>
      <c r="C4" s="56"/>
      <c r="D4" s="56"/>
      <c r="E4" s="57"/>
      <c r="F4" s="56"/>
      <c r="G4" s="20"/>
      <c r="H4" s="20"/>
      <c r="I4" s="20"/>
      <c r="J4" s="56"/>
      <c r="K4" s="20"/>
      <c r="L4" s="20"/>
      <c r="M4" s="20"/>
    </row>
    <row r="5" spans="1:13" ht="21.75" customHeight="1" x14ac:dyDescent="0.45">
      <c r="A5" s="56"/>
      <c r="B5" s="56"/>
      <c r="C5" s="56"/>
      <c r="D5" s="56"/>
      <c r="E5" s="57"/>
      <c r="F5" s="56"/>
      <c r="G5" s="202" t="s">
        <v>3</v>
      </c>
      <c r="H5" s="202"/>
      <c r="I5" s="202"/>
      <c r="J5" s="61"/>
      <c r="K5" s="201" t="s">
        <v>4</v>
      </c>
      <c r="L5" s="201"/>
      <c r="M5" s="201"/>
    </row>
    <row r="6" spans="1:13" ht="21.75" customHeight="1" x14ac:dyDescent="0.45">
      <c r="A6" s="56"/>
      <c r="B6" s="56"/>
      <c r="C6" s="56"/>
      <c r="D6" s="56"/>
      <c r="E6" s="57"/>
      <c r="F6" s="56"/>
      <c r="G6" s="46"/>
      <c r="H6" s="46"/>
      <c r="I6" s="46" t="s">
        <v>91</v>
      </c>
      <c r="J6" s="61"/>
      <c r="K6" s="5"/>
      <c r="L6" s="46"/>
      <c r="M6" s="46" t="s">
        <v>91</v>
      </c>
    </row>
    <row r="7" spans="1:13" ht="21.75" customHeight="1" x14ac:dyDescent="0.45">
      <c r="A7" s="56" t="s">
        <v>92</v>
      </c>
      <c r="B7" s="56"/>
      <c r="C7" s="56"/>
      <c r="D7" s="56"/>
      <c r="E7" s="35"/>
      <c r="F7" s="56"/>
      <c r="G7" s="6" t="s">
        <v>6</v>
      </c>
      <c r="H7" s="30"/>
      <c r="I7" s="6" t="s">
        <v>7</v>
      </c>
      <c r="J7" s="62"/>
      <c r="K7" s="6" t="s">
        <v>6</v>
      </c>
      <c r="L7" s="30"/>
      <c r="M7" s="6" t="s">
        <v>7</v>
      </c>
    </row>
    <row r="8" spans="1:13" ht="21.75" customHeight="1" x14ac:dyDescent="0.45">
      <c r="A8" s="56"/>
      <c r="B8" s="56"/>
      <c r="C8" s="56"/>
      <c r="D8" s="56"/>
      <c r="E8" s="59" t="s">
        <v>8</v>
      </c>
      <c r="F8" s="56"/>
      <c r="G8" s="45" t="s">
        <v>9</v>
      </c>
      <c r="H8" s="30"/>
      <c r="I8" s="45" t="s">
        <v>9</v>
      </c>
      <c r="J8" s="63"/>
      <c r="K8" s="45" t="s">
        <v>9</v>
      </c>
      <c r="L8" s="30"/>
      <c r="M8" s="45" t="s">
        <v>9</v>
      </c>
    </row>
    <row r="9" spans="1:13" ht="21.75" customHeight="1" x14ac:dyDescent="0.45">
      <c r="A9" s="56"/>
      <c r="B9" s="56"/>
      <c r="C9" s="56"/>
      <c r="D9" s="56"/>
      <c r="E9" s="57"/>
      <c r="F9" s="56"/>
      <c r="G9" s="64"/>
      <c r="H9" s="64"/>
      <c r="I9" s="64"/>
      <c r="J9" s="56"/>
      <c r="K9" s="64"/>
      <c r="L9" s="64"/>
      <c r="M9" s="64"/>
    </row>
    <row r="10" spans="1:13" ht="21.75" customHeight="1" x14ac:dyDescent="0.45">
      <c r="A10" s="56" t="s">
        <v>93</v>
      </c>
      <c r="B10" s="56"/>
      <c r="C10" s="56"/>
      <c r="D10" s="56"/>
      <c r="E10" s="57"/>
      <c r="F10" s="56"/>
      <c r="G10" s="64"/>
      <c r="H10" s="64"/>
      <c r="I10" s="64"/>
      <c r="J10" s="56"/>
      <c r="K10" s="64"/>
      <c r="L10" s="64"/>
      <c r="M10" s="64"/>
    </row>
    <row r="11" spans="1:13" ht="21.75" customHeight="1" x14ac:dyDescent="0.45">
      <c r="A11" s="35" t="s">
        <v>94</v>
      </c>
      <c r="B11" s="32"/>
      <c r="C11" s="32"/>
      <c r="D11" s="33"/>
      <c r="E11" s="33"/>
      <c r="F11" s="65"/>
      <c r="G11" s="66">
        <v>219101930322</v>
      </c>
      <c r="H11" s="66"/>
      <c r="I11" s="66">
        <v>217483256642</v>
      </c>
      <c r="J11" s="66"/>
      <c r="K11" s="66">
        <v>0</v>
      </c>
      <c r="L11" s="66"/>
      <c r="M11" s="66">
        <v>0</v>
      </c>
    </row>
    <row r="12" spans="1:13" ht="21.75" customHeight="1" x14ac:dyDescent="0.45">
      <c r="A12" s="35"/>
      <c r="B12" s="37" t="s">
        <v>95</v>
      </c>
      <c r="C12" s="67"/>
      <c r="D12" s="67"/>
      <c r="E12" s="33"/>
      <c r="F12" s="65"/>
      <c r="G12" s="66"/>
      <c r="H12" s="66"/>
      <c r="I12" s="66"/>
      <c r="J12" s="66"/>
      <c r="K12" s="66"/>
      <c r="L12" s="66"/>
      <c r="M12" s="66"/>
    </row>
    <row r="13" spans="1:13" ht="21.75" customHeight="1" x14ac:dyDescent="0.45">
      <c r="A13" s="35"/>
      <c r="B13" s="38"/>
      <c r="C13" s="68" t="s">
        <v>96</v>
      </c>
      <c r="D13" s="67"/>
      <c r="E13" s="33"/>
      <c r="F13" s="65"/>
      <c r="G13" s="66"/>
      <c r="H13" s="66"/>
      <c r="I13" s="66"/>
      <c r="J13" s="66"/>
      <c r="K13" s="66"/>
      <c r="L13" s="66"/>
      <c r="M13" s="66"/>
    </row>
    <row r="14" spans="1:13" ht="21.75" customHeight="1" x14ac:dyDescent="0.45">
      <c r="A14" s="35" t="s">
        <v>97</v>
      </c>
      <c r="B14" s="32"/>
      <c r="C14" s="32"/>
      <c r="D14" s="33"/>
      <c r="E14" s="33"/>
      <c r="F14" s="65"/>
      <c r="G14" s="66">
        <v>7969555937</v>
      </c>
      <c r="H14" s="66"/>
      <c r="I14" s="66">
        <v>7807941817</v>
      </c>
      <c r="J14" s="66"/>
      <c r="K14" s="66">
        <v>0</v>
      </c>
      <c r="L14" s="66"/>
      <c r="M14" s="66">
        <v>0</v>
      </c>
    </row>
    <row r="15" spans="1:13" ht="21.75" customHeight="1" x14ac:dyDescent="0.45">
      <c r="A15" s="35" t="s">
        <v>98</v>
      </c>
      <c r="C15" s="32"/>
      <c r="D15" s="33"/>
      <c r="E15" s="33"/>
      <c r="F15" s="65"/>
      <c r="G15" s="66">
        <v>1305292348</v>
      </c>
      <c r="H15" s="66"/>
      <c r="I15" s="66">
        <v>1422185834</v>
      </c>
      <c r="J15" s="66"/>
      <c r="K15" s="66">
        <v>1557189175</v>
      </c>
      <c r="L15" s="66"/>
      <c r="M15" s="66">
        <v>1760594180</v>
      </c>
    </row>
    <row r="16" spans="1:13" ht="21.75" customHeight="1" x14ac:dyDescent="0.45">
      <c r="A16" s="35"/>
      <c r="B16" s="37" t="s">
        <v>99</v>
      </c>
      <c r="C16" s="67"/>
      <c r="D16" s="67"/>
      <c r="E16" s="33"/>
      <c r="F16" s="65"/>
      <c r="G16" s="66"/>
      <c r="H16" s="66"/>
      <c r="I16" s="66"/>
      <c r="J16" s="66"/>
      <c r="K16" s="66"/>
      <c r="L16" s="66"/>
      <c r="M16" s="66"/>
    </row>
    <row r="17" spans="1:14" ht="21.75" customHeight="1" x14ac:dyDescent="0.45">
      <c r="A17" s="35"/>
      <c r="B17" s="38"/>
      <c r="C17" s="68" t="s">
        <v>100</v>
      </c>
      <c r="D17" s="67"/>
      <c r="E17" s="33"/>
      <c r="F17" s="65"/>
      <c r="G17" s="66"/>
      <c r="H17" s="66"/>
      <c r="I17" s="66"/>
      <c r="J17" s="66"/>
      <c r="K17" s="66"/>
      <c r="L17" s="66"/>
      <c r="M17" s="66"/>
    </row>
    <row r="18" spans="1:14" ht="21.75" customHeight="1" x14ac:dyDescent="0.45">
      <c r="A18" s="35" t="s">
        <v>101</v>
      </c>
      <c r="B18" s="32"/>
      <c r="C18" s="32"/>
      <c r="D18" s="33"/>
      <c r="E18" s="33"/>
      <c r="F18" s="47"/>
      <c r="G18" s="34">
        <v>21980476</v>
      </c>
      <c r="H18" s="66"/>
      <c r="I18" s="34">
        <v>10610331</v>
      </c>
      <c r="J18" s="66"/>
      <c r="K18" s="34">
        <v>4468122933</v>
      </c>
      <c r="L18" s="66"/>
      <c r="M18" s="34">
        <v>3429346317</v>
      </c>
    </row>
    <row r="19" spans="1:14" ht="21.75" customHeight="1" x14ac:dyDescent="0.45">
      <c r="A19" s="35" t="s">
        <v>102</v>
      </c>
      <c r="B19" s="32"/>
      <c r="C19" s="32"/>
      <c r="D19" s="33"/>
      <c r="E19" s="33"/>
      <c r="F19" s="47"/>
      <c r="G19" s="34">
        <v>237189554</v>
      </c>
      <c r="H19" s="66"/>
      <c r="I19" s="34">
        <v>249678274</v>
      </c>
      <c r="J19" s="66"/>
      <c r="K19" s="34">
        <v>1019914847</v>
      </c>
      <c r="L19" s="66"/>
      <c r="M19" s="34">
        <v>1149963601</v>
      </c>
    </row>
    <row r="20" spans="1:14" ht="21.75" customHeight="1" x14ac:dyDescent="0.45">
      <c r="A20" s="35" t="s">
        <v>103</v>
      </c>
      <c r="B20" s="32"/>
      <c r="C20" s="32"/>
      <c r="D20" s="33"/>
      <c r="E20" s="33">
        <v>27</v>
      </c>
      <c r="F20" s="47"/>
      <c r="G20" s="39">
        <v>24528563190</v>
      </c>
      <c r="H20" s="66"/>
      <c r="I20" s="39">
        <v>17396866864</v>
      </c>
      <c r="J20" s="66"/>
      <c r="K20" s="39">
        <v>9393056848</v>
      </c>
      <c r="L20" s="66"/>
      <c r="M20" s="39">
        <v>1047260577</v>
      </c>
    </row>
    <row r="21" spans="1:14" ht="6" customHeight="1" x14ac:dyDescent="0.45">
      <c r="A21" s="35"/>
      <c r="B21" s="32"/>
      <c r="C21" s="32"/>
      <c r="D21" s="33"/>
      <c r="E21" s="33" t="s">
        <v>92</v>
      </c>
      <c r="F21" s="65"/>
      <c r="G21" s="66"/>
      <c r="H21" s="66"/>
      <c r="I21" s="66"/>
      <c r="J21" s="66"/>
      <c r="K21" s="66"/>
      <c r="L21" s="66"/>
      <c r="M21" s="66"/>
    </row>
    <row r="22" spans="1:14" ht="19.8" x14ac:dyDescent="0.45">
      <c r="A22" s="56" t="s">
        <v>104</v>
      </c>
      <c r="B22" s="32"/>
      <c r="C22" s="32"/>
      <c r="D22" s="33"/>
      <c r="E22" s="33"/>
      <c r="F22" s="65"/>
      <c r="G22" s="39">
        <f>SUM(G11:G21)</f>
        <v>253164511827</v>
      </c>
      <c r="H22" s="66"/>
      <c r="I22" s="39">
        <f>SUM(I11:I21)</f>
        <v>244370539762</v>
      </c>
      <c r="J22" s="66"/>
      <c r="K22" s="39">
        <f>SUM(K11:K21)</f>
        <v>16438283803</v>
      </c>
      <c r="L22" s="66"/>
      <c r="M22" s="39">
        <f>SUM(M11:M21)</f>
        <v>7387164675</v>
      </c>
    </row>
    <row r="23" spans="1:14" ht="21.75" customHeight="1" x14ac:dyDescent="0.45">
      <c r="A23" s="56"/>
      <c r="B23" s="37" t="s">
        <v>303</v>
      </c>
      <c r="C23" s="67"/>
      <c r="D23" s="67"/>
      <c r="E23" s="33"/>
      <c r="F23" s="65"/>
      <c r="G23" s="34"/>
      <c r="H23" s="66"/>
      <c r="I23" s="34"/>
      <c r="J23" s="66"/>
      <c r="K23" s="34"/>
      <c r="L23" s="66"/>
      <c r="M23" s="34"/>
    </row>
    <row r="24" spans="1:14" ht="21.75" customHeight="1" x14ac:dyDescent="0.45">
      <c r="A24" s="56"/>
      <c r="B24" s="38"/>
      <c r="C24" s="68" t="s">
        <v>304</v>
      </c>
      <c r="D24" s="67"/>
      <c r="E24" s="33"/>
      <c r="F24" s="65"/>
      <c r="G24" s="34"/>
      <c r="H24" s="66"/>
      <c r="I24" s="34"/>
      <c r="J24" s="66"/>
      <c r="K24" s="34"/>
      <c r="L24" s="66"/>
      <c r="M24" s="34"/>
    </row>
    <row r="25" spans="1:14" ht="21.75" customHeight="1" x14ac:dyDescent="0.45">
      <c r="A25" s="56"/>
      <c r="B25" s="38"/>
      <c r="C25" s="68"/>
      <c r="D25" s="67"/>
      <c r="E25" s="33"/>
      <c r="F25" s="65"/>
      <c r="G25" s="34"/>
      <c r="H25" s="66"/>
      <c r="I25" s="34"/>
      <c r="J25" s="66"/>
      <c r="K25" s="34"/>
      <c r="L25" s="66"/>
      <c r="M25" s="34"/>
    </row>
    <row r="26" spans="1:14" ht="21.75" customHeight="1" x14ac:dyDescent="0.45">
      <c r="A26" s="56" t="s">
        <v>105</v>
      </c>
      <c r="B26" s="38"/>
      <c r="C26" s="68"/>
      <c r="D26" s="67"/>
      <c r="E26" s="33"/>
      <c r="F26" s="65"/>
      <c r="G26" s="34"/>
      <c r="H26" s="66"/>
      <c r="I26" s="34"/>
      <c r="J26" s="66"/>
      <c r="K26" s="69"/>
      <c r="L26" s="66"/>
      <c r="M26" s="34"/>
    </row>
    <row r="27" spans="1:14" ht="21.75" customHeight="1" x14ac:dyDescent="0.45">
      <c r="A27" s="32" t="s">
        <v>106</v>
      </c>
      <c r="B27" s="32"/>
      <c r="C27" s="32"/>
      <c r="D27" s="32"/>
      <c r="E27" s="33"/>
      <c r="F27" s="32"/>
      <c r="G27" s="1">
        <v>165774023242</v>
      </c>
      <c r="H27" s="34"/>
      <c r="I27" s="1">
        <v>164409061494</v>
      </c>
      <c r="J27" s="34"/>
      <c r="K27" s="48">
        <v>0</v>
      </c>
      <c r="L27" s="34"/>
      <c r="M27" s="48">
        <v>0</v>
      </c>
    </row>
    <row r="28" spans="1:14" ht="21.75" customHeight="1" x14ac:dyDescent="0.45">
      <c r="A28" s="32" t="s">
        <v>107</v>
      </c>
      <c r="B28" s="32"/>
      <c r="C28" s="32"/>
      <c r="D28" s="32"/>
      <c r="E28" s="33"/>
      <c r="F28" s="32"/>
      <c r="G28" s="1">
        <v>2396529365</v>
      </c>
      <c r="H28" s="34"/>
      <c r="I28" s="1">
        <v>2401857070</v>
      </c>
      <c r="J28" s="34"/>
      <c r="K28" s="48">
        <v>1421211348</v>
      </c>
      <c r="L28" s="34"/>
      <c r="M28" s="48">
        <v>1602411601</v>
      </c>
      <c r="N28" s="48"/>
    </row>
    <row r="29" spans="1:14" ht="21.75" customHeight="1" x14ac:dyDescent="0.45">
      <c r="A29" s="35" t="s">
        <v>108</v>
      </c>
      <c r="B29" s="32"/>
      <c r="C29" s="32"/>
      <c r="D29" s="33"/>
      <c r="E29" s="33"/>
      <c r="F29" s="47"/>
      <c r="G29" s="34">
        <v>46961806949</v>
      </c>
      <c r="H29" s="66"/>
      <c r="I29" s="34">
        <v>45650059956</v>
      </c>
      <c r="J29" s="66"/>
      <c r="K29" s="34">
        <v>0</v>
      </c>
      <c r="L29" s="66"/>
      <c r="M29" s="34">
        <v>0</v>
      </c>
    </row>
    <row r="30" spans="1:14" ht="21.6" customHeight="1" x14ac:dyDescent="0.45">
      <c r="A30" s="35" t="s">
        <v>109</v>
      </c>
      <c r="B30" s="32"/>
      <c r="C30" s="32"/>
      <c r="D30" s="33"/>
      <c r="E30" s="70" t="s">
        <v>110</v>
      </c>
      <c r="F30" s="47"/>
      <c r="G30" s="39">
        <v>24050985141</v>
      </c>
      <c r="H30" s="66"/>
      <c r="I30" s="39">
        <v>17646402716</v>
      </c>
      <c r="J30" s="66"/>
      <c r="K30" s="39">
        <v>373356122</v>
      </c>
      <c r="L30" s="66"/>
      <c r="M30" s="39">
        <v>131797188</v>
      </c>
      <c r="N30" s="34"/>
    </row>
    <row r="31" spans="1:14" ht="5.85" customHeight="1" x14ac:dyDescent="0.45">
      <c r="A31" s="35"/>
      <c r="B31" s="32"/>
      <c r="C31" s="32"/>
      <c r="D31" s="33"/>
      <c r="E31" s="33"/>
      <c r="F31" s="47"/>
      <c r="G31" s="34"/>
      <c r="H31" s="66"/>
      <c r="I31" s="34"/>
      <c r="J31" s="66"/>
      <c r="K31" s="34"/>
      <c r="L31" s="66"/>
      <c r="M31" s="34"/>
    </row>
    <row r="32" spans="1:14" ht="21.75" customHeight="1" x14ac:dyDescent="0.55000000000000004">
      <c r="A32" s="71" t="s">
        <v>111</v>
      </c>
      <c r="B32" s="32"/>
      <c r="C32" s="32"/>
      <c r="D32" s="33"/>
      <c r="E32" s="33"/>
      <c r="F32" s="47"/>
      <c r="G32" s="39">
        <f>SUM(G27:G31)</f>
        <v>239183344697</v>
      </c>
      <c r="H32" s="66"/>
      <c r="I32" s="39">
        <f>SUM(I27:I31)</f>
        <v>230107381236</v>
      </c>
      <c r="J32" s="66"/>
      <c r="K32" s="39">
        <f>SUM(K27:K31)</f>
        <v>1794567470</v>
      </c>
      <c r="L32" s="66"/>
      <c r="M32" s="39">
        <f>SUM(M27:M31)</f>
        <v>1734208789</v>
      </c>
    </row>
    <row r="33" spans="1:13" ht="21.75" customHeight="1" x14ac:dyDescent="0.45">
      <c r="A33" s="35"/>
      <c r="B33" s="32"/>
      <c r="C33" s="32"/>
      <c r="D33" s="33"/>
      <c r="E33" s="33"/>
      <c r="F33" s="47"/>
      <c r="G33" s="34"/>
      <c r="H33" s="66"/>
      <c r="I33" s="34"/>
      <c r="J33" s="66"/>
      <c r="K33" s="34"/>
      <c r="L33" s="66"/>
      <c r="M33" s="34"/>
    </row>
    <row r="34" spans="1:13" ht="21.75" customHeight="1" x14ac:dyDescent="0.55000000000000004">
      <c r="A34" s="71" t="s">
        <v>112</v>
      </c>
      <c r="B34" s="32"/>
      <c r="C34" s="32"/>
      <c r="D34" s="33"/>
      <c r="E34" s="33"/>
      <c r="F34" s="47"/>
      <c r="G34" s="34">
        <f>G22-G32</f>
        <v>13981167130</v>
      </c>
      <c r="H34" s="66"/>
      <c r="I34" s="34">
        <f>I22-I32</f>
        <v>14263158526</v>
      </c>
      <c r="J34" s="66"/>
      <c r="K34" s="34">
        <f>K22-K32</f>
        <v>14643716333</v>
      </c>
      <c r="L34" s="66"/>
      <c r="M34" s="34">
        <f>M22-M32</f>
        <v>5652955886</v>
      </c>
    </row>
    <row r="35" spans="1:13" ht="21.75" customHeight="1" x14ac:dyDescent="0.45">
      <c r="A35" s="35" t="s">
        <v>113</v>
      </c>
      <c r="B35" s="32"/>
      <c r="C35" s="32"/>
      <c r="D35" s="33"/>
      <c r="E35" s="33"/>
      <c r="F35" s="65"/>
      <c r="G35" s="34">
        <v>-3887281789</v>
      </c>
      <c r="H35" s="66"/>
      <c r="I35" s="34">
        <v>-4555846225</v>
      </c>
      <c r="J35" s="66"/>
      <c r="K35" s="34">
        <v>-2273038463</v>
      </c>
      <c r="L35" s="66"/>
      <c r="M35" s="34">
        <v>-2700148125</v>
      </c>
    </row>
    <row r="36" spans="1:13" ht="21.75" customHeight="1" x14ac:dyDescent="0.45">
      <c r="A36" s="35" t="s">
        <v>114</v>
      </c>
      <c r="B36" s="32"/>
      <c r="C36" s="32"/>
      <c r="D36" s="33"/>
      <c r="E36" s="33"/>
      <c r="F36" s="65"/>
      <c r="G36" s="39">
        <v>483198770</v>
      </c>
      <c r="H36" s="66"/>
      <c r="I36" s="39">
        <v>215064699</v>
      </c>
      <c r="J36" s="66"/>
      <c r="K36" s="72">
        <v>0</v>
      </c>
      <c r="L36" s="66"/>
      <c r="M36" s="72">
        <v>0</v>
      </c>
    </row>
    <row r="37" spans="1:13" ht="6" customHeight="1" x14ac:dyDescent="0.45">
      <c r="A37" s="56"/>
      <c r="B37" s="32"/>
      <c r="C37" s="32"/>
      <c r="D37" s="33"/>
      <c r="E37" s="33"/>
      <c r="F37" s="65"/>
      <c r="G37" s="66"/>
      <c r="H37" s="66"/>
      <c r="I37" s="66"/>
      <c r="J37" s="66"/>
      <c r="K37" s="66"/>
      <c r="L37" s="66"/>
      <c r="M37" s="66"/>
    </row>
    <row r="38" spans="1:13" ht="21.75" customHeight="1" x14ac:dyDescent="0.45">
      <c r="A38" s="56" t="s">
        <v>115</v>
      </c>
      <c r="B38" s="32"/>
      <c r="C38" s="32"/>
      <c r="D38" s="33"/>
      <c r="E38" s="33"/>
      <c r="F38" s="65"/>
      <c r="G38" s="66">
        <f>SUM(G34:G36)</f>
        <v>10577084111</v>
      </c>
      <c r="H38" s="66"/>
      <c r="I38" s="66">
        <f>SUM(I34:I36)</f>
        <v>9922377000</v>
      </c>
      <c r="J38" s="66"/>
      <c r="K38" s="66">
        <f>SUM(K34:K36)</f>
        <v>12370677870</v>
      </c>
      <c r="L38" s="66"/>
      <c r="M38" s="66">
        <f>SUM(M34:M36)</f>
        <v>2952807761</v>
      </c>
    </row>
    <row r="39" spans="1:13" ht="21.75" customHeight="1" x14ac:dyDescent="0.45">
      <c r="A39" s="35" t="s">
        <v>116</v>
      </c>
      <c r="B39" s="32"/>
      <c r="C39" s="32"/>
      <c r="D39" s="33"/>
      <c r="E39" s="33">
        <v>29</v>
      </c>
      <c r="F39" s="65"/>
      <c r="G39" s="73">
        <v>-3481937144</v>
      </c>
      <c r="H39" s="66"/>
      <c r="I39" s="73">
        <v>-2288662689</v>
      </c>
      <c r="J39" s="66"/>
      <c r="K39" s="73">
        <v>-1525057922</v>
      </c>
      <c r="L39" s="66"/>
      <c r="M39" s="73">
        <v>-3418018</v>
      </c>
    </row>
    <row r="40" spans="1:13" ht="6" customHeight="1" x14ac:dyDescent="0.45">
      <c r="A40" s="20"/>
      <c r="B40" s="32"/>
      <c r="C40" s="32"/>
      <c r="D40" s="33"/>
      <c r="E40" s="33"/>
      <c r="F40" s="65"/>
      <c r="G40" s="74"/>
      <c r="H40" s="66"/>
      <c r="I40" s="34"/>
      <c r="J40" s="66"/>
      <c r="K40" s="34"/>
      <c r="L40" s="66"/>
      <c r="M40" s="34"/>
    </row>
    <row r="41" spans="1:13" ht="21.75" customHeight="1" x14ac:dyDescent="0.45">
      <c r="A41" s="56" t="s">
        <v>117</v>
      </c>
      <c r="B41" s="32"/>
      <c r="C41" s="32"/>
      <c r="D41" s="33"/>
      <c r="E41" s="33"/>
      <c r="F41" s="65"/>
      <c r="G41" s="66">
        <f>SUM(G38:G39)</f>
        <v>7095146967</v>
      </c>
      <c r="H41" s="66"/>
      <c r="I41" s="66">
        <f>SUM(I38:I39)</f>
        <v>7633714311</v>
      </c>
      <c r="J41" s="66"/>
      <c r="K41" s="66">
        <f>SUM(K38:K39)</f>
        <v>10845619948</v>
      </c>
      <c r="L41" s="66"/>
      <c r="M41" s="66">
        <f>SUM(M38:M39)</f>
        <v>2949389743</v>
      </c>
    </row>
    <row r="42" spans="1:13" ht="6" customHeight="1" x14ac:dyDescent="0.45">
      <c r="A42" s="20"/>
      <c r="B42" s="32"/>
      <c r="C42" s="32"/>
      <c r="D42" s="33"/>
      <c r="E42" s="33"/>
      <c r="F42" s="65"/>
      <c r="G42" s="74"/>
      <c r="H42" s="66"/>
      <c r="I42" s="34"/>
      <c r="J42" s="66"/>
      <c r="K42" s="34"/>
      <c r="L42" s="66"/>
      <c r="M42" s="34"/>
    </row>
    <row r="43" spans="1:13" ht="21.75" customHeight="1" x14ac:dyDescent="0.45">
      <c r="A43" s="35" t="s">
        <v>118</v>
      </c>
      <c r="B43" s="75"/>
      <c r="C43" s="75"/>
      <c r="D43" s="76"/>
      <c r="E43" s="77">
        <v>35.1</v>
      </c>
      <c r="F43" s="78"/>
      <c r="G43" s="79">
        <v>690510042</v>
      </c>
      <c r="H43" s="74"/>
      <c r="I43" s="79">
        <v>1003335565</v>
      </c>
      <c r="J43" s="80"/>
      <c r="K43" s="79">
        <v>0</v>
      </c>
      <c r="L43" s="74"/>
      <c r="M43" s="79">
        <v>0</v>
      </c>
    </row>
    <row r="44" spans="1:13" ht="6" customHeight="1" x14ac:dyDescent="0.45">
      <c r="A44" s="20"/>
      <c r="B44" s="32"/>
      <c r="C44" s="32"/>
      <c r="D44" s="33"/>
      <c r="E44" s="33"/>
      <c r="F44" s="65"/>
      <c r="G44" s="66"/>
      <c r="H44" s="66"/>
      <c r="I44" s="66"/>
      <c r="J44" s="66"/>
      <c r="K44" s="66"/>
      <c r="L44" s="66"/>
      <c r="M44" s="66"/>
    </row>
    <row r="45" spans="1:13" ht="21.75" customHeight="1" x14ac:dyDescent="0.45">
      <c r="A45" s="56" t="s">
        <v>119</v>
      </c>
      <c r="B45" s="75"/>
      <c r="C45" s="75"/>
      <c r="D45" s="76"/>
      <c r="E45" s="76"/>
      <c r="F45" s="78"/>
      <c r="G45" s="72">
        <f>SUM(G41:G43)</f>
        <v>7785657009</v>
      </c>
      <c r="H45" s="66"/>
      <c r="I45" s="72">
        <f>SUM(I41:I43)</f>
        <v>8637049876</v>
      </c>
      <c r="J45" s="66"/>
      <c r="K45" s="72">
        <f>K41+K43</f>
        <v>10845619948</v>
      </c>
      <c r="L45" s="66"/>
      <c r="M45" s="72">
        <f>M41+M43</f>
        <v>2949389743</v>
      </c>
    </row>
    <row r="46" spans="1:13" ht="16.5" customHeight="1" x14ac:dyDescent="0.45">
      <c r="A46" s="56"/>
      <c r="B46" s="75"/>
      <c r="C46" s="75"/>
      <c r="D46" s="76"/>
      <c r="E46" s="76"/>
      <c r="F46" s="78"/>
      <c r="G46" s="66"/>
      <c r="H46" s="66"/>
      <c r="I46" s="66"/>
      <c r="J46" s="66"/>
      <c r="K46" s="66"/>
      <c r="L46" s="66"/>
      <c r="M46" s="66"/>
    </row>
    <row r="47" spans="1:13" ht="16.5" customHeight="1" x14ac:dyDescent="0.45">
      <c r="A47" s="56"/>
      <c r="B47" s="75"/>
      <c r="C47" s="75"/>
      <c r="D47" s="76"/>
      <c r="E47" s="76"/>
      <c r="F47" s="78"/>
      <c r="G47" s="66"/>
      <c r="H47" s="66"/>
      <c r="I47" s="66"/>
      <c r="J47" s="66"/>
      <c r="K47" s="66"/>
      <c r="L47" s="66"/>
      <c r="M47" s="66"/>
    </row>
    <row r="48" spans="1:13" ht="16.5" customHeight="1" x14ac:dyDescent="0.45">
      <c r="A48" s="56"/>
      <c r="B48" s="75"/>
      <c r="C48" s="75"/>
      <c r="D48" s="76"/>
      <c r="E48" s="76"/>
      <c r="F48" s="78"/>
      <c r="G48" s="66"/>
      <c r="H48" s="66"/>
      <c r="I48" s="66"/>
      <c r="J48" s="66"/>
      <c r="K48" s="66"/>
      <c r="L48" s="66"/>
      <c r="M48" s="66"/>
    </row>
    <row r="49" spans="1:13" ht="16.5" customHeight="1" x14ac:dyDescent="0.45">
      <c r="A49" s="56"/>
      <c r="B49" s="75"/>
      <c r="C49" s="75"/>
      <c r="D49" s="76"/>
      <c r="E49" s="76"/>
      <c r="F49" s="78"/>
      <c r="G49" s="66"/>
      <c r="H49" s="66"/>
      <c r="I49" s="66"/>
      <c r="J49" s="66"/>
      <c r="K49" s="66"/>
      <c r="L49" s="66"/>
      <c r="M49" s="66"/>
    </row>
    <row r="50" spans="1:13" ht="16.5" customHeight="1" x14ac:dyDescent="0.45">
      <c r="A50" s="56"/>
      <c r="B50" s="75"/>
      <c r="C50" s="75"/>
      <c r="D50" s="76"/>
      <c r="E50" s="76"/>
      <c r="F50" s="78"/>
      <c r="G50" s="66"/>
      <c r="H50" s="66"/>
      <c r="I50" s="66"/>
      <c r="J50" s="66"/>
      <c r="K50" s="66"/>
      <c r="L50" s="66"/>
      <c r="M50" s="66"/>
    </row>
    <row r="51" spans="1:13" ht="9" customHeight="1" x14ac:dyDescent="0.45">
      <c r="A51" s="56"/>
      <c r="B51" s="75"/>
      <c r="C51" s="75"/>
      <c r="D51" s="76"/>
      <c r="E51" s="76"/>
      <c r="F51" s="78"/>
      <c r="G51" s="66"/>
      <c r="H51" s="66"/>
      <c r="I51" s="66"/>
      <c r="J51" s="66"/>
      <c r="K51" s="66"/>
      <c r="L51" s="66"/>
      <c r="M51" s="66"/>
    </row>
    <row r="52" spans="1:13" ht="22.35" customHeight="1" x14ac:dyDescent="0.45">
      <c r="A52" s="81" t="str">
        <f>'Thai 7-9'!A49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82"/>
      <c r="C52" s="82"/>
      <c r="D52" s="83"/>
      <c r="E52" s="83"/>
      <c r="F52" s="84"/>
      <c r="G52" s="85"/>
      <c r="H52" s="86"/>
      <c r="I52" s="85"/>
      <c r="J52" s="86"/>
      <c r="K52" s="85"/>
      <c r="L52" s="86"/>
      <c r="M52" s="85"/>
    </row>
    <row r="53" spans="1:13" ht="20.85" customHeight="1" x14ac:dyDescent="0.45">
      <c r="A53" s="56" t="str">
        <f>+A1</f>
        <v>บริษัท เซ็นทรัล รีเทล คอร์ปอเรชั่น จำกัด (มหาชน)</v>
      </c>
      <c r="B53" s="56"/>
      <c r="C53" s="56"/>
      <c r="D53" s="56"/>
      <c r="E53" s="57"/>
      <c r="F53" s="56"/>
      <c r="G53" s="20"/>
      <c r="H53" s="20"/>
      <c r="I53" s="20"/>
      <c r="J53" s="56"/>
      <c r="K53" s="20"/>
      <c r="L53" s="20"/>
      <c r="M53" s="20"/>
    </row>
    <row r="54" spans="1:13" ht="20.85" customHeight="1" x14ac:dyDescent="0.45">
      <c r="A54" s="56" t="s">
        <v>89</v>
      </c>
      <c r="B54" s="56"/>
      <c r="C54" s="56"/>
      <c r="D54" s="56"/>
      <c r="E54" s="57"/>
      <c r="F54" s="56"/>
      <c r="G54" s="20"/>
      <c r="H54" s="20"/>
      <c r="I54" s="20"/>
      <c r="J54" s="56"/>
      <c r="K54" s="20"/>
      <c r="L54" s="20"/>
      <c r="M54" s="20"/>
    </row>
    <row r="55" spans="1:13" ht="20.85" customHeight="1" x14ac:dyDescent="0.45">
      <c r="A55" s="58" t="str">
        <f>A3</f>
        <v>สำหรับปีสิ้นสุดวันที่ 31 ธันวาคม พ.ศ. 2568</v>
      </c>
      <c r="B55" s="58"/>
      <c r="C55" s="58"/>
      <c r="D55" s="58"/>
      <c r="E55" s="59"/>
      <c r="F55" s="58"/>
      <c r="G55" s="60"/>
      <c r="H55" s="60"/>
      <c r="I55" s="60"/>
      <c r="J55" s="58"/>
      <c r="K55" s="60"/>
      <c r="L55" s="60"/>
      <c r="M55" s="60"/>
    </row>
    <row r="56" spans="1:13" ht="20.85" customHeight="1" x14ac:dyDescent="0.45">
      <c r="A56" s="56"/>
      <c r="B56" s="56"/>
      <c r="C56" s="56"/>
      <c r="D56" s="56"/>
      <c r="E56" s="57"/>
      <c r="F56" s="56"/>
      <c r="G56" s="20"/>
      <c r="H56" s="20"/>
      <c r="I56" s="20"/>
      <c r="J56" s="56"/>
      <c r="K56" s="20"/>
      <c r="L56" s="20"/>
      <c r="M56" s="20"/>
    </row>
    <row r="57" spans="1:13" ht="20.85" customHeight="1" x14ac:dyDescent="0.45">
      <c r="A57" s="56"/>
      <c r="B57" s="56"/>
      <c r="C57" s="56"/>
      <c r="D57" s="56"/>
      <c r="E57" s="57"/>
      <c r="F57" s="56"/>
      <c r="G57" s="202" t="s">
        <v>3</v>
      </c>
      <c r="H57" s="202"/>
      <c r="I57" s="202"/>
      <c r="J57" s="61"/>
      <c r="K57" s="201" t="s">
        <v>4</v>
      </c>
      <c r="L57" s="201"/>
      <c r="M57" s="201"/>
    </row>
    <row r="58" spans="1:13" ht="20.85" customHeight="1" x14ac:dyDescent="0.45">
      <c r="A58" s="56" t="s">
        <v>92</v>
      </c>
      <c r="B58" s="56"/>
      <c r="C58" s="56"/>
      <c r="D58" s="56"/>
      <c r="E58" s="35"/>
      <c r="F58" s="56"/>
      <c r="G58" s="6" t="s">
        <v>6</v>
      </c>
      <c r="H58" s="30"/>
      <c r="I58" s="6" t="s">
        <v>7</v>
      </c>
      <c r="J58" s="62"/>
      <c r="K58" s="6" t="s">
        <v>6</v>
      </c>
      <c r="L58" s="30"/>
      <c r="M58" s="6" t="s">
        <v>7</v>
      </c>
    </row>
    <row r="59" spans="1:13" ht="20.85" customHeight="1" x14ac:dyDescent="0.45">
      <c r="A59" s="56"/>
      <c r="B59" s="56"/>
      <c r="C59" s="56"/>
      <c r="D59" s="56"/>
      <c r="E59" s="59" t="s">
        <v>8</v>
      </c>
      <c r="F59" s="56"/>
      <c r="G59" s="45" t="s">
        <v>9</v>
      </c>
      <c r="H59" s="30"/>
      <c r="I59" s="45" t="s">
        <v>9</v>
      </c>
      <c r="J59" s="63"/>
      <c r="K59" s="45" t="s">
        <v>9</v>
      </c>
      <c r="L59" s="30"/>
      <c r="M59" s="45" t="s">
        <v>9</v>
      </c>
    </row>
    <row r="60" spans="1:13" ht="6" customHeight="1" x14ac:dyDescent="0.45">
      <c r="A60" s="56"/>
      <c r="B60" s="35"/>
      <c r="C60" s="35"/>
      <c r="D60" s="32"/>
      <c r="E60" s="33"/>
      <c r="F60" s="65"/>
      <c r="G60" s="66"/>
      <c r="H60" s="66"/>
      <c r="I60" s="66"/>
      <c r="J60" s="66"/>
      <c r="K60" s="66"/>
      <c r="L60" s="66"/>
      <c r="M60" s="66"/>
    </row>
    <row r="61" spans="1:13" ht="20.85" customHeight="1" x14ac:dyDescent="0.45">
      <c r="A61" s="56" t="s">
        <v>120</v>
      </c>
      <c r="B61" s="32"/>
      <c r="C61" s="32"/>
      <c r="D61" s="33"/>
      <c r="E61" s="33"/>
      <c r="F61" s="65"/>
      <c r="G61" s="34"/>
      <c r="H61" s="66"/>
      <c r="I61" s="34"/>
      <c r="J61" s="66"/>
      <c r="K61" s="34"/>
      <c r="L61" s="66"/>
      <c r="M61" s="34"/>
    </row>
    <row r="62" spans="1:13" ht="20.85" customHeight="1" x14ac:dyDescent="0.45">
      <c r="A62" s="56" t="s">
        <v>121</v>
      </c>
      <c r="B62" s="20"/>
      <c r="C62" s="56"/>
      <c r="D62" s="56"/>
      <c r="E62" s="33"/>
      <c r="F62" s="65"/>
      <c r="G62" s="34"/>
      <c r="H62" s="66"/>
      <c r="I62" s="34"/>
      <c r="J62" s="66"/>
      <c r="K62" s="34"/>
      <c r="L62" s="66"/>
      <c r="M62" s="34"/>
    </row>
    <row r="63" spans="1:13" ht="20.85" customHeight="1" x14ac:dyDescent="0.45">
      <c r="A63" s="56"/>
      <c r="B63" s="56" t="s">
        <v>122</v>
      </c>
      <c r="C63" s="20"/>
      <c r="D63" s="56"/>
      <c r="E63" s="33"/>
      <c r="F63" s="65"/>
      <c r="G63" s="66"/>
      <c r="H63" s="66"/>
      <c r="I63" s="66"/>
      <c r="J63" s="66"/>
      <c r="K63" s="66"/>
      <c r="L63" s="66"/>
      <c r="M63" s="66"/>
    </row>
    <row r="64" spans="1:13" ht="20.85" customHeight="1" x14ac:dyDescent="0.45">
      <c r="A64" s="56"/>
      <c r="B64" s="35"/>
      <c r="C64" s="35" t="s">
        <v>123</v>
      </c>
      <c r="D64" s="32"/>
      <c r="E64" s="33"/>
      <c r="F64" s="65"/>
      <c r="G64" s="66">
        <v>-4509669089</v>
      </c>
      <c r="H64" s="66"/>
      <c r="I64" s="66">
        <v>-2632664139</v>
      </c>
      <c r="J64" s="66"/>
      <c r="K64" s="66">
        <v>0</v>
      </c>
      <c r="L64" s="66"/>
      <c r="M64" s="66">
        <v>0</v>
      </c>
    </row>
    <row r="65" spans="1:15" ht="20.85" customHeight="1" x14ac:dyDescent="0.45">
      <c r="A65" s="56"/>
      <c r="B65" s="35"/>
      <c r="C65" s="35" t="s">
        <v>124</v>
      </c>
      <c r="D65" s="32"/>
      <c r="E65" s="33"/>
      <c r="F65" s="65"/>
      <c r="G65" s="66"/>
      <c r="H65" s="66"/>
      <c r="I65" s="66"/>
      <c r="J65" s="66"/>
      <c r="K65" s="66"/>
      <c r="L65" s="66"/>
      <c r="M65" s="66"/>
    </row>
    <row r="66" spans="1:15" ht="20.85" customHeight="1" x14ac:dyDescent="0.45">
      <c r="A66" s="56"/>
      <c r="B66" s="35"/>
      <c r="C66" s="35"/>
      <c r="D66" s="32" t="s">
        <v>125</v>
      </c>
      <c r="E66" s="33"/>
      <c r="F66" s="65"/>
      <c r="G66" s="66">
        <v>0</v>
      </c>
      <c r="H66" s="66"/>
      <c r="I66" s="66">
        <v>0</v>
      </c>
      <c r="J66" s="66"/>
      <c r="K66" s="66">
        <v>0</v>
      </c>
      <c r="L66" s="66"/>
      <c r="M66" s="66">
        <v>0</v>
      </c>
    </row>
    <row r="67" spans="1:15" ht="20.85" customHeight="1" x14ac:dyDescent="0.45">
      <c r="A67" s="56"/>
      <c r="B67" s="35"/>
      <c r="C67" s="35" t="s">
        <v>121</v>
      </c>
      <c r="D67" s="32"/>
      <c r="E67" s="33"/>
      <c r="F67" s="65"/>
      <c r="G67" s="66"/>
      <c r="H67" s="66"/>
      <c r="I67" s="66"/>
      <c r="J67" s="66"/>
      <c r="K67" s="66"/>
      <c r="L67" s="66"/>
      <c r="M67" s="66"/>
    </row>
    <row r="68" spans="1:15" ht="20.85" customHeight="1" x14ac:dyDescent="0.45">
      <c r="A68" s="56"/>
      <c r="B68" s="35"/>
      <c r="C68" s="35"/>
      <c r="D68" s="32" t="s">
        <v>126</v>
      </c>
      <c r="E68" s="77">
        <v>35.1</v>
      </c>
      <c r="F68" s="65"/>
      <c r="G68" s="72">
        <v>56501715</v>
      </c>
      <c r="H68" s="66"/>
      <c r="I68" s="72">
        <v>-76826126</v>
      </c>
      <c r="J68" s="66"/>
      <c r="K68" s="72">
        <v>0</v>
      </c>
      <c r="L68" s="66"/>
      <c r="M68" s="72">
        <v>0</v>
      </c>
    </row>
    <row r="69" spans="1:15" ht="6" customHeight="1" x14ac:dyDescent="0.45">
      <c r="A69" s="56"/>
      <c r="B69" s="35"/>
      <c r="C69" s="35"/>
      <c r="D69" s="32"/>
      <c r="E69" s="33"/>
      <c r="F69" s="65"/>
      <c r="G69" s="66"/>
      <c r="H69" s="66"/>
      <c r="I69" s="66"/>
      <c r="J69" s="66"/>
      <c r="K69" s="66"/>
      <c r="L69" s="66"/>
      <c r="M69" s="66"/>
    </row>
    <row r="70" spans="1:15" ht="20.85" customHeight="1" x14ac:dyDescent="0.55000000000000004">
      <c r="A70" s="56" t="s">
        <v>127</v>
      </c>
      <c r="B70" s="20"/>
      <c r="C70" s="87"/>
      <c r="D70" s="87"/>
      <c r="E70" s="33"/>
      <c r="F70" s="65"/>
      <c r="G70" s="66"/>
      <c r="H70" s="66"/>
      <c r="I70" s="66"/>
      <c r="J70" s="66"/>
      <c r="K70" s="66"/>
      <c r="L70" s="66"/>
      <c r="M70" s="66"/>
    </row>
    <row r="71" spans="1:15" ht="20.85" customHeight="1" x14ac:dyDescent="0.55000000000000004">
      <c r="A71" s="56"/>
      <c r="B71" s="20" t="s">
        <v>122</v>
      </c>
      <c r="C71" s="87"/>
      <c r="D71" s="87"/>
      <c r="E71" s="33"/>
      <c r="F71" s="65"/>
      <c r="G71" s="72">
        <f>SUM(G64:G68)</f>
        <v>-4453167374</v>
      </c>
      <c r="H71" s="66"/>
      <c r="I71" s="72">
        <f>SUM(I64:I68)</f>
        <v>-2709490265</v>
      </c>
      <c r="J71" s="66"/>
      <c r="K71" s="72">
        <f>SUM(K64:K66)</f>
        <v>0</v>
      </c>
      <c r="L71" s="66"/>
      <c r="M71" s="72">
        <f>SUM(M64:M66)</f>
        <v>0</v>
      </c>
    </row>
    <row r="72" spans="1:15" ht="20.85" customHeight="1" x14ac:dyDescent="0.45">
      <c r="A72" s="56"/>
      <c r="B72" s="35"/>
      <c r="C72" s="35"/>
      <c r="D72" s="32"/>
      <c r="E72" s="33"/>
      <c r="F72" s="65"/>
      <c r="G72" s="66"/>
      <c r="H72" s="66"/>
      <c r="I72" s="66"/>
      <c r="J72" s="66"/>
      <c r="K72" s="66"/>
      <c r="L72" s="66"/>
      <c r="M72" s="66"/>
    </row>
    <row r="73" spans="1:15" ht="20.85" customHeight="1" x14ac:dyDescent="0.45">
      <c r="A73" s="56" t="s">
        <v>128</v>
      </c>
      <c r="B73" s="56"/>
      <c r="C73" s="56"/>
      <c r="D73" s="20"/>
      <c r="E73" s="33"/>
      <c r="F73" s="65"/>
      <c r="G73" s="66"/>
      <c r="H73" s="66"/>
      <c r="I73" s="66"/>
      <c r="J73" s="66"/>
      <c r="K73" s="66"/>
      <c r="L73" s="66"/>
      <c r="M73" s="66"/>
      <c r="O73" s="2"/>
    </row>
    <row r="74" spans="1:15" ht="20.85" customHeight="1" x14ac:dyDescent="0.45">
      <c r="A74" s="56"/>
      <c r="B74" s="56" t="s">
        <v>122</v>
      </c>
      <c r="C74" s="56"/>
      <c r="D74" s="20"/>
      <c r="E74" s="33"/>
      <c r="F74" s="65"/>
      <c r="G74" s="66"/>
      <c r="H74" s="66"/>
      <c r="I74" s="66"/>
      <c r="J74" s="66"/>
      <c r="K74" s="66"/>
      <c r="L74" s="66"/>
      <c r="M74" s="66"/>
    </row>
    <row r="75" spans="1:15" ht="20.85" customHeight="1" x14ac:dyDescent="0.45">
      <c r="A75" s="56"/>
      <c r="B75" s="35"/>
      <c r="C75" s="35" t="s">
        <v>129</v>
      </c>
      <c r="D75" s="32"/>
      <c r="E75" s="33"/>
      <c r="F75" s="65"/>
      <c r="G75" s="66">
        <v>-1987952</v>
      </c>
      <c r="H75" s="66"/>
      <c r="I75" s="66">
        <v>-269176236</v>
      </c>
      <c r="J75" s="66"/>
      <c r="K75" s="66">
        <v>0</v>
      </c>
      <c r="L75" s="66"/>
      <c r="M75" s="66">
        <v>-3234482</v>
      </c>
      <c r="O75" s="88"/>
    </row>
    <row r="76" spans="1:15" ht="20.85" customHeight="1" x14ac:dyDescent="0.45">
      <c r="A76" s="35"/>
      <c r="B76" s="35"/>
      <c r="C76" s="35" t="s">
        <v>130</v>
      </c>
      <c r="D76" s="35"/>
      <c r="E76" s="33"/>
      <c r="F76" s="65"/>
      <c r="G76" s="66"/>
      <c r="H76" s="66"/>
      <c r="I76" s="66"/>
      <c r="J76" s="66"/>
      <c r="K76" s="66"/>
      <c r="L76" s="66"/>
      <c r="M76" s="66"/>
    </row>
    <row r="77" spans="1:15" ht="20.85" customHeight="1" x14ac:dyDescent="0.45">
      <c r="A77" s="56"/>
      <c r="B77" s="35"/>
      <c r="C77" s="35"/>
      <c r="D77" s="32" t="s">
        <v>131</v>
      </c>
      <c r="E77" s="33"/>
      <c r="F77" s="65"/>
      <c r="G77" s="66">
        <v>669318762</v>
      </c>
      <c r="H77" s="66"/>
      <c r="I77" s="66">
        <v>230411216</v>
      </c>
      <c r="J77" s="66"/>
      <c r="K77" s="66">
        <v>-648407</v>
      </c>
      <c r="L77" s="66"/>
      <c r="M77" s="66">
        <v>-325129</v>
      </c>
      <c r="O77" s="88"/>
    </row>
    <row r="78" spans="1:15" ht="20.85" customHeight="1" x14ac:dyDescent="0.45">
      <c r="A78" s="56"/>
      <c r="B78" s="35"/>
      <c r="C78" s="35" t="s">
        <v>132</v>
      </c>
      <c r="D78" s="32"/>
      <c r="E78" s="33"/>
      <c r="F78" s="65"/>
      <c r="G78" s="66"/>
      <c r="H78" s="66"/>
      <c r="I78" s="66"/>
      <c r="J78" s="66"/>
      <c r="K78" s="66"/>
      <c r="L78" s="66"/>
      <c r="M78" s="66"/>
    </row>
    <row r="79" spans="1:15" ht="20.85" customHeight="1" x14ac:dyDescent="0.45">
      <c r="A79" s="56"/>
      <c r="B79" s="35"/>
      <c r="C79" s="35"/>
      <c r="D79" s="32" t="s">
        <v>133</v>
      </c>
      <c r="E79" s="33">
        <v>14</v>
      </c>
      <c r="F79" s="65"/>
      <c r="G79" s="66">
        <v>197540700</v>
      </c>
      <c r="H79" s="66"/>
      <c r="I79" s="66">
        <v>-181446619</v>
      </c>
      <c r="J79" s="66"/>
      <c r="K79" s="66">
        <v>0</v>
      </c>
      <c r="L79" s="66"/>
      <c r="M79" s="66">
        <v>0</v>
      </c>
      <c r="O79" s="88"/>
    </row>
    <row r="80" spans="1:15" ht="20.85" customHeight="1" x14ac:dyDescent="0.45">
      <c r="A80" s="56"/>
      <c r="B80" s="35"/>
      <c r="C80" s="35" t="s">
        <v>134</v>
      </c>
      <c r="D80" s="32"/>
      <c r="E80" s="33"/>
      <c r="F80" s="65"/>
      <c r="G80" s="66"/>
      <c r="H80" s="66"/>
      <c r="I80" s="66"/>
      <c r="J80" s="66"/>
      <c r="K80" s="66"/>
      <c r="L80" s="66"/>
      <c r="M80" s="66"/>
    </row>
    <row r="81" spans="1:13" ht="20.85" customHeight="1" x14ac:dyDescent="0.45">
      <c r="A81" s="56"/>
      <c r="B81" s="35"/>
      <c r="C81" s="35"/>
      <c r="D81" s="32" t="s">
        <v>125</v>
      </c>
      <c r="E81" s="33"/>
      <c r="F81" s="65"/>
      <c r="G81" s="66">
        <v>-55868003</v>
      </c>
      <c r="H81" s="66"/>
      <c r="I81" s="66">
        <v>7517497</v>
      </c>
      <c r="J81" s="66"/>
      <c r="K81" s="66">
        <v>129681</v>
      </c>
      <c r="L81" s="66"/>
      <c r="M81" s="66">
        <v>711922</v>
      </c>
    </row>
    <row r="82" spans="1:13" ht="20.85" customHeight="1" x14ac:dyDescent="0.45">
      <c r="A82" s="56"/>
      <c r="B82" s="35"/>
      <c r="C82" s="35" t="s">
        <v>128</v>
      </c>
      <c r="D82" s="32"/>
      <c r="E82" s="33"/>
      <c r="F82" s="65"/>
      <c r="G82" s="66"/>
      <c r="H82" s="66"/>
      <c r="I82" s="66"/>
      <c r="J82" s="66"/>
      <c r="K82" s="66"/>
      <c r="L82" s="66"/>
      <c r="M82" s="66"/>
    </row>
    <row r="83" spans="1:13" ht="20.85" customHeight="1" x14ac:dyDescent="0.45">
      <c r="A83" s="56"/>
      <c r="B83" s="35"/>
      <c r="C83" s="35"/>
      <c r="D83" s="32" t="s">
        <v>135</v>
      </c>
      <c r="E83" s="33"/>
      <c r="F83" s="65"/>
      <c r="G83" s="66"/>
      <c r="H83" s="66"/>
      <c r="I83" s="66"/>
      <c r="J83" s="66"/>
      <c r="K83" s="66"/>
      <c r="L83" s="66"/>
      <c r="M83" s="66"/>
    </row>
    <row r="84" spans="1:13" ht="20.85" customHeight="1" x14ac:dyDescent="0.45">
      <c r="A84" s="56"/>
      <c r="B84" s="35"/>
      <c r="C84" s="35"/>
      <c r="D84" s="32" t="s">
        <v>298</v>
      </c>
      <c r="E84" s="77">
        <v>35.1</v>
      </c>
      <c r="F84" s="65"/>
      <c r="G84" s="72">
        <v>-1271825</v>
      </c>
      <c r="H84" s="66"/>
      <c r="I84" s="72">
        <v>-7101478</v>
      </c>
      <c r="J84" s="66"/>
      <c r="K84" s="72">
        <v>0</v>
      </c>
      <c r="L84" s="66"/>
      <c r="M84" s="72">
        <v>0</v>
      </c>
    </row>
    <row r="85" spans="1:13" ht="6" customHeight="1" x14ac:dyDescent="0.45">
      <c r="A85" s="56"/>
      <c r="B85" s="35"/>
      <c r="C85" s="35"/>
      <c r="D85" s="32"/>
      <c r="E85" s="33"/>
      <c r="F85" s="65"/>
      <c r="G85" s="66"/>
      <c r="H85" s="66"/>
      <c r="I85" s="66"/>
      <c r="J85" s="66"/>
      <c r="K85" s="66"/>
      <c r="L85" s="66"/>
      <c r="M85" s="66"/>
    </row>
    <row r="86" spans="1:13" ht="20.85" customHeight="1" x14ac:dyDescent="0.45">
      <c r="A86" s="56" t="s">
        <v>136</v>
      </c>
      <c r="B86" s="20"/>
      <c r="E86" s="33"/>
      <c r="F86" s="65"/>
      <c r="G86" s="66"/>
      <c r="H86" s="66"/>
      <c r="I86" s="66"/>
      <c r="J86" s="66"/>
      <c r="K86" s="66"/>
      <c r="L86" s="66"/>
      <c r="M86" s="66"/>
    </row>
    <row r="87" spans="1:13" ht="20.85" customHeight="1" x14ac:dyDescent="0.45">
      <c r="A87" s="56"/>
      <c r="B87" s="20" t="s">
        <v>122</v>
      </c>
      <c r="E87" s="33"/>
      <c r="F87" s="65"/>
      <c r="G87" s="66">
        <f>SUM(G74:G84)</f>
        <v>807731682</v>
      </c>
      <c r="H87" s="66"/>
      <c r="I87" s="66">
        <f>SUM(I74:I84)</f>
        <v>-219795620</v>
      </c>
      <c r="J87" s="66"/>
      <c r="K87" s="66">
        <f>SUM(K74:K84)</f>
        <v>-518726</v>
      </c>
      <c r="L87" s="66"/>
      <c r="M87" s="66">
        <f>SUM(M74:M84)</f>
        <v>-2847689</v>
      </c>
    </row>
    <row r="88" spans="1:13" ht="6" customHeight="1" x14ac:dyDescent="0.45">
      <c r="A88" s="56"/>
      <c r="B88" s="32"/>
      <c r="C88" s="32"/>
      <c r="D88" s="33"/>
      <c r="E88" s="33"/>
      <c r="F88" s="65"/>
      <c r="G88" s="89"/>
      <c r="H88" s="66"/>
      <c r="I88" s="89"/>
      <c r="J88" s="66"/>
      <c r="K88" s="89"/>
      <c r="L88" s="66"/>
      <c r="M88" s="89"/>
    </row>
    <row r="89" spans="1:13" ht="20.85" customHeight="1" x14ac:dyDescent="0.45">
      <c r="A89" s="56" t="s">
        <v>137</v>
      </c>
      <c r="B89" s="75"/>
      <c r="C89" s="75"/>
      <c r="D89" s="76"/>
      <c r="E89" s="76"/>
      <c r="F89" s="78"/>
      <c r="G89" s="49">
        <f>G87+G71</f>
        <v>-3645435692</v>
      </c>
      <c r="H89" s="80"/>
      <c r="I89" s="49">
        <f>I87+I71</f>
        <v>-2929285885</v>
      </c>
      <c r="J89" s="80"/>
      <c r="K89" s="49">
        <f>K87+K71</f>
        <v>-518726</v>
      </c>
      <c r="L89" s="80"/>
      <c r="M89" s="49">
        <f>M87+M71</f>
        <v>-2847689</v>
      </c>
    </row>
    <row r="90" spans="1:13" ht="6" customHeight="1" x14ac:dyDescent="0.45">
      <c r="A90" s="56"/>
      <c r="B90" s="75"/>
      <c r="C90" s="75"/>
      <c r="D90" s="76"/>
      <c r="E90" s="76"/>
      <c r="F90" s="78"/>
      <c r="G90" s="1"/>
      <c r="H90" s="80"/>
      <c r="I90" s="1"/>
      <c r="J90" s="80"/>
      <c r="K90" s="1"/>
      <c r="L90" s="80"/>
      <c r="M90" s="1"/>
    </row>
    <row r="91" spans="1:13" ht="20.85" customHeight="1" thickBot="1" x14ac:dyDescent="0.5">
      <c r="A91" s="56" t="s">
        <v>138</v>
      </c>
      <c r="B91" s="75"/>
      <c r="C91" s="75"/>
      <c r="D91" s="76"/>
      <c r="E91" s="76"/>
      <c r="F91" s="78"/>
      <c r="G91" s="50">
        <f>G45+G89</f>
        <v>4140221317</v>
      </c>
      <c r="H91" s="80"/>
      <c r="I91" s="50">
        <f>I45+I89</f>
        <v>5707763991</v>
      </c>
      <c r="J91" s="80"/>
      <c r="K91" s="50">
        <f>K45+K89</f>
        <v>10845101222</v>
      </c>
      <c r="L91" s="80"/>
      <c r="M91" s="50">
        <f>M45+M89</f>
        <v>2946542054</v>
      </c>
    </row>
    <row r="92" spans="1:13" ht="20.85" customHeight="1" thickTop="1" x14ac:dyDescent="0.45">
      <c r="A92" s="56"/>
      <c r="B92" s="75"/>
      <c r="C92" s="75"/>
      <c r="D92" s="76"/>
      <c r="E92" s="76"/>
      <c r="F92" s="78"/>
      <c r="G92" s="1"/>
      <c r="H92" s="74"/>
      <c r="I92" s="1"/>
      <c r="J92" s="80"/>
      <c r="K92" s="1"/>
      <c r="L92" s="74"/>
      <c r="M92" s="1"/>
    </row>
    <row r="93" spans="1:13" ht="20.85" customHeight="1" x14ac:dyDescent="0.45">
      <c r="A93" s="56"/>
      <c r="B93" s="75"/>
      <c r="C93" s="75"/>
      <c r="D93" s="76"/>
      <c r="E93" s="76"/>
      <c r="F93" s="78"/>
      <c r="G93" s="1"/>
      <c r="H93" s="74"/>
      <c r="I93" s="1"/>
      <c r="J93" s="80"/>
      <c r="K93" s="1"/>
      <c r="L93" s="74"/>
      <c r="M93" s="1"/>
    </row>
    <row r="94" spans="1:13" ht="20.85" customHeight="1" x14ac:dyDescent="0.45">
      <c r="A94" s="56"/>
      <c r="B94" s="75"/>
      <c r="C94" s="75"/>
      <c r="D94" s="76"/>
      <c r="E94" s="76"/>
      <c r="F94" s="78"/>
      <c r="G94" s="1"/>
      <c r="H94" s="74"/>
      <c r="I94" s="1"/>
      <c r="J94" s="80"/>
      <c r="K94" s="1"/>
      <c r="L94" s="74"/>
      <c r="M94" s="1"/>
    </row>
    <row r="95" spans="1:13" ht="20.85" customHeight="1" x14ac:dyDescent="0.45">
      <c r="A95" s="56"/>
      <c r="B95" s="75"/>
      <c r="C95" s="75"/>
      <c r="D95" s="76"/>
      <c r="E95" s="76"/>
      <c r="F95" s="78"/>
      <c r="G95" s="1"/>
      <c r="H95" s="74"/>
      <c r="I95" s="1"/>
      <c r="J95" s="80"/>
      <c r="K95" s="1"/>
      <c r="L95" s="74"/>
      <c r="M95" s="1"/>
    </row>
    <row r="96" spans="1:13" ht="20.85" customHeight="1" x14ac:dyDescent="0.45">
      <c r="A96" s="56"/>
      <c r="B96" s="75"/>
      <c r="C96" s="75"/>
      <c r="D96" s="76"/>
      <c r="E96" s="76"/>
      <c r="F96" s="78"/>
      <c r="G96" s="1"/>
      <c r="H96" s="74"/>
      <c r="I96" s="1"/>
      <c r="J96" s="80"/>
      <c r="K96" s="1"/>
      <c r="L96" s="74"/>
      <c r="M96" s="1"/>
    </row>
    <row r="97" spans="1:13" ht="20.85" customHeight="1" x14ac:dyDescent="0.45">
      <c r="A97" s="56"/>
      <c r="B97" s="75"/>
      <c r="C97" s="75"/>
      <c r="D97" s="76"/>
      <c r="E97" s="76"/>
      <c r="F97" s="78"/>
      <c r="G97" s="1"/>
      <c r="H97" s="74"/>
      <c r="I97" s="1"/>
      <c r="J97" s="80"/>
      <c r="K97" s="1"/>
      <c r="L97" s="74"/>
      <c r="M97" s="1"/>
    </row>
    <row r="98" spans="1:13" ht="20.85" customHeight="1" x14ac:dyDescent="0.45">
      <c r="A98" s="56"/>
      <c r="B98" s="75"/>
      <c r="C98" s="75"/>
      <c r="D98" s="76"/>
      <c r="E98" s="76"/>
      <c r="F98" s="78"/>
      <c r="G98" s="1"/>
      <c r="H98" s="74"/>
      <c r="I98" s="1"/>
      <c r="J98" s="80"/>
      <c r="K98" s="1"/>
      <c r="L98" s="74"/>
      <c r="M98" s="1"/>
    </row>
    <row r="99" spans="1:13" ht="20.85" customHeight="1" x14ac:dyDescent="0.45">
      <c r="A99" s="56"/>
      <c r="B99" s="75"/>
      <c r="C99" s="75"/>
      <c r="D99" s="76"/>
      <c r="E99" s="76"/>
      <c r="F99" s="78"/>
      <c r="G99" s="1"/>
      <c r="H99" s="74"/>
      <c r="I99" s="1"/>
      <c r="J99" s="80"/>
      <c r="K99" s="1"/>
      <c r="L99" s="74"/>
      <c r="M99" s="1"/>
    </row>
    <row r="100" spans="1:13" ht="20.85" customHeight="1" x14ac:dyDescent="0.45">
      <c r="A100" s="56"/>
      <c r="B100" s="75"/>
      <c r="C100" s="75"/>
      <c r="D100" s="76"/>
      <c r="E100" s="76"/>
      <c r="F100" s="78"/>
      <c r="G100" s="1"/>
      <c r="H100" s="74"/>
      <c r="I100" s="1"/>
      <c r="J100" s="80"/>
      <c r="K100" s="1"/>
      <c r="L100" s="74"/>
      <c r="M100" s="1"/>
    </row>
    <row r="101" spans="1:13" ht="27" customHeight="1" x14ac:dyDescent="0.45">
      <c r="A101" s="56"/>
      <c r="B101" s="75"/>
      <c r="C101" s="75"/>
      <c r="D101" s="76"/>
      <c r="E101" s="76"/>
      <c r="F101" s="78"/>
      <c r="G101" s="1"/>
      <c r="H101" s="74"/>
      <c r="I101" s="1"/>
      <c r="J101" s="80"/>
      <c r="K101" s="1"/>
      <c r="L101" s="74"/>
      <c r="M101" s="1"/>
    </row>
    <row r="102" spans="1:13" ht="18.899999999999999" customHeight="1" x14ac:dyDescent="0.45">
      <c r="A102" s="56"/>
      <c r="B102" s="75"/>
      <c r="C102" s="75"/>
      <c r="D102" s="76"/>
      <c r="E102" s="76"/>
      <c r="F102" s="78"/>
      <c r="G102" s="1"/>
      <c r="H102" s="74"/>
      <c r="I102" s="1"/>
      <c r="J102" s="80"/>
      <c r="K102" s="1"/>
      <c r="L102" s="74"/>
      <c r="M102" s="1"/>
    </row>
    <row r="103" spans="1:13" ht="22.35" customHeight="1" x14ac:dyDescent="0.45">
      <c r="A103" s="90" t="str">
        <f>+A52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91"/>
      <c r="C103" s="91"/>
      <c r="D103" s="92"/>
      <c r="E103" s="92"/>
      <c r="F103" s="93"/>
      <c r="G103" s="51"/>
      <c r="H103" s="79"/>
      <c r="I103" s="51"/>
      <c r="J103" s="94"/>
      <c r="K103" s="51"/>
      <c r="L103" s="79"/>
      <c r="M103" s="51"/>
    </row>
    <row r="104" spans="1:13" ht="20.85" customHeight="1" x14ac:dyDescent="0.45">
      <c r="A104" s="56" t="str">
        <f>+A53</f>
        <v>บริษัท เซ็นทรัล รีเทล คอร์ปอเรชั่น จำกัด (มหาชน)</v>
      </c>
      <c r="B104" s="56"/>
      <c r="C104" s="56"/>
      <c r="D104" s="56"/>
      <c r="E104" s="57"/>
      <c r="F104" s="56"/>
      <c r="G104" s="20"/>
      <c r="H104" s="20"/>
      <c r="I104" s="20"/>
      <c r="J104" s="56"/>
      <c r="K104" s="20"/>
      <c r="L104" s="20"/>
      <c r="M104" s="20"/>
    </row>
    <row r="105" spans="1:13" ht="20.85" customHeight="1" x14ac:dyDescent="0.45">
      <c r="A105" s="56" t="s">
        <v>89</v>
      </c>
      <c r="B105" s="56"/>
      <c r="C105" s="56"/>
      <c r="D105" s="56"/>
      <c r="E105" s="57"/>
      <c r="F105" s="56"/>
      <c r="G105" s="20"/>
      <c r="H105" s="20"/>
      <c r="I105" s="20"/>
      <c r="J105" s="56"/>
      <c r="K105" s="20"/>
      <c r="L105" s="20"/>
      <c r="M105" s="20"/>
    </row>
    <row r="106" spans="1:13" ht="20.85" customHeight="1" x14ac:dyDescent="0.45">
      <c r="A106" s="58" t="str">
        <f>A55</f>
        <v>สำหรับปีสิ้นสุดวันที่ 31 ธันวาคม พ.ศ. 2568</v>
      </c>
      <c r="B106" s="58"/>
      <c r="C106" s="58"/>
      <c r="D106" s="58"/>
      <c r="E106" s="59"/>
      <c r="F106" s="58"/>
      <c r="G106" s="60"/>
      <c r="H106" s="60"/>
      <c r="I106" s="60"/>
      <c r="J106" s="58"/>
      <c r="K106" s="60"/>
      <c r="L106" s="60"/>
      <c r="M106" s="60"/>
    </row>
    <row r="107" spans="1:13" ht="20.85" customHeight="1" x14ac:dyDescent="0.45">
      <c r="A107" s="56"/>
      <c r="B107" s="56"/>
      <c r="C107" s="56"/>
      <c r="D107" s="56"/>
      <c r="E107" s="57"/>
      <c r="F107" s="56"/>
      <c r="G107" s="20"/>
      <c r="H107" s="20"/>
      <c r="I107" s="20"/>
      <c r="J107" s="56"/>
      <c r="K107" s="20"/>
      <c r="L107" s="20"/>
      <c r="M107" s="20"/>
    </row>
    <row r="108" spans="1:13" ht="20.85" customHeight="1" x14ac:dyDescent="0.45">
      <c r="A108" s="56"/>
      <c r="B108" s="56"/>
      <c r="C108" s="56"/>
      <c r="D108" s="56"/>
      <c r="E108" s="57"/>
      <c r="F108" s="56"/>
      <c r="G108" s="202" t="s">
        <v>3</v>
      </c>
      <c r="H108" s="202"/>
      <c r="I108" s="202"/>
      <c r="J108" s="61"/>
      <c r="K108" s="201" t="s">
        <v>4</v>
      </c>
      <c r="L108" s="201"/>
      <c r="M108" s="201"/>
    </row>
    <row r="109" spans="1:13" ht="20.85" customHeight="1" x14ac:dyDescent="0.45">
      <c r="A109" s="56" t="s">
        <v>92</v>
      </c>
      <c r="B109" s="56"/>
      <c r="C109" s="56"/>
      <c r="D109" s="56"/>
      <c r="E109" s="35"/>
      <c r="F109" s="56"/>
      <c r="G109" s="6" t="s">
        <v>6</v>
      </c>
      <c r="H109" s="30"/>
      <c r="I109" s="6" t="s">
        <v>7</v>
      </c>
      <c r="J109" s="62"/>
      <c r="K109" s="6" t="s">
        <v>6</v>
      </c>
      <c r="L109" s="30"/>
      <c r="M109" s="6" t="s">
        <v>7</v>
      </c>
    </row>
    <row r="110" spans="1:13" ht="20.85" customHeight="1" x14ac:dyDescent="0.45">
      <c r="A110" s="56"/>
      <c r="B110" s="56"/>
      <c r="C110" s="56"/>
      <c r="D110" s="56"/>
      <c r="E110" s="59" t="s">
        <v>8</v>
      </c>
      <c r="F110" s="56"/>
      <c r="G110" s="45" t="s">
        <v>9</v>
      </c>
      <c r="H110" s="30"/>
      <c r="I110" s="45" t="s">
        <v>9</v>
      </c>
      <c r="J110" s="63"/>
      <c r="K110" s="45" t="s">
        <v>9</v>
      </c>
      <c r="L110" s="30"/>
      <c r="M110" s="45" t="s">
        <v>9</v>
      </c>
    </row>
    <row r="111" spans="1:13" ht="20.85" customHeight="1" x14ac:dyDescent="0.45">
      <c r="A111" s="56"/>
      <c r="B111" s="75"/>
      <c r="C111" s="75"/>
      <c r="D111" s="76"/>
      <c r="E111" s="76"/>
      <c r="F111" s="78"/>
      <c r="G111" s="1"/>
      <c r="H111" s="74"/>
      <c r="I111" s="1"/>
      <c r="J111" s="80"/>
      <c r="K111" s="1"/>
      <c r="L111" s="74"/>
      <c r="M111" s="1"/>
    </row>
    <row r="112" spans="1:13" ht="20.85" customHeight="1" x14ac:dyDescent="0.45">
      <c r="A112" s="56" t="s">
        <v>139</v>
      </c>
      <c r="B112" s="75"/>
      <c r="C112" s="75"/>
      <c r="D112" s="76"/>
      <c r="E112" s="76"/>
      <c r="F112" s="78"/>
      <c r="G112" s="34"/>
      <c r="H112" s="80"/>
      <c r="I112" s="34"/>
      <c r="J112" s="80"/>
      <c r="K112" s="34"/>
      <c r="L112" s="80"/>
      <c r="M112" s="34"/>
    </row>
    <row r="113" spans="1:19" ht="20.85" customHeight="1" x14ac:dyDescent="0.45">
      <c r="A113" s="56"/>
      <c r="B113" s="75" t="s">
        <v>140</v>
      </c>
      <c r="C113" s="75"/>
      <c r="D113" s="76"/>
      <c r="E113" s="76"/>
      <c r="F113" s="78"/>
      <c r="G113" s="34">
        <v>7411446978</v>
      </c>
      <c r="H113" s="80"/>
      <c r="I113" s="1">
        <v>8136306026</v>
      </c>
      <c r="J113" s="80"/>
      <c r="K113" s="1">
        <v>10845619948</v>
      </c>
      <c r="L113" s="80"/>
      <c r="M113" s="1">
        <v>2949389743</v>
      </c>
    </row>
    <row r="114" spans="1:19" ht="20.85" customHeight="1" x14ac:dyDescent="0.45">
      <c r="A114" s="56"/>
      <c r="B114" s="35" t="s">
        <v>141</v>
      </c>
      <c r="C114" s="75"/>
      <c r="D114" s="76"/>
      <c r="E114" s="76"/>
      <c r="F114" s="78"/>
      <c r="G114" s="34">
        <v>6720936936</v>
      </c>
      <c r="H114" s="80"/>
      <c r="I114" s="1">
        <v>7132970461</v>
      </c>
      <c r="J114" s="80"/>
      <c r="K114" s="1">
        <v>0</v>
      </c>
      <c r="L114" s="80"/>
      <c r="M114" s="1">
        <v>0</v>
      </c>
    </row>
    <row r="115" spans="1:19" ht="20.85" customHeight="1" x14ac:dyDescent="0.45">
      <c r="A115" s="56"/>
      <c r="B115" s="35" t="s">
        <v>142</v>
      </c>
      <c r="C115" s="75"/>
      <c r="D115" s="76"/>
      <c r="E115" s="76"/>
      <c r="F115" s="78"/>
      <c r="G115" s="34">
        <v>690510042</v>
      </c>
      <c r="H115" s="80"/>
      <c r="I115" s="1">
        <v>1003335565</v>
      </c>
      <c r="J115" s="80"/>
      <c r="K115" s="1">
        <v>0</v>
      </c>
      <c r="L115" s="80"/>
      <c r="M115" s="1">
        <v>0</v>
      </c>
    </row>
    <row r="116" spans="1:19" ht="20.85" customHeight="1" x14ac:dyDescent="0.45">
      <c r="A116" s="56"/>
      <c r="B116" s="75" t="s">
        <v>143</v>
      </c>
      <c r="C116" s="75"/>
      <c r="D116" s="76"/>
      <c r="E116" s="76"/>
      <c r="F116" s="78"/>
      <c r="G116" s="39">
        <v>374210031</v>
      </c>
      <c r="H116" s="80"/>
      <c r="I116" s="39">
        <v>500743850</v>
      </c>
      <c r="J116" s="74"/>
      <c r="K116" s="52">
        <v>0</v>
      </c>
      <c r="L116" s="80"/>
      <c r="M116" s="52">
        <v>0</v>
      </c>
    </row>
    <row r="117" spans="1:19" ht="6" customHeight="1" x14ac:dyDescent="0.45">
      <c r="A117" s="56"/>
      <c r="B117" s="75"/>
      <c r="C117" s="75"/>
      <c r="D117" s="76"/>
      <c r="E117" s="76"/>
      <c r="F117" s="78"/>
      <c r="G117" s="34"/>
      <c r="H117" s="80"/>
      <c r="I117" s="34"/>
      <c r="J117" s="80"/>
      <c r="K117" s="34"/>
      <c r="L117" s="80"/>
      <c r="M117" s="34"/>
    </row>
    <row r="118" spans="1:19" ht="20.85" customHeight="1" thickBot="1" x14ac:dyDescent="0.5">
      <c r="A118" s="56"/>
      <c r="B118" s="75"/>
      <c r="C118" s="75"/>
      <c r="D118" s="76"/>
      <c r="E118" s="76"/>
      <c r="F118" s="78"/>
      <c r="G118" s="95">
        <f>G113+G116</f>
        <v>7785657009</v>
      </c>
      <c r="H118" s="80"/>
      <c r="I118" s="95">
        <f>I113+I116</f>
        <v>8637049876</v>
      </c>
      <c r="J118" s="80"/>
      <c r="K118" s="95">
        <f>SUM(K113:K116)</f>
        <v>10845619948</v>
      </c>
      <c r="L118" s="80"/>
      <c r="M118" s="95">
        <f>SUM(M113:M116)</f>
        <v>2949389743</v>
      </c>
    </row>
    <row r="119" spans="1:19" ht="20.85" customHeight="1" thickTop="1" x14ac:dyDescent="0.45">
      <c r="A119" s="56"/>
      <c r="B119" s="75"/>
      <c r="C119" s="75"/>
      <c r="D119" s="76"/>
      <c r="E119" s="76"/>
      <c r="F119" s="78"/>
      <c r="G119" s="34"/>
      <c r="H119" s="80"/>
      <c r="I119" s="34"/>
      <c r="J119" s="80"/>
      <c r="K119" s="34"/>
      <c r="L119" s="80"/>
      <c r="M119" s="34"/>
    </row>
    <row r="120" spans="1:19" ht="20.85" customHeight="1" x14ac:dyDescent="0.45">
      <c r="A120" s="56" t="s">
        <v>144</v>
      </c>
      <c r="B120" s="75"/>
      <c r="C120" s="75"/>
      <c r="D120" s="76"/>
      <c r="E120" s="76"/>
      <c r="F120" s="78"/>
      <c r="G120" s="1"/>
      <c r="H120" s="53"/>
      <c r="I120" s="1"/>
      <c r="J120" s="80"/>
      <c r="K120" s="1"/>
      <c r="L120" s="53"/>
      <c r="M120" s="1"/>
    </row>
    <row r="121" spans="1:19" ht="20.85" customHeight="1" x14ac:dyDescent="0.45">
      <c r="A121" s="35"/>
      <c r="B121" s="35" t="s">
        <v>140</v>
      </c>
      <c r="C121" s="35"/>
      <c r="D121" s="35"/>
      <c r="E121" s="76"/>
      <c r="F121" s="78"/>
      <c r="G121" s="1">
        <v>3805265462</v>
      </c>
      <c r="H121" s="53"/>
      <c r="I121" s="1">
        <v>5233923854</v>
      </c>
      <c r="J121" s="80"/>
      <c r="K121" s="1">
        <v>10845101222</v>
      </c>
      <c r="L121" s="53"/>
      <c r="M121" s="1">
        <v>2946542054</v>
      </c>
    </row>
    <row r="122" spans="1:19" ht="20.85" customHeight="1" x14ac:dyDescent="0.45">
      <c r="A122" s="35"/>
      <c r="B122" s="35" t="s">
        <v>141</v>
      </c>
      <c r="C122" s="35"/>
      <c r="D122" s="35"/>
      <c r="E122" s="76"/>
      <c r="F122" s="78"/>
      <c r="G122" s="1">
        <v>3750035572</v>
      </c>
      <c r="H122" s="53"/>
      <c r="I122" s="1">
        <v>5313963099</v>
      </c>
      <c r="J122" s="80"/>
      <c r="K122" s="1">
        <v>0</v>
      </c>
      <c r="L122" s="53"/>
      <c r="M122" s="1">
        <v>0</v>
      </c>
      <c r="O122" s="88"/>
      <c r="Q122" s="88"/>
      <c r="S122" s="88"/>
    </row>
    <row r="123" spans="1:19" ht="20.85" customHeight="1" x14ac:dyDescent="0.45">
      <c r="A123" s="35"/>
      <c r="B123" s="35" t="s">
        <v>142</v>
      </c>
      <c r="C123" s="35"/>
      <c r="D123" s="35"/>
      <c r="E123" s="76"/>
      <c r="F123" s="78"/>
      <c r="G123" s="1">
        <v>55229890</v>
      </c>
      <c r="H123" s="53"/>
      <c r="I123" s="1">
        <v>-80039245</v>
      </c>
      <c r="J123" s="80"/>
      <c r="K123" s="1">
        <v>0</v>
      </c>
      <c r="L123" s="53"/>
      <c r="M123" s="1">
        <v>0</v>
      </c>
    </row>
    <row r="124" spans="1:19" ht="20.85" customHeight="1" x14ac:dyDescent="0.45">
      <c r="A124" s="35"/>
      <c r="B124" s="75" t="s">
        <v>143</v>
      </c>
      <c r="C124" s="35"/>
      <c r="D124" s="35"/>
      <c r="E124" s="76"/>
      <c r="F124" s="78"/>
      <c r="G124" s="1">
        <v>334955855</v>
      </c>
      <c r="H124" s="74"/>
      <c r="I124" s="1">
        <v>473840137</v>
      </c>
      <c r="J124" s="74"/>
      <c r="K124" s="48">
        <v>0</v>
      </c>
      <c r="L124" s="74"/>
      <c r="M124" s="48">
        <v>0</v>
      </c>
    </row>
    <row r="125" spans="1:19" ht="6" customHeight="1" x14ac:dyDescent="0.45">
      <c r="A125" s="35"/>
      <c r="B125" s="35"/>
      <c r="C125" s="35"/>
      <c r="D125" s="35"/>
      <c r="E125" s="76"/>
      <c r="F125" s="78"/>
      <c r="G125" s="96"/>
      <c r="H125" s="74"/>
      <c r="I125" s="96"/>
      <c r="J125" s="74"/>
      <c r="K125" s="96"/>
      <c r="L125" s="74"/>
      <c r="M125" s="96"/>
    </row>
    <row r="126" spans="1:19" ht="20.85" customHeight="1" thickBot="1" x14ac:dyDescent="0.5">
      <c r="A126" s="35"/>
      <c r="B126" s="35"/>
      <c r="C126" s="35"/>
      <c r="D126" s="35"/>
      <c r="E126" s="76"/>
      <c r="F126" s="78"/>
      <c r="G126" s="50">
        <f>+G121+G124</f>
        <v>4140221317</v>
      </c>
      <c r="H126" s="53"/>
      <c r="I126" s="50">
        <f>+I121+I124</f>
        <v>5707763991</v>
      </c>
      <c r="J126" s="80"/>
      <c r="K126" s="50">
        <f>+K121+K124</f>
        <v>10845101222</v>
      </c>
      <c r="L126" s="53"/>
      <c r="M126" s="50">
        <f>+M121+M124</f>
        <v>2946542054</v>
      </c>
    </row>
    <row r="127" spans="1:19" ht="20.85" customHeight="1" thickTop="1" x14ac:dyDescent="0.45">
      <c r="A127" s="35"/>
      <c r="B127" s="35"/>
      <c r="C127" s="35"/>
      <c r="D127" s="35"/>
      <c r="E127" s="76"/>
      <c r="F127" s="78"/>
      <c r="G127" s="1"/>
      <c r="H127" s="53"/>
      <c r="I127" s="1"/>
      <c r="J127" s="80"/>
      <c r="K127" s="1"/>
      <c r="L127" s="53"/>
      <c r="M127" s="1"/>
    </row>
    <row r="128" spans="1:19" ht="20.85" customHeight="1" x14ac:dyDescent="0.45">
      <c r="A128" s="56" t="s">
        <v>145</v>
      </c>
      <c r="B128" s="35"/>
      <c r="C128" s="35"/>
      <c r="D128" s="35"/>
      <c r="E128" s="76"/>
      <c r="F128" s="78"/>
      <c r="G128" s="1"/>
      <c r="H128" s="53"/>
      <c r="I128" s="1"/>
      <c r="J128" s="80"/>
      <c r="K128" s="1"/>
      <c r="L128" s="53"/>
      <c r="M128" s="1"/>
    </row>
    <row r="129" spans="1:13" ht="20.85" customHeight="1" x14ac:dyDescent="0.45">
      <c r="A129" s="35"/>
      <c r="B129" s="35" t="s">
        <v>141</v>
      </c>
      <c r="C129" s="35"/>
      <c r="D129" s="35"/>
      <c r="E129" s="76"/>
      <c r="F129" s="78"/>
      <c r="G129" s="54">
        <v>1.1200000000000001</v>
      </c>
      <c r="H129" s="53"/>
      <c r="I129" s="97">
        <v>1.18</v>
      </c>
      <c r="J129" s="80"/>
      <c r="K129" s="54">
        <v>1.8</v>
      </c>
      <c r="L129" s="53"/>
      <c r="M129" s="54">
        <v>0.49</v>
      </c>
    </row>
    <row r="130" spans="1:13" ht="20.85" customHeight="1" x14ac:dyDescent="0.45">
      <c r="A130" s="35"/>
      <c r="B130" s="35" t="s">
        <v>142</v>
      </c>
      <c r="C130" s="35"/>
      <c r="D130" s="35"/>
      <c r="E130" s="76"/>
      <c r="F130" s="78"/>
      <c r="G130" s="55">
        <v>0.11</v>
      </c>
      <c r="H130" s="74"/>
      <c r="I130" s="55">
        <v>0.17</v>
      </c>
      <c r="J130" s="80"/>
      <c r="K130" s="52">
        <v>0</v>
      </c>
      <c r="L130" s="74"/>
      <c r="M130" s="52">
        <v>0</v>
      </c>
    </row>
    <row r="131" spans="1:13" ht="6" customHeight="1" x14ac:dyDescent="0.45">
      <c r="A131" s="35"/>
      <c r="B131" s="35"/>
      <c r="C131" s="35"/>
      <c r="D131" s="35"/>
      <c r="E131" s="76"/>
      <c r="F131" s="78"/>
      <c r="G131" s="54"/>
      <c r="H131" s="74"/>
      <c r="I131" s="54"/>
      <c r="J131" s="80"/>
      <c r="K131" s="48"/>
      <c r="L131" s="74"/>
      <c r="M131" s="48"/>
    </row>
    <row r="132" spans="1:13" ht="20.85" customHeight="1" thickBot="1" x14ac:dyDescent="0.5">
      <c r="A132" s="56" t="s">
        <v>146</v>
      </c>
      <c r="B132" s="75"/>
      <c r="C132" s="75"/>
      <c r="D132" s="76"/>
      <c r="E132" s="76">
        <v>30</v>
      </c>
      <c r="F132" s="78"/>
      <c r="G132" s="98">
        <v>1.23</v>
      </c>
      <c r="H132" s="99"/>
      <c r="I132" s="98">
        <v>1.35</v>
      </c>
      <c r="J132" s="80"/>
      <c r="K132" s="98">
        <v>1.8</v>
      </c>
      <c r="L132" s="99"/>
      <c r="M132" s="98">
        <v>0.49</v>
      </c>
    </row>
    <row r="133" spans="1:13" ht="20.85" customHeight="1" thickTop="1" x14ac:dyDescent="0.45">
      <c r="A133" s="56"/>
      <c r="B133" s="75"/>
      <c r="C133" s="75"/>
      <c r="D133" s="76"/>
      <c r="E133" s="76"/>
      <c r="F133" s="78"/>
      <c r="G133" s="100"/>
      <c r="H133" s="99"/>
      <c r="I133" s="100"/>
      <c r="J133" s="80"/>
      <c r="K133" s="100"/>
      <c r="L133" s="99"/>
      <c r="M133" s="100"/>
    </row>
    <row r="134" spans="1:13" ht="20.85" customHeight="1" x14ac:dyDescent="0.45">
      <c r="A134" s="56"/>
      <c r="B134" s="75"/>
      <c r="C134" s="75"/>
      <c r="D134" s="76"/>
      <c r="E134" s="76"/>
      <c r="F134" s="78"/>
      <c r="G134" s="101"/>
      <c r="H134" s="99"/>
      <c r="I134" s="100"/>
      <c r="J134" s="80"/>
      <c r="K134" s="100"/>
      <c r="L134" s="99"/>
      <c r="M134" s="100"/>
    </row>
    <row r="135" spans="1:13" ht="20.85" customHeight="1" x14ac:dyDescent="0.45">
      <c r="A135" s="56"/>
      <c r="B135" s="75"/>
      <c r="C135" s="75"/>
      <c r="D135" s="76"/>
      <c r="E135" s="76"/>
      <c r="F135" s="78"/>
      <c r="G135" s="102"/>
      <c r="H135" s="99"/>
      <c r="I135" s="100"/>
      <c r="J135" s="80"/>
      <c r="K135" s="100"/>
      <c r="L135" s="99"/>
      <c r="M135" s="100"/>
    </row>
    <row r="136" spans="1:13" ht="20.85" customHeight="1" x14ac:dyDescent="0.45">
      <c r="A136" s="56"/>
      <c r="B136" s="75"/>
      <c r="C136" s="75"/>
      <c r="D136" s="76"/>
      <c r="E136" s="76"/>
      <c r="F136" s="78"/>
      <c r="G136" s="102"/>
      <c r="H136" s="99"/>
      <c r="I136" s="100"/>
      <c r="J136" s="80"/>
      <c r="K136" s="100"/>
      <c r="L136" s="99"/>
      <c r="M136" s="100"/>
    </row>
    <row r="137" spans="1:13" ht="20.85" customHeight="1" x14ac:dyDescent="0.45">
      <c r="A137" s="56"/>
      <c r="B137" s="75"/>
      <c r="C137" s="75"/>
      <c r="D137" s="76"/>
      <c r="E137" s="76"/>
      <c r="F137" s="78"/>
      <c r="G137" s="102"/>
      <c r="H137" s="99"/>
      <c r="I137" s="100"/>
      <c r="J137" s="80"/>
      <c r="K137" s="100"/>
      <c r="L137" s="99"/>
      <c r="M137" s="100"/>
    </row>
    <row r="138" spans="1:13" ht="20.85" customHeight="1" x14ac:dyDescent="0.45">
      <c r="A138" s="56"/>
      <c r="B138" s="75"/>
      <c r="C138" s="75"/>
      <c r="D138" s="76"/>
      <c r="E138" s="76"/>
      <c r="F138" s="78"/>
      <c r="G138" s="102"/>
      <c r="H138" s="99"/>
      <c r="I138" s="100"/>
      <c r="J138" s="80"/>
      <c r="K138" s="100"/>
      <c r="L138" s="99"/>
      <c r="M138" s="100"/>
    </row>
    <row r="139" spans="1:13" ht="20.85" customHeight="1" x14ac:dyDescent="0.45">
      <c r="A139" s="56"/>
      <c r="B139" s="75"/>
      <c r="C139" s="75"/>
      <c r="D139" s="76"/>
      <c r="E139" s="76"/>
      <c r="F139" s="78"/>
      <c r="G139" s="100"/>
      <c r="H139" s="99"/>
      <c r="I139" s="100"/>
      <c r="J139" s="80"/>
      <c r="K139" s="100"/>
      <c r="L139" s="99"/>
      <c r="M139" s="100"/>
    </row>
    <row r="140" spans="1:13" ht="20.85" customHeight="1" x14ac:dyDescent="0.45">
      <c r="A140" s="56"/>
      <c r="B140" s="75"/>
      <c r="C140" s="75"/>
      <c r="D140" s="76"/>
      <c r="E140" s="76"/>
      <c r="F140" s="78"/>
      <c r="G140" s="100"/>
      <c r="H140" s="99"/>
      <c r="I140" s="100"/>
      <c r="J140" s="80"/>
      <c r="K140" s="100"/>
      <c r="L140" s="99"/>
      <c r="M140" s="100"/>
    </row>
    <row r="141" spans="1:13" ht="20.85" customHeight="1" x14ac:dyDescent="0.45">
      <c r="A141" s="56"/>
      <c r="B141" s="75"/>
      <c r="C141" s="75"/>
      <c r="D141" s="76"/>
      <c r="E141" s="76"/>
      <c r="F141" s="78"/>
      <c r="G141" s="100"/>
      <c r="H141" s="99"/>
      <c r="I141" s="100"/>
      <c r="J141" s="80"/>
      <c r="K141" s="100"/>
      <c r="L141" s="99"/>
      <c r="M141" s="100"/>
    </row>
    <row r="142" spans="1:13" ht="20.85" customHeight="1" x14ac:dyDescent="0.45">
      <c r="A142" s="56"/>
      <c r="B142" s="75"/>
      <c r="C142" s="75"/>
      <c r="D142" s="76"/>
      <c r="E142" s="76"/>
      <c r="F142" s="78"/>
      <c r="G142" s="100"/>
      <c r="H142" s="99"/>
      <c r="I142" s="100"/>
      <c r="J142" s="80"/>
      <c r="K142" s="100"/>
      <c r="L142" s="99"/>
      <c r="M142" s="100"/>
    </row>
    <row r="143" spans="1:13" ht="20.85" customHeight="1" x14ac:dyDescent="0.45">
      <c r="A143" s="56"/>
      <c r="B143" s="75"/>
      <c r="C143" s="75"/>
      <c r="D143" s="76"/>
      <c r="E143" s="76"/>
      <c r="F143" s="78"/>
      <c r="G143" s="100"/>
      <c r="H143" s="99"/>
      <c r="I143" s="100"/>
      <c r="J143" s="80"/>
      <c r="K143" s="100"/>
      <c r="L143" s="99"/>
      <c r="M143" s="100"/>
    </row>
    <row r="144" spans="1:13" ht="20.85" customHeight="1" x14ac:dyDescent="0.45">
      <c r="A144" s="56"/>
      <c r="B144" s="75"/>
      <c r="C144" s="75"/>
      <c r="D144" s="76"/>
      <c r="E144" s="76"/>
      <c r="F144" s="78"/>
      <c r="G144" s="100"/>
      <c r="H144" s="99"/>
      <c r="I144" s="100"/>
      <c r="J144" s="80"/>
      <c r="K144" s="100"/>
      <c r="L144" s="99"/>
      <c r="M144" s="100"/>
    </row>
    <row r="145" spans="1:13" ht="20.85" customHeight="1" x14ac:dyDescent="0.45">
      <c r="A145" s="56"/>
      <c r="B145" s="75"/>
      <c r="C145" s="75"/>
      <c r="D145" s="76"/>
      <c r="E145" s="76"/>
      <c r="F145" s="78"/>
      <c r="G145" s="100"/>
      <c r="H145" s="99"/>
      <c r="I145" s="100"/>
      <c r="J145" s="80"/>
      <c r="K145" s="100"/>
      <c r="L145" s="99"/>
      <c r="M145" s="100"/>
    </row>
    <row r="146" spans="1:13" ht="20.85" customHeight="1" x14ac:dyDescent="0.45">
      <c r="A146" s="56"/>
      <c r="B146" s="75"/>
      <c r="C146" s="75"/>
      <c r="D146" s="76"/>
      <c r="E146" s="76"/>
      <c r="F146" s="78"/>
      <c r="G146" s="100"/>
      <c r="H146" s="99"/>
      <c r="I146" s="100"/>
      <c r="J146" s="80"/>
      <c r="K146" s="100"/>
      <c r="L146" s="99"/>
      <c r="M146" s="100"/>
    </row>
    <row r="147" spans="1:13" ht="21" customHeight="1" x14ac:dyDescent="0.45">
      <c r="A147" s="56"/>
      <c r="B147" s="75"/>
      <c r="C147" s="75"/>
      <c r="D147" s="76"/>
      <c r="E147" s="76"/>
      <c r="F147" s="78"/>
      <c r="G147" s="100"/>
      <c r="H147" s="99"/>
      <c r="I147" s="100"/>
      <c r="J147" s="80"/>
      <c r="K147" s="100"/>
      <c r="L147" s="99"/>
      <c r="M147" s="100"/>
    </row>
    <row r="148" spans="1:13" ht="20.85" customHeight="1" x14ac:dyDescent="0.45">
      <c r="A148" s="56"/>
      <c r="B148" s="75"/>
      <c r="C148" s="75"/>
      <c r="D148" s="76"/>
      <c r="E148" s="76"/>
      <c r="F148" s="78"/>
      <c r="G148" s="100"/>
      <c r="H148" s="99"/>
      <c r="I148" s="100"/>
      <c r="J148" s="80"/>
      <c r="K148" s="100"/>
      <c r="L148" s="99"/>
      <c r="M148" s="100"/>
    </row>
    <row r="149" spans="1:13" ht="20.85" customHeight="1" x14ac:dyDescent="0.45">
      <c r="A149" s="56"/>
      <c r="B149" s="75"/>
      <c r="C149" s="75"/>
      <c r="D149" s="76"/>
      <c r="E149" s="76"/>
      <c r="F149" s="78"/>
      <c r="G149" s="100"/>
      <c r="H149" s="99"/>
      <c r="I149" s="100"/>
      <c r="J149" s="80"/>
      <c r="K149" s="100"/>
      <c r="L149" s="99"/>
      <c r="M149" s="100"/>
    </row>
    <row r="150" spans="1:13" ht="20.85" customHeight="1" x14ac:dyDescent="0.45">
      <c r="A150" s="56"/>
      <c r="B150" s="75"/>
      <c r="C150" s="75"/>
      <c r="D150" s="76"/>
      <c r="E150" s="76"/>
      <c r="F150" s="78"/>
      <c r="G150" s="100"/>
      <c r="H150" s="99"/>
      <c r="I150" s="100"/>
      <c r="J150" s="80"/>
      <c r="K150" s="100"/>
      <c r="L150" s="99"/>
      <c r="M150" s="100"/>
    </row>
    <row r="151" spans="1:13" ht="20.85" customHeight="1" x14ac:dyDescent="0.45">
      <c r="A151" s="56"/>
      <c r="B151" s="75"/>
      <c r="C151" s="75"/>
      <c r="D151" s="76"/>
      <c r="E151" s="76"/>
      <c r="F151" s="78"/>
      <c r="G151" s="100"/>
      <c r="H151" s="99"/>
      <c r="I151" s="100"/>
      <c r="J151" s="80"/>
      <c r="K151" s="100"/>
      <c r="L151" s="99"/>
      <c r="M151" s="100"/>
    </row>
    <row r="152" spans="1:13" ht="15" customHeight="1" x14ac:dyDescent="0.45">
      <c r="A152" s="56"/>
      <c r="B152" s="75"/>
      <c r="C152" s="75"/>
      <c r="D152" s="76"/>
      <c r="E152" s="76"/>
      <c r="F152" s="78"/>
      <c r="G152" s="100"/>
      <c r="H152" s="99"/>
      <c r="I152" s="100"/>
      <c r="J152" s="80"/>
      <c r="K152" s="100"/>
      <c r="L152" s="99"/>
      <c r="M152" s="100"/>
    </row>
    <row r="153" spans="1:13" ht="22.35" customHeight="1" x14ac:dyDescent="0.45">
      <c r="A153" s="81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</row>
    <row r="154" spans="1:13" ht="21.75" customHeight="1" x14ac:dyDescent="0.45">
      <c r="G154" s="88"/>
      <c r="I154" s="88"/>
      <c r="K154" s="88"/>
      <c r="M154" s="88"/>
    </row>
    <row r="155" spans="1:13" ht="21.75" customHeight="1" x14ac:dyDescent="0.45">
      <c r="G155" s="88"/>
      <c r="I155" s="88"/>
      <c r="K155" s="88"/>
      <c r="M155" s="88"/>
    </row>
  </sheetData>
  <mergeCells count="6">
    <mergeCell ref="G5:I5"/>
    <mergeCell ref="K5:M5"/>
    <mergeCell ref="G57:I57"/>
    <mergeCell ref="K57:M57"/>
    <mergeCell ref="G108:I108"/>
    <mergeCell ref="K108:M108"/>
  </mergeCells>
  <pageMargins left="0.8" right="0.5" top="0.5" bottom="0.6" header="0.49" footer="0.4"/>
  <pageSetup paperSize="9" scale="80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83C0F-7AD4-487A-8DB4-C58C14C88FF8}">
  <dimension ref="A1:AF51"/>
  <sheetViews>
    <sheetView zoomScale="80" zoomScaleNormal="80" zoomScaleSheetLayoutView="100" zoomScalePageLayoutView="70" workbookViewId="0">
      <selection activeCell="D8" sqref="D8"/>
    </sheetView>
  </sheetViews>
  <sheetFormatPr defaultColWidth="9.44140625" defaultRowHeight="21.75" customHeight="1" x14ac:dyDescent="0.45"/>
  <cols>
    <col min="1" max="1" width="43.5546875" style="25" customWidth="1"/>
    <col min="2" max="2" width="7.5546875" style="25" customWidth="1"/>
    <col min="3" max="3" width="0.5546875" style="25" customWidth="1"/>
    <col min="4" max="4" width="11.44140625" style="126" customWidth="1"/>
    <col min="5" max="5" width="0.5546875" style="25" customWidth="1"/>
    <col min="6" max="6" width="12.44140625" style="126" customWidth="1"/>
    <col min="7" max="7" width="0.5546875" style="25" customWidth="1"/>
    <col min="8" max="8" width="13.44140625" style="126" customWidth="1"/>
    <col min="9" max="9" width="0.5546875" style="25" customWidth="1"/>
    <col min="10" max="10" width="14.5546875" style="126" customWidth="1"/>
    <col min="11" max="11" width="0.5546875" style="25" customWidth="1"/>
    <col min="12" max="12" width="11.5546875" style="126" customWidth="1"/>
    <col min="13" max="13" width="0.5546875" style="25" customWidth="1"/>
    <col min="14" max="14" width="12.5546875" style="126" customWidth="1"/>
    <col min="15" max="15" width="0.5546875" style="25" customWidth="1"/>
    <col min="16" max="16" width="13.44140625" style="126" customWidth="1"/>
    <col min="17" max="17" width="0.5546875" style="25" customWidth="1"/>
    <col min="18" max="18" width="13.44140625" style="126" customWidth="1"/>
    <col min="19" max="19" width="0.5546875" style="25" customWidth="1"/>
    <col min="20" max="20" width="13" style="126" bestFit="1" customWidth="1"/>
    <col min="21" max="21" width="0.5546875" style="25" customWidth="1"/>
    <col min="22" max="22" width="13.5546875" style="126" customWidth="1"/>
    <col min="23" max="23" width="0.5546875" style="25" customWidth="1"/>
    <col min="24" max="24" width="16.44140625" style="126" customWidth="1"/>
    <col min="25" max="25" width="0.5546875" style="25" customWidth="1"/>
    <col min="26" max="26" width="15.5546875" style="126" customWidth="1"/>
    <col min="27" max="27" width="0.5546875" style="25" customWidth="1"/>
    <col min="28" max="28" width="14" style="126" customWidth="1"/>
    <col min="29" max="29" width="0.5546875" style="25" customWidth="1"/>
    <col min="30" max="30" width="11.5546875" style="126" customWidth="1"/>
    <col min="31" max="31" width="0.5546875" style="25" customWidth="1"/>
    <col min="32" max="32" width="13" style="126" customWidth="1"/>
    <col min="33" max="16383" width="9.44140625" style="25"/>
    <col min="16384" max="16384" width="9.44140625" style="25" bestFit="1"/>
  </cols>
  <sheetData>
    <row r="1" spans="1:32" ht="21.75" customHeight="1" x14ac:dyDescent="0.45">
      <c r="A1" s="56" t="str">
        <f>+'Thai 10-12'!A1</f>
        <v>บริษัท เซ็นทรัล รีเทล คอร์ปอเรชั่น จำกัด (มหาชน)</v>
      </c>
      <c r="B1" s="56" t="s">
        <v>92</v>
      </c>
      <c r="C1" s="56"/>
      <c r="D1" s="104"/>
      <c r="E1" s="56"/>
      <c r="F1" s="104"/>
      <c r="G1" s="56"/>
      <c r="H1" s="104"/>
      <c r="I1" s="56"/>
      <c r="J1" s="104"/>
      <c r="K1" s="105"/>
      <c r="L1" s="104"/>
      <c r="M1" s="56"/>
      <c r="N1" s="104"/>
      <c r="O1" s="106"/>
      <c r="P1" s="104"/>
      <c r="Q1" s="106"/>
      <c r="R1" s="104"/>
      <c r="S1" s="106"/>
      <c r="T1" s="104"/>
      <c r="U1" s="106"/>
      <c r="V1" s="104"/>
      <c r="W1" s="106"/>
      <c r="X1" s="104"/>
      <c r="Y1" s="106"/>
      <c r="Z1" s="104"/>
      <c r="AA1" s="106"/>
      <c r="AB1" s="104"/>
      <c r="AC1" s="106"/>
      <c r="AD1" s="104"/>
      <c r="AE1" s="106"/>
      <c r="AF1" s="107"/>
    </row>
    <row r="2" spans="1:32" ht="21.75" customHeight="1" x14ac:dyDescent="0.45">
      <c r="A2" s="106" t="s">
        <v>147</v>
      </c>
      <c r="B2" s="106"/>
      <c r="C2" s="106"/>
      <c r="D2" s="104"/>
      <c r="E2" s="106"/>
      <c r="F2" s="104"/>
      <c r="G2" s="106"/>
      <c r="H2" s="104"/>
      <c r="I2" s="106"/>
      <c r="J2" s="104"/>
      <c r="K2" s="105"/>
      <c r="L2" s="104"/>
      <c r="M2" s="106"/>
      <c r="N2" s="104"/>
      <c r="O2" s="106"/>
      <c r="P2" s="104"/>
      <c r="Q2" s="106"/>
      <c r="R2" s="104"/>
      <c r="S2" s="106"/>
      <c r="T2" s="104"/>
      <c r="U2" s="106"/>
      <c r="V2" s="104"/>
      <c r="W2" s="106"/>
      <c r="X2" s="104"/>
      <c r="Y2" s="106"/>
      <c r="Z2" s="104"/>
      <c r="AA2" s="106"/>
      <c r="AB2" s="104"/>
      <c r="AC2" s="106"/>
      <c r="AD2" s="104"/>
      <c r="AE2" s="106"/>
      <c r="AF2" s="104"/>
    </row>
    <row r="3" spans="1:32" ht="21.75" customHeight="1" x14ac:dyDescent="0.45">
      <c r="A3" s="58" t="s">
        <v>90</v>
      </c>
      <c r="B3" s="108"/>
      <c r="C3" s="108"/>
      <c r="D3" s="109"/>
      <c r="E3" s="108"/>
      <c r="F3" s="109"/>
      <c r="G3" s="108"/>
      <c r="H3" s="109"/>
      <c r="I3" s="108"/>
      <c r="J3" s="109"/>
      <c r="K3" s="110"/>
      <c r="L3" s="109"/>
      <c r="M3" s="108"/>
      <c r="N3" s="109"/>
      <c r="O3" s="108"/>
      <c r="P3" s="109"/>
      <c r="Q3" s="108"/>
      <c r="R3" s="109"/>
      <c r="S3" s="108"/>
      <c r="T3" s="109"/>
      <c r="U3" s="108"/>
      <c r="V3" s="109"/>
      <c r="W3" s="108"/>
      <c r="X3" s="109"/>
      <c r="Y3" s="108"/>
      <c r="Z3" s="109"/>
      <c r="AA3" s="108"/>
      <c r="AB3" s="109"/>
      <c r="AC3" s="108"/>
      <c r="AD3" s="109"/>
      <c r="AE3" s="108"/>
      <c r="AF3" s="109"/>
    </row>
    <row r="4" spans="1:32" ht="21.75" customHeight="1" x14ac:dyDescent="0.45">
      <c r="A4" s="56"/>
      <c r="B4" s="111"/>
      <c r="C4" s="111"/>
      <c r="D4" s="112"/>
      <c r="E4" s="111"/>
      <c r="F4" s="112"/>
      <c r="G4" s="111"/>
      <c r="H4" s="112"/>
      <c r="I4" s="111"/>
      <c r="J4" s="112"/>
      <c r="K4" s="113"/>
      <c r="L4" s="112"/>
      <c r="M4" s="111"/>
      <c r="N4" s="112"/>
      <c r="O4" s="111"/>
      <c r="P4" s="112"/>
      <c r="Q4" s="111"/>
      <c r="R4" s="112"/>
      <c r="S4" s="111"/>
      <c r="T4" s="112"/>
      <c r="U4" s="111"/>
      <c r="V4" s="112"/>
      <c r="W4" s="111"/>
      <c r="X4" s="112"/>
      <c r="Y4" s="111"/>
      <c r="Z4" s="112"/>
      <c r="AA4" s="111"/>
      <c r="AB4" s="112"/>
      <c r="AC4" s="111"/>
      <c r="AD4" s="112"/>
      <c r="AE4" s="111"/>
      <c r="AF4" s="112"/>
    </row>
    <row r="5" spans="1:32" ht="20.85" customHeight="1" x14ac:dyDescent="0.45">
      <c r="A5" s="114"/>
      <c r="B5" s="114"/>
      <c r="C5" s="114"/>
      <c r="D5" s="203" t="s">
        <v>3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</row>
    <row r="6" spans="1:32" ht="20.85" customHeight="1" x14ac:dyDescent="0.45">
      <c r="A6" s="114"/>
      <c r="B6" s="114"/>
      <c r="C6" s="114"/>
      <c r="D6" s="204" t="s">
        <v>148</v>
      </c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5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116"/>
      <c r="AD6" s="112"/>
      <c r="AE6" s="116"/>
      <c r="AF6" s="112"/>
    </row>
    <row r="7" spans="1:32" ht="20.85" customHeight="1" x14ac:dyDescent="0.45">
      <c r="A7" s="114"/>
      <c r="B7" s="114"/>
      <c r="C7" s="114"/>
      <c r="D7" s="117"/>
      <c r="E7" s="118"/>
      <c r="F7" s="117"/>
      <c r="G7" s="118"/>
      <c r="H7" s="117"/>
      <c r="I7" s="118"/>
      <c r="J7" s="101"/>
      <c r="K7" s="119"/>
      <c r="L7" s="117"/>
      <c r="M7" s="118"/>
      <c r="N7" s="117"/>
      <c r="O7" s="118"/>
      <c r="P7" s="116"/>
      <c r="Q7" s="120"/>
      <c r="R7" s="204" t="s">
        <v>84</v>
      </c>
      <c r="S7" s="204"/>
      <c r="T7" s="204"/>
      <c r="U7" s="204"/>
      <c r="V7" s="204"/>
      <c r="W7" s="204"/>
      <c r="X7" s="204"/>
      <c r="Y7" s="204"/>
      <c r="Z7" s="204"/>
      <c r="AA7" s="116"/>
      <c r="AB7" s="117"/>
      <c r="AC7" s="118"/>
      <c r="AD7" s="117"/>
      <c r="AE7" s="118"/>
      <c r="AF7" s="117"/>
    </row>
    <row r="8" spans="1:32" ht="20.85" customHeight="1" x14ac:dyDescent="0.45">
      <c r="A8" s="114"/>
      <c r="B8" s="114"/>
      <c r="C8" s="114"/>
      <c r="D8" s="117"/>
      <c r="E8" s="118"/>
      <c r="F8" s="117"/>
      <c r="G8" s="118"/>
      <c r="H8" s="117"/>
      <c r="I8" s="118"/>
      <c r="J8" s="117"/>
      <c r="K8" s="121"/>
      <c r="L8" s="206" t="s">
        <v>79</v>
      </c>
      <c r="M8" s="206"/>
      <c r="N8" s="206"/>
      <c r="O8" s="118"/>
      <c r="P8" s="116"/>
      <c r="Q8" s="116"/>
      <c r="R8" s="206" t="s">
        <v>120</v>
      </c>
      <c r="S8" s="206"/>
      <c r="T8" s="206"/>
      <c r="U8" s="206"/>
      <c r="V8" s="206"/>
      <c r="W8" s="206"/>
      <c r="X8" s="206"/>
      <c r="Y8" s="116"/>
      <c r="Z8" s="116"/>
      <c r="AA8" s="116"/>
      <c r="AB8" s="117"/>
      <c r="AC8" s="118"/>
      <c r="AD8" s="117"/>
      <c r="AE8" s="118"/>
      <c r="AF8" s="117"/>
    </row>
    <row r="9" spans="1:32" ht="20.85" customHeight="1" x14ac:dyDescent="0.55000000000000004">
      <c r="A9" s="122"/>
      <c r="B9" s="122"/>
      <c r="C9" s="122"/>
      <c r="D9" s="123"/>
      <c r="E9" s="124"/>
      <c r="F9" s="123"/>
      <c r="G9" s="124"/>
      <c r="H9" s="123"/>
      <c r="I9" s="124"/>
      <c r="J9" s="148"/>
      <c r="K9" s="125"/>
      <c r="L9" s="101"/>
      <c r="M9" s="114"/>
      <c r="N9" s="101"/>
      <c r="O9" s="124"/>
      <c r="U9" s="118"/>
      <c r="W9" s="118"/>
      <c r="X9" s="148"/>
      <c r="Y9" s="118"/>
      <c r="Z9" s="127"/>
      <c r="AA9" s="118"/>
      <c r="AC9" s="124"/>
      <c r="AD9" s="123"/>
      <c r="AE9" s="124"/>
      <c r="AF9" s="101"/>
    </row>
    <row r="10" spans="1:32" ht="20.85" customHeight="1" x14ac:dyDescent="0.55000000000000004">
      <c r="A10" s="122"/>
      <c r="B10" s="122"/>
      <c r="C10" s="122"/>
      <c r="D10" s="123"/>
      <c r="E10" s="124"/>
      <c r="F10" s="123"/>
      <c r="G10" s="124"/>
      <c r="H10" s="123"/>
      <c r="I10" s="124"/>
      <c r="J10" s="148" t="s">
        <v>149</v>
      </c>
      <c r="K10" s="125"/>
      <c r="L10" s="128"/>
      <c r="M10" s="114"/>
      <c r="N10" s="128"/>
      <c r="O10" s="124"/>
      <c r="P10" s="148" t="s">
        <v>150</v>
      </c>
      <c r="Q10" s="118"/>
      <c r="R10" s="129" t="s">
        <v>151</v>
      </c>
      <c r="S10" s="118"/>
      <c r="T10" s="128" t="s">
        <v>152</v>
      </c>
      <c r="U10" s="118"/>
      <c r="V10" s="128" t="s">
        <v>153</v>
      </c>
      <c r="W10" s="118"/>
      <c r="X10" s="148"/>
      <c r="Y10" s="118"/>
      <c r="Z10" s="128"/>
      <c r="AA10" s="118"/>
      <c r="AB10" s="128" t="s">
        <v>154</v>
      </c>
      <c r="AC10" s="124"/>
      <c r="AD10" s="123"/>
      <c r="AE10" s="124"/>
      <c r="AF10" s="101"/>
    </row>
    <row r="11" spans="1:32" ht="20.85" customHeight="1" x14ac:dyDescent="0.55000000000000004">
      <c r="A11" s="122"/>
      <c r="B11" s="122"/>
      <c r="C11" s="122"/>
      <c r="D11" s="101"/>
      <c r="E11" s="124"/>
      <c r="F11" s="128"/>
      <c r="G11" s="124"/>
      <c r="H11" s="128"/>
      <c r="I11" s="124"/>
      <c r="J11" s="148" t="s">
        <v>155</v>
      </c>
      <c r="K11" s="130"/>
      <c r="L11" s="128" t="s">
        <v>156</v>
      </c>
      <c r="M11" s="124"/>
      <c r="N11" s="128"/>
      <c r="O11" s="124"/>
      <c r="P11" s="148" t="s">
        <v>153</v>
      </c>
      <c r="Q11" s="124"/>
      <c r="R11" s="129" t="s">
        <v>157</v>
      </c>
      <c r="S11" s="131"/>
      <c r="T11" s="128" t="s">
        <v>158</v>
      </c>
      <c r="U11" s="124"/>
      <c r="V11" s="148" t="s">
        <v>159</v>
      </c>
      <c r="W11" s="124"/>
      <c r="X11" s="148" t="s">
        <v>160</v>
      </c>
      <c r="Y11" s="124"/>
      <c r="Z11" s="128" t="s">
        <v>161</v>
      </c>
      <c r="AA11" s="124"/>
      <c r="AB11" s="128" t="s">
        <v>162</v>
      </c>
      <c r="AC11" s="124"/>
      <c r="AD11" s="128" t="s">
        <v>163</v>
      </c>
      <c r="AE11" s="124"/>
      <c r="AF11" s="128" t="s">
        <v>154</v>
      </c>
    </row>
    <row r="12" spans="1:32" ht="20.85" customHeight="1" x14ac:dyDescent="0.55000000000000004">
      <c r="A12" s="122"/>
      <c r="B12" s="122"/>
      <c r="C12" s="122"/>
      <c r="D12" s="128" t="s">
        <v>164</v>
      </c>
      <c r="E12" s="124"/>
      <c r="F12" s="128" t="s">
        <v>165</v>
      </c>
      <c r="G12" s="124"/>
      <c r="H12" s="128" t="s">
        <v>165</v>
      </c>
      <c r="I12" s="124"/>
      <c r="J12" s="148" t="s">
        <v>166</v>
      </c>
      <c r="K12" s="130"/>
      <c r="L12" s="128" t="s">
        <v>167</v>
      </c>
      <c r="M12" s="124"/>
      <c r="N12" s="128"/>
      <c r="O12" s="124"/>
      <c r="P12" s="148" t="s">
        <v>168</v>
      </c>
      <c r="Q12" s="124"/>
      <c r="R12" s="148" t="s">
        <v>169</v>
      </c>
      <c r="S12" s="128"/>
      <c r="T12" s="128" t="s">
        <v>170</v>
      </c>
      <c r="U12" s="128"/>
      <c r="V12" s="148" t="s">
        <v>171</v>
      </c>
      <c r="W12" s="128"/>
      <c r="X12" s="148" t="s">
        <v>172</v>
      </c>
      <c r="Y12" s="128"/>
      <c r="Z12" s="128" t="s">
        <v>173</v>
      </c>
      <c r="AA12" s="128"/>
      <c r="AB12" s="128" t="s">
        <v>174</v>
      </c>
      <c r="AC12" s="124"/>
      <c r="AD12" s="128" t="s">
        <v>175</v>
      </c>
      <c r="AE12" s="124"/>
      <c r="AF12" s="128" t="s">
        <v>162</v>
      </c>
    </row>
    <row r="13" spans="1:32" ht="20.85" customHeight="1" x14ac:dyDescent="0.55000000000000004">
      <c r="A13" s="122"/>
      <c r="B13" s="122"/>
      <c r="C13" s="122"/>
      <c r="D13" s="128" t="s">
        <v>176</v>
      </c>
      <c r="E13" s="118"/>
      <c r="F13" s="128" t="s">
        <v>177</v>
      </c>
      <c r="G13" s="118"/>
      <c r="H13" s="148" t="s">
        <v>178</v>
      </c>
      <c r="I13" s="118"/>
      <c r="J13" s="149" t="s">
        <v>179</v>
      </c>
      <c r="K13" s="130"/>
      <c r="L13" s="128" t="s">
        <v>180</v>
      </c>
      <c r="M13" s="118"/>
      <c r="N13" s="128" t="s">
        <v>181</v>
      </c>
      <c r="O13" s="118"/>
      <c r="P13" s="148" t="s">
        <v>182</v>
      </c>
      <c r="Q13" s="118"/>
      <c r="R13" s="148" t="s">
        <v>183</v>
      </c>
      <c r="S13" s="132"/>
      <c r="T13" s="128" t="s">
        <v>184</v>
      </c>
      <c r="U13" s="118"/>
      <c r="V13" s="148" t="s">
        <v>185</v>
      </c>
      <c r="W13" s="118"/>
      <c r="X13" s="148" t="s">
        <v>186</v>
      </c>
      <c r="Y13" s="118"/>
      <c r="Z13" s="128" t="s">
        <v>187</v>
      </c>
      <c r="AA13" s="118"/>
      <c r="AB13" s="128" t="s">
        <v>188</v>
      </c>
      <c r="AC13" s="118"/>
      <c r="AD13" s="128" t="s">
        <v>189</v>
      </c>
      <c r="AE13" s="118"/>
      <c r="AF13" s="128" t="s">
        <v>187</v>
      </c>
    </row>
    <row r="14" spans="1:32" ht="20.85" customHeight="1" x14ac:dyDescent="0.45">
      <c r="A14" s="122"/>
      <c r="B14" s="150" t="s">
        <v>8</v>
      </c>
      <c r="C14" s="122"/>
      <c r="D14" s="133" t="s">
        <v>9</v>
      </c>
      <c r="E14" s="124"/>
      <c r="F14" s="133" t="s">
        <v>9</v>
      </c>
      <c r="G14" s="124"/>
      <c r="H14" s="133" t="s">
        <v>9</v>
      </c>
      <c r="I14" s="124"/>
      <c r="J14" s="133" t="s">
        <v>9</v>
      </c>
      <c r="K14" s="151"/>
      <c r="L14" s="133" t="s">
        <v>9</v>
      </c>
      <c r="M14" s="124"/>
      <c r="N14" s="133" t="s">
        <v>9</v>
      </c>
      <c r="O14" s="124"/>
      <c r="P14" s="133" t="s">
        <v>9</v>
      </c>
      <c r="Q14" s="124"/>
      <c r="R14" s="133" t="s">
        <v>9</v>
      </c>
      <c r="S14" s="132"/>
      <c r="T14" s="133" t="s">
        <v>9</v>
      </c>
      <c r="U14" s="124"/>
      <c r="V14" s="133" t="s">
        <v>9</v>
      </c>
      <c r="W14" s="124"/>
      <c r="X14" s="133" t="s">
        <v>9</v>
      </c>
      <c r="Y14" s="124"/>
      <c r="Z14" s="133" t="s">
        <v>9</v>
      </c>
      <c r="AA14" s="124"/>
      <c r="AB14" s="133" t="s">
        <v>9</v>
      </c>
      <c r="AC14" s="124"/>
      <c r="AD14" s="133" t="s">
        <v>9</v>
      </c>
      <c r="AE14" s="124"/>
      <c r="AF14" s="133" t="s">
        <v>9</v>
      </c>
    </row>
    <row r="15" spans="1:32" ht="5.0999999999999996" customHeight="1" x14ac:dyDescent="0.45">
      <c r="A15" s="134" t="s">
        <v>92</v>
      </c>
      <c r="B15" s="135"/>
      <c r="C15" s="114"/>
      <c r="D15" s="123"/>
      <c r="E15" s="124"/>
      <c r="F15" s="123"/>
      <c r="G15" s="124"/>
      <c r="H15" s="123"/>
      <c r="I15" s="124"/>
      <c r="J15" s="123"/>
      <c r="K15" s="121"/>
      <c r="L15" s="123"/>
      <c r="M15" s="124"/>
      <c r="N15" s="123"/>
      <c r="O15" s="124"/>
      <c r="P15" s="123"/>
      <c r="Q15" s="124"/>
      <c r="R15" s="123"/>
      <c r="S15" s="124"/>
      <c r="T15" s="123"/>
      <c r="U15" s="124"/>
      <c r="V15" s="123"/>
      <c r="W15" s="124"/>
      <c r="X15" s="123"/>
      <c r="Y15" s="124"/>
      <c r="Z15" s="123"/>
      <c r="AA15" s="124"/>
      <c r="AB15" s="123"/>
      <c r="AC15" s="124"/>
      <c r="AD15" s="123"/>
      <c r="AE15" s="124"/>
      <c r="AF15" s="123"/>
    </row>
    <row r="16" spans="1:32" ht="20.85" customHeight="1" x14ac:dyDescent="0.45">
      <c r="A16" s="134" t="s">
        <v>190</v>
      </c>
      <c r="B16" s="135"/>
      <c r="C16" s="136"/>
      <c r="D16" s="48">
        <v>6031000000</v>
      </c>
      <c r="E16" s="137"/>
      <c r="F16" s="48">
        <v>66761460014</v>
      </c>
      <c r="G16" s="137"/>
      <c r="H16" s="48">
        <v>123358563</v>
      </c>
      <c r="I16" s="137"/>
      <c r="J16" s="48">
        <v>-2833147597</v>
      </c>
      <c r="K16" s="137"/>
      <c r="L16" s="48">
        <v>632000000</v>
      </c>
      <c r="M16" s="137"/>
      <c r="N16" s="48">
        <v>18304992101</v>
      </c>
      <c r="O16" s="137"/>
      <c r="P16" s="48">
        <v>-21815803176</v>
      </c>
      <c r="Q16" s="137"/>
      <c r="R16" s="48">
        <v>-1310325910</v>
      </c>
      <c r="S16" s="137"/>
      <c r="T16" s="48">
        <v>3888359</v>
      </c>
      <c r="U16" s="137"/>
      <c r="V16" s="48">
        <v>1448018771</v>
      </c>
      <c r="W16" s="137"/>
      <c r="X16" s="48">
        <v>-285928014</v>
      </c>
      <c r="Y16" s="137"/>
      <c r="Z16" s="48">
        <f>SUM(X16,V16,T16,R16)</f>
        <v>-144346794</v>
      </c>
      <c r="AA16" s="137"/>
      <c r="AB16" s="48">
        <f>SUM(Z16,P16,N16,L16,J16,H16,F16,D16)</f>
        <v>67059513111</v>
      </c>
      <c r="AC16" s="137"/>
      <c r="AD16" s="48">
        <v>3200749846</v>
      </c>
      <c r="AE16" s="137"/>
      <c r="AF16" s="48">
        <f>SUM(AD16,AB16)</f>
        <v>70260262957</v>
      </c>
    </row>
    <row r="17" spans="1:32" ht="5.0999999999999996" customHeight="1" x14ac:dyDescent="0.45">
      <c r="A17" s="138"/>
      <c r="B17" s="135"/>
      <c r="C17" s="139"/>
      <c r="D17" s="137"/>
      <c r="E17" s="137"/>
      <c r="F17" s="48"/>
      <c r="G17" s="140"/>
      <c r="H17" s="48"/>
      <c r="I17" s="140"/>
      <c r="J17" s="48"/>
      <c r="K17" s="137"/>
      <c r="L17" s="48"/>
      <c r="M17" s="140"/>
      <c r="N17" s="48"/>
      <c r="O17" s="140"/>
      <c r="P17" s="48"/>
      <c r="Q17" s="140"/>
      <c r="R17" s="48"/>
      <c r="S17" s="137"/>
      <c r="T17" s="48"/>
      <c r="U17" s="140"/>
      <c r="V17" s="48"/>
      <c r="W17" s="140"/>
      <c r="X17" s="48"/>
      <c r="Y17" s="140"/>
      <c r="Z17" s="48"/>
      <c r="AA17" s="140"/>
      <c r="AB17" s="48"/>
      <c r="AC17" s="140"/>
      <c r="AD17" s="48"/>
      <c r="AE17" s="140"/>
      <c r="AF17" s="48"/>
    </row>
    <row r="18" spans="1:32" ht="20.85" customHeight="1" x14ac:dyDescent="0.45">
      <c r="A18" s="134" t="s">
        <v>191</v>
      </c>
      <c r="B18" s="136"/>
      <c r="C18" s="136"/>
      <c r="D18" s="48"/>
      <c r="E18" s="137"/>
      <c r="F18" s="48"/>
      <c r="G18" s="137"/>
      <c r="H18" s="48"/>
      <c r="I18" s="137"/>
      <c r="J18" s="48"/>
      <c r="K18" s="137"/>
      <c r="L18" s="48"/>
      <c r="M18" s="137"/>
      <c r="N18" s="48"/>
      <c r="O18" s="137"/>
      <c r="P18" s="48"/>
      <c r="Q18" s="137"/>
      <c r="R18" s="48"/>
      <c r="S18" s="137"/>
      <c r="T18" s="48"/>
      <c r="U18" s="137"/>
      <c r="V18" s="48"/>
      <c r="W18" s="137"/>
      <c r="X18" s="48"/>
      <c r="Y18" s="137"/>
      <c r="Z18" s="48"/>
      <c r="AA18" s="137"/>
      <c r="AB18" s="48"/>
      <c r="AC18" s="137"/>
      <c r="AD18" s="48"/>
      <c r="AE18" s="137"/>
      <c r="AF18" s="48"/>
    </row>
    <row r="19" spans="1:32" ht="20.85" customHeight="1" x14ac:dyDescent="0.45">
      <c r="A19" s="136" t="s">
        <v>192</v>
      </c>
      <c r="B19" s="135"/>
      <c r="C19" s="136"/>
      <c r="D19" s="48">
        <v>0</v>
      </c>
      <c r="E19" s="137"/>
      <c r="F19" s="48">
        <v>0</v>
      </c>
      <c r="G19" s="137"/>
      <c r="H19" s="48">
        <v>0</v>
      </c>
      <c r="I19" s="137"/>
      <c r="J19" s="48">
        <v>0</v>
      </c>
      <c r="K19" s="137"/>
      <c r="L19" s="48">
        <v>0</v>
      </c>
      <c r="M19" s="137"/>
      <c r="N19" s="48">
        <v>-3316828583</v>
      </c>
      <c r="O19" s="137"/>
      <c r="P19" s="48">
        <v>0</v>
      </c>
      <c r="Q19" s="137"/>
      <c r="R19" s="48">
        <v>0</v>
      </c>
      <c r="S19" s="137"/>
      <c r="T19" s="48">
        <v>0</v>
      </c>
      <c r="U19" s="137"/>
      <c r="V19" s="48">
        <v>0</v>
      </c>
      <c r="W19" s="137"/>
      <c r="X19" s="48">
        <v>0</v>
      </c>
      <c r="Y19" s="137"/>
      <c r="Z19" s="48">
        <f>SUM(X19,V19,T19,R19)</f>
        <v>0</v>
      </c>
      <c r="AA19" s="137"/>
      <c r="AB19" s="48">
        <f>SUM(Z19,P19,N19,L19,J19,H19,F19,D19)</f>
        <v>-3316828583</v>
      </c>
      <c r="AC19" s="137"/>
      <c r="AD19" s="48">
        <v>-375935958</v>
      </c>
      <c r="AE19" s="137"/>
      <c r="AF19" s="48">
        <f t="shared" ref="AF19:AF23" si="0">SUM(AB19:AD19)</f>
        <v>-3692764541</v>
      </c>
    </row>
    <row r="20" spans="1:32" ht="20.85" customHeight="1" x14ac:dyDescent="0.45">
      <c r="A20" s="138" t="s">
        <v>193</v>
      </c>
      <c r="B20" s="135"/>
      <c r="C20" s="136"/>
      <c r="D20" s="48"/>
      <c r="E20" s="137"/>
      <c r="F20" s="48"/>
      <c r="G20" s="137"/>
      <c r="H20" s="48"/>
      <c r="I20" s="137"/>
      <c r="J20" s="48"/>
      <c r="K20" s="137"/>
      <c r="L20" s="48"/>
      <c r="M20" s="137"/>
      <c r="N20" s="48"/>
      <c r="O20" s="137"/>
      <c r="P20" s="48"/>
      <c r="Q20" s="137"/>
      <c r="R20" s="48"/>
      <c r="S20" s="137"/>
      <c r="T20" s="48"/>
      <c r="U20" s="137"/>
      <c r="V20" s="48"/>
      <c r="W20" s="137"/>
      <c r="X20" s="48"/>
      <c r="Y20" s="137"/>
      <c r="Z20" s="48"/>
      <c r="AA20" s="137"/>
      <c r="AB20" s="48"/>
      <c r="AC20" s="137"/>
      <c r="AD20" s="48"/>
      <c r="AE20" s="137"/>
      <c r="AF20" s="48"/>
    </row>
    <row r="21" spans="1:32" ht="20.85" customHeight="1" x14ac:dyDescent="0.45">
      <c r="A21" s="138" t="s">
        <v>194</v>
      </c>
      <c r="B21" s="135"/>
      <c r="C21" s="136"/>
      <c r="D21" s="48">
        <v>0</v>
      </c>
      <c r="E21" s="137"/>
      <c r="F21" s="48">
        <v>0</v>
      </c>
      <c r="G21" s="137"/>
      <c r="H21" s="48">
        <v>0</v>
      </c>
      <c r="I21" s="137"/>
      <c r="J21" s="48">
        <v>0</v>
      </c>
      <c r="K21" s="137"/>
      <c r="L21" s="48">
        <v>0</v>
      </c>
      <c r="M21" s="137"/>
      <c r="N21" s="48">
        <v>0</v>
      </c>
      <c r="O21" s="137"/>
      <c r="P21" s="48">
        <v>0</v>
      </c>
      <c r="Q21" s="137"/>
      <c r="R21" s="48">
        <v>0</v>
      </c>
      <c r="S21" s="137"/>
      <c r="T21" s="48">
        <v>0</v>
      </c>
      <c r="U21" s="137"/>
      <c r="V21" s="48">
        <v>0</v>
      </c>
      <c r="W21" s="137"/>
      <c r="X21" s="48">
        <v>0</v>
      </c>
      <c r="Y21" s="137"/>
      <c r="Z21" s="48">
        <f>SUM(X21,V21,T21,R21)</f>
        <v>0</v>
      </c>
      <c r="AA21" s="137"/>
      <c r="AB21" s="48">
        <f>SUM(Z21,P21,N21,L21,J21,H21,F21,D21)</f>
        <v>0</v>
      </c>
      <c r="AC21" s="137"/>
      <c r="AD21" s="48">
        <v>105328266</v>
      </c>
      <c r="AE21" s="137"/>
      <c r="AF21" s="48">
        <f>SUM(AB21:AD21)</f>
        <v>105328266</v>
      </c>
    </row>
    <row r="22" spans="1:32" ht="20.85" customHeight="1" x14ac:dyDescent="0.45">
      <c r="A22" s="138" t="s">
        <v>195</v>
      </c>
      <c r="B22" s="135"/>
      <c r="C22" s="136"/>
      <c r="D22" s="48"/>
      <c r="E22" s="137"/>
      <c r="F22" s="48"/>
      <c r="G22" s="137"/>
      <c r="H22" s="48"/>
      <c r="I22" s="137"/>
      <c r="J22" s="48"/>
      <c r="K22" s="137"/>
      <c r="L22" s="48"/>
      <c r="M22" s="137"/>
      <c r="N22" s="48"/>
      <c r="O22" s="137"/>
      <c r="P22" s="48"/>
      <c r="Q22" s="137"/>
      <c r="R22" s="48"/>
      <c r="S22" s="137"/>
      <c r="T22" s="48"/>
      <c r="U22" s="137"/>
      <c r="V22" s="48"/>
      <c r="W22" s="137"/>
      <c r="X22" s="48"/>
      <c r="Y22" s="137"/>
      <c r="Z22" s="48"/>
      <c r="AA22" s="137"/>
      <c r="AB22" s="48"/>
      <c r="AC22" s="137"/>
      <c r="AD22" s="48"/>
      <c r="AE22" s="137"/>
      <c r="AF22" s="48"/>
    </row>
    <row r="23" spans="1:32" ht="20.85" customHeight="1" x14ac:dyDescent="0.45">
      <c r="A23" s="138" t="s">
        <v>196</v>
      </c>
      <c r="B23" s="135"/>
      <c r="C23" s="136"/>
      <c r="D23" s="48">
        <v>0</v>
      </c>
      <c r="E23" s="137"/>
      <c r="F23" s="48">
        <v>0</v>
      </c>
      <c r="G23" s="137"/>
      <c r="H23" s="48">
        <v>0</v>
      </c>
      <c r="I23" s="137"/>
      <c r="J23" s="48">
        <v>0</v>
      </c>
      <c r="K23" s="137"/>
      <c r="L23" s="48">
        <v>0</v>
      </c>
      <c r="M23" s="137"/>
      <c r="N23" s="48">
        <v>0</v>
      </c>
      <c r="O23" s="137"/>
      <c r="P23" s="48">
        <v>0</v>
      </c>
      <c r="Q23" s="137"/>
      <c r="R23" s="48">
        <v>0</v>
      </c>
      <c r="S23" s="137"/>
      <c r="T23" s="48">
        <v>0</v>
      </c>
      <c r="U23" s="137"/>
      <c r="V23" s="48">
        <v>0</v>
      </c>
      <c r="W23" s="137"/>
      <c r="X23" s="48">
        <v>308243</v>
      </c>
      <c r="Y23" s="137"/>
      <c r="Z23" s="48">
        <f>SUM(X23,V23,T23,R23)</f>
        <v>308243</v>
      </c>
      <c r="AA23" s="137"/>
      <c r="AB23" s="48">
        <f>SUM(Z23,P23,N23,L23,J23,H23,F23,D23)</f>
        <v>308243</v>
      </c>
      <c r="AC23" s="137"/>
      <c r="AD23" s="48">
        <v>-308243</v>
      </c>
      <c r="AE23" s="137"/>
      <c r="AF23" s="48">
        <f t="shared" si="0"/>
        <v>0</v>
      </c>
    </row>
    <row r="24" spans="1:32" ht="20.85" customHeight="1" x14ac:dyDescent="0.45">
      <c r="A24" s="136" t="s">
        <v>119</v>
      </c>
      <c r="B24" s="136"/>
      <c r="C24" s="136"/>
      <c r="D24" s="48">
        <v>0</v>
      </c>
      <c r="E24" s="137"/>
      <c r="F24" s="48">
        <v>0</v>
      </c>
      <c r="G24" s="137"/>
      <c r="H24" s="48">
        <v>0</v>
      </c>
      <c r="I24" s="137"/>
      <c r="J24" s="48">
        <v>0</v>
      </c>
      <c r="K24" s="137"/>
      <c r="L24" s="48">
        <v>0</v>
      </c>
      <c r="M24" s="137"/>
      <c r="N24" s="48">
        <v>8136306026</v>
      </c>
      <c r="O24" s="137"/>
      <c r="P24" s="48">
        <v>0</v>
      </c>
      <c r="Q24" s="140"/>
      <c r="R24" s="48">
        <v>0</v>
      </c>
      <c r="S24" s="137"/>
      <c r="T24" s="48">
        <v>0</v>
      </c>
      <c r="U24" s="137"/>
      <c r="V24" s="48">
        <v>0</v>
      </c>
      <c r="W24" s="137"/>
      <c r="X24" s="48">
        <v>0</v>
      </c>
      <c r="Y24" s="137"/>
      <c r="Z24" s="48">
        <f>SUM(X24,V24,T24,R24)</f>
        <v>0</v>
      </c>
      <c r="AA24" s="137"/>
      <c r="AB24" s="48">
        <f>SUM(Z24,P24,N24,L24,J24,H24,F24,D24)</f>
        <v>8136306026</v>
      </c>
      <c r="AC24" s="137"/>
      <c r="AD24" s="48">
        <v>500743850</v>
      </c>
      <c r="AE24" s="137"/>
      <c r="AF24" s="48">
        <f>SUM(AB24:AD24)</f>
        <v>8637049876</v>
      </c>
    </row>
    <row r="25" spans="1:32" ht="20.85" customHeight="1" x14ac:dyDescent="0.45">
      <c r="A25" s="136" t="s">
        <v>197</v>
      </c>
      <c r="B25" s="136"/>
      <c r="C25" s="136"/>
      <c r="D25" s="52">
        <v>0</v>
      </c>
      <c r="E25" s="137"/>
      <c r="F25" s="52">
        <v>0</v>
      </c>
      <c r="G25" s="137"/>
      <c r="H25" s="52">
        <v>0</v>
      </c>
      <c r="I25" s="137"/>
      <c r="J25" s="52">
        <v>0</v>
      </c>
      <c r="K25" s="137"/>
      <c r="L25" s="52">
        <v>0</v>
      </c>
      <c r="M25" s="137"/>
      <c r="N25" s="52">
        <v>0</v>
      </c>
      <c r="O25" s="137"/>
      <c r="P25" s="52">
        <v>0</v>
      </c>
      <c r="Q25" s="140"/>
      <c r="R25" s="52">
        <v>-2681126516</v>
      </c>
      <c r="S25" s="137"/>
      <c r="T25" s="52">
        <v>-3888359</v>
      </c>
      <c r="U25" s="137"/>
      <c r="V25" s="52">
        <v>4063048</v>
      </c>
      <c r="W25" s="137"/>
      <c r="X25" s="52">
        <v>-221430345</v>
      </c>
      <c r="Y25" s="137"/>
      <c r="Z25" s="52">
        <f>SUM(X25,V25,T25,R25)</f>
        <v>-2902382172</v>
      </c>
      <c r="AA25" s="137"/>
      <c r="AB25" s="52">
        <f>SUM(Z25,P25,N25,L25,J25,H25,F25,D25)</f>
        <v>-2902382172</v>
      </c>
      <c r="AC25" s="137"/>
      <c r="AD25" s="52">
        <v>-26903713</v>
      </c>
      <c r="AE25" s="137"/>
      <c r="AF25" s="52">
        <f>SUM(AB25:AD25)</f>
        <v>-2929285885</v>
      </c>
    </row>
    <row r="26" spans="1:32" ht="5.0999999999999996" customHeight="1" x14ac:dyDescent="0.45">
      <c r="A26" s="138"/>
      <c r="B26" s="135"/>
      <c r="C26" s="139"/>
      <c r="D26" s="137"/>
      <c r="E26" s="137"/>
      <c r="F26" s="137"/>
      <c r="G26" s="140"/>
      <c r="H26" s="137"/>
      <c r="I26" s="140"/>
      <c r="J26" s="137"/>
      <c r="K26" s="137"/>
      <c r="L26" s="137"/>
      <c r="M26" s="140"/>
      <c r="N26" s="137"/>
      <c r="O26" s="140"/>
      <c r="P26" s="137"/>
      <c r="Q26" s="140"/>
      <c r="R26" s="137"/>
      <c r="S26" s="137"/>
      <c r="T26" s="137"/>
      <c r="U26" s="140"/>
      <c r="V26" s="137"/>
      <c r="W26" s="140"/>
      <c r="X26" s="137"/>
      <c r="Y26" s="140"/>
      <c r="Z26" s="137"/>
      <c r="AA26" s="140"/>
      <c r="AB26" s="137"/>
      <c r="AC26" s="140"/>
      <c r="AD26" s="137"/>
      <c r="AE26" s="140"/>
      <c r="AF26" s="137"/>
    </row>
    <row r="27" spans="1:32" ht="20.85" customHeight="1" thickBot="1" x14ac:dyDescent="0.5">
      <c r="A27" s="141" t="s">
        <v>198</v>
      </c>
      <c r="B27" s="142"/>
      <c r="C27" s="142"/>
      <c r="D27" s="143">
        <f>SUM(D16:D25)</f>
        <v>6031000000</v>
      </c>
      <c r="E27" s="140"/>
      <c r="F27" s="143">
        <f>SUM(F16:F25)</f>
        <v>66761460014</v>
      </c>
      <c r="G27" s="140"/>
      <c r="H27" s="143">
        <f>SUM(H16:H25)</f>
        <v>123358563</v>
      </c>
      <c r="I27" s="140"/>
      <c r="J27" s="143">
        <f>SUM(J16:J25)</f>
        <v>-2833147597</v>
      </c>
      <c r="K27" s="140"/>
      <c r="L27" s="143">
        <f>SUM(L16:L25)</f>
        <v>632000000</v>
      </c>
      <c r="M27" s="140"/>
      <c r="N27" s="143">
        <f>SUM(N16:N25)</f>
        <v>23124469544</v>
      </c>
      <c r="O27" s="140"/>
      <c r="P27" s="143">
        <f>SUM(P16:P25)</f>
        <v>-21815803176</v>
      </c>
      <c r="Q27" s="140"/>
      <c r="R27" s="143">
        <f>SUM(R16:R25)</f>
        <v>-3991452426</v>
      </c>
      <c r="S27" s="140"/>
      <c r="T27" s="143">
        <f>SUM(T16:T25)</f>
        <v>0</v>
      </c>
      <c r="U27" s="140"/>
      <c r="V27" s="143">
        <f>SUM(V16:V25)</f>
        <v>1452081819</v>
      </c>
      <c r="W27" s="140"/>
      <c r="X27" s="143">
        <f>SUM(X16:X25)</f>
        <v>-507050116</v>
      </c>
      <c r="Y27" s="140"/>
      <c r="Z27" s="143">
        <f>SUM(Z16:Z25)</f>
        <v>-3046420723</v>
      </c>
      <c r="AA27" s="140"/>
      <c r="AB27" s="143">
        <f>SUM(AB16:AB25)</f>
        <v>68976916625</v>
      </c>
      <c r="AC27" s="140"/>
      <c r="AD27" s="143">
        <f>SUM(AD16:AD25)</f>
        <v>3403674048</v>
      </c>
      <c r="AE27" s="137"/>
      <c r="AF27" s="143">
        <f>SUM(AF16:AF25)</f>
        <v>72380590673</v>
      </c>
    </row>
    <row r="28" spans="1:32" ht="20.85" customHeight="1" thickTop="1" x14ac:dyDescent="0.45">
      <c r="A28" s="141"/>
      <c r="B28" s="142"/>
      <c r="C28" s="142"/>
      <c r="D28" s="48"/>
      <c r="E28" s="140"/>
      <c r="F28" s="48"/>
      <c r="G28" s="140"/>
      <c r="H28" s="48"/>
      <c r="I28" s="140"/>
      <c r="J28" s="48"/>
      <c r="K28" s="140"/>
      <c r="L28" s="48"/>
      <c r="M28" s="140"/>
      <c r="N28" s="48"/>
      <c r="O28" s="140"/>
      <c r="P28" s="48"/>
      <c r="Q28" s="140"/>
      <c r="R28" s="48"/>
      <c r="S28" s="140"/>
      <c r="T28" s="48"/>
      <c r="U28" s="140"/>
      <c r="V28" s="48"/>
      <c r="W28" s="140"/>
      <c r="X28" s="48"/>
      <c r="Y28" s="140"/>
      <c r="Z28" s="48"/>
      <c r="AA28" s="140"/>
      <c r="AB28" s="48"/>
      <c r="AC28" s="140"/>
      <c r="AD28" s="48"/>
      <c r="AE28" s="137"/>
      <c r="AF28" s="48"/>
    </row>
    <row r="29" spans="1:32" ht="20.85" customHeight="1" x14ac:dyDescent="0.45">
      <c r="A29" s="134" t="s">
        <v>199</v>
      </c>
      <c r="B29" s="135"/>
      <c r="C29" s="136"/>
      <c r="D29" s="48">
        <v>6031000000</v>
      </c>
      <c r="E29" s="137"/>
      <c r="F29" s="48">
        <v>66761460014</v>
      </c>
      <c r="G29" s="137"/>
      <c r="H29" s="48">
        <v>123358563</v>
      </c>
      <c r="I29" s="137"/>
      <c r="J29" s="48">
        <v>-2833147597</v>
      </c>
      <c r="K29" s="137"/>
      <c r="L29" s="48">
        <v>632000000</v>
      </c>
      <c r="M29" s="137"/>
      <c r="N29" s="48">
        <v>23124469544</v>
      </c>
      <c r="O29" s="137"/>
      <c r="P29" s="48">
        <v>-21815803176</v>
      </c>
      <c r="Q29" s="140"/>
      <c r="R29" s="48">
        <v>-3991452426</v>
      </c>
      <c r="S29" s="137"/>
      <c r="T29" s="48">
        <v>0</v>
      </c>
      <c r="U29" s="137"/>
      <c r="V29" s="48">
        <v>1452081819</v>
      </c>
      <c r="W29" s="137"/>
      <c r="X29" s="48">
        <v>-507050116</v>
      </c>
      <c r="Y29" s="137"/>
      <c r="Z29" s="48">
        <v>-3046420723</v>
      </c>
      <c r="AA29" s="137"/>
      <c r="AB29" s="48">
        <v>68976916625</v>
      </c>
      <c r="AC29" s="137"/>
      <c r="AD29" s="48">
        <v>3403674048</v>
      </c>
      <c r="AE29" s="137"/>
      <c r="AF29" s="48">
        <f t="shared" ref="AF29" si="1">SUM(AB29:AD29)</f>
        <v>72380590673</v>
      </c>
    </row>
    <row r="30" spans="1:32" ht="5.0999999999999996" customHeight="1" x14ac:dyDescent="0.45">
      <c r="A30" s="138"/>
      <c r="B30" s="135"/>
      <c r="C30" s="139"/>
      <c r="D30" s="137"/>
      <c r="E30" s="137"/>
      <c r="F30" s="48"/>
      <c r="G30" s="140"/>
      <c r="H30" s="48"/>
      <c r="I30" s="140"/>
      <c r="J30" s="48"/>
      <c r="K30" s="137"/>
      <c r="L30" s="48"/>
      <c r="M30" s="140"/>
      <c r="N30" s="48"/>
      <c r="O30" s="140"/>
      <c r="P30" s="48"/>
      <c r="Q30" s="140"/>
      <c r="R30" s="48"/>
      <c r="S30" s="137"/>
      <c r="T30" s="48"/>
      <c r="U30" s="140"/>
      <c r="V30" s="48"/>
      <c r="W30" s="140"/>
      <c r="X30" s="48"/>
      <c r="Y30" s="140"/>
      <c r="Z30" s="48"/>
      <c r="AA30" s="140"/>
      <c r="AB30" s="48"/>
      <c r="AC30" s="140"/>
      <c r="AD30" s="48"/>
      <c r="AE30" s="140"/>
      <c r="AF30" s="48"/>
    </row>
    <row r="31" spans="1:32" ht="20.85" customHeight="1" x14ac:dyDescent="0.45">
      <c r="A31" s="134" t="s">
        <v>191</v>
      </c>
      <c r="B31" s="136"/>
      <c r="C31" s="136"/>
      <c r="D31" s="48"/>
      <c r="E31" s="137"/>
      <c r="F31" s="48"/>
      <c r="G31" s="137"/>
      <c r="H31" s="48"/>
      <c r="I31" s="137"/>
      <c r="J31" s="48"/>
      <c r="K31" s="137"/>
      <c r="L31" s="48"/>
      <c r="M31" s="137"/>
      <c r="N31" s="48"/>
      <c r="O31" s="137"/>
      <c r="P31" s="48"/>
      <c r="Q31" s="140"/>
      <c r="R31" s="48"/>
      <c r="S31" s="137"/>
      <c r="T31" s="48"/>
      <c r="U31" s="137"/>
      <c r="V31" s="48"/>
      <c r="W31" s="137"/>
      <c r="X31" s="48"/>
      <c r="Y31" s="137"/>
      <c r="Z31" s="48"/>
      <c r="AA31" s="137"/>
      <c r="AB31" s="48"/>
      <c r="AC31" s="137"/>
      <c r="AD31" s="48"/>
      <c r="AE31" s="137"/>
      <c r="AF31" s="48"/>
    </row>
    <row r="32" spans="1:32" ht="20.85" customHeight="1" x14ac:dyDescent="0.45">
      <c r="A32" s="136" t="s">
        <v>192</v>
      </c>
      <c r="B32" s="135" t="s">
        <v>200</v>
      </c>
      <c r="C32" s="136"/>
      <c r="D32" s="48">
        <v>0</v>
      </c>
      <c r="E32" s="137"/>
      <c r="F32" s="48">
        <v>0</v>
      </c>
      <c r="G32" s="137"/>
      <c r="H32" s="48">
        <v>0</v>
      </c>
      <c r="I32" s="137"/>
      <c r="J32" s="48">
        <v>0</v>
      </c>
      <c r="K32" s="137"/>
      <c r="L32" s="48">
        <v>0</v>
      </c>
      <c r="M32" s="137"/>
      <c r="N32" s="48">
        <v>-7840199285</v>
      </c>
      <c r="O32" s="137"/>
      <c r="P32" s="48">
        <v>0</v>
      </c>
      <c r="Q32" s="140"/>
      <c r="R32" s="48">
        <v>0</v>
      </c>
      <c r="S32" s="137"/>
      <c r="T32" s="48">
        <v>0</v>
      </c>
      <c r="U32" s="137"/>
      <c r="V32" s="48">
        <v>0</v>
      </c>
      <c r="W32" s="137"/>
      <c r="X32" s="48">
        <v>0</v>
      </c>
      <c r="Y32" s="137"/>
      <c r="Z32" s="48">
        <f>SUM(P32:X32)</f>
        <v>0</v>
      </c>
      <c r="AA32" s="137"/>
      <c r="AB32" s="48">
        <f>SUM(D32:X32)</f>
        <v>-7840199285</v>
      </c>
      <c r="AC32" s="137"/>
      <c r="AD32" s="48">
        <v>-385011583</v>
      </c>
      <c r="AE32" s="137"/>
      <c r="AF32" s="48">
        <f t="shared" ref="AF32" si="2">SUM(AB32:AD32)</f>
        <v>-8225210868</v>
      </c>
    </row>
    <row r="33" spans="1:32" ht="20.85" customHeight="1" x14ac:dyDescent="0.45">
      <c r="A33" s="144" t="s">
        <v>193</v>
      </c>
      <c r="B33" s="135"/>
      <c r="C33" s="136"/>
      <c r="D33" s="48"/>
      <c r="E33" s="137"/>
      <c r="F33" s="48"/>
      <c r="G33" s="137"/>
      <c r="H33" s="48"/>
      <c r="I33" s="137"/>
      <c r="J33" s="48"/>
      <c r="K33" s="137"/>
      <c r="L33" s="48"/>
      <c r="M33" s="137"/>
      <c r="N33" s="48"/>
      <c r="O33" s="137"/>
      <c r="P33" s="48"/>
      <c r="Q33" s="140"/>
      <c r="R33" s="48"/>
      <c r="S33" s="137"/>
      <c r="T33" s="48"/>
      <c r="U33" s="137"/>
      <c r="V33" s="48"/>
      <c r="W33" s="137"/>
      <c r="X33" s="48"/>
      <c r="Y33" s="137"/>
      <c r="Z33" s="48"/>
      <c r="AA33" s="137"/>
      <c r="AB33" s="48"/>
      <c r="AC33" s="137"/>
      <c r="AD33" s="48"/>
      <c r="AE33" s="137"/>
      <c r="AF33" s="48"/>
    </row>
    <row r="34" spans="1:32" ht="20.85" customHeight="1" x14ac:dyDescent="0.45">
      <c r="A34" s="144" t="s">
        <v>201</v>
      </c>
      <c r="B34" s="135" t="s">
        <v>202</v>
      </c>
      <c r="C34" s="136"/>
      <c r="D34" s="48">
        <v>0</v>
      </c>
      <c r="E34" s="137"/>
      <c r="F34" s="48">
        <v>0</v>
      </c>
      <c r="G34" s="137"/>
      <c r="H34" s="48">
        <v>0</v>
      </c>
      <c r="I34" s="137"/>
      <c r="J34" s="48">
        <v>0</v>
      </c>
      <c r="K34" s="137"/>
      <c r="L34" s="48">
        <v>0</v>
      </c>
      <c r="M34" s="137"/>
      <c r="N34" s="48">
        <v>0</v>
      </c>
      <c r="O34" s="137"/>
      <c r="P34" s="48">
        <v>0</v>
      </c>
      <c r="Q34" s="140"/>
      <c r="R34" s="48">
        <v>0</v>
      </c>
      <c r="S34" s="137"/>
      <c r="T34" s="48">
        <v>0</v>
      </c>
      <c r="U34" s="137"/>
      <c r="V34" s="48">
        <v>0</v>
      </c>
      <c r="W34" s="137"/>
      <c r="X34" s="48">
        <v>0</v>
      </c>
      <c r="Y34" s="137"/>
      <c r="Z34" s="48">
        <f>SUM(P34:X34)</f>
        <v>0</v>
      </c>
      <c r="AA34" s="137"/>
      <c r="AB34" s="48">
        <f>SUM(D34:X34)</f>
        <v>0</v>
      </c>
      <c r="AC34" s="137"/>
      <c r="AD34" s="48">
        <v>107944313</v>
      </c>
      <c r="AE34" s="137"/>
      <c r="AF34" s="48">
        <f t="shared" ref="AF34" si="3">SUM(AB34:AD34)</f>
        <v>107944313</v>
      </c>
    </row>
    <row r="35" spans="1:32" ht="20.85" customHeight="1" x14ac:dyDescent="0.45">
      <c r="A35" s="138" t="s">
        <v>203</v>
      </c>
      <c r="B35" s="135"/>
      <c r="C35" s="136"/>
      <c r="D35" s="48">
        <v>0</v>
      </c>
      <c r="E35" s="137"/>
      <c r="F35" s="48">
        <v>0</v>
      </c>
      <c r="G35" s="137"/>
      <c r="H35" s="48">
        <v>0</v>
      </c>
      <c r="I35" s="137"/>
      <c r="J35" s="48">
        <v>-614686253</v>
      </c>
      <c r="K35" s="137"/>
      <c r="L35" s="48">
        <v>0</v>
      </c>
      <c r="M35" s="137"/>
      <c r="N35" s="48">
        <v>655360735</v>
      </c>
      <c r="O35" s="137"/>
      <c r="P35" s="48">
        <v>0</v>
      </c>
      <c r="Q35" s="140"/>
      <c r="R35" s="48">
        <v>526606048</v>
      </c>
      <c r="S35" s="137"/>
      <c r="T35" s="48">
        <v>0</v>
      </c>
      <c r="U35" s="137"/>
      <c r="V35" s="48">
        <v>-25154688</v>
      </c>
      <c r="W35" s="137"/>
      <c r="X35" s="48">
        <v>-15519794</v>
      </c>
      <c r="Y35" s="137"/>
      <c r="Z35" s="48">
        <f>SUM(P35:X35)</f>
        <v>485931566</v>
      </c>
      <c r="AA35" s="137"/>
      <c r="AB35" s="48">
        <f>SUM(D35:X35)</f>
        <v>526606048</v>
      </c>
      <c r="AC35" s="137"/>
      <c r="AD35" s="48">
        <v>357034186</v>
      </c>
      <c r="AE35" s="137"/>
      <c r="AF35" s="48">
        <f t="shared" ref="AF35" si="4">SUM(AB35:AD35)</f>
        <v>883640234</v>
      </c>
    </row>
    <row r="36" spans="1:32" ht="20.85" customHeight="1" x14ac:dyDescent="0.45">
      <c r="A36" s="144" t="s">
        <v>204</v>
      </c>
      <c r="B36" s="135"/>
      <c r="C36" s="136"/>
      <c r="D36" s="48">
        <v>0</v>
      </c>
      <c r="E36" s="137"/>
      <c r="F36" s="48">
        <v>0</v>
      </c>
      <c r="G36" s="137"/>
      <c r="H36" s="48">
        <v>0</v>
      </c>
      <c r="I36" s="137"/>
      <c r="J36" s="48">
        <v>0</v>
      </c>
      <c r="K36" s="137"/>
      <c r="L36" s="48">
        <v>0</v>
      </c>
      <c r="M36" s="137"/>
      <c r="N36" s="48">
        <v>387727360</v>
      </c>
      <c r="O36" s="137"/>
      <c r="P36" s="48">
        <v>0</v>
      </c>
      <c r="Q36" s="140"/>
      <c r="R36" s="48">
        <v>0</v>
      </c>
      <c r="S36" s="137"/>
      <c r="T36" s="48">
        <v>0</v>
      </c>
      <c r="U36" s="137"/>
      <c r="V36" s="48">
        <v>-387727360</v>
      </c>
      <c r="W36" s="137"/>
      <c r="X36" s="48">
        <v>0</v>
      </c>
      <c r="Y36" s="137"/>
      <c r="Z36" s="48">
        <f>SUM(P36:X36)</f>
        <v>-387727360</v>
      </c>
      <c r="AA36" s="137"/>
      <c r="AB36" s="48">
        <f>SUM(D36:X36)</f>
        <v>0</v>
      </c>
      <c r="AC36" s="137"/>
      <c r="AD36" s="48">
        <v>0</v>
      </c>
      <c r="AE36" s="137"/>
      <c r="AF36" s="48">
        <f t="shared" ref="AF36" si="5">SUM(AB36:AD36)</f>
        <v>0</v>
      </c>
    </row>
    <row r="37" spans="1:32" ht="20.85" customHeight="1" x14ac:dyDescent="0.45">
      <c r="A37" s="136" t="s">
        <v>119</v>
      </c>
      <c r="B37" s="136"/>
      <c r="C37" s="136"/>
      <c r="D37" s="48">
        <v>0</v>
      </c>
      <c r="E37" s="137"/>
      <c r="F37" s="48">
        <v>0</v>
      </c>
      <c r="G37" s="137"/>
      <c r="H37" s="48">
        <v>0</v>
      </c>
      <c r="I37" s="137"/>
      <c r="J37" s="48">
        <v>0</v>
      </c>
      <c r="K37" s="137"/>
      <c r="L37" s="48">
        <v>0</v>
      </c>
      <c r="M37" s="137"/>
      <c r="N37" s="48">
        <v>7411446978</v>
      </c>
      <c r="O37" s="137"/>
      <c r="P37" s="48">
        <v>0</v>
      </c>
      <c r="Q37" s="140"/>
      <c r="R37" s="48">
        <v>0</v>
      </c>
      <c r="S37" s="137"/>
      <c r="T37" s="48">
        <v>0</v>
      </c>
      <c r="U37" s="137"/>
      <c r="V37" s="48">
        <v>0</v>
      </c>
      <c r="W37" s="137"/>
      <c r="X37" s="48">
        <v>0</v>
      </c>
      <c r="Y37" s="137"/>
      <c r="Z37" s="48">
        <f t="shared" ref="Z37" si="6">SUM(P37:X37)</f>
        <v>0</v>
      </c>
      <c r="AA37" s="137"/>
      <c r="AB37" s="48">
        <f>SUM(D37:X37)</f>
        <v>7411446978</v>
      </c>
      <c r="AC37" s="137"/>
      <c r="AD37" s="48">
        <v>374210031</v>
      </c>
      <c r="AE37" s="137"/>
      <c r="AF37" s="48">
        <f>SUM(AB37:AD37)</f>
        <v>7785657009</v>
      </c>
    </row>
    <row r="38" spans="1:32" ht="20.85" customHeight="1" x14ac:dyDescent="0.45">
      <c r="A38" s="136" t="s">
        <v>197</v>
      </c>
      <c r="B38" s="136"/>
      <c r="C38" s="136"/>
      <c r="D38" s="52">
        <v>0</v>
      </c>
      <c r="E38" s="137"/>
      <c r="F38" s="52">
        <v>0</v>
      </c>
      <c r="G38" s="137"/>
      <c r="H38" s="52">
        <v>0</v>
      </c>
      <c r="I38" s="137"/>
      <c r="J38" s="52">
        <v>0</v>
      </c>
      <c r="K38" s="137"/>
      <c r="L38" s="52">
        <v>0</v>
      </c>
      <c r="M38" s="137"/>
      <c r="N38" s="52">
        <v>0</v>
      </c>
      <c r="O38" s="137"/>
      <c r="P38" s="52">
        <v>0</v>
      </c>
      <c r="Q38" s="140"/>
      <c r="R38" s="52">
        <v>-4410118924</v>
      </c>
      <c r="S38" s="137"/>
      <c r="T38" s="52">
        <v>0</v>
      </c>
      <c r="U38" s="137"/>
      <c r="V38" s="52">
        <v>804045940</v>
      </c>
      <c r="W38" s="137"/>
      <c r="X38" s="52">
        <v>-108533</v>
      </c>
      <c r="Y38" s="137"/>
      <c r="Z38" s="52">
        <f>SUM(P38:X38)</f>
        <v>-3606181517</v>
      </c>
      <c r="AA38" s="137"/>
      <c r="AB38" s="52">
        <f>SUM(D38:X38)</f>
        <v>-3606181517</v>
      </c>
      <c r="AC38" s="137"/>
      <c r="AD38" s="52">
        <v>-39254175</v>
      </c>
      <c r="AE38" s="137"/>
      <c r="AF38" s="52">
        <f>SUM(AB38:AD38)</f>
        <v>-3645435692</v>
      </c>
    </row>
    <row r="39" spans="1:32" ht="5.0999999999999996" customHeight="1" x14ac:dyDescent="0.45">
      <c r="A39" s="138"/>
      <c r="B39" s="135"/>
      <c r="C39" s="139"/>
      <c r="D39" s="137"/>
      <c r="E39" s="137"/>
      <c r="F39" s="137"/>
      <c r="G39" s="140"/>
      <c r="H39" s="137"/>
      <c r="I39" s="140"/>
      <c r="J39" s="137"/>
      <c r="K39" s="137"/>
      <c r="L39" s="137"/>
      <c r="M39" s="140"/>
      <c r="N39" s="137"/>
      <c r="O39" s="140"/>
      <c r="P39" s="137"/>
      <c r="Q39" s="140"/>
      <c r="R39" s="137"/>
      <c r="S39" s="137"/>
      <c r="T39" s="137"/>
      <c r="U39" s="140"/>
      <c r="V39" s="137"/>
      <c r="W39" s="140"/>
      <c r="X39" s="137"/>
      <c r="Y39" s="140"/>
      <c r="Z39" s="137"/>
      <c r="AA39" s="140"/>
      <c r="AB39" s="137"/>
      <c r="AC39" s="140"/>
      <c r="AD39" s="137"/>
      <c r="AE39" s="140"/>
      <c r="AF39" s="137"/>
    </row>
    <row r="40" spans="1:32" ht="20.85" customHeight="1" thickBot="1" x14ac:dyDescent="0.5">
      <c r="A40" s="141" t="s">
        <v>205</v>
      </c>
      <c r="B40" s="142"/>
      <c r="C40" s="142"/>
      <c r="D40" s="143">
        <f>SUM(D29:D38)</f>
        <v>6031000000</v>
      </c>
      <c r="E40" s="140"/>
      <c r="F40" s="143">
        <f>SUM(F29:F38)</f>
        <v>66761460014</v>
      </c>
      <c r="G40" s="140"/>
      <c r="H40" s="143">
        <f>SUM(H29:H38)</f>
        <v>123358563</v>
      </c>
      <c r="I40" s="140"/>
      <c r="J40" s="143">
        <f>SUM(J29:J38)</f>
        <v>-3447833850</v>
      </c>
      <c r="K40" s="140"/>
      <c r="L40" s="143">
        <f>SUM(L29:L38)</f>
        <v>632000000</v>
      </c>
      <c r="M40" s="140"/>
      <c r="N40" s="143">
        <f>SUM(N29:N38)</f>
        <v>23738805332</v>
      </c>
      <c r="O40" s="140"/>
      <c r="P40" s="143">
        <f>SUM(P29:P38)</f>
        <v>-21815803176</v>
      </c>
      <c r="Q40" s="140"/>
      <c r="R40" s="143">
        <f>SUM(R29:R38)</f>
        <v>-7874965302</v>
      </c>
      <c r="S40" s="140"/>
      <c r="T40" s="143">
        <f>SUM(T29:T38)</f>
        <v>0</v>
      </c>
      <c r="U40" s="140"/>
      <c r="V40" s="143">
        <f>SUM(V29:V38)</f>
        <v>1843245711</v>
      </c>
      <c r="W40" s="140"/>
      <c r="X40" s="143">
        <f>SUM(X29:X38)</f>
        <v>-522678443</v>
      </c>
      <c r="Y40" s="140"/>
      <c r="Z40" s="143">
        <f>SUM(Z29:Z38)</f>
        <v>-6554398034</v>
      </c>
      <c r="AA40" s="140"/>
      <c r="AB40" s="143">
        <f>SUM(AB29:AB38)</f>
        <v>65468588849</v>
      </c>
      <c r="AC40" s="140"/>
      <c r="AD40" s="143">
        <f>SUM(AD29:AD38)</f>
        <v>3818596820</v>
      </c>
      <c r="AE40" s="137"/>
      <c r="AF40" s="143">
        <f>SUM(AF29:AF38)</f>
        <v>69287185669</v>
      </c>
    </row>
    <row r="41" spans="1:32" ht="20.85" customHeight="1" thickTop="1" x14ac:dyDescent="0.45">
      <c r="A41" s="141"/>
      <c r="B41" s="142"/>
      <c r="C41" s="142"/>
      <c r="D41" s="48"/>
      <c r="E41" s="140"/>
      <c r="F41" s="48"/>
      <c r="G41" s="140"/>
      <c r="H41" s="48"/>
      <c r="I41" s="140"/>
      <c r="J41" s="48"/>
      <c r="K41" s="140"/>
      <c r="L41" s="48"/>
      <c r="M41" s="140"/>
      <c r="N41" s="48"/>
      <c r="O41" s="140"/>
      <c r="P41" s="48"/>
      <c r="Q41" s="140"/>
      <c r="R41" s="48"/>
      <c r="S41" s="140"/>
      <c r="T41" s="48"/>
      <c r="U41" s="140"/>
      <c r="V41" s="48"/>
      <c r="W41" s="140"/>
      <c r="X41" s="48"/>
      <c r="Y41" s="140"/>
      <c r="Z41" s="48"/>
      <c r="AA41" s="140"/>
      <c r="AB41" s="48"/>
      <c r="AC41" s="140"/>
      <c r="AD41" s="48"/>
      <c r="AE41" s="137"/>
      <c r="AF41" s="48"/>
    </row>
    <row r="42" spans="1:32" ht="20.85" customHeight="1" x14ac:dyDescent="0.45">
      <c r="A42" s="141"/>
      <c r="B42" s="142"/>
      <c r="C42" s="142"/>
      <c r="D42" s="48"/>
      <c r="E42" s="140"/>
      <c r="F42" s="48"/>
      <c r="G42" s="140"/>
      <c r="H42" s="48"/>
      <c r="I42" s="140"/>
      <c r="J42" s="48"/>
      <c r="K42" s="140"/>
      <c r="L42" s="48"/>
      <c r="M42" s="140"/>
      <c r="N42" s="48"/>
      <c r="O42" s="140"/>
      <c r="P42" s="48"/>
      <c r="Q42" s="140"/>
      <c r="R42" s="48"/>
      <c r="S42" s="140"/>
      <c r="T42" s="48"/>
      <c r="U42" s="140"/>
      <c r="V42" s="48"/>
      <c r="W42" s="140"/>
      <c r="X42" s="48"/>
      <c r="Y42" s="140"/>
      <c r="Z42" s="48"/>
      <c r="AA42" s="140"/>
      <c r="AB42" s="48"/>
      <c r="AC42" s="140"/>
      <c r="AD42" s="48"/>
      <c r="AE42" s="137"/>
      <c r="AF42" s="48"/>
    </row>
    <row r="43" spans="1:32" ht="20.85" customHeight="1" x14ac:dyDescent="0.45">
      <c r="A43" s="141"/>
      <c r="B43" s="142"/>
      <c r="C43" s="142"/>
      <c r="D43" s="48"/>
      <c r="E43" s="140"/>
      <c r="F43" s="48"/>
      <c r="G43" s="140"/>
      <c r="H43" s="48"/>
      <c r="I43" s="140"/>
      <c r="J43" s="48"/>
      <c r="K43" s="140"/>
      <c r="L43" s="48"/>
      <c r="M43" s="140"/>
      <c r="N43" s="48"/>
      <c r="O43" s="140"/>
      <c r="P43" s="48"/>
      <c r="Q43" s="140"/>
      <c r="R43" s="48"/>
      <c r="S43" s="140"/>
      <c r="T43" s="48"/>
      <c r="U43" s="140"/>
      <c r="V43" s="48"/>
      <c r="W43" s="140"/>
      <c r="X43" s="48"/>
      <c r="Y43" s="140"/>
      <c r="Z43" s="48"/>
      <c r="AA43" s="140"/>
      <c r="AB43" s="48"/>
      <c r="AC43" s="140"/>
      <c r="AD43" s="48"/>
      <c r="AE43" s="137"/>
      <c r="AF43" s="48"/>
    </row>
    <row r="44" spans="1:32" ht="20.85" customHeight="1" x14ac:dyDescent="0.45">
      <c r="A44" s="141"/>
      <c r="B44" s="142"/>
      <c r="C44" s="142"/>
      <c r="D44" s="48"/>
      <c r="E44" s="140"/>
      <c r="F44" s="48"/>
      <c r="G44" s="140"/>
      <c r="H44" s="48"/>
      <c r="I44" s="140"/>
      <c r="J44" s="48"/>
      <c r="K44" s="140"/>
      <c r="L44" s="48"/>
      <c r="M44" s="140"/>
      <c r="N44" s="48"/>
      <c r="O44" s="140"/>
      <c r="P44" s="48"/>
      <c r="Q44" s="140"/>
      <c r="R44" s="48"/>
      <c r="S44" s="140"/>
      <c r="T44" s="48"/>
      <c r="U44" s="140"/>
      <c r="V44" s="48"/>
      <c r="W44" s="140"/>
      <c r="X44" s="48"/>
      <c r="Y44" s="140"/>
      <c r="Z44" s="48"/>
      <c r="AA44" s="140"/>
      <c r="AB44" s="48"/>
      <c r="AC44" s="140"/>
      <c r="AD44" s="48"/>
      <c r="AE44" s="137"/>
      <c r="AF44" s="48"/>
    </row>
    <row r="45" spans="1:32" ht="20.85" customHeight="1" x14ac:dyDescent="0.45">
      <c r="A45" s="141"/>
      <c r="B45" s="142"/>
      <c r="C45" s="142"/>
      <c r="D45" s="48"/>
      <c r="E45" s="140"/>
      <c r="F45" s="48"/>
      <c r="G45" s="140"/>
      <c r="H45" s="48"/>
      <c r="I45" s="140"/>
      <c r="J45" s="48"/>
      <c r="K45" s="140"/>
      <c r="L45" s="48"/>
      <c r="M45" s="140"/>
      <c r="N45" s="48"/>
      <c r="O45" s="140"/>
      <c r="P45" s="48"/>
      <c r="Q45" s="140"/>
      <c r="R45" s="48"/>
      <c r="S45" s="140"/>
      <c r="T45" s="48"/>
      <c r="U45" s="140"/>
      <c r="V45" s="48"/>
      <c r="W45" s="140"/>
      <c r="X45" s="48"/>
      <c r="Y45" s="140"/>
      <c r="Z45" s="48"/>
      <c r="AA45" s="140"/>
      <c r="AB45" s="48"/>
      <c r="AC45" s="140"/>
      <c r="AD45" s="48"/>
      <c r="AE45" s="137"/>
      <c r="AF45" s="48"/>
    </row>
    <row r="46" spans="1:32" ht="20.85" customHeight="1" x14ac:dyDescent="0.45">
      <c r="A46" s="141"/>
      <c r="B46" s="142"/>
      <c r="C46" s="142"/>
      <c r="D46" s="48"/>
      <c r="E46" s="140"/>
      <c r="F46" s="48"/>
      <c r="G46" s="140"/>
      <c r="H46" s="48"/>
      <c r="I46" s="140"/>
      <c r="J46" s="48"/>
      <c r="K46" s="140"/>
      <c r="L46" s="48"/>
      <c r="M46" s="140"/>
      <c r="N46" s="48"/>
      <c r="O46" s="140"/>
      <c r="P46" s="48"/>
      <c r="Q46" s="140"/>
      <c r="R46" s="48"/>
      <c r="S46" s="140"/>
      <c r="T46" s="48"/>
      <c r="U46" s="140"/>
      <c r="V46" s="48"/>
      <c r="W46" s="140"/>
      <c r="X46" s="48"/>
      <c r="Y46" s="140"/>
      <c r="Z46" s="48"/>
      <c r="AA46" s="140"/>
      <c r="AB46" s="48"/>
      <c r="AC46" s="140"/>
      <c r="AD46" s="48"/>
      <c r="AE46" s="137"/>
      <c r="AF46" s="48"/>
    </row>
    <row r="47" spans="1:32" ht="20.85" customHeight="1" x14ac:dyDescent="0.45">
      <c r="A47" s="141"/>
      <c r="B47" s="142"/>
      <c r="C47" s="142"/>
      <c r="D47" s="48"/>
      <c r="E47" s="140"/>
      <c r="F47" s="48"/>
      <c r="G47" s="140"/>
      <c r="H47" s="48"/>
      <c r="I47" s="140"/>
      <c r="J47" s="48"/>
      <c r="K47" s="140"/>
      <c r="L47" s="48"/>
      <c r="M47" s="140"/>
      <c r="N47" s="48"/>
      <c r="O47" s="140"/>
      <c r="P47" s="48"/>
      <c r="Q47" s="140"/>
      <c r="R47" s="48"/>
      <c r="S47" s="140"/>
      <c r="T47" s="48"/>
      <c r="U47" s="140"/>
      <c r="V47" s="48"/>
      <c r="W47" s="140"/>
      <c r="X47" s="48"/>
      <c r="Y47" s="140"/>
      <c r="Z47" s="48"/>
      <c r="AA47" s="140"/>
      <c r="AB47" s="48"/>
      <c r="AC47" s="140"/>
      <c r="AD47" s="48"/>
      <c r="AE47" s="137"/>
      <c r="AF47" s="48"/>
    </row>
    <row r="48" spans="1:32" ht="20.85" customHeight="1" x14ac:dyDescent="0.45">
      <c r="A48" s="141"/>
      <c r="B48" s="142"/>
      <c r="C48" s="142"/>
      <c r="D48" s="48"/>
      <c r="E48" s="140"/>
      <c r="F48" s="48"/>
      <c r="G48" s="140"/>
      <c r="H48" s="48"/>
      <c r="I48" s="140"/>
      <c r="J48" s="48"/>
      <c r="K48" s="140"/>
      <c r="L48" s="48"/>
      <c r="M48" s="140"/>
      <c r="N48" s="48"/>
      <c r="O48" s="140"/>
      <c r="P48" s="48"/>
      <c r="Q48" s="140"/>
      <c r="R48" s="48"/>
      <c r="S48" s="140"/>
      <c r="T48" s="48"/>
      <c r="U48" s="140"/>
      <c r="V48" s="48"/>
      <c r="W48" s="140"/>
      <c r="X48" s="48"/>
      <c r="Y48" s="140"/>
      <c r="Z48" s="48"/>
      <c r="AA48" s="140"/>
      <c r="AB48" s="48"/>
      <c r="AC48" s="140"/>
      <c r="AD48" s="48"/>
      <c r="AE48" s="137"/>
      <c r="AF48" s="48"/>
    </row>
    <row r="49" spans="1:32" ht="20.85" customHeight="1" x14ac:dyDescent="0.45">
      <c r="A49" s="141"/>
      <c r="B49" s="142"/>
      <c r="C49" s="142"/>
      <c r="D49" s="48"/>
      <c r="E49" s="140"/>
      <c r="F49" s="48"/>
      <c r="G49" s="140"/>
      <c r="H49" s="48"/>
      <c r="I49" s="140"/>
      <c r="J49" s="48"/>
      <c r="K49" s="140"/>
      <c r="L49" s="48"/>
      <c r="M49" s="140"/>
      <c r="N49" s="48"/>
      <c r="O49" s="140"/>
      <c r="P49" s="48"/>
      <c r="Q49" s="140"/>
      <c r="R49" s="48"/>
      <c r="S49" s="140"/>
      <c r="T49" s="48"/>
      <c r="U49" s="140"/>
      <c r="V49" s="48"/>
      <c r="W49" s="140"/>
      <c r="X49" s="48"/>
      <c r="Y49" s="140"/>
      <c r="Z49" s="48"/>
      <c r="AA49" s="140"/>
      <c r="AB49" s="48"/>
      <c r="AC49" s="140"/>
      <c r="AD49" s="48"/>
      <c r="AE49" s="137"/>
      <c r="AF49" s="48"/>
    </row>
    <row r="50" spans="1:32" ht="8.1" customHeight="1" x14ac:dyDescent="0.45">
      <c r="A50" s="141"/>
      <c r="B50" s="142"/>
      <c r="C50" s="142"/>
      <c r="D50" s="48"/>
      <c r="E50" s="140"/>
      <c r="F50" s="48"/>
      <c r="G50" s="140"/>
      <c r="H50" s="48"/>
      <c r="I50" s="140"/>
      <c r="J50" s="48"/>
      <c r="K50" s="140"/>
      <c r="L50" s="48"/>
      <c r="M50" s="140"/>
      <c r="N50" s="48"/>
      <c r="O50" s="140"/>
      <c r="P50" s="48"/>
      <c r="Q50" s="140"/>
      <c r="R50" s="48"/>
      <c r="S50" s="140"/>
      <c r="T50" s="48"/>
      <c r="U50" s="140"/>
      <c r="V50" s="48"/>
      <c r="W50" s="140"/>
      <c r="X50" s="48"/>
      <c r="Y50" s="140"/>
      <c r="Z50" s="48"/>
      <c r="AA50" s="140"/>
      <c r="AB50" s="48"/>
      <c r="AC50" s="140"/>
      <c r="AD50" s="48"/>
      <c r="AE50" s="137"/>
      <c r="AF50" s="48"/>
    </row>
    <row r="51" spans="1:32" ht="22.35" customHeight="1" x14ac:dyDescent="0.45">
      <c r="A51" s="90" t="str">
        <f>'Thai 10-12'!A153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90"/>
      <c r="C51" s="90"/>
      <c r="D51" s="145"/>
      <c r="E51" s="146"/>
      <c r="F51" s="145"/>
      <c r="G51" s="146"/>
      <c r="H51" s="145"/>
      <c r="I51" s="146"/>
      <c r="J51" s="145"/>
      <c r="K51" s="147"/>
      <c r="L51" s="145"/>
      <c r="M51" s="146"/>
      <c r="N51" s="145"/>
      <c r="O51" s="146"/>
      <c r="P51" s="145"/>
      <c r="Q51" s="146"/>
      <c r="R51" s="145"/>
      <c r="S51" s="146"/>
      <c r="T51" s="145"/>
      <c r="U51" s="146"/>
      <c r="V51" s="145"/>
      <c r="W51" s="146"/>
      <c r="X51" s="145"/>
      <c r="Y51" s="146"/>
      <c r="Z51" s="145"/>
      <c r="AA51" s="146"/>
      <c r="AB51" s="145"/>
      <c r="AC51" s="146"/>
      <c r="AD51" s="145"/>
      <c r="AE51" s="146"/>
      <c r="AF51" s="145"/>
    </row>
  </sheetData>
  <mergeCells count="5">
    <mergeCell ref="D5:AF5"/>
    <mergeCell ref="D6:AB6"/>
    <mergeCell ref="L8:N8"/>
    <mergeCell ref="R7:Z7"/>
    <mergeCell ref="R8:X8"/>
  </mergeCells>
  <pageMargins left="0.3" right="0.3" top="0.5" bottom="0.6" header="0.49" footer="0.4"/>
  <pageSetup paperSize="9" scale="5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5E2AF-658A-4245-ADA5-9D9D2483FB98}">
  <dimension ref="A1:V32"/>
  <sheetViews>
    <sheetView zoomScaleNormal="100" zoomScaleSheetLayoutView="85" workbookViewId="0">
      <selection activeCell="W4" sqref="W4"/>
    </sheetView>
  </sheetViews>
  <sheetFormatPr defaultColWidth="9.44140625" defaultRowHeight="21.75" customHeight="1" x14ac:dyDescent="0.45"/>
  <cols>
    <col min="1" max="3" width="1.5546875" style="25" customWidth="1"/>
    <col min="4" max="4" width="35.109375" style="25" customWidth="1"/>
    <col min="5" max="5" width="8.44140625" style="25" customWidth="1"/>
    <col min="6" max="6" width="0.5546875" style="25" customWidth="1"/>
    <col min="7" max="7" width="12.5546875" style="25" customWidth="1"/>
    <col min="8" max="8" width="0.5546875" style="25" customWidth="1"/>
    <col min="9" max="9" width="12.5546875" style="25" customWidth="1"/>
    <col min="10" max="10" width="0.5546875" style="25" customWidth="1"/>
    <col min="11" max="11" width="12.5546875" style="25" customWidth="1"/>
    <col min="12" max="12" width="0.5546875" style="25" customWidth="1"/>
    <col min="13" max="13" width="12.5546875" style="25" customWidth="1"/>
    <col min="14" max="14" width="0.5546875" style="25" customWidth="1"/>
    <col min="15" max="15" width="13.5546875" style="25" customWidth="1"/>
    <col min="16" max="16" width="0.5546875" style="25" customWidth="1"/>
    <col min="17" max="17" width="13.44140625" style="25" customWidth="1"/>
    <col min="18" max="18" width="0.5546875" style="25" customWidth="1"/>
    <col min="19" max="19" width="13.6640625" style="25" customWidth="1"/>
    <col min="20" max="20" width="0.5546875" style="25" customWidth="1"/>
    <col min="21" max="21" width="14.5546875" style="25" customWidth="1"/>
    <col min="22" max="16384" width="9.44140625" style="25"/>
  </cols>
  <sheetData>
    <row r="1" spans="1:21" ht="21.75" customHeight="1" x14ac:dyDescent="0.45">
      <c r="A1" s="56" t="str">
        <f>+'Thai 13'!A1</f>
        <v>บริษัท เซ็นทรัล รีเทล คอร์ปอเรชั่น จำกัด (มหาชน)</v>
      </c>
      <c r="B1" s="56"/>
      <c r="C1" s="56"/>
      <c r="D1" s="35"/>
      <c r="E1" s="154"/>
      <c r="F1" s="35"/>
      <c r="G1" s="155"/>
      <c r="H1" s="155"/>
      <c r="I1" s="155"/>
      <c r="J1" s="155"/>
      <c r="K1" s="35"/>
      <c r="L1" s="35"/>
      <c r="M1" s="35"/>
      <c r="N1" s="35"/>
      <c r="O1" s="35"/>
      <c r="P1" s="35"/>
      <c r="Q1" s="35"/>
      <c r="R1" s="35"/>
      <c r="S1" s="35"/>
      <c r="T1" s="35"/>
      <c r="U1" s="156"/>
    </row>
    <row r="2" spans="1:21" ht="21.75" customHeight="1" x14ac:dyDescent="0.45">
      <c r="A2" s="56" t="s">
        <v>206</v>
      </c>
      <c r="B2" s="35"/>
      <c r="C2" s="154"/>
      <c r="D2" s="35"/>
      <c r="E2" s="154"/>
      <c r="F2" s="35"/>
      <c r="G2" s="155"/>
      <c r="H2" s="155"/>
      <c r="I2" s="155"/>
      <c r="J2" s="15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21" ht="21.75" customHeight="1" x14ac:dyDescent="0.45">
      <c r="A3" s="58" t="s">
        <v>90</v>
      </c>
      <c r="B3" s="58"/>
      <c r="C3" s="58"/>
      <c r="D3" s="59"/>
      <c r="E3" s="59"/>
      <c r="F3" s="81"/>
      <c r="G3" s="157"/>
      <c r="H3" s="157"/>
      <c r="I3" s="157"/>
      <c r="J3" s="157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</row>
    <row r="4" spans="1:21" ht="18" customHeight="1" x14ac:dyDescent="0.45">
      <c r="A4" s="56"/>
      <c r="B4" s="56"/>
      <c r="C4" s="56"/>
      <c r="D4" s="57"/>
      <c r="E4" s="57"/>
      <c r="F4" s="35"/>
      <c r="G4" s="155"/>
      <c r="H4" s="155"/>
      <c r="I4" s="155"/>
      <c r="J4" s="15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</row>
    <row r="5" spans="1:21" ht="20.85" customHeight="1" x14ac:dyDescent="0.45">
      <c r="A5" s="56"/>
      <c r="B5" s="56"/>
      <c r="C5" s="56"/>
      <c r="D5" s="57"/>
      <c r="E5" s="57"/>
      <c r="F5" s="35"/>
      <c r="G5" s="207" t="s">
        <v>4</v>
      </c>
      <c r="H5" s="207"/>
      <c r="I5" s="207"/>
      <c r="J5" s="207"/>
      <c r="K5" s="207"/>
      <c r="L5" s="207"/>
      <c r="M5" s="207"/>
      <c r="N5" s="207"/>
      <c r="O5" s="208"/>
      <c r="P5" s="208"/>
      <c r="Q5" s="208"/>
      <c r="R5" s="208"/>
      <c r="S5" s="208"/>
      <c r="T5" s="207"/>
      <c r="U5" s="207"/>
    </row>
    <row r="6" spans="1:21" ht="20.85" customHeight="1" x14ac:dyDescent="0.45">
      <c r="A6" s="56"/>
      <c r="B6" s="56"/>
      <c r="C6" s="56"/>
      <c r="D6" s="57"/>
      <c r="E6" s="57"/>
      <c r="F6" s="35"/>
      <c r="G6" s="156"/>
      <c r="H6" s="156"/>
      <c r="I6" s="156"/>
      <c r="J6" s="156"/>
      <c r="K6" s="156"/>
      <c r="L6" s="156"/>
      <c r="M6" s="156"/>
      <c r="N6" s="156"/>
      <c r="O6" s="210" t="s">
        <v>84</v>
      </c>
      <c r="P6" s="210"/>
      <c r="Q6" s="210"/>
      <c r="R6" s="210"/>
      <c r="S6" s="210"/>
      <c r="T6" s="156"/>
      <c r="U6" s="156"/>
    </row>
    <row r="7" spans="1:21" ht="20.85" customHeight="1" x14ac:dyDescent="0.45">
      <c r="A7" s="56"/>
      <c r="B7" s="56"/>
      <c r="C7" s="56"/>
      <c r="D7" s="57"/>
      <c r="E7" s="57"/>
      <c r="F7" s="35"/>
      <c r="G7" s="32"/>
      <c r="H7" s="32"/>
      <c r="I7" s="32"/>
      <c r="J7" s="32"/>
      <c r="K7" s="209" t="s">
        <v>79</v>
      </c>
      <c r="L7" s="209"/>
      <c r="M7" s="209"/>
      <c r="N7" s="158"/>
      <c r="O7" s="211" t="s">
        <v>120</v>
      </c>
      <c r="P7" s="211"/>
      <c r="Q7" s="211"/>
      <c r="R7" s="159"/>
      <c r="S7" s="159"/>
      <c r="T7" s="158"/>
      <c r="U7" s="32"/>
    </row>
    <row r="8" spans="1:21" ht="20.85" customHeight="1" x14ac:dyDescent="0.45">
      <c r="A8" s="56"/>
      <c r="B8" s="56"/>
      <c r="C8" s="56"/>
      <c r="D8" s="57"/>
      <c r="E8" s="57"/>
      <c r="F8" s="35"/>
      <c r="N8" s="64"/>
      <c r="O8" s="132" t="s">
        <v>153</v>
      </c>
      <c r="P8" s="131"/>
      <c r="Q8" s="132"/>
      <c r="R8" s="131"/>
      <c r="T8" s="64"/>
      <c r="U8" s="35"/>
    </row>
    <row r="9" spans="1:21" ht="20.85" customHeight="1" x14ac:dyDescent="0.45">
      <c r="A9" s="56"/>
      <c r="B9" s="56"/>
      <c r="C9" s="56"/>
      <c r="D9" s="57"/>
      <c r="E9" s="57"/>
      <c r="F9" s="35"/>
      <c r="G9" s="32"/>
      <c r="H9" s="32"/>
      <c r="I9" s="32"/>
      <c r="J9" s="64"/>
      <c r="K9" s="64" t="s">
        <v>156</v>
      </c>
      <c r="L9" s="64"/>
      <c r="M9" s="64"/>
      <c r="N9" s="64"/>
      <c r="O9" s="131" t="s">
        <v>159</v>
      </c>
      <c r="P9" s="131"/>
      <c r="Q9" s="131" t="s">
        <v>160</v>
      </c>
      <c r="R9" s="131"/>
      <c r="S9" s="132" t="s">
        <v>207</v>
      </c>
      <c r="T9" s="64"/>
    </row>
    <row r="10" spans="1:21" ht="20.85" customHeight="1" x14ac:dyDescent="0.45">
      <c r="A10" s="56"/>
      <c r="B10" s="56"/>
      <c r="C10" s="56"/>
      <c r="D10" s="57"/>
      <c r="E10" s="57"/>
      <c r="F10" s="35"/>
      <c r="G10" s="64" t="s">
        <v>208</v>
      </c>
      <c r="H10" s="64"/>
      <c r="I10" s="64" t="s">
        <v>209</v>
      </c>
      <c r="J10" s="64"/>
      <c r="K10" s="64" t="s">
        <v>167</v>
      </c>
      <c r="L10" s="64"/>
      <c r="M10" s="64"/>
      <c r="N10" s="64"/>
      <c r="O10" s="131" t="s">
        <v>171</v>
      </c>
      <c r="P10" s="132"/>
      <c r="Q10" s="131" t="s">
        <v>172</v>
      </c>
      <c r="R10" s="132"/>
      <c r="S10" s="131" t="s">
        <v>210</v>
      </c>
      <c r="T10" s="64"/>
      <c r="U10" s="64" t="s">
        <v>154</v>
      </c>
    </row>
    <row r="11" spans="1:21" ht="20.85" customHeight="1" x14ac:dyDescent="0.45">
      <c r="A11" s="56"/>
      <c r="B11" s="56"/>
      <c r="C11" s="56"/>
      <c r="D11" s="57"/>
      <c r="E11" s="57"/>
      <c r="F11" s="35"/>
      <c r="G11" s="64" t="s">
        <v>211</v>
      </c>
      <c r="H11" s="64"/>
      <c r="I11" s="64" t="s">
        <v>212</v>
      </c>
      <c r="J11" s="64"/>
      <c r="K11" s="64" t="s">
        <v>180</v>
      </c>
      <c r="L11" s="64"/>
      <c r="M11" s="64" t="s">
        <v>81</v>
      </c>
      <c r="N11" s="64"/>
      <c r="O11" s="132" t="s">
        <v>185</v>
      </c>
      <c r="P11" s="132"/>
      <c r="Q11" s="132" t="s">
        <v>186</v>
      </c>
      <c r="R11" s="132"/>
      <c r="S11" s="131" t="s">
        <v>187</v>
      </c>
      <c r="T11" s="64"/>
      <c r="U11" s="64" t="s">
        <v>66</v>
      </c>
    </row>
    <row r="12" spans="1:21" ht="20.85" customHeight="1" x14ac:dyDescent="0.45">
      <c r="A12" s="35"/>
      <c r="B12" s="35"/>
      <c r="C12" s="35"/>
      <c r="D12" s="35"/>
      <c r="E12" s="150" t="s">
        <v>8</v>
      </c>
      <c r="F12" s="57"/>
      <c r="G12" s="45" t="s">
        <v>9</v>
      </c>
      <c r="H12" s="30"/>
      <c r="I12" s="45" t="s">
        <v>9</v>
      </c>
      <c r="J12" s="63"/>
      <c r="K12" s="45" t="s">
        <v>9</v>
      </c>
      <c r="L12" s="64"/>
      <c r="M12" s="45" t="s">
        <v>9</v>
      </c>
      <c r="N12" s="30"/>
      <c r="O12" s="115" t="s">
        <v>9</v>
      </c>
      <c r="P12" s="132"/>
      <c r="Q12" s="115" t="s">
        <v>9</v>
      </c>
      <c r="R12" s="132"/>
      <c r="S12" s="115" t="s">
        <v>9</v>
      </c>
      <c r="T12" s="30"/>
      <c r="U12" s="45" t="s">
        <v>9</v>
      </c>
    </row>
    <row r="13" spans="1:21" ht="20.85" customHeight="1" x14ac:dyDescent="0.45">
      <c r="A13" s="56"/>
      <c r="B13" s="35"/>
      <c r="C13" s="35"/>
      <c r="D13" s="35"/>
      <c r="E13" s="154"/>
      <c r="F13" s="35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</row>
    <row r="14" spans="1:21" ht="20.85" customHeight="1" x14ac:dyDescent="0.45">
      <c r="A14" s="56" t="s">
        <v>190</v>
      </c>
      <c r="B14" s="35"/>
      <c r="C14" s="35"/>
      <c r="D14" s="35"/>
      <c r="E14" s="154"/>
      <c r="F14" s="35"/>
      <c r="G14" s="48">
        <v>6031000000</v>
      </c>
      <c r="H14" s="34"/>
      <c r="I14" s="48">
        <v>66761460014</v>
      </c>
      <c r="J14" s="34"/>
      <c r="K14" s="48">
        <v>632000000</v>
      </c>
      <c r="L14" s="34"/>
      <c r="M14" s="48">
        <v>7960068016</v>
      </c>
      <c r="N14" s="34"/>
      <c r="O14" s="48">
        <v>12633305</v>
      </c>
      <c r="P14" s="34"/>
      <c r="Q14" s="48">
        <v>-36536365</v>
      </c>
      <c r="R14" s="34"/>
      <c r="S14" s="48">
        <v>-23903060</v>
      </c>
      <c r="T14" s="160"/>
      <c r="U14" s="160">
        <f>SUM(G14:M14,S14)</f>
        <v>81360624970</v>
      </c>
    </row>
    <row r="15" spans="1:21" ht="6" customHeight="1" x14ac:dyDescent="0.45">
      <c r="A15" s="56"/>
      <c r="B15" s="56"/>
      <c r="C15" s="35"/>
      <c r="D15" s="35"/>
      <c r="E15" s="154"/>
      <c r="F15" s="35"/>
      <c r="G15" s="48"/>
      <c r="H15" s="48"/>
      <c r="I15" s="48"/>
      <c r="J15" s="48"/>
      <c r="K15" s="48"/>
      <c r="L15" s="160"/>
      <c r="M15" s="48"/>
      <c r="N15" s="160"/>
      <c r="O15" s="48"/>
      <c r="P15" s="48"/>
      <c r="Q15" s="48"/>
      <c r="R15" s="48"/>
      <c r="S15" s="48"/>
      <c r="T15" s="160"/>
      <c r="U15" s="160"/>
    </row>
    <row r="16" spans="1:21" ht="20.85" customHeight="1" x14ac:dyDescent="0.45">
      <c r="A16" s="56" t="s">
        <v>191</v>
      </c>
      <c r="B16" s="56"/>
      <c r="C16" s="35"/>
      <c r="D16" s="35"/>
      <c r="E16" s="154"/>
      <c r="F16" s="35"/>
      <c r="G16" s="48"/>
      <c r="H16" s="48"/>
      <c r="I16" s="48"/>
      <c r="J16" s="48"/>
      <c r="K16" s="48"/>
      <c r="L16" s="160"/>
      <c r="M16" s="48"/>
      <c r="N16" s="160"/>
      <c r="O16" s="48"/>
      <c r="P16" s="48"/>
      <c r="Q16" s="48"/>
      <c r="R16" s="48"/>
      <c r="S16" s="48"/>
      <c r="T16" s="160"/>
      <c r="U16" s="160"/>
    </row>
    <row r="17" spans="1:22" ht="20.85" customHeight="1" x14ac:dyDescent="0.45">
      <c r="A17" s="35" t="s">
        <v>192</v>
      </c>
      <c r="B17" s="56"/>
      <c r="C17" s="35"/>
      <c r="D17" s="35"/>
      <c r="E17" s="154"/>
      <c r="F17" s="35"/>
      <c r="G17" s="48">
        <v>0</v>
      </c>
      <c r="H17" s="48"/>
      <c r="I17" s="48">
        <v>0</v>
      </c>
      <c r="J17" s="48"/>
      <c r="K17" s="48">
        <v>0</v>
      </c>
      <c r="L17" s="160"/>
      <c r="M17" s="48">
        <v>-3316828582</v>
      </c>
      <c r="N17" s="160"/>
      <c r="O17" s="48">
        <v>0</v>
      </c>
      <c r="P17" s="48"/>
      <c r="Q17" s="48">
        <v>0</v>
      </c>
      <c r="R17" s="48"/>
      <c r="S17" s="48">
        <f>O17+Q17</f>
        <v>0</v>
      </c>
      <c r="T17" s="160"/>
      <c r="U17" s="160">
        <f>SUM(G17:M17,S17)</f>
        <v>-3316828582</v>
      </c>
    </row>
    <row r="18" spans="1:22" ht="20.85" customHeight="1" x14ac:dyDescent="0.45">
      <c r="A18" s="35" t="s">
        <v>119</v>
      </c>
      <c r="C18" s="35"/>
      <c r="D18" s="35"/>
      <c r="E18" s="154"/>
      <c r="F18" s="154"/>
      <c r="G18" s="48">
        <v>0</v>
      </c>
      <c r="H18" s="48"/>
      <c r="I18" s="48">
        <v>0</v>
      </c>
      <c r="J18" s="48"/>
      <c r="K18" s="48">
        <v>0</v>
      </c>
      <c r="L18" s="34"/>
      <c r="M18" s="48">
        <v>2949389743</v>
      </c>
      <c r="N18" s="34"/>
      <c r="O18" s="48">
        <v>0</v>
      </c>
      <c r="P18" s="48"/>
      <c r="Q18" s="48">
        <v>0</v>
      </c>
      <c r="R18" s="48"/>
      <c r="S18" s="48">
        <f>O18+Q18</f>
        <v>0</v>
      </c>
      <c r="T18" s="34"/>
      <c r="U18" s="160">
        <f>SUM(G18:M18,S18)</f>
        <v>2949389743</v>
      </c>
    </row>
    <row r="19" spans="1:22" ht="20.85" customHeight="1" x14ac:dyDescent="0.45">
      <c r="A19" s="35" t="s">
        <v>213</v>
      </c>
      <c r="C19" s="35"/>
      <c r="D19" s="35"/>
      <c r="E19" s="154"/>
      <c r="F19" s="154"/>
      <c r="G19" s="152">
        <v>0</v>
      </c>
      <c r="H19" s="48"/>
      <c r="I19" s="152">
        <v>0</v>
      </c>
      <c r="J19" s="48"/>
      <c r="K19" s="152">
        <v>0</v>
      </c>
      <c r="L19" s="34"/>
      <c r="M19" s="152">
        <v>0</v>
      </c>
      <c r="N19" s="34"/>
      <c r="O19" s="152">
        <v>-260103</v>
      </c>
      <c r="P19" s="48"/>
      <c r="Q19" s="152">
        <v>-2587586</v>
      </c>
      <c r="R19" s="48"/>
      <c r="S19" s="52">
        <v>-2847689</v>
      </c>
      <c r="T19" s="34"/>
      <c r="U19" s="161">
        <f>SUM(G19:M19,S19)</f>
        <v>-2847689</v>
      </c>
    </row>
    <row r="20" spans="1:22" ht="6" customHeight="1" x14ac:dyDescent="0.45">
      <c r="A20" s="35"/>
      <c r="B20" s="35"/>
      <c r="C20" s="35"/>
      <c r="D20" s="35"/>
      <c r="E20" s="154"/>
      <c r="F20" s="154"/>
      <c r="G20" s="48"/>
      <c r="H20" s="48"/>
      <c r="I20" s="48"/>
      <c r="J20" s="48"/>
      <c r="K20" s="48"/>
      <c r="L20" s="34"/>
      <c r="M20" s="48"/>
      <c r="N20" s="34"/>
      <c r="O20" s="48"/>
      <c r="P20" s="48"/>
      <c r="Q20" s="48"/>
      <c r="R20" s="48"/>
      <c r="S20" s="48"/>
      <c r="T20" s="34"/>
      <c r="U20" s="160"/>
    </row>
    <row r="21" spans="1:22" ht="20.85" customHeight="1" thickBot="1" x14ac:dyDescent="0.5">
      <c r="A21" s="56" t="s">
        <v>198</v>
      </c>
      <c r="B21" s="35"/>
      <c r="C21" s="35"/>
      <c r="D21" s="35"/>
      <c r="E21" s="154"/>
      <c r="F21" s="35"/>
      <c r="G21" s="162">
        <f>SUM(G14:G20)</f>
        <v>6031000000</v>
      </c>
      <c r="H21" s="34"/>
      <c r="I21" s="162">
        <f>SUM(I14:I20)</f>
        <v>66761460014</v>
      </c>
      <c r="J21" s="34"/>
      <c r="K21" s="162">
        <f>SUM(K14:K20)</f>
        <v>632000000</v>
      </c>
      <c r="L21" s="34"/>
      <c r="M21" s="162">
        <f>SUM(M14:M20)</f>
        <v>7592629177</v>
      </c>
      <c r="N21" s="34"/>
      <c r="O21" s="162">
        <f>SUM(O14:O20)</f>
        <v>12373202</v>
      </c>
      <c r="P21" s="34"/>
      <c r="Q21" s="162">
        <f>SUM(Q14:Q20)</f>
        <v>-39123951</v>
      </c>
      <c r="R21" s="34"/>
      <c r="S21" s="162">
        <f>SUM(S14:S20)</f>
        <v>-26750749</v>
      </c>
      <c r="T21" s="34"/>
      <c r="U21" s="162">
        <f>SUM(U14:U20)</f>
        <v>80990338442</v>
      </c>
      <c r="V21" s="88"/>
    </row>
    <row r="22" spans="1:22" ht="18" customHeight="1" thickTop="1" x14ac:dyDescent="0.45">
      <c r="A22" s="56"/>
      <c r="B22" s="35"/>
      <c r="C22" s="35"/>
      <c r="D22" s="35"/>
      <c r="E22" s="154"/>
      <c r="F22" s="35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</row>
    <row r="23" spans="1:22" ht="20.85" customHeight="1" x14ac:dyDescent="0.45">
      <c r="A23" s="56" t="s">
        <v>199</v>
      </c>
      <c r="B23" s="35"/>
      <c r="C23" s="35"/>
      <c r="D23" s="35"/>
      <c r="E23" s="154"/>
      <c r="F23" s="35"/>
      <c r="G23" s="48">
        <v>6031000000</v>
      </c>
      <c r="H23" s="34"/>
      <c r="I23" s="48">
        <v>66761460014</v>
      </c>
      <c r="J23" s="34"/>
      <c r="K23" s="48">
        <v>632000000</v>
      </c>
      <c r="L23" s="34"/>
      <c r="M23" s="48">
        <v>7592629177</v>
      </c>
      <c r="N23" s="34"/>
      <c r="O23" s="48">
        <v>12373202</v>
      </c>
      <c r="P23" s="34"/>
      <c r="Q23" s="48">
        <v>-39123951</v>
      </c>
      <c r="R23" s="34"/>
      <c r="S23" s="48">
        <v>-26750749</v>
      </c>
      <c r="T23" s="160"/>
      <c r="U23" s="160">
        <f>SUM(G23:M23,S23)</f>
        <v>80990338442</v>
      </c>
    </row>
    <row r="24" spans="1:22" ht="6" customHeight="1" x14ac:dyDescent="0.45">
      <c r="A24" s="56"/>
      <c r="B24" s="56"/>
      <c r="C24" s="35"/>
      <c r="D24" s="35"/>
      <c r="E24" s="154"/>
      <c r="F24" s="35"/>
      <c r="G24" s="48"/>
      <c r="H24" s="48"/>
      <c r="I24" s="48"/>
      <c r="J24" s="48"/>
      <c r="K24" s="48"/>
      <c r="L24" s="160"/>
      <c r="M24" s="48"/>
      <c r="N24" s="160"/>
      <c r="O24" s="48"/>
      <c r="P24" s="48"/>
      <c r="Q24" s="48"/>
      <c r="R24" s="48"/>
      <c r="S24" s="48"/>
      <c r="T24" s="160"/>
      <c r="U24" s="160"/>
    </row>
    <row r="25" spans="1:22" ht="20.85" customHeight="1" x14ac:dyDescent="0.45">
      <c r="A25" s="56" t="s">
        <v>191</v>
      </c>
      <c r="B25" s="56"/>
      <c r="C25" s="35"/>
      <c r="D25" s="35"/>
      <c r="E25" s="154"/>
      <c r="F25" s="35"/>
      <c r="G25" s="48"/>
      <c r="H25" s="48"/>
      <c r="I25" s="48"/>
      <c r="J25" s="48"/>
      <c r="K25" s="48"/>
      <c r="L25" s="160"/>
      <c r="M25" s="48"/>
      <c r="N25" s="160"/>
      <c r="O25" s="48"/>
      <c r="P25" s="48"/>
      <c r="Q25" s="48"/>
      <c r="R25" s="48"/>
      <c r="S25" s="48"/>
      <c r="T25" s="160"/>
      <c r="U25" s="160"/>
    </row>
    <row r="26" spans="1:22" ht="20.85" customHeight="1" x14ac:dyDescent="0.45">
      <c r="A26" s="35" t="s">
        <v>192</v>
      </c>
      <c r="B26" s="56"/>
      <c r="C26" s="35"/>
      <c r="D26" s="35"/>
      <c r="E26" s="154">
        <v>31</v>
      </c>
      <c r="F26" s="35"/>
      <c r="G26" s="48">
        <v>0</v>
      </c>
      <c r="H26" s="48"/>
      <c r="I26" s="48">
        <v>0</v>
      </c>
      <c r="J26" s="48"/>
      <c r="K26" s="48">
        <v>0</v>
      </c>
      <c r="L26" s="160"/>
      <c r="M26" s="48">
        <v>-7840199285</v>
      </c>
      <c r="N26" s="160"/>
      <c r="O26" s="48">
        <v>0</v>
      </c>
      <c r="P26" s="48"/>
      <c r="Q26" s="48">
        <v>0</v>
      </c>
      <c r="R26" s="48"/>
      <c r="S26" s="48">
        <f>O26+Q26</f>
        <v>0</v>
      </c>
      <c r="T26" s="160"/>
      <c r="U26" s="160">
        <f>SUM(G26:M26,S26)</f>
        <v>-7840199285</v>
      </c>
    </row>
    <row r="27" spans="1:22" ht="20.85" customHeight="1" x14ac:dyDescent="0.45">
      <c r="A27" s="35" t="s">
        <v>119</v>
      </c>
      <c r="C27" s="35"/>
      <c r="D27" s="35"/>
      <c r="E27" s="154"/>
      <c r="F27" s="154"/>
      <c r="G27" s="48">
        <v>0</v>
      </c>
      <c r="H27" s="48"/>
      <c r="I27" s="48">
        <v>0</v>
      </c>
      <c r="J27" s="48"/>
      <c r="K27" s="48">
        <v>0</v>
      </c>
      <c r="L27" s="34"/>
      <c r="M27" s="48">
        <v>10845619948</v>
      </c>
      <c r="N27" s="34"/>
      <c r="O27" s="48">
        <v>0</v>
      </c>
      <c r="P27" s="48"/>
      <c r="Q27" s="48">
        <v>0</v>
      </c>
      <c r="R27" s="48"/>
      <c r="S27" s="48">
        <f t="shared" ref="S27:S28" si="0">O27+Q27</f>
        <v>0</v>
      </c>
      <c r="T27" s="34"/>
      <c r="U27" s="160">
        <f>SUM(G27:M27,S27)</f>
        <v>10845619948</v>
      </c>
    </row>
    <row r="28" spans="1:22" ht="20.85" customHeight="1" x14ac:dyDescent="0.45">
      <c r="A28" s="35" t="s">
        <v>213</v>
      </c>
      <c r="C28" s="35"/>
      <c r="D28" s="35"/>
      <c r="E28" s="154"/>
      <c r="F28" s="154"/>
      <c r="G28" s="152">
        <v>0</v>
      </c>
      <c r="H28" s="48"/>
      <c r="I28" s="152">
        <v>0</v>
      </c>
      <c r="J28" s="48"/>
      <c r="K28" s="152">
        <v>0</v>
      </c>
      <c r="L28" s="34"/>
      <c r="M28" s="152">
        <v>0</v>
      </c>
      <c r="N28" s="34"/>
      <c r="O28" s="152">
        <v>-518726</v>
      </c>
      <c r="P28" s="48"/>
      <c r="Q28" s="152">
        <v>0</v>
      </c>
      <c r="R28" s="48"/>
      <c r="S28" s="152">
        <f t="shared" si="0"/>
        <v>-518726</v>
      </c>
      <c r="T28" s="34"/>
      <c r="U28" s="161">
        <f>SUM(G28:M28,S28)</f>
        <v>-518726</v>
      </c>
    </row>
    <row r="29" spans="1:22" ht="6" customHeight="1" x14ac:dyDescent="0.45">
      <c r="A29" s="35"/>
      <c r="B29" s="35"/>
      <c r="C29" s="35"/>
      <c r="D29" s="35"/>
      <c r="E29" s="154"/>
      <c r="F29" s="154"/>
      <c r="G29" s="48"/>
      <c r="H29" s="48"/>
      <c r="I29" s="48"/>
      <c r="J29" s="48"/>
      <c r="K29" s="48"/>
      <c r="L29" s="34"/>
      <c r="M29" s="48"/>
      <c r="N29" s="34"/>
      <c r="O29" s="48"/>
      <c r="P29" s="48"/>
      <c r="Q29" s="48"/>
      <c r="R29" s="48"/>
      <c r="S29" s="48"/>
      <c r="T29" s="34"/>
      <c r="U29" s="160"/>
    </row>
    <row r="30" spans="1:22" ht="20.85" customHeight="1" thickBot="1" x14ac:dyDescent="0.5">
      <c r="A30" s="56" t="s">
        <v>205</v>
      </c>
      <c r="B30" s="35"/>
      <c r="C30" s="35"/>
      <c r="D30" s="35"/>
      <c r="E30" s="154"/>
      <c r="F30" s="35"/>
      <c r="G30" s="162">
        <f>SUM(G23:G29)</f>
        <v>6031000000</v>
      </c>
      <c r="H30" s="34"/>
      <c r="I30" s="162">
        <f>SUM(I23:I29)</f>
        <v>66761460014</v>
      </c>
      <c r="J30" s="34"/>
      <c r="K30" s="162">
        <f>SUM(K23:K29)</f>
        <v>632000000</v>
      </c>
      <c r="L30" s="34"/>
      <c r="M30" s="162">
        <f>SUM(M23:M29)</f>
        <v>10598049840</v>
      </c>
      <c r="N30" s="34"/>
      <c r="O30" s="162">
        <f>SUM(O23:O29)</f>
        <v>11854476</v>
      </c>
      <c r="P30" s="34"/>
      <c r="Q30" s="162">
        <f>SUM(Q23:Q29)</f>
        <v>-39123951</v>
      </c>
      <c r="R30" s="34"/>
      <c r="S30" s="162">
        <f>SUM(S23:S29)</f>
        <v>-27269475</v>
      </c>
      <c r="T30" s="34"/>
      <c r="U30" s="162">
        <f>SUM(U23:U29)</f>
        <v>83995240379</v>
      </c>
    </row>
    <row r="31" spans="1:22" ht="12" customHeight="1" thickTop="1" x14ac:dyDescent="0.45">
      <c r="A31" s="56"/>
      <c r="B31" s="35"/>
      <c r="C31" s="35"/>
      <c r="D31" s="35"/>
      <c r="E31" s="154"/>
      <c r="F31" s="35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</row>
    <row r="32" spans="1:22" ht="22.35" customHeight="1" x14ac:dyDescent="0.45">
      <c r="A32" s="81" t="s">
        <v>40</v>
      </c>
      <c r="B32" s="81"/>
      <c r="C32" s="81"/>
      <c r="D32" s="163"/>
      <c r="E32" s="163"/>
      <c r="F32" s="81"/>
      <c r="G32" s="81"/>
      <c r="H32" s="81"/>
      <c r="I32" s="81"/>
      <c r="J32" s="81"/>
      <c r="K32" s="81"/>
      <c r="L32" s="81"/>
      <c r="M32" s="153"/>
      <c r="N32" s="81"/>
      <c r="O32" s="153"/>
      <c r="P32" s="81"/>
      <c r="Q32" s="153"/>
      <c r="R32" s="81"/>
      <c r="S32" s="81"/>
      <c r="T32" s="81"/>
      <c r="U32" s="153"/>
    </row>
  </sheetData>
  <mergeCells count="4">
    <mergeCell ref="G5:U5"/>
    <mergeCell ref="K7:M7"/>
    <mergeCell ref="O6:S6"/>
    <mergeCell ref="O7:Q7"/>
  </mergeCells>
  <pageMargins left="0.3" right="0.3" top="0.5" bottom="0.6" header="0.49" footer="0.4"/>
  <pageSetup paperSize="9" scale="90" firstPageNumber="14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6FF09-38FB-40C0-ACB2-4AA331116018}">
  <dimension ref="A1:P148"/>
  <sheetViews>
    <sheetView showWhiteSpace="0" zoomScaleNormal="100" zoomScaleSheetLayoutView="83" zoomScalePageLayoutView="138" workbookViewId="0"/>
  </sheetViews>
  <sheetFormatPr defaultColWidth="9.44140625" defaultRowHeight="21.75" customHeight="1" x14ac:dyDescent="0.45"/>
  <cols>
    <col min="1" max="2" width="1.5546875" style="25" customWidth="1"/>
    <col min="3" max="3" width="30.44140625" style="25" customWidth="1"/>
    <col min="4" max="4" width="11" style="25" customWidth="1"/>
    <col min="5" max="5" width="8" style="199" customWidth="1"/>
    <col min="6" max="6" width="0.5546875" style="25" customWidth="1"/>
    <col min="7" max="7" width="14" style="88" customWidth="1"/>
    <col min="8" max="8" width="0.5546875" style="25" customWidth="1"/>
    <col min="9" max="9" width="14" style="88" bestFit="1" customWidth="1"/>
    <col min="10" max="10" width="0.5546875" style="25" customWidth="1"/>
    <col min="11" max="11" width="14.44140625" style="25" customWidth="1"/>
    <col min="12" max="12" width="0.5546875" style="25" customWidth="1"/>
    <col min="13" max="13" width="14.5546875" style="25" bestFit="1" customWidth="1"/>
    <col min="14" max="14" width="9.44140625" style="25"/>
    <col min="15" max="15" width="14" style="25" bestFit="1" customWidth="1"/>
    <col min="16" max="16" width="12.44140625" style="25" bestFit="1" customWidth="1"/>
    <col min="17" max="16384" width="9.44140625" style="25"/>
  </cols>
  <sheetData>
    <row r="1" spans="1:13" ht="21.75" customHeight="1" x14ac:dyDescent="0.45">
      <c r="A1" s="164" t="str">
        <f>+'Thai 10-12'!A1</f>
        <v>บริษัท เซ็นทรัล รีเทล คอร์ปอเรชั่น จำกัด (มหาชน)</v>
      </c>
      <c r="B1" s="164"/>
      <c r="C1" s="164"/>
      <c r="D1" s="165"/>
      <c r="E1" s="165"/>
      <c r="F1" s="166"/>
      <c r="G1" s="167"/>
      <c r="H1" s="166"/>
      <c r="I1" s="167"/>
      <c r="J1" s="166"/>
      <c r="K1" s="167"/>
      <c r="L1" s="166"/>
      <c r="M1" s="167"/>
    </row>
    <row r="2" spans="1:13" ht="21.75" customHeight="1" x14ac:dyDescent="0.45">
      <c r="A2" s="164" t="s">
        <v>214</v>
      </c>
      <c r="B2" s="164"/>
      <c r="C2" s="164"/>
      <c r="D2" s="165"/>
      <c r="E2" s="165"/>
      <c r="F2" s="166"/>
      <c r="G2" s="168"/>
      <c r="H2" s="166"/>
      <c r="I2" s="168"/>
      <c r="J2" s="166"/>
      <c r="K2" s="168"/>
      <c r="L2" s="166"/>
      <c r="M2" s="168"/>
    </row>
    <row r="3" spans="1:13" ht="21.75" customHeight="1" x14ac:dyDescent="0.45">
      <c r="A3" s="169" t="str">
        <f>'Thai 10-12'!A55</f>
        <v>สำหรับปีสิ้นสุดวันที่ 31 ธันวาคม พ.ศ. 2568</v>
      </c>
      <c r="B3" s="169"/>
      <c r="C3" s="169"/>
      <c r="D3" s="169"/>
      <c r="E3" s="170"/>
      <c r="F3" s="169"/>
      <c r="G3" s="171"/>
      <c r="H3" s="169"/>
      <c r="I3" s="171"/>
      <c r="J3" s="169"/>
      <c r="K3" s="169"/>
      <c r="L3" s="169"/>
      <c r="M3" s="169"/>
    </row>
    <row r="4" spans="1:13" ht="21.75" customHeight="1" x14ac:dyDescent="0.45">
      <c r="A4" s="164"/>
      <c r="B4" s="164"/>
      <c r="C4" s="164"/>
      <c r="D4" s="165"/>
      <c r="E4" s="165"/>
      <c r="F4" s="166"/>
      <c r="G4" s="168"/>
      <c r="H4" s="166"/>
      <c r="I4" s="168"/>
      <c r="J4" s="166"/>
      <c r="K4" s="168"/>
      <c r="L4" s="166"/>
      <c r="M4" s="168"/>
    </row>
    <row r="5" spans="1:13" ht="21.75" customHeight="1" x14ac:dyDescent="0.45">
      <c r="A5" s="164"/>
      <c r="B5" s="164"/>
      <c r="C5" s="172"/>
      <c r="D5" s="165"/>
      <c r="E5" s="165"/>
      <c r="F5" s="166"/>
      <c r="G5" s="202" t="s">
        <v>215</v>
      </c>
      <c r="H5" s="202"/>
      <c r="I5" s="202"/>
      <c r="J5" s="61"/>
      <c r="K5" s="202" t="s">
        <v>4</v>
      </c>
      <c r="L5" s="202"/>
      <c r="M5" s="202"/>
    </row>
    <row r="6" spans="1:13" ht="21.75" customHeight="1" x14ac:dyDescent="0.45">
      <c r="A6" s="172"/>
      <c r="B6" s="172"/>
      <c r="C6" s="172"/>
      <c r="D6" s="173"/>
      <c r="E6" s="173"/>
      <c r="F6" s="174"/>
      <c r="G6" s="6" t="s">
        <v>6</v>
      </c>
      <c r="H6" s="30"/>
      <c r="I6" s="6" t="s">
        <v>7</v>
      </c>
      <c r="J6" s="62"/>
      <c r="K6" s="6" t="s">
        <v>6</v>
      </c>
      <c r="L6" s="30"/>
      <c r="M6" s="6" t="s">
        <v>7</v>
      </c>
    </row>
    <row r="7" spans="1:13" ht="21.75" customHeight="1" x14ac:dyDescent="0.45">
      <c r="A7" s="172"/>
      <c r="B7" s="172"/>
      <c r="C7" s="172"/>
      <c r="D7" s="173"/>
      <c r="E7" s="175" t="s">
        <v>8</v>
      </c>
      <c r="F7" s="174"/>
      <c r="G7" s="45" t="s">
        <v>9</v>
      </c>
      <c r="H7" s="30"/>
      <c r="I7" s="45" t="s">
        <v>9</v>
      </c>
      <c r="J7" s="174"/>
      <c r="K7" s="45" t="s">
        <v>9</v>
      </c>
      <c r="L7" s="30"/>
      <c r="M7" s="45" t="s">
        <v>9</v>
      </c>
    </row>
    <row r="8" spans="1:13" ht="21.75" customHeight="1" x14ac:dyDescent="0.45">
      <c r="A8" s="172"/>
      <c r="B8" s="172"/>
      <c r="C8" s="172"/>
      <c r="D8" s="173"/>
      <c r="E8" s="176"/>
      <c r="F8" s="174"/>
      <c r="G8" s="6"/>
      <c r="H8" s="30"/>
      <c r="I8" s="6"/>
      <c r="J8" s="174"/>
      <c r="K8" s="6"/>
      <c r="L8" s="30"/>
      <c r="M8" s="6"/>
    </row>
    <row r="9" spans="1:13" ht="21.75" customHeight="1" x14ac:dyDescent="0.45">
      <c r="A9" s="164" t="s">
        <v>216</v>
      </c>
      <c r="B9" s="172"/>
      <c r="C9" s="172"/>
      <c r="D9" s="165"/>
      <c r="E9" s="165"/>
      <c r="F9" s="166"/>
      <c r="G9" s="168"/>
      <c r="H9" s="166"/>
      <c r="I9" s="168"/>
      <c r="J9" s="166"/>
      <c r="K9" s="168"/>
      <c r="L9" s="166"/>
      <c r="M9" s="168"/>
    </row>
    <row r="10" spans="1:13" ht="21.75" customHeight="1" x14ac:dyDescent="0.45">
      <c r="A10" s="172" t="s">
        <v>119</v>
      </c>
      <c r="B10" s="172"/>
      <c r="C10" s="172"/>
      <c r="D10" s="165"/>
      <c r="E10" s="165"/>
      <c r="F10" s="166"/>
      <c r="G10" s="168"/>
      <c r="H10" s="166"/>
      <c r="I10" s="168"/>
      <c r="J10" s="166"/>
      <c r="K10" s="168"/>
      <c r="L10" s="166"/>
      <c r="M10" s="168"/>
    </row>
    <row r="11" spans="1:13" ht="21.75" customHeight="1" x14ac:dyDescent="0.45">
      <c r="A11" s="164"/>
      <c r="B11" s="172"/>
      <c r="C11" s="172" t="s">
        <v>217</v>
      </c>
      <c r="D11" s="165"/>
      <c r="E11" s="165"/>
      <c r="F11" s="166"/>
      <c r="G11" s="168">
        <v>7095146967</v>
      </c>
      <c r="H11" s="166"/>
      <c r="I11" s="168">
        <v>7633714311</v>
      </c>
      <c r="J11" s="166"/>
      <c r="K11" s="168">
        <v>10845619948</v>
      </c>
      <c r="L11" s="166"/>
      <c r="M11" s="168">
        <v>2949389743</v>
      </c>
    </row>
    <row r="12" spans="1:13" ht="21.75" customHeight="1" x14ac:dyDescent="0.45">
      <c r="A12" s="164"/>
      <c r="B12" s="172"/>
      <c r="C12" s="172" t="s">
        <v>218</v>
      </c>
      <c r="D12" s="165"/>
      <c r="E12" s="177">
        <v>35.1</v>
      </c>
      <c r="F12" s="166"/>
      <c r="G12" s="178">
        <v>690510042</v>
      </c>
      <c r="H12" s="166"/>
      <c r="I12" s="178">
        <v>1003335565</v>
      </c>
      <c r="J12" s="166"/>
      <c r="K12" s="178">
        <v>0</v>
      </c>
      <c r="L12" s="166"/>
      <c r="M12" s="178">
        <v>0</v>
      </c>
    </row>
    <row r="13" spans="1:13" ht="6" customHeight="1" x14ac:dyDescent="0.45">
      <c r="A13" s="164"/>
      <c r="B13" s="172"/>
      <c r="C13" s="172"/>
      <c r="D13" s="165"/>
      <c r="E13" s="177"/>
      <c r="F13" s="166"/>
      <c r="G13" s="168"/>
      <c r="H13" s="166"/>
      <c r="I13" s="168"/>
      <c r="J13" s="166"/>
      <c r="K13" s="168"/>
      <c r="L13" s="166"/>
      <c r="M13" s="168"/>
    </row>
    <row r="14" spans="1:13" ht="21.75" customHeight="1" x14ac:dyDescent="0.45">
      <c r="A14" s="172" t="s">
        <v>219</v>
      </c>
      <c r="B14" s="172"/>
      <c r="C14" s="172"/>
      <c r="D14" s="165"/>
      <c r="E14" s="165"/>
      <c r="F14" s="166"/>
      <c r="G14" s="168">
        <f>SUM(G11:G12)</f>
        <v>7785657009</v>
      </c>
      <c r="H14" s="166"/>
      <c r="I14" s="168">
        <f>SUM(I11:I12)</f>
        <v>8637049876</v>
      </c>
      <c r="J14" s="166"/>
      <c r="K14" s="168">
        <v>10845619948</v>
      </c>
      <c r="L14" s="166"/>
      <c r="M14" s="168">
        <v>2949389743</v>
      </c>
    </row>
    <row r="15" spans="1:13" ht="21.75" customHeight="1" x14ac:dyDescent="0.45">
      <c r="A15" s="172" t="s">
        <v>220</v>
      </c>
      <c r="B15" s="172"/>
      <c r="C15" s="172"/>
      <c r="D15" s="165"/>
      <c r="E15" s="165"/>
      <c r="F15" s="166"/>
      <c r="G15" s="168"/>
      <c r="H15" s="166"/>
      <c r="I15" s="168"/>
      <c r="J15" s="166"/>
      <c r="K15" s="168"/>
      <c r="L15" s="166"/>
      <c r="M15" s="168"/>
    </row>
    <row r="16" spans="1:13" ht="21.75" customHeight="1" x14ac:dyDescent="0.45">
      <c r="A16" s="172"/>
      <c r="B16" s="172" t="s">
        <v>221</v>
      </c>
      <c r="C16" s="172"/>
      <c r="D16" s="165"/>
      <c r="E16" s="165"/>
      <c r="F16" s="166"/>
      <c r="G16" s="168"/>
      <c r="H16" s="166"/>
      <c r="I16" s="168"/>
      <c r="J16" s="166"/>
      <c r="K16" s="168"/>
      <c r="L16" s="166"/>
      <c r="M16" s="168"/>
    </row>
    <row r="17" spans="1:13" ht="21.75" customHeight="1" x14ac:dyDescent="0.45">
      <c r="A17" s="172"/>
      <c r="C17" s="179" t="s">
        <v>116</v>
      </c>
      <c r="D17" s="172"/>
      <c r="E17" s="165"/>
      <c r="F17" s="166"/>
      <c r="G17" s="168">
        <v>3817602608</v>
      </c>
      <c r="H17" s="166"/>
      <c r="I17" s="168">
        <v>2646283869</v>
      </c>
      <c r="J17" s="166"/>
      <c r="K17" s="168">
        <v>1525057922</v>
      </c>
      <c r="L17" s="166"/>
      <c r="M17" s="168">
        <v>3418018</v>
      </c>
    </row>
    <row r="18" spans="1:13" ht="21.75" customHeight="1" x14ac:dyDescent="0.45">
      <c r="A18" s="172"/>
      <c r="C18" s="180" t="s">
        <v>113</v>
      </c>
      <c r="D18" s="179"/>
      <c r="E18" s="165"/>
      <c r="F18" s="166"/>
      <c r="G18" s="168">
        <v>4314795132</v>
      </c>
      <c r="H18" s="166"/>
      <c r="I18" s="168">
        <v>4994611678</v>
      </c>
      <c r="J18" s="166"/>
      <c r="K18" s="168">
        <v>2273038463</v>
      </c>
      <c r="L18" s="166"/>
      <c r="M18" s="168">
        <v>2700148125</v>
      </c>
    </row>
    <row r="19" spans="1:13" ht="21.75" customHeight="1" x14ac:dyDescent="0.45">
      <c r="A19" s="172"/>
      <c r="C19" s="179" t="s">
        <v>222</v>
      </c>
      <c r="D19" s="172"/>
      <c r="E19" s="165" t="s">
        <v>223</v>
      </c>
      <c r="F19" s="166"/>
      <c r="G19" s="168">
        <v>18064746391</v>
      </c>
      <c r="H19" s="166"/>
      <c r="I19" s="168">
        <v>18099510610</v>
      </c>
      <c r="J19" s="166"/>
      <c r="K19" s="168">
        <v>69548027</v>
      </c>
      <c r="L19" s="166"/>
      <c r="M19" s="168">
        <v>57736038</v>
      </c>
    </row>
    <row r="20" spans="1:13" ht="21.75" customHeight="1" x14ac:dyDescent="0.45">
      <c r="A20" s="172"/>
      <c r="C20" s="179" t="s">
        <v>224</v>
      </c>
      <c r="D20" s="172"/>
      <c r="E20" s="165"/>
      <c r="F20" s="166"/>
      <c r="G20" s="168">
        <v>51460416</v>
      </c>
      <c r="H20" s="166"/>
      <c r="I20" s="168">
        <v>20286686</v>
      </c>
      <c r="J20" s="166"/>
      <c r="K20" s="168">
        <v>35519861</v>
      </c>
      <c r="L20" s="166"/>
      <c r="M20" s="168">
        <v>1084032</v>
      </c>
    </row>
    <row r="21" spans="1:13" ht="21.75" customHeight="1" x14ac:dyDescent="0.45">
      <c r="A21" s="172"/>
      <c r="C21" s="179" t="s">
        <v>225</v>
      </c>
      <c r="D21" s="172"/>
      <c r="E21" s="165"/>
      <c r="F21" s="166"/>
      <c r="G21" s="168">
        <v>3626170</v>
      </c>
      <c r="H21" s="166"/>
      <c r="I21" s="168">
        <v>0</v>
      </c>
      <c r="J21" s="166"/>
      <c r="K21" s="168">
        <v>0</v>
      </c>
      <c r="L21" s="166"/>
      <c r="M21" s="168">
        <v>0</v>
      </c>
    </row>
    <row r="22" spans="1:13" ht="21.75" customHeight="1" x14ac:dyDescent="0.45">
      <c r="A22" s="172"/>
      <c r="C22" s="179" t="s">
        <v>226</v>
      </c>
      <c r="D22" s="172"/>
      <c r="E22" s="165"/>
      <c r="F22" s="166"/>
      <c r="G22" s="168">
        <v>6975067812</v>
      </c>
      <c r="H22" s="166"/>
      <c r="I22" s="168">
        <v>-191073875</v>
      </c>
      <c r="J22" s="166"/>
      <c r="K22" s="168">
        <v>0</v>
      </c>
      <c r="L22" s="166"/>
      <c r="M22" s="168">
        <v>0</v>
      </c>
    </row>
    <row r="23" spans="1:13" ht="21.75" customHeight="1" x14ac:dyDescent="0.45">
      <c r="A23" s="172"/>
      <c r="C23" s="179" t="s">
        <v>227</v>
      </c>
      <c r="D23" s="172"/>
      <c r="E23" s="165"/>
      <c r="F23" s="166"/>
      <c r="G23" s="168">
        <v>27080990</v>
      </c>
      <c r="H23" s="166"/>
      <c r="I23" s="168">
        <v>-53131581</v>
      </c>
      <c r="J23" s="166"/>
      <c r="K23" s="168">
        <v>-109292169</v>
      </c>
      <c r="L23" s="166"/>
      <c r="M23" s="168">
        <v>-19012710</v>
      </c>
    </row>
    <row r="24" spans="1:13" ht="21.75" customHeight="1" x14ac:dyDescent="0.45">
      <c r="A24" s="172"/>
      <c r="C24" s="179" t="s">
        <v>228</v>
      </c>
      <c r="D24" s="172"/>
      <c r="E24" s="165"/>
      <c r="F24" s="166"/>
      <c r="G24" s="168">
        <v>130907380</v>
      </c>
      <c r="H24" s="166"/>
      <c r="I24" s="168">
        <v>-19983578</v>
      </c>
      <c r="J24" s="166"/>
      <c r="K24" s="168">
        <v>123673476</v>
      </c>
      <c r="L24" s="166"/>
      <c r="M24" s="168">
        <v>-21888865</v>
      </c>
    </row>
    <row r="25" spans="1:13" ht="21.75" customHeight="1" x14ac:dyDescent="0.45">
      <c r="A25" s="172"/>
      <c r="C25" s="179" t="s">
        <v>229</v>
      </c>
      <c r="D25" s="172"/>
      <c r="E25" s="165">
        <v>14</v>
      </c>
      <c r="F25" s="166"/>
      <c r="G25" s="168">
        <v>-483198770</v>
      </c>
      <c r="H25" s="166"/>
      <c r="I25" s="168">
        <v>-215064699</v>
      </c>
      <c r="J25" s="166"/>
      <c r="K25" s="168">
        <v>0</v>
      </c>
      <c r="L25" s="166"/>
      <c r="M25" s="168">
        <v>0</v>
      </c>
    </row>
    <row r="26" spans="1:13" ht="21.75" customHeight="1" x14ac:dyDescent="0.45">
      <c r="A26" s="172"/>
      <c r="C26" s="179" t="s">
        <v>230</v>
      </c>
      <c r="D26" s="172"/>
      <c r="E26" s="165"/>
      <c r="F26" s="166"/>
      <c r="G26" s="168">
        <v>854806603</v>
      </c>
      <c r="H26" s="166"/>
      <c r="I26" s="168">
        <v>1182878426</v>
      </c>
      <c r="J26" s="166"/>
      <c r="K26" s="168">
        <v>0</v>
      </c>
      <c r="L26" s="166"/>
      <c r="M26" s="168">
        <v>0</v>
      </c>
    </row>
    <row r="27" spans="1:13" ht="21.75" customHeight="1" x14ac:dyDescent="0.45">
      <c r="A27" s="172"/>
      <c r="C27" s="179" t="s">
        <v>231</v>
      </c>
      <c r="D27" s="172"/>
      <c r="E27" s="165"/>
      <c r="F27" s="166"/>
      <c r="G27" s="168"/>
      <c r="H27" s="166"/>
      <c r="I27" s="168"/>
      <c r="J27" s="166"/>
      <c r="K27" s="168"/>
      <c r="L27" s="166"/>
      <c r="M27" s="168"/>
    </row>
    <row r="28" spans="1:13" ht="21.75" customHeight="1" x14ac:dyDescent="0.45">
      <c r="A28" s="172"/>
      <c r="C28" s="179" t="s">
        <v>232</v>
      </c>
      <c r="D28" s="172"/>
      <c r="E28" s="165"/>
      <c r="F28" s="166"/>
      <c r="G28" s="168"/>
      <c r="H28" s="166"/>
      <c r="I28" s="168"/>
      <c r="J28" s="166"/>
      <c r="K28" s="168"/>
      <c r="L28" s="166"/>
      <c r="M28" s="168"/>
    </row>
    <row r="29" spans="1:13" ht="21.75" customHeight="1" x14ac:dyDescent="0.45">
      <c r="A29" s="172"/>
      <c r="C29" s="179" t="s">
        <v>233</v>
      </c>
      <c r="D29" s="172"/>
      <c r="E29" s="165"/>
      <c r="F29" s="166"/>
      <c r="G29" s="168">
        <v>103857098</v>
      </c>
      <c r="H29" s="166"/>
      <c r="I29" s="168">
        <v>-166617440</v>
      </c>
      <c r="J29" s="166"/>
      <c r="K29" s="168">
        <v>-116349</v>
      </c>
      <c r="L29" s="166"/>
      <c r="M29" s="168">
        <v>-1873</v>
      </c>
    </row>
    <row r="30" spans="1:13" ht="21.75" customHeight="1" x14ac:dyDescent="0.45">
      <c r="A30" s="172"/>
      <c r="C30" s="179" t="s">
        <v>234</v>
      </c>
      <c r="D30" s="172"/>
      <c r="E30" s="177">
        <v>35.1</v>
      </c>
      <c r="F30" s="166"/>
      <c r="G30" s="168">
        <v>-6703256557</v>
      </c>
      <c r="H30" s="166"/>
      <c r="I30" s="168">
        <v>0</v>
      </c>
      <c r="J30" s="166"/>
      <c r="K30" s="168">
        <v>-8399610292</v>
      </c>
      <c r="L30" s="166"/>
      <c r="M30" s="168">
        <v>0</v>
      </c>
    </row>
    <row r="31" spans="1:13" ht="21.75" customHeight="1" x14ac:dyDescent="0.45">
      <c r="A31" s="172"/>
      <c r="C31" s="179" t="s">
        <v>235</v>
      </c>
      <c r="D31" s="172"/>
      <c r="E31" s="165"/>
      <c r="F31" s="166"/>
      <c r="G31" s="168">
        <v>0</v>
      </c>
      <c r="H31" s="166"/>
      <c r="I31" s="168">
        <v>13309380</v>
      </c>
      <c r="J31" s="166"/>
      <c r="K31" s="168">
        <v>0</v>
      </c>
      <c r="L31" s="166"/>
      <c r="M31" s="168">
        <v>0</v>
      </c>
    </row>
    <row r="32" spans="1:13" ht="21.75" customHeight="1" x14ac:dyDescent="0.45">
      <c r="A32" s="172"/>
      <c r="C32" s="179" t="s">
        <v>236</v>
      </c>
      <c r="D32" s="172"/>
      <c r="E32" s="165"/>
      <c r="F32" s="166"/>
      <c r="G32" s="168">
        <v>-392727699</v>
      </c>
      <c r="H32" s="166"/>
      <c r="I32" s="168">
        <v>-497533781</v>
      </c>
      <c r="J32" s="166"/>
      <c r="K32" s="168">
        <v>0</v>
      </c>
      <c r="L32" s="166"/>
      <c r="M32" s="168">
        <v>0</v>
      </c>
    </row>
    <row r="33" spans="1:13" ht="21.75" customHeight="1" x14ac:dyDescent="0.45">
      <c r="A33" s="172"/>
      <c r="C33" s="179" t="s">
        <v>60</v>
      </c>
      <c r="D33" s="172"/>
      <c r="E33" s="165"/>
      <c r="F33" s="166"/>
      <c r="G33" s="168">
        <v>312015002</v>
      </c>
      <c r="H33" s="166"/>
      <c r="I33" s="168">
        <v>287450117</v>
      </c>
      <c r="J33" s="166"/>
      <c r="K33" s="168">
        <v>14916928</v>
      </c>
      <c r="L33" s="166"/>
      <c r="M33" s="168">
        <v>19281149</v>
      </c>
    </row>
    <row r="34" spans="1:13" ht="21.75" customHeight="1" x14ac:dyDescent="0.45">
      <c r="A34" s="172"/>
      <c r="C34" s="179" t="s">
        <v>237</v>
      </c>
      <c r="D34" s="172"/>
      <c r="E34" s="165"/>
      <c r="F34" s="166"/>
      <c r="G34" s="168">
        <v>-21980476</v>
      </c>
      <c r="H34" s="166"/>
      <c r="I34" s="168">
        <v>-10610331</v>
      </c>
      <c r="J34" s="166"/>
      <c r="K34" s="168">
        <v>-4468122933</v>
      </c>
      <c r="L34" s="166"/>
      <c r="M34" s="168">
        <v>-3429346317</v>
      </c>
    </row>
    <row r="35" spans="1:13" ht="21.75" customHeight="1" x14ac:dyDescent="0.45">
      <c r="A35" s="172"/>
      <c r="C35" s="179" t="s">
        <v>238</v>
      </c>
      <c r="D35" s="172"/>
      <c r="E35" s="165"/>
      <c r="F35" s="166"/>
      <c r="G35" s="178">
        <v>-249418606</v>
      </c>
      <c r="H35" s="166"/>
      <c r="I35" s="178">
        <v>-251471539</v>
      </c>
      <c r="J35" s="166"/>
      <c r="K35" s="178">
        <v>-1019914847</v>
      </c>
      <c r="L35" s="166"/>
      <c r="M35" s="178">
        <v>-1149963601</v>
      </c>
    </row>
    <row r="36" spans="1:13" ht="6" customHeight="1" x14ac:dyDescent="0.45">
      <c r="A36" s="172"/>
      <c r="B36" s="172"/>
      <c r="E36" s="165"/>
      <c r="F36" s="166"/>
      <c r="G36" s="168"/>
      <c r="H36" s="166"/>
      <c r="I36" s="168"/>
      <c r="J36" s="166"/>
      <c r="K36" s="168"/>
      <c r="L36" s="166"/>
      <c r="M36" s="168"/>
    </row>
    <row r="37" spans="1:13" ht="21.75" customHeight="1" x14ac:dyDescent="0.45">
      <c r="A37" s="179" t="s">
        <v>239</v>
      </c>
      <c r="B37" s="172"/>
      <c r="C37" s="172"/>
      <c r="D37" s="165"/>
      <c r="E37" s="165"/>
      <c r="F37" s="166"/>
      <c r="G37" s="168"/>
      <c r="H37" s="166"/>
      <c r="I37" s="168"/>
      <c r="J37" s="166"/>
      <c r="K37" s="168"/>
      <c r="L37" s="166"/>
      <c r="M37" s="168"/>
    </row>
    <row r="38" spans="1:13" ht="21.75" customHeight="1" x14ac:dyDescent="0.45">
      <c r="A38" s="179"/>
      <c r="B38" s="179" t="s">
        <v>240</v>
      </c>
      <c r="C38" s="172"/>
      <c r="D38" s="165"/>
      <c r="E38" s="165"/>
      <c r="F38" s="166"/>
      <c r="G38" s="181">
        <f>SUM(G14:G35)</f>
        <v>34591040503</v>
      </c>
      <c r="H38" s="166"/>
      <c r="I38" s="181">
        <f>SUM(I14:I35)</f>
        <v>34475893818</v>
      </c>
      <c r="J38" s="166"/>
      <c r="K38" s="181">
        <f>SUM(K14:K35)</f>
        <v>890318035</v>
      </c>
      <c r="L38" s="166"/>
      <c r="M38" s="181">
        <f>SUM(M14:M35)</f>
        <v>1110843739</v>
      </c>
    </row>
    <row r="39" spans="1:13" ht="21.75" customHeight="1" x14ac:dyDescent="0.45">
      <c r="A39" s="179"/>
      <c r="B39" s="179"/>
      <c r="C39" s="172"/>
      <c r="D39" s="165"/>
      <c r="E39" s="165"/>
      <c r="F39" s="166"/>
      <c r="G39" s="168"/>
      <c r="H39" s="166"/>
      <c r="I39" s="168"/>
      <c r="J39" s="166"/>
      <c r="K39" s="168"/>
      <c r="L39" s="166"/>
      <c r="M39" s="168"/>
    </row>
    <row r="40" spans="1:13" ht="21.75" customHeight="1" x14ac:dyDescent="0.45">
      <c r="A40" s="179"/>
      <c r="B40" s="179"/>
      <c r="C40" s="172"/>
      <c r="D40" s="165"/>
      <c r="E40" s="165"/>
      <c r="F40" s="166"/>
      <c r="G40" s="168"/>
      <c r="H40" s="166"/>
      <c r="I40" s="168"/>
      <c r="J40" s="166"/>
      <c r="K40" s="168"/>
      <c r="L40" s="166"/>
      <c r="M40" s="168"/>
    </row>
    <row r="41" spans="1:13" ht="21.75" customHeight="1" x14ac:dyDescent="0.45">
      <c r="A41" s="179"/>
      <c r="B41" s="179"/>
      <c r="C41" s="172"/>
      <c r="D41" s="165"/>
      <c r="E41" s="165"/>
      <c r="F41" s="166"/>
      <c r="G41" s="168"/>
      <c r="H41" s="166"/>
      <c r="I41" s="168"/>
      <c r="J41" s="166"/>
      <c r="K41" s="168"/>
      <c r="L41" s="166"/>
      <c r="M41" s="168"/>
    </row>
    <row r="42" spans="1:13" ht="21.75" customHeight="1" x14ac:dyDescent="0.45">
      <c r="A42" s="179"/>
      <c r="B42" s="179"/>
      <c r="C42" s="172"/>
      <c r="D42" s="165"/>
      <c r="E42" s="165"/>
      <c r="F42" s="166"/>
      <c r="G42" s="168"/>
      <c r="H42" s="166"/>
      <c r="I42" s="168"/>
      <c r="J42" s="166"/>
      <c r="K42" s="168"/>
      <c r="L42" s="166"/>
      <c r="M42" s="168"/>
    </row>
    <row r="43" spans="1:13" ht="21.75" customHeight="1" x14ac:dyDescent="0.45">
      <c r="A43" s="179"/>
      <c r="B43" s="179"/>
      <c r="C43" s="172"/>
      <c r="D43" s="165"/>
      <c r="E43" s="165"/>
      <c r="F43" s="166"/>
      <c r="G43" s="168"/>
      <c r="H43" s="166"/>
      <c r="I43" s="168"/>
      <c r="J43" s="166"/>
      <c r="K43" s="168"/>
      <c r="L43" s="166"/>
      <c r="M43" s="168"/>
    </row>
    <row r="44" spans="1:13" ht="21.75" customHeight="1" x14ac:dyDescent="0.45">
      <c r="A44" s="179"/>
      <c r="B44" s="179"/>
      <c r="C44" s="172"/>
      <c r="D44" s="165"/>
      <c r="E44" s="165"/>
      <c r="F44" s="166"/>
      <c r="G44" s="168"/>
      <c r="H44" s="166"/>
      <c r="I44" s="168"/>
      <c r="J44" s="166"/>
      <c r="K44" s="168"/>
      <c r="L44" s="166"/>
      <c r="M44" s="168"/>
    </row>
    <row r="45" spans="1:13" ht="21.75" customHeight="1" x14ac:dyDescent="0.45">
      <c r="A45" s="179"/>
      <c r="B45" s="179"/>
      <c r="C45" s="172"/>
      <c r="D45" s="165"/>
      <c r="E45" s="165"/>
      <c r="F45" s="166"/>
      <c r="G45" s="168"/>
      <c r="H45" s="166"/>
      <c r="I45" s="168"/>
      <c r="J45" s="166"/>
      <c r="K45" s="168"/>
      <c r="L45" s="166"/>
      <c r="M45" s="168"/>
    </row>
    <row r="46" spans="1:13" ht="20.25" customHeight="1" x14ac:dyDescent="0.45">
      <c r="A46" s="179"/>
      <c r="B46" s="179"/>
      <c r="C46" s="172"/>
      <c r="D46" s="165"/>
      <c r="E46" s="165"/>
      <c r="F46" s="166"/>
      <c r="G46" s="168"/>
      <c r="H46" s="166"/>
      <c r="I46" s="168"/>
      <c r="J46" s="166"/>
      <c r="K46" s="168"/>
      <c r="L46" s="166"/>
      <c r="M46" s="168"/>
    </row>
    <row r="47" spans="1:13" ht="22.35" customHeight="1" x14ac:dyDescent="0.45">
      <c r="A47" s="182" t="str">
        <f>'Thai 7-9'!A49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182"/>
      <c r="C47" s="183"/>
      <c r="D47" s="184"/>
      <c r="E47" s="184"/>
      <c r="F47" s="185"/>
      <c r="G47" s="181"/>
      <c r="H47" s="185"/>
      <c r="I47" s="181"/>
      <c r="J47" s="185"/>
      <c r="K47" s="181"/>
      <c r="L47" s="185"/>
      <c r="M47" s="181"/>
    </row>
    <row r="48" spans="1:13" ht="21.75" customHeight="1" x14ac:dyDescent="0.45">
      <c r="A48" s="164" t="str">
        <f>A1</f>
        <v>บริษัท เซ็นทรัล รีเทล คอร์ปอเรชั่น จำกัด (มหาชน)</v>
      </c>
      <c r="B48" s="164"/>
      <c r="C48" s="164"/>
      <c r="D48" s="165"/>
      <c r="E48" s="165"/>
      <c r="F48" s="166"/>
      <c r="G48" s="167"/>
      <c r="H48" s="166"/>
      <c r="I48" s="167"/>
      <c r="J48" s="166"/>
      <c r="K48" s="167"/>
      <c r="L48" s="166"/>
      <c r="M48" s="167"/>
    </row>
    <row r="49" spans="1:16" ht="21.75" customHeight="1" x14ac:dyDescent="0.45">
      <c r="A49" s="164" t="s">
        <v>214</v>
      </c>
      <c r="B49" s="164"/>
      <c r="C49" s="164"/>
      <c r="D49" s="165"/>
      <c r="E49" s="165"/>
      <c r="F49" s="166"/>
      <c r="G49" s="168"/>
      <c r="H49" s="166"/>
      <c r="I49" s="168"/>
      <c r="J49" s="166"/>
      <c r="K49" s="168"/>
      <c r="L49" s="166"/>
      <c r="M49" s="168"/>
    </row>
    <row r="50" spans="1:16" ht="21.75" customHeight="1" x14ac:dyDescent="0.45">
      <c r="A50" s="213" t="str">
        <f>A3</f>
        <v>สำหรับปีสิ้นสุดวันที่ 31 ธันวาคม พ.ศ. 2568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</row>
    <row r="51" spans="1:16" ht="20.100000000000001" customHeight="1" x14ac:dyDescent="0.45">
      <c r="A51" s="164"/>
      <c r="B51" s="164"/>
      <c r="C51" s="164"/>
      <c r="D51" s="165"/>
      <c r="E51" s="165"/>
      <c r="F51" s="166"/>
      <c r="G51" s="168"/>
      <c r="H51" s="166"/>
      <c r="I51" s="168"/>
      <c r="J51" s="166"/>
      <c r="K51" s="168"/>
      <c r="L51" s="166"/>
      <c r="M51" s="168"/>
    </row>
    <row r="52" spans="1:16" ht="20.100000000000001" customHeight="1" x14ac:dyDescent="0.45">
      <c r="A52" s="164"/>
      <c r="B52" s="164"/>
      <c r="C52" s="172"/>
      <c r="D52" s="165"/>
      <c r="E52" s="165"/>
      <c r="F52" s="166"/>
      <c r="G52" s="202" t="s">
        <v>215</v>
      </c>
      <c r="H52" s="202"/>
      <c r="I52" s="202"/>
      <c r="J52" s="61"/>
      <c r="K52" s="202" t="s">
        <v>4</v>
      </c>
      <c r="L52" s="202"/>
      <c r="M52" s="202"/>
    </row>
    <row r="53" spans="1:16" ht="20.100000000000001" customHeight="1" x14ac:dyDescent="0.45">
      <c r="A53" s="172"/>
      <c r="B53" s="172"/>
      <c r="C53" s="172"/>
      <c r="D53" s="173"/>
      <c r="E53" s="173"/>
      <c r="F53" s="174"/>
      <c r="G53" s="6" t="s">
        <v>6</v>
      </c>
      <c r="H53" s="30"/>
      <c r="I53" s="6" t="s">
        <v>7</v>
      </c>
      <c r="J53" s="62"/>
      <c r="K53" s="6" t="s">
        <v>6</v>
      </c>
      <c r="L53" s="30"/>
      <c r="M53" s="6" t="s">
        <v>7</v>
      </c>
    </row>
    <row r="54" spans="1:16" ht="20.100000000000001" customHeight="1" x14ac:dyDescent="0.45">
      <c r="A54" s="172"/>
      <c r="B54" s="172"/>
      <c r="C54" s="172"/>
      <c r="D54" s="173"/>
      <c r="E54" s="175" t="s">
        <v>8</v>
      </c>
      <c r="F54" s="174"/>
      <c r="G54" s="45" t="s">
        <v>9</v>
      </c>
      <c r="H54" s="30"/>
      <c r="I54" s="45" t="s">
        <v>9</v>
      </c>
      <c r="J54" s="174"/>
      <c r="K54" s="45" t="s">
        <v>9</v>
      </c>
      <c r="L54" s="30"/>
      <c r="M54" s="45" t="s">
        <v>9</v>
      </c>
    </row>
    <row r="55" spans="1:16" ht="6" customHeight="1" x14ac:dyDescent="0.45">
      <c r="A55" s="179"/>
      <c r="B55" s="179"/>
      <c r="C55" s="172"/>
      <c r="D55" s="165"/>
      <c r="E55" s="165"/>
      <c r="F55" s="166"/>
      <c r="G55" s="168"/>
      <c r="H55" s="166"/>
      <c r="I55" s="168"/>
      <c r="J55" s="166"/>
      <c r="K55" s="168"/>
      <c r="L55" s="166"/>
      <c r="M55" s="168"/>
    </row>
    <row r="56" spans="1:16" ht="20.100000000000001" customHeight="1" x14ac:dyDescent="0.45">
      <c r="B56" s="172" t="s">
        <v>241</v>
      </c>
      <c r="C56" s="172"/>
      <c r="D56" s="165"/>
      <c r="E56" s="165"/>
      <c r="F56" s="166"/>
      <c r="G56" s="168"/>
      <c r="H56" s="166"/>
      <c r="I56" s="168"/>
      <c r="J56" s="166"/>
      <c r="K56" s="168"/>
      <c r="L56" s="166"/>
      <c r="M56" s="168"/>
    </row>
    <row r="57" spans="1:16" ht="20.100000000000001" customHeight="1" x14ac:dyDescent="0.45">
      <c r="A57" s="172" t="s">
        <v>242</v>
      </c>
      <c r="C57" s="179" t="s">
        <v>243</v>
      </c>
      <c r="D57" s="172"/>
      <c r="E57" s="165"/>
      <c r="F57" s="166"/>
      <c r="G57" s="168">
        <v>436056411</v>
      </c>
      <c r="H57" s="166"/>
      <c r="I57" s="168">
        <v>468853073</v>
      </c>
      <c r="J57" s="166"/>
      <c r="K57" s="168">
        <v>-3173065</v>
      </c>
      <c r="L57" s="166"/>
      <c r="M57" s="168">
        <v>-141303048</v>
      </c>
    </row>
    <row r="58" spans="1:16" ht="20.100000000000001" customHeight="1" x14ac:dyDescent="0.45">
      <c r="A58" s="172"/>
      <c r="C58" s="179" t="s">
        <v>244</v>
      </c>
      <c r="D58" s="172"/>
      <c r="E58" s="165"/>
      <c r="F58" s="166"/>
      <c r="G58" s="168">
        <v>-526696045</v>
      </c>
      <c r="H58" s="166"/>
      <c r="I58" s="168">
        <v>-407993161</v>
      </c>
      <c r="J58" s="166"/>
      <c r="K58" s="168">
        <v>-7670381</v>
      </c>
      <c r="L58" s="166"/>
      <c r="M58" s="168">
        <v>-98709450</v>
      </c>
    </row>
    <row r="59" spans="1:16" ht="20.100000000000001" customHeight="1" x14ac:dyDescent="0.45">
      <c r="A59" s="172" t="s">
        <v>242</v>
      </c>
      <c r="C59" s="179" t="s">
        <v>245</v>
      </c>
      <c r="D59" s="172"/>
      <c r="E59" s="165"/>
      <c r="F59" s="166"/>
      <c r="G59" s="168">
        <v>-789156724</v>
      </c>
      <c r="H59" s="166"/>
      <c r="I59" s="168">
        <v>-1712707135</v>
      </c>
      <c r="J59" s="166"/>
      <c r="K59" s="168">
        <v>0</v>
      </c>
      <c r="L59" s="166"/>
      <c r="M59" s="168">
        <v>0</v>
      </c>
    </row>
    <row r="60" spans="1:16" ht="20.100000000000001" customHeight="1" x14ac:dyDescent="0.45">
      <c r="A60" s="172"/>
      <c r="C60" s="179" t="s">
        <v>16</v>
      </c>
      <c r="D60" s="172"/>
      <c r="E60" s="165"/>
      <c r="F60" s="166"/>
      <c r="G60" s="168">
        <v>10102288</v>
      </c>
      <c r="H60" s="166"/>
      <c r="I60" s="168">
        <v>51177806</v>
      </c>
      <c r="J60" s="166"/>
      <c r="K60" s="168">
        <v>0</v>
      </c>
      <c r="L60" s="166"/>
      <c r="M60" s="168">
        <v>0</v>
      </c>
    </row>
    <row r="61" spans="1:16" ht="20.100000000000001" customHeight="1" x14ac:dyDescent="0.45">
      <c r="A61" s="172" t="s">
        <v>242</v>
      </c>
      <c r="C61" s="179" t="s">
        <v>22</v>
      </c>
      <c r="D61" s="172"/>
      <c r="E61" s="165"/>
      <c r="F61" s="166"/>
      <c r="G61" s="168">
        <v>-407668450</v>
      </c>
      <c r="H61" s="166"/>
      <c r="I61" s="168">
        <v>-16004286</v>
      </c>
      <c r="J61" s="166"/>
      <c r="K61" s="168">
        <v>0</v>
      </c>
      <c r="L61" s="166"/>
      <c r="M61" s="168">
        <v>0</v>
      </c>
    </row>
    <row r="62" spans="1:16" ht="20.100000000000001" customHeight="1" x14ac:dyDescent="0.45">
      <c r="A62" s="186"/>
      <c r="C62" s="179" t="s">
        <v>37</v>
      </c>
      <c r="D62" s="172"/>
      <c r="E62" s="165"/>
      <c r="F62" s="187"/>
      <c r="G62" s="168">
        <v>871130957</v>
      </c>
      <c r="H62" s="166"/>
      <c r="I62" s="168">
        <v>-636153759</v>
      </c>
      <c r="J62" s="166"/>
      <c r="K62" s="168">
        <v>174737499</v>
      </c>
      <c r="L62" s="166"/>
      <c r="M62" s="168">
        <v>129336124</v>
      </c>
    </row>
    <row r="63" spans="1:16" ht="20.100000000000001" customHeight="1" x14ac:dyDescent="0.45">
      <c r="A63" s="172" t="s">
        <v>242</v>
      </c>
      <c r="C63" s="179" t="s">
        <v>45</v>
      </c>
      <c r="D63" s="172"/>
      <c r="E63" s="165"/>
      <c r="F63" s="166"/>
      <c r="G63" s="168">
        <v>568754632</v>
      </c>
      <c r="H63" s="166"/>
      <c r="I63" s="168">
        <v>-609883331</v>
      </c>
      <c r="J63" s="166"/>
      <c r="K63" s="168">
        <v>0</v>
      </c>
      <c r="L63" s="166"/>
      <c r="M63" s="168">
        <v>0</v>
      </c>
      <c r="O63" s="2"/>
      <c r="P63" s="188"/>
    </row>
    <row r="64" spans="1:16" ht="20.100000000000001" customHeight="1" x14ac:dyDescent="0.45">
      <c r="A64" s="172"/>
      <c r="C64" s="179" t="s">
        <v>46</v>
      </c>
      <c r="D64" s="172"/>
      <c r="E64" s="165"/>
      <c r="F64" s="166"/>
      <c r="G64" s="168">
        <v>-856288730</v>
      </c>
      <c r="H64" s="166"/>
      <c r="I64" s="168">
        <v>-416494834</v>
      </c>
      <c r="J64" s="166"/>
      <c r="K64" s="168">
        <v>128303229</v>
      </c>
      <c r="L64" s="166"/>
      <c r="M64" s="168">
        <v>84912647</v>
      </c>
    </row>
    <row r="65" spans="1:13" ht="20.100000000000001" customHeight="1" x14ac:dyDescent="0.45">
      <c r="A65" s="172"/>
      <c r="C65" s="179" t="s">
        <v>60</v>
      </c>
      <c r="D65" s="172"/>
      <c r="E65" s="165"/>
      <c r="F65" s="166"/>
      <c r="G65" s="168">
        <v>-212504942</v>
      </c>
      <c r="H65" s="166"/>
      <c r="I65" s="168">
        <v>-165767334</v>
      </c>
      <c r="J65" s="166"/>
      <c r="K65" s="168">
        <v>-35000837</v>
      </c>
      <c r="L65" s="166"/>
      <c r="M65" s="168">
        <v>-6675405</v>
      </c>
    </row>
    <row r="66" spans="1:13" ht="20.100000000000001" customHeight="1" x14ac:dyDescent="0.45">
      <c r="A66" s="172"/>
      <c r="C66" s="179" t="s">
        <v>246</v>
      </c>
      <c r="D66" s="172"/>
      <c r="E66" s="165"/>
      <c r="F66" s="166"/>
      <c r="G66" s="168">
        <v>189416144</v>
      </c>
      <c r="H66" s="166"/>
      <c r="I66" s="168">
        <v>352490951</v>
      </c>
      <c r="J66" s="166"/>
      <c r="K66" s="168">
        <v>0</v>
      </c>
      <c r="L66" s="166"/>
      <c r="M66" s="168">
        <v>0</v>
      </c>
    </row>
    <row r="67" spans="1:13" ht="20.100000000000001" customHeight="1" x14ac:dyDescent="0.45">
      <c r="A67" s="172" t="s">
        <v>242</v>
      </c>
      <c r="C67" s="179" t="s">
        <v>62</v>
      </c>
      <c r="D67" s="172"/>
      <c r="E67" s="165"/>
      <c r="F67" s="166"/>
      <c r="G67" s="178">
        <v>541411254</v>
      </c>
      <c r="H67" s="166"/>
      <c r="I67" s="178">
        <v>542390713</v>
      </c>
      <c r="J67" s="166"/>
      <c r="K67" s="178">
        <v>-23824577</v>
      </c>
      <c r="L67" s="166"/>
      <c r="M67" s="178">
        <v>49478995</v>
      </c>
    </row>
    <row r="68" spans="1:13" ht="6" customHeight="1" x14ac:dyDescent="0.45">
      <c r="A68" s="172"/>
      <c r="B68" s="172"/>
      <c r="C68" s="172"/>
      <c r="D68" s="165"/>
      <c r="E68" s="165"/>
      <c r="F68" s="166"/>
      <c r="G68" s="168"/>
      <c r="H68" s="166"/>
      <c r="I68" s="168"/>
      <c r="J68" s="166"/>
      <c r="K68" s="168"/>
      <c r="L68" s="166"/>
      <c r="M68" s="168"/>
    </row>
    <row r="69" spans="1:13" ht="20.100000000000001" customHeight="1" x14ac:dyDescent="0.45">
      <c r="A69" s="189"/>
      <c r="B69" s="172" t="s">
        <v>247</v>
      </c>
      <c r="C69" s="172"/>
      <c r="D69" s="165"/>
      <c r="E69" s="165"/>
      <c r="F69" s="168"/>
      <c r="G69" s="168">
        <f>SUM(G57:G67,G38)</f>
        <v>34415597298</v>
      </c>
      <c r="H69" s="168"/>
      <c r="I69" s="168">
        <f>SUM(I57:I67,I38)</f>
        <v>31925802521</v>
      </c>
      <c r="J69" s="168"/>
      <c r="K69" s="168">
        <f>SUM(K57:K68)+K38</f>
        <v>1123689903</v>
      </c>
      <c r="L69" s="168"/>
      <c r="M69" s="168">
        <f>SUM(M57:M68)+M38</f>
        <v>1127883602</v>
      </c>
    </row>
    <row r="70" spans="1:13" ht="20.100000000000001" customHeight="1" x14ac:dyDescent="0.45">
      <c r="A70" s="189"/>
      <c r="B70" s="172"/>
      <c r="C70" s="179" t="s">
        <v>248</v>
      </c>
      <c r="D70" s="165"/>
      <c r="E70" s="165"/>
      <c r="F70" s="168"/>
      <c r="G70" s="181">
        <v>-2199279249</v>
      </c>
      <c r="H70" s="166"/>
      <c r="I70" s="181">
        <v>-2548665336</v>
      </c>
      <c r="J70" s="166"/>
      <c r="K70" s="181">
        <v>-130556855</v>
      </c>
      <c r="L70" s="166"/>
      <c r="M70" s="181">
        <v>-85722348</v>
      </c>
    </row>
    <row r="71" spans="1:13" ht="6" customHeight="1" x14ac:dyDescent="0.45">
      <c r="A71" s="172"/>
      <c r="B71" s="172"/>
      <c r="C71" s="172"/>
      <c r="D71" s="165"/>
      <c r="E71" s="165"/>
      <c r="F71" s="166"/>
      <c r="G71" s="168"/>
      <c r="H71" s="166"/>
      <c r="I71" s="168"/>
      <c r="J71" s="166"/>
      <c r="K71" s="168"/>
      <c r="L71" s="166"/>
      <c r="M71" s="168"/>
    </row>
    <row r="72" spans="1:13" ht="20.100000000000001" customHeight="1" x14ac:dyDescent="0.45">
      <c r="A72" s="164" t="s">
        <v>249</v>
      </c>
      <c r="B72" s="172"/>
      <c r="C72" s="172"/>
      <c r="D72" s="165"/>
      <c r="E72" s="165"/>
      <c r="F72" s="166"/>
      <c r="G72" s="178">
        <f>SUM(G69:G70)</f>
        <v>32216318049</v>
      </c>
      <c r="H72" s="166"/>
      <c r="I72" s="178">
        <f>SUM(I69:I70)</f>
        <v>29377137185</v>
      </c>
      <c r="J72" s="168"/>
      <c r="K72" s="178">
        <f>SUM(K69:K70)</f>
        <v>993133048</v>
      </c>
      <c r="L72" s="168"/>
      <c r="M72" s="178">
        <f>SUM(M69:M70)</f>
        <v>1042161254</v>
      </c>
    </row>
    <row r="73" spans="1:13" ht="12.75" customHeight="1" x14ac:dyDescent="0.45">
      <c r="A73" s="172"/>
      <c r="B73" s="172"/>
      <c r="C73" s="172"/>
      <c r="D73" s="165"/>
      <c r="E73" s="165"/>
      <c r="F73" s="166"/>
      <c r="G73" s="168"/>
      <c r="H73" s="166"/>
      <c r="I73" s="168"/>
      <c r="J73" s="168"/>
      <c r="K73" s="168"/>
      <c r="L73" s="168"/>
      <c r="M73" s="168"/>
    </row>
    <row r="74" spans="1:13" ht="20.100000000000001" customHeight="1" x14ac:dyDescent="0.45">
      <c r="A74" s="164" t="s">
        <v>250</v>
      </c>
      <c r="B74" s="172"/>
      <c r="C74" s="172"/>
      <c r="D74" s="165"/>
      <c r="E74" s="165"/>
      <c r="F74" s="166"/>
      <c r="G74" s="168"/>
      <c r="H74" s="166"/>
      <c r="I74" s="168"/>
      <c r="J74" s="166"/>
      <c r="K74" s="168"/>
      <c r="L74" s="166"/>
      <c r="M74" s="168"/>
    </row>
    <row r="75" spans="1:13" ht="20.100000000000001" customHeight="1" x14ac:dyDescent="0.45">
      <c r="A75" s="172" t="s">
        <v>251</v>
      </c>
      <c r="B75" s="172"/>
      <c r="C75" s="172"/>
      <c r="D75" s="165"/>
      <c r="E75" s="165"/>
      <c r="F75" s="166"/>
      <c r="G75" s="168">
        <v>-157811730</v>
      </c>
      <c r="H75" s="166"/>
      <c r="I75" s="168">
        <v>-408826801</v>
      </c>
      <c r="J75" s="166"/>
      <c r="K75" s="168">
        <v>0</v>
      </c>
      <c r="L75" s="166"/>
      <c r="M75" s="168">
        <v>0</v>
      </c>
    </row>
    <row r="76" spans="1:13" ht="20.100000000000001" customHeight="1" x14ac:dyDescent="0.45">
      <c r="A76" s="172" t="s">
        <v>252</v>
      </c>
      <c r="B76" s="172"/>
      <c r="C76" s="172"/>
      <c r="D76" s="165"/>
      <c r="E76" s="165"/>
      <c r="F76" s="166"/>
      <c r="G76" s="168">
        <v>0</v>
      </c>
      <c r="H76" s="166"/>
      <c r="I76" s="168">
        <v>0</v>
      </c>
      <c r="J76" s="166"/>
      <c r="K76" s="168">
        <v>0</v>
      </c>
      <c r="L76" s="166"/>
      <c r="M76" s="168">
        <v>-6989952940</v>
      </c>
    </row>
    <row r="77" spans="1:13" ht="20.100000000000001" customHeight="1" x14ac:dyDescent="0.45">
      <c r="A77" s="172" t="s">
        <v>253</v>
      </c>
      <c r="B77" s="172"/>
      <c r="C77" s="172"/>
      <c r="D77" s="165"/>
      <c r="E77" s="165">
        <v>14</v>
      </c>
      <c r="F77" s="166"/>
      <c r="G77" s="168">
        <v>4437132880</v>
      </c>
      <c r="H77" s="166"/>
      <c r="I77" s="168">
        <v>0</v>
      </c>
      <c r="J77" s="166"/>
      <c r="K77" s="168">
        <v>0</v>
      </c>
      <c r="L77" s="166"/>
      <c r="M77" s="168">
        <v>0</v>
      </c>
    </row>
    <row r="78" spans="1:13" ht="20.100000000000001" customHeight="1" x14ac:dyDescent="0.45">
      <c r="A78" s="172" t="s">
        <v>254</v>
      </c>
      <c r="B78" s="172"/>
      <c r="C78" s="172"/>
      <c r="D78" s="165"/>
      <c r="E78" s="165">
        <v>14</v>
      </c>
      <c r="F78" s="166"/>
      <c r="G78" s="168">
        <v>-10000000</v>
      </c>
      <c r="H78" s="166"/>
      <c r="I78" s="168">
        <v>-5000000</v>
      </c>
      <c r="J78" s="166"/>
      <c r="K78" s="168">
        <v>0</v>
      </c>
      <c r="L78" s="166"/>
      <c r="M78" s="168">
        <v>0</v>
      </c>
    </row>
    <row r="79" spans="1:13" ht="20.100000000000001" customHeight="1" x14ac:dyDescent="0.45">
      <c r="A79" s="172" t="s">
        <v>255</v>
      </c>
      <c r="B79" s="172"/>
      <c r="C79" s="172"/>
      <c r="D79" s="165"/>
      <c r="E79" s="165"/>
      <c r="F79" s="166"/>
      <c r="G79" s="168">
        <v>0</v>
      </c>
      <c r="H79" s="166"/>
      <c r="I79" s="168">
        <v>112499999</v>
      </c>
      <c r="J79" s="166"/>
      <c r="K79" s="168">
        <v>0</v>
      </c>
      <c r="L79" s="166"/>
      <c r="M79" s="168">
        <v>0</v>
      </c>
    </row>
    <row r="80" spans="1:13" ht="20.100000000000001" customHeight="1" x14ac:dyDescent="0.45">
      <c r="A80" s="172" t="s">
        <v>256</v>
      </c>
      <c r="B80" s="172"/>
      <c r="C80" s="172"/>
      <c r="D80" s="165"/>
      <c r="E80" s="165"/>
      <c r="F80" s="166"/>
      <c r="G80" s="168">
        <v>4349371657</v>
      </c>
      <c r="H80" s="166"/>
      <c r="I80" s="168">
        <v>3370137129</v>
      </c>
      <c r="J80" s="166"/>
      <c r="K80" s="168">
        <v>0</v>
      </c>
      <c r="L80" s="166"/>
      <c r="M80" s="168">
        <v>0</v>
      </c>
    </row>
    <row r="81" spans="1:13" ht="20.100000000000001" customHeight="1" x14ac:dyDescent="0.45">
      <c r="A81" s="172" t="s">
        <v>257</v>
      </c>
      <c r="B81" s="172"/>
      <c r="C81" s="172"/>
      <c r="D81" s="165"/>
      <c r="E81" s="165"/>
      <c r="F81" s="166"/>
      <c r="G81" s="168">
        <v>-4271634234</v>
      </c>
      <c r="H81" s="166"/>
      <c r="I81" s="168">
        <v>-3186330440</v>
      </c>
      <c r="J81" s="166"/>
      <c r="K81" s="168">
        <v>0</v>
      </c>
      <c r="L81" s="166"/>
      <c r="M81" s="168">
        <v>0</v>
      </c>
    </row>
    <row r="82" spans="1:13" ht="20.100000000000001" customHeight="1" x14ac:dyDescent="0.45">
      <c r="A82" s="172" t="s">
        <v>258</v>
      </c>
      <c r="B82" s="172"/>
      <c r="C82" s="172"/>
      <c r="D82" s="165"/>
      <c r="E82" s="165"/>
      <c r="F82" s="166"/>
      <c r="G82" s="168">
        <v>7919982766</v>
      </c>
      <c r="H82" s="166"/>
      <c r="I82" s="168">
        <v>0</v>
      </c>
      <c r="J82" s="166"/>
      <c r="K82" s="168">
        <v>9388513200</v>
      </c>
      <c r="L82" s="166"/>
      <c r="M82" s="168">
        <v>0</v>
      </c>
    </row>
    <row r="83" spans="1:13" ht="20.100000000000001" customHeight="1" x14ac:dyDescent="0.45">
      <c r="A83" s="172" t="s">
        <v>259</v>
      </c>
      <c r="B83" s="172"/>
      <c r="C83" s="172"/>
      <c r="D83" s="165"/>
      <c r="E83" s="165"/>
      <c r="F83" s="166"/>
      <c r="G83" s="168">
        <v>3326059526</v>
      </c>
      <c r="H83" s="166"/>
      <c r="I83" s="168">
        <v>0</v>
      </c>
      <c r="J83" s="166"/>
      <c r="K83" s="168">
        <v>0</v>
      </c>
      <c r="L83" s="166"/>
      <c r="M83" s="168">
        <v>0</v>
      </c>
    </row>
    <row r="84" spans="1:13" ht="20.100000000000001" customHeight="1" x14ac:dyDescent="0.45">
      <c r="A84" s="172" t="s">
        <v>260</v>
      </c>
      <c r="B84" s="172"/>
      <c r="C84" s="172"/>
      <c r="D84" s="165"/>
      <c r="E84" s="165"/>
      <c r="F84" s="166"/>
      <c r="G84" s="168">
        <v>-3770632437</v>
      </c>
      <c r="H84" s="166"/>
      <c r="I84" s="168">
        <v>0</v>
      </c>
      <c r="J84" s="166"/>
      <c r="K84" s="168">
        <v>0</v>
      </c>
      <c r="L84" s="166"/>
      <c r="M84" s="168">
        <v>0</v>
      </c>
    </row>
    <row r="85" spans="1:13" ht="20.100000000000001" customHeight="1" x14ac:dyDescent="0.45">
      <c r="A85" s="172" t="s">
        <v>261</v>
      </c>
      <c r="B85" s="172"/>
      <c r="C85" s="172"/>
      <c r="D85" s="165"/>
      <c r="E85" s="165"/>
      <c r="F85" s="168"/>
      <c r="G85" s="168">
        <v>270173829</v>
      </c>
      <c r="H85" s="166"/>
      <c r="I85" s="168">
        <v>330104847</v>
      </c>
      <c r="J85" s="166"/>
      <c r="K85" s="168">
        <v>393560</v>
      </c>
      <c r="L85" s="166"/>
      <c r="M85" s="168">
        <v>5093</v>
      </c>
    </row>
    <row r="86" spans="1:13" ht="20.100000000000001" customHeight="1" x14ac:dyDescent="0.45">
      <c r="A86" s="172" t="s">
        <v>262</v>
      </c>
      <c r="B86" s="172"/>
      <c r="C86" s="172"/>
      <c r="D86" s="165"/>
      <c r="E86" s="190"/>
      <c r="F86" s="168"/>
      <c r="G86" s="168">
        <v>-10292160521</v>
      </c>
      <c r="H86" s="166"/>
      <c r="I86" s="168">
        <v>-20048352430</v>
      </c>
      <c r="J86" s="166"/>
      <c r="K86" s="168">
        <v>-9189681</v>
      </c>
      <c r="L86" s="166"/>
      <c r="M86" s="168">
        <v>-7875382</v>
      </c>
    </row>
    <row r="87" spans="1:13" ht="20.100000000000001" customHeight="1" x14ac:dyDescent="0.45">
      <c r="A87" s="172" t="s">
        <v>263</v>
      </c>
      <c r="B87" s="172"/>
      <c r="C87" s="172"/>
      <c r="D87" s="165"/>
      <c r="E87" s="190"/>
      <c r="F87" s="168"/>
      <c r="G87" s="168">
        <v>-268315889</v>
      </c>
      <c r="H87" s="166"/>
      <c r="I87" s="168">
        <v>-442229346</v>
      </c>
      <c r="J87" s="166"/>
      <c r="K87" s="168">
        <v>0</v>
      </c>
      <c r="L87" s="166"/>
      <c r="M87" s="168">
        <v>0</v>
      </c>
    </row>
    <row r="88" spans="1:13" ht="20.100000000000001" customHeight="1" x14ac:dyDescent="0.45">
      <c r="A88" s="172" t="s">
        <v>264</v>
      </c>
      <c r="B88" s="172"/>
      <c r="C88" s="172"/>
      <c r="D88" s="165"/>
      <c r="E88" s="190"/>
      <c r="F88" s="168"/>
      <c r="G88" s="168">
        <v>15095067</v>
      </c>
      <c r="H88" s="166"/>
      <c r="I88" s="168">
        <v>45028534</v>
      </c>
      <c r="J88" s="166"/>
      <c r="K88" s="168">
        <v>5863</v>
      </c>
      <c r="L88" s="166"/>
      <c r="M88" s="168">
        <v>0</v>
      </c>
    </row>
    <row r="89" spans="1:13" ht="20.100000000000001" customHeight="1" x14ac:dyDescent="0.45">
      <c r="A89" s="172" t="s">
        <v>265</v>
      </c>
      <c r="B89" s="172"/>
      <c r="C89" s="172"/>
      <c r="D89" s="165"/>
      <c r="E89" s="190"/>
      <c r="F89" s="168"/>
      <c r="G89" s="168">
        <v>-655012020</v>
      </c>
      <c r="H89" s="166"/>
      <c r="I89" s="168">
        <v>-833436503</v>
      </c>
      <c r="J89" s="166"/>
      <c r="K89" s="168">
        <v>-47024630</v>
      </c>
      <c r="L89" s="166"/>
      <c r="M89" s="168">
        <v>-41917318</v>
      </c>
    </row>
    <row r="90" spans="1:13" ht="20.100000000000001" customHeight="1" x14ac:dyDescent="0.45">
      <c r="A90" s="172" t="s">
        <v>266</v>
      </c>
      <c r="B90" s="172"/>
      <c r="C90" s="172"/>
      <c r="D90" s="165"/>
      <c r="E90" s="190"/>
      <c r="F90" s="168"/>
      <c r="G90" s="168"/>
      <c r="H90" s="166"/>
      <c r="I90" s="168"/>
      <c r="J90" s="166"/>
      <c r="K90" s="168"/>
      <c r="L90" s="166"/>
      <c r="M90" s="168"/>
    </row>
    <row r="91" spans="1:13" ht="20.100000000000001" customHeight="1" x14ac:dyDescent="0.45">
      <c r="B91" s="172" t="s">
        <v>267</v>
      </c>
      <c r="C91" s="172"/>
      <c r="D91" s="165"/>
      <c r="E91" s="190">
        <v>34.299999999999997</v>
      </c>
      <c r="F91" s="168"/>
      <c r="G91" s="168">
        <v>35100000</v>
      </c>
      <c r="H91" s="166"/>
      <c r="I91" s="168">
        <v>305100000</v>
      </c>
      <c r="J91" s="166"/>
      <c r="K91" s="168">
        <v>102801831176</v>
      </c>
      <c r="L91" s="166"/>
      <c r="M91" s="168">
        <v>82781875525</v>
      </c>
    </row>
    <row r="92" spans="1:13" ht="20.100000000000001" customHeight="1" x14ac:dyDescent="0.45">
      <c r="A92" s="172" t="s">
        <v>268</v>
      </c>
      <c r="B92" s="172"/>
      <c r="C92" s="172"/>
      <c r="D92" s="165"/>
      <c r="E92" s="190">
        <v>34.299999999999997</v>
      </c>
      <c r="F92" s="168"/>
      <c r="G92" s="168">
        <v>-25267626</v>
      </c>
      <c r="H92" s="166"/>
      <c r="I92" s="168">
        <v>-400234042</v>
      </c>
      <c r="J92" s="166"/>
      <c r="K92" s="168">
        <v>-103150976448</v>
      </c>
      <c r="L92" s="166"/>
      <c r="M92" s="168">
        <v>-89625477741</v>
      </c>
    </row>
    <row r="93" spans="1:13" ht="20.100000000000001" customHeight="1" x14ac:dyDescent="0.45">
      <c r="A93" s="172" t="s">
        <v>269</v>
      </c>
      <c r="B93" s="172"/>
      <c r="C93" s="172"/>
      <c r="D93" s="165"/>
      <c r="E93" s="190"/>
      <c r="F93" s="168"/>
      <c r="G93" s="168">
        <v>0</v>
      </c>
      <c r="H93" s="166"/>
      <c r="I93" s="168">
        <v>583339</v>
      </c>
      <c r="J93" s="166"/>
      <c r="K93" s="168">
        <v>0</v>
      </c>
      <c r="L93" s="166"/>
      <c r="M93" s="168">
        <v>0</v>
      </c>
    </row>
    <row r="94" spans="1:13" ht="20.100000000000001" customHeight="1" x14ac:dyDescent="0.45">
      <c r="A94" s="172" t="s">
        <v>237</v>
      </c>
      <c r="B94" s="172"/>
      <c r="C94" s="172"/>
      <c r="D94" s="165"/>
      <c r="E94" s="190"/>
      <c r="F94" s="168"/>
      <c r="G94" s="168">
        <v>588382502</v>
      </c>
      <c r="H94" s="166"/>
      <c r="I94" s="168">
        <v>364106374</v>
      </c>
      <c r="J94" s="166"/>
      <c r="K94" s="168">
        <v>4468122933</v>
      </c>
      <c r="L94" s="166"/>
      <c r="M94" s="168">
        <v>3429346317</v>
      </c>
    </row>
    <row r="95" spans="1:13" ht="20.100000000000001" customHeight="1" x14ac:dyDescent="0.45">
      <c r="A95" s="172" t="s">
        <v>238</v>
      </c>
      <c r="B95" s="172"/>
      <c r="C95" s="172"/>
      <c r="D95" s="165"/>
      <c r="E95" s="190"/>
      <c r="F95" s="168"/>
      <c r="G95" s="181">
        <v>178284619</v>
      </c>
      <c r="H95" s="166"/>
      <c r="I95" s="191">
        <v>235893186</v>
      </c>
      <c r="J95" s="166"/>
      <c r="K95" s="181">
        <v>987033397</v>
      </c>
      <c r="L95" s="166"/>
      <c r="M95" s="191">
        <v>1171371668</v>
      </c>
    </row>
    <row r="96" spans="1:13" ht="6" customHeight="1" x14ac:dyDescent="0.45">
      <c r="A96" s="172"/>
      <c r="B96" s="186"/>
      <c r="C96" s="172"/>
      <c r="D96" s="165"/>
      <c r="E96" s="165"/>
      <c r="F96" s="187"/>
      <c r="G96" s="168"/>
      <c r="H96" s="187"/>
      <c r="I96" s="168"/>
      <c r="J96" s="187"/>
      <c r="K96" s="168"/>
      <c r="L96" s="187"/>
      <c r="M96" s="168"/>
    </row>
    <row r="97" spans="1:16" ht="20.100000000000001" customHeight="1" x14ac:dyDescent="0.45">
      <c r="A97" s="164" t="s">
        <v>270</v>
      </c>
      <c r="B97" s="172"/>
      <c r="C97" s="172"/>
      <c r="D97" s="165"/>
      <c r="E97" s="165"/>
      <c r="F97" s="187"/>
      <c r="G97" s="192">
        <f>SUM(G75:G95)</f>
        <v>1668748389</v>
      </c>
      <c r="H97" s="187"/>
      <c r="I97" s="192">
        <f>SUM(I75:I95)</f>
        <v>-20560956154</v>
      </c>
      <c r="J97" s="187"/>
      <c r="K97" s="192">
        <f>SUM(K75:K95)</f>
        <v>14438709370</v>
      </c>
      <c r="L97" s="187"/>
      <c r="M97" s="192">
        <f>SUM(M75:M95)</f>
        <v>-9282624778</v>
      </c>
    </row>
    <row r="98" spans="1:16" ht="20.100000000000001" customHeight="1" x14ac:dyDescent="0.45">
      <c r="A98" s="164"/>
      <c r="B98" s="172"/>
      <c r="C98" s="172"/>
      <c r="D98" s="165"/>
      <c r="E98" s="165"/>
      <c r="F98" s="187"/>
      <c r="G98" s="187"/>
      <c r="H98" s="187"/>
      <c r="I98" s="187"/>
      <c r="J98" s="187"/>
      <c r="K98" s="187"/>
      <c r="L98" s="187"/>
      <c r="M98" s="187"/>
    </row>
    <row r="99" spans="1:16" ht="6.75" customHeight="1" x14ac:dyDescent="0.45">
      <c r="A99" s="164"/>
      <c r="B99" s="172"/>
      <c r="C99" s="172"/>
      <c r="D99" s="165"/>
      <c r="E99" s="165"/>
      <c r="F99" s="187"/>
      <c r="G99" s="187"/>
      <c r="H99" s="187"/>
      <c r="I99" s="187"/>
      <c r="J99" s="187"/>
      <c r="K99" s="187"/>
      <c r="L99" s="187"/>
      <c r="M99" s="187"/>
    </row>
    <row r="100" spans="1:16" ht="22.35" customHeight="1" x14ac:dyDescent="0.45">
      <c r="A100" s="183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183"/>
      <c r="C100" s="183"/>
      <c r="D100" s="184"/>
      <c r="E100" s="184"/>
      <c r="F100" s="185"/>
      <c r="G100" s="181"/>
      <c r="H100" s="185"/>
      <c r="I100" s="181"/>
      <c r="J100" s="185"/>
      <c r="K100" s="181"/>
      <c r="L100" s="185"/>
      <c r="M100" s="181"/>
    </row>
    <row r="101" spans="1:16" ht="21.75" customHeight="1" x14ac:dyDescent="0.45">
      <c r="A101" s="164" t="str">
        <f>A48</f>
        <v>บริษัท เซ็นทรัล รีเทล คอร์ปอเรชั่น จำกัด (มหาชน)</v>
      </c>
      <c r="B101" s="172"/>
      <c r="C101" s="172"/>
      <c r="D101" s="172"/>
      <c r="E101" s="165"/>
      <c r="F101" s="168"/>
      <c r="G101" s="168"/>
      <c r="H101" s="168"/>
      <c r="I101" s="168"/>
      <c r="J101" s="168"/>
      <c r="K101" s="168"/>
      <c r="L101" s="168"/>
      <c r="M101" s="168"/>
    </row>
    <row r="102" spans="1:16" ht="21.75" customHeight="1" x14ac:dyDescent="0.45">
      <c r="A102" s="164" t="str">
        <f>A49</f>
        <v xml:space="preserve">งบกระแสเงินสด </v>
      </c>
      <c r="B102" s="172"/>
      <c r="C102" s="172"/>
      <c r="D102" s="172"/>
      <c r="E102" s="165"/>
      <c r="F102" s="168"/>
      <c r="G102" s="168"/>
      <c r="H102" s="168"/>
      <c r="I102" s="168"/>
      <c r="J102" s="168"/>
      <c r="K102" s="168"/>
      <c r="L102" s="168"/>
      <c r="M102" s="168"/>
    </row>
    <row r="103" spans="1:16" ht="21.75" customHeight="1" x14ac:dyDescent="0.45">
      <c r="A103" s="193" t="str">
        <f>A50</f>
        <v>สำหรับปีสิ้นสุดวันที่ 31 ธันวาคม พ.ศ. 2568</v>
      </c>
      <c r="B103" s="183"/>
      <c r="C103" s="183"/>
      <c r="D103" s="183"/>
      <c r="E103" s="184"/>
      <c r="F103" s="181"/>
      <c r="G103" s="181"/>
      <c r="H103" s="181"/>
      <c r="I103" s="181"/>
      <c r="J103" s="181"/>
      <c r="K103" s="181"/>
      <c r="L103" s="181"/>
      <c r="M103" s="181"/>
    </row>
    <row r="104" spans="1:16" ht="21.75" customHeight="1" x14ac:dyDescent="0.45">
      <c r="A104" s="172"/>
      <c r="B104" s="172"/>
      <c r="C104" s="172"/>
      <c r="D104" s="172"/>
      <c r="E104" s="165"/>
      <c r="F104" s="168"/>
      <c r="G104" s="168"/>
      <c r="H104" s="168"/>
      <c r="I104" s="168"/>
      <c r="J104" s="168"/>
      <c r="K104" s="168"/>
      <c r="L104" s="168"/>
      <c r="M104" s="168"/>
    </row>
    <row r="105" spans="1:16" ht="21.75" customHeight="1" x14ac:dyDescent="0.45">
      <c r="A105" s="164"/>
      <c r="B105" s="164"/>
      <c r="C105" s="164"/>
      <c r="D105" s="165"/>
      <c r="E105" s="165"/>
      <c r="F105" s="166"/>
      <c r="G105" s="212" t="s">
        <v>3</v>
      </c>
      <c r="H105" s="212"/>
      <c r="I105" s="212"/>
      <c r="J105" s="61"/>
      <c r="K105" s="212" t="s">
        <v>4</v>
      </c>
      <c r="L105" s="212"/>
      <c r="M105" s="212"/>
    </row>
    <row r="106" spans="1:16" ht="21.75" customHeight="1" x14ac:dyDescent="0.45">
      <c r="A106" s="172"/>
      <c r="B106" s="172"/>
      <c r="C106" s="172"/>
      <c r="D106" s="173"/>
      <c r="E106" s="173"/>
      <c r="F106" s="174"/>
      <c r="G106" s="6" t="s">
        <v>6</v>
      </c>
      <c r="H106" s="30"/>
      <c r="I106" s="6" t="s">
        <v>7</v>
      </c>
      <c r="J106" s="62"/>
      <c r="K106" s="6" t="s">
        <v>6</v>
      </c>
      <c r="L106" s="30"/>
      <c r="M106" s="6" t="s">
        <v>7</v>
      </c>
    </row>
    <row r="107" spans="1:16" ht="21.75" customHeight="1" x14ac:dyDescent="0.45">
      <c r="A107" s="172"/>
      <c r="B107" s="172"/>
      <c r="C107" s="172"/>
      <c r="D107" s="173"/>
      <c r="E107" s="175" t="s">
        <v>8</v>
      </c>
      <c r="F107" s="174"/>
      <c r="G107" s="45" t="s">
        <v>9</v>
      </c>
      <c r="H107" s="30"/>
      <c r="I107" s="45" t="s">
        <v>9</v>
      </c>
      <c r="J107" s="174"/>
      <c r="K107" s="45" t="s">
        <v>9</v>
      </c>
      <c r="L107" s="30"/>
      <c r="M107" s="45" t="s">
        <v>9</v>
      </c>
    </row>
    <row r="108" spans="1:16" ht="21.75" customHeight="1" x14ac:dyDescent="0.45">
      <c r="A108" s="172"/>
      <c r="B108" s="172"/>
      <c r="C108" s="172"/>
      <c r="D108" s="173"/>
      <c r="E108" s="176"/>
      <c r="F108" s="174"/>
      <c r="G108" s="6"/>
      <c r="H108" s="30"/>
      <c r="I108" s="6"/>
      <c r="J108" s="174"/>
      <c r="K108" s="6"/>
      <c r="L108" s="30"/>
      <c r="M108" s="6"/>
    </row>
    <row r="109" spans="1:16" ht="21.75" customHeight="1" x14ac:dyDescent="0.45">
      <c r="A109" s="164" t="s">
        <v>271</v>
      </c>
      <c r="B109" s="172"/>
      <c r="C109" s="172"/>
      <c r="D109" s="165"/>
      <c r="E109" s="165"/>
      <c r="F109" s="187"/>
      <c r="G109" s="168"/>
      <c r="H109" s="187"/>
      <c r="I109" s="168"/>
      <c r="J109" s="187"/>
      <c r="K109" s="168"/>
      <c r="L109" s="187"/>
      <c r="M109" s="168"/>
    </row>
    <row r="110" spans="1:16" ht="21.75" customHeight="1" x14ac:dyDescent="0.45">
      <c r="A110" s="172" t="s">
        <v>272</v>
      </c>
      <c r="B110" s="194"/>
      <c r="C110" s="172"/>
      <c r="D110" s="165"/>
      <c r="E110" s="177">
        <v>22.1</v>
      </c>
      <c r="F110" s="186"/>
      <c r="G110" s="168">
        <v>411748115888</v>
      </c>
      <c r="H110" s="186"/>
      <c r="I110" s="168">
        <v>235196803485</v>
      </c>
      <c r="J110" s="186"/>
      <c r="K110" s="168">
        <v>378663922127</v>
      </c>
      <c r="L110" s="186"/>
      <c r="M110" s="168">
        <v>196813503421</v>
      </c>
      <c r="O110" s="2"/>
      <c r="P110" s="188"/>
    </row>
    <row r="111" spans="1:16" ht="21.75" customHeight="1" x14ac:dyDescent="0.45">
      <c r="A111" s="172" t="s">
        <v>273</v>
      </c>
      <c r="B111" s="195"/>
      <c r="C111" s="172"/>
      <c r="D111" s="165"/>
      <c r="E111" s="177">
        <v>22.1</v>
      </c>
      <c r="F111" s="168"/>
      <c r="G111" s="168">
        <v>-433416299009</v>
      </c>
      <c r="H111" s="168"/>
      <c r="I111" s="168">
        <v>-220930488131</v>
      </c>
      <c r="J111" s="168"/>
      <c r="K111" s="168">
        <v>-398122674927</v>
      </c>
      <c r="L111" s="168"/>
      <c r="M111" s="168">
        <v>-181379474413</v>
      </c>
    </row>
    <row r="112" spans="1:16" ht="21.75" customHeight="1" x14ac:dyDescent="0.45">
      <c r="A112" s="172" t="s">
        <v>274</v>
      </c>
      <c r="B112" s="195"/>
      <c r="C112" s="172"/>
      <c r="D112" s="165"/>
      <c r="E112" s="177">
        <v>34.700000000000003</v>
      </c>
      <c r="F112" s="168"/>
      <c r="G112" s="168">
        <v>57500000</v>
      </c>
      <c r="H112" s="168"/>
      <c r="I112" s="168">
        <v>25000000</v>
      </c>
      <c r="J112" s="168"/>
      <c r="K112" s="168">
        <v>33527227780</v>
      </c>
      <c r="L112" s="168"/>
      <c r="M112" s="168">
        <v>47171501424</v>
      </c>
    </row>
    <row r="113" spans="1:13" ht="21.75" customHeight="1" x14ac:dyDescent="0.45">
      <c r="A113" s="172" t="s">
        <v>275</v>
      </c>
      <c r="B113" s="172"/>
      <c r="C113" s="172"/>
      <c r="D113" s="172"/>
      <c r="E113" s="177">
        <v>34.700000000000003</v>
      </c>
      <c r="F113" s="168"/>
      <c r="G113" s="168">
        <v>-18000000</v>
      </c>
      <c r="H113" s="168"/>
      <c r="I113" s="168">
        <v>-20000000</v>
      </c>
      <c r="J113" s="168"/>
      <c r="K113" s="168">
        <v>-23546807181</v>
      </c>
      <c r="L113" s="168"/>
      <c r="M113" s="168">
        <v>-40745578949</v>
      </c>
    </row>
    <row r="114" spans="1:13" ht="21.75" customHeight="1" x14ac:dyDescent="0.45">
      <c r="A114" s="186" t="s">
        <v>276</v>
      </c>
      <c r="B114" s="195"/>
      <c r="C114" s="172"/>
      <c r="D114" s="165"/>
      <c r="E114" s="177">
        <v>22.2</v>
      </c>
      <c r="F114" s="168"/>
      <c r="G114" s="168">
        <v>5032791790</v>
      </c>
      <c r="H114" s="186"/>
      <c r="I114" s="168">
        <v>10991216816</v>
      </c>
      <c r="J114" s="186"/>
      <c r="K114" s="168">
        <v>5000000000</v>
      </c>
      <c r="L114" s="186"/>
      <c r="M114" s="168">
        <v>10000000000</v>
      </c>
    </row>
    <row r="115" spans="1:13" s="186" customFormat="1" ht="21.75" customHeight="1" x14ac:dyDescent="0.3">
      <c r="A115" s="172" t="s">
        <v>277</v>
      </c>
      <c r="B115" s="195"/>
      <c r="C115" s="172"/>
      <c r="D115" s="165"/>
      <c r="E115" s="177">
        <v>22.2</v>
      </c>
      <c r="F115" s="168"/>
      <c r="G115" s="168">
        <v>-8571412745</v>
      </c>
      <c r="H115" s="168"/>
      <c r="I115" s="168">
        <v>-19887081493</v>
      </c>
      <c r="J115" s="168"/>
      <c r="K115" s="168">
        <v>-8000000000</v>
      </c>
      <c r="L115" s="168"/>
      <c r="M115" s="168">
        <v>-19000000000</v>
      </c>
    </row>
    <row r="116" spans="1:13" s="186" customFormat="1" ht="21.75" customHeight="1" x14ac:dyDescent="0.3">
      <c r="A116" s="172" t="s">
        <v>278</v>
      </c>
      <c r="B116" s="195"/>
      <c r="C116" s="172"/>
      <c r="D116" s="165"/>
      <c r="E116" s="165"/>
      <c r="F116" s="168"/>
      <c r="G116" s="168">
        <v>5182903691</v>
      </c>
      <c r="H116" s="168"/>
      <c r="I116" s="168">
        <v>0</v>
      </c>
      <c r="J116" s="168"/>
      <c r="K116" s="168">
        <v>0</v>
      </c>
      <c r="L116" s="168"/>
      <c r="M116" s="168">
        <v>0</v>
      </c>
    </row>
    <row r="117" spans="1:13" s="186" customFormat="1" ht="21.75" customHeight="1" x14ac:dyDescent="0.3">
      <c r="A117" s="186" t="s">
        <v>279</v>
      </c>
      <c r="B117" s="195"/>
      <c r="C117" s="172"/>
      <c r="D117" s="165"/>
      <c r="E117" s="165"/>
      <c r="F117" s="168"/>
      <c r="G117" s="168">
        <v>-9660230892</v>
      </c>
      <c r="I117" s="168">
        <v>-12460485139</v>
      </c>
      <c r="K117" s="168">
        <v>-34732753</v>
      </c>
      <c r="M117" s="168">
        <v>-25396104</v>
      </c>
    </row>
    <row r="118" spans="1:13" s="186" customFormat="1" ht="21.75" customHeight="1" x14ac:dyDescent="0.3">
      <c r="A118" s="186" t="s">
        <v>280</v>
      </c>
      <c r="B118" s="195"/>
      <c r="C118" s="172"/>
      <c r="D118" s="165"/>
      <c r="E118" s="165">
        <v>23</v>
      </c>
      <c r="F118" s="168"/>
      <c r="G118" s="168">
        <v>7333702015</v>
      </c>
      <c r="I118" s="168">
        <v>0</v>
      </c>
      <c r="K118" s="168">
        <v>7333702015</v>
      </c>
      <c r="M118" s="168">
        <v>0</v>
      </c>
    </row>
    <row r="119" spans="1:13" s="186" customFormat="1" ht="21.75" customHeight="1" x14ac:dyDescent="0.3">
      <c r="A119" s="186" t="s">
        <v>281</v>
      </c>
      <c r="B119" s="195"/>
      <c r="C119" s="172"/>
      <c r="D119" s="165"/>
      <c r="E119" s="165">
        <v>23</v>
      </c>
      <c r="F119" s="168"/>
      <c r="G119" s="168">
        <v>-7500000</v>
      </c>
      <c r="I119" s="168">
        <v>0</v>
      </c>
      <c r="K119" s="168">
        <v>-7500000</v>
      </c>
      <c r="M119" s="168">
        <v>0</v>
      </c>
    </row>
    <row r="120" spans="1:13" ht="21.75" customHeight="1" x14ac:dyDescent="0.45">
      <c r="A120" s="186" t="s">
        <v>282</v>
      </c>
      <c r="B120" s="195"/>
      <c r="C120" s="172"/>
      <c r="D120" s="165"/>
      <c r="E120" s="165">
        <v>31</v>
      </c>
      <c r="F120" s="168"/>
      <c r="G120" s="168">
        <v>-7840199285</v>
      </c>
      <c r="H120" s="186"/>
      <c r="I120" s="168">
        <v>-3316828583</v>
      </c>
      <c r="J120" s="186"/>
      <c r="K120" s="168">
        <v>-7840199285</v>
      </c>
      <c r="L120" s="186"/>
      <c r="M120" s="168">
        <v>-3316828583</v>
      </c>
    </row>
    <row r="121" spans="1:13" ht="21.75" customHeight="1" x14ac:dyDescent="0.45">
      <c r="A121" s="186" t="s">
        <v>283</v>
      </c>
      <c r="B121" s="194"/>
      <c r="C121" s="172"/>
      <c r="D121" s="165"/>
      <c r="E121" s="165"/>
      <c r="F121" s="168"/>
      <c r="G121" s="168">
        <v>-385011583</v>
      </c>
      <c r="H121" s="186"/>
      <c r="I121" s="168">
        <v>-375935958</v>
      </c>
      <c r="J121" s="186"/>
      <c r="K121" s="168">
        <v>0</v>
      </c>
      <c r="L121" s="186"/>
      <c r="M121" s="168">
        <v>0</v>
      </c>
    </row>
    <row r="122" spans="1:13" ht="21.75" customHeight="1" x14ac:dyDescent="0.45">
      <c r="A122" s="186" t="s">
        <v>284</v>
      </c>
      <c r="B122" s="194"/>
      <c r="C122" s="172"/>
      <c r="D122" s="165"/>
      <c r="E122" s="165"/>
      <c r="F122" s="168"/>
      <c r="G122" s="181">
        <v>-2290364125</v>
      </c>
      <c r="H122" s="186"/>
      <c r="I122" s="181">
        <v>-2988265323</v>
      </c>
      <c r="J122" s="166"/>
      <c r="K122" s="181">
        <v>-2234251084</v>
      </c>
      <c r="L122" s="166"/>
      <c r="M122" s="181">
        <v>-2683412253</v>
      </c>
    </row>
    <row r="123" spans="1:13" ht="6" customHeight="1" x14ac:dyDescent="0.45">
      <c r="A123" s="172"/>
      <c r="B123" s="172"/>
      <c r="C123" s="172"/>
      <c r="D123" s="165"/>
      <c r="E123" s="165"/>
      <c r="F123" s="168"/>
      <c r="G123" s="168"/>
      <c r="H123" s="168"/>
      <c r="I123" s="168"/>
      <c r="J123" s="168"/>
      <c r="K123" s="168"/>
      <c r="L123" s="168"/>
      <c r="M123" s="168"/>
    </row>
    <row r="124" spans="1:13" ht="21.75" customHeight="1" x14ac:dyDescent="0.45">
      <c r="A124" s="196" t="s">
        <v>285</v>
      </c>
      <c r="B124" s="186"/>
      <c r="C124" s="186"/>
      <c r="D124" s="186"/>
      <c r="E124" s="165"/>
      <c r="F124" s="168"/>
      <c r="G124" s="178">
        <f>SUM(G110:G122)</f>
        <v>-32834004255</v>
      </c>
      <c r="H124" s="168"/>
      <c r="I124" s="178">
        <f>SUM(I110:I122)</f>
        <v>-13766064326</v>
      </c>
      <c r="J124" s="168"/>
      <c r="K124" s="178">
        <f>SUM(K110:K122)</f>
        <v>-15261313308</v>
      </c>
      <c r="L124" s="168"/>
      <c r="M124" s="178">
        <f>SUM(M110:M122)</f>
        <v>6834314543</v>
      </c>
    </row>
    <row r="125" spans="1:13" ht="21.75" customHeight="1" x14ac:dyDescent="0.45">
      <c r="A125" s="172"/>
      <c r="B125" s="172"/>
      <c r="C125" s="172"/>
      <c r="D125" s="172"/>
      <c r="E125" s="165"/>
      <c r="F125" s="168"/>
      <c r="G125" s="168"/>
      <c r="H125" s="168"/>
      <c r="I125" s="168"/>
      <c r="J125" s="168"/>
      <c r="K125" s="168"/>
      <c r="L125" s="168"/>
      <c r="M125" s="168"/>
    </row>
    <row r="126" spans="1:13" ht="21.75" customHeight="1" x14ac:dyDescent="0.45">
      <c r="A126" s="164" t="s">
        <v>286</v>
      </c>
      <c r="B126" s="172"/>
      <c r="C126" s="172"/>
      <c r="D126" s="172"/>
      <c r="E126" s="165"/>
      <c r="F126" s="168"/>
      <c r="G126" s="168">
        <f>G124+G97+G72</f>
        <v>1051062183</v>
      </c>
      <c r="H126" s="168"/>
      <c r="I126" s="168">
        <f>I124+I97+I72</f>
        <v>-4949883295</v>
      </c>
      <c r="J126" s="168"/>
      <c r="K126" s="168">
        <f>K124+K97+K72</f>
        <v>170529110</v>
      </c>
      <c r="L126" s="168"/>
      <c r="M126" s="168">
        <f>M124+M97+M72</f>
        <v>-1406148981</v>
      </c>
    </row>
    <row r="127" spans="1:13" ht="21.75" customHeight="1" x14ac:dyDescent="0.45">
      <c r="A127" s="172" t="s">
        <v>287</v>
      </c>
      <c r="B127" s="172"/>
      <c r="C127" s="172"/>
      <c r="D127" s="172"/>
      <c r="E127" s="165"/>
      <c r="F127" s="168"/>
      <c r="G127" s="168"/>
      <c r="H127" s="168"/>
      <c r="I127" s="168"/>
      <c r="J127" s="168"/>
      <c r="K127" s="168"/>
      <c r="L127" s="168"/>
      <c r="M127" s="168"/>
    </row>
    <row r="128" spans="1:13" ht="21.75" customHeight="1" x14ac:dyDescent="0.45">
      <c r="A128" s="186"/>
      <c r="B128" s="186" t="s">
        <v>288</v>
      </c>
      <c r="C128" s="186"/>
      <c r="D128" s="172"/>
      <c r="E128" s="165"/>
      <c r="F128" s="168"/>
      <c r="G128" s="168">
        <v>-528826989</v>
      </c>
      <c r="H128" s="168"/>
      <c r="I128" s="168">
        <v>-146679640</v>
      </c>
      <c r="J128" s="168"/>
      <c r="K128" s="168">
        <v>4223</v>
      </c>
      <c r="L128" s="168"/>
      <c r="M128" s="168">
        <v>-70604</v>
      </c>
    </row>
    <row r="129" spans="1:13" ht="21.75" customHeight="1" x14ac:dyDescent="0.45">
      <c r="A129" s="172" t="s">
        <v>289</v>
      </c>
      <c r="B129" s="172"/>
      <c r="C129" s="172"/>
      <c r="D129" s="165"/>
      <c r="E129" s="165"/>
      <c r="F129" s="187"/>
      <c r="G129" s="192">
        <v>9274668907</v>
      </c>
      <c r="H129" s="187"/>
      <c r="I129" s="192">
        <v>14371231842</v>
      </c>
      <c r="J129" s="187"/>
      <c r="K129" s="192">
        <v>1076612882</v>
      </c>
      <c r="L129" s="187"/>
      <c r="M129" s="192">
        <v>2482832467</v>
      </c>
    </row>
    <row r="130" spans="1:13" ht="6" customHeight="1" x14ac:dyDescent="0.45">
      <c r="A130" s="172"/>
      <c r="B130" s="172"/>
      <c r="C130" s="172"/>
      <c r="D130" s="165"/>
      <c r="E130" s="165"/>
      <c r="F130" s="187"/>
      <c r="G130" s="168"/>
      <c r="H130" s="187"/>
      <c r="I130" s="168"/>
      <c r="J130" s="187"/>
      <c r="K130" s="168"/>
      <c r="L130" s="187"/>
      <c r="M130" s="168"/>
    </row>
    <row r="131" spans="1:13" ht="21.75" customHeight="1" thickBot="1" x14ac:dyDescent="0.5">
      <c r="A131" s="164" t="s">
        <v>290</v>
      </c>
      <c r="B131" s="172"/>
      <c r="C131" s="172"/>
      <c r="D131" s="165"/>
      <c r="E131" s="165"/>
      <c r="F131" s="187"/>
      <c r="G131" s="197">
        <f>SUM(G126:G129)</f>
        <v>9796904101</v>
      </c>
      <c r="H131" s="187"/>
      <c r="I131" s="197">
        <f>SUM(I126:I129)</f>
        <v>9274668907</v>
      </c>
      <c r="J131" s="187"/>
      <c r="K131" s="197">
        <f>SUM(K126:K129)</f>
        <v>1247146215</v>
      </c>
      <c r="L131" s="187"/>
      <c r="M131" s="197">
        <f>SUM(M126:M129)</f>
        <v>1076612882</v>
      </c>
    </row>
    <row r="132" spans="1:13" ht="21.75" customHeight="1" thickTop="1" x14ac:dyDescent="0.45">
      <c r="A132" s="172"/>
      <c r="B132" s="172"/>
      <c r="C132" s="172"/>
      <c r="D132" s="165"/>
      <c r="E132" s="165"/>
      <c r="F132" s="187"/>
      <c r="G132" s="187"/>
      <c r="H132" s="187"/>
      <c r="I132" s="187"/>
      <c r="J132" s="187"/>
      <c r="K132" s="187"/>
      <c r="L132" s="187"/>
      <c r="M132" s="187"/>
    </row>
    <row r="133" spans="1:13" ht="21.75" customHeight="1" x14ac:dyDescent="0.45">
      <c r="A133" s="164" t="s">
        <v>291</v>
      </c>
      <c r="B133" s="164"/>
      <c r="C133" s="164"/>
      <c r="D133" s="173"/>
      <c r="E133" s="173"/>
      <c r="F133" s="198"/>
      <c r="G133" s="168"/>
      <c r="H133" s="168"/>
      <c r="I133" s="168"/>
      <c r="J133" s="168"/>
      <c r="K133" s="168"/>
      <c r="L133" s="167"/>
      <c r="M133" s="168"/>
    </row>
    <row r="134" spans="1:13" ht="6" customHeight="1" x14ac:dyDescent="0.45">
      <c r="A134" s="172"/>
      <c r="B134" s="172"/>
      <c r="C134" s="172"/>
      <c r="D134" s="165"/>
      <c r="E134" s="165"/>
      <c r="F134" s="187"/>
      <c r="G134" s="168"/>
      <c r="H134" s="187"/>
      <c r="I134" s="168"/>
      <c r="J134" s="187"/>
      <c r="K134" s="168"/>
      <c r="L134" s="187"/>
      <c r="M134" s="168"/>
    </row>
    <row r="135" spans="1:13" ht="21.75" customHeight="1" x14ac:dyDescent="0.45">
      <c r="B135" s="172" t="s">
        <v>292</v>
      </c>
      <c r="D135" s="165"/>
      <c r="E135" s="165"/>
      <c r="F135" s="187"/>
      <c r="G135" s="168">
        <v>1602806161</v>
      </c>
      <c r="H135" s="168"/>
      <c r="I135" s="168">
        <v>2492857860</v>
      </c>
      <c r="J135" s="168"/>
      <c r="K135" s="168">
        <v>1244256</v>
      </c>
      <c r="L135" s="187"/>
      <c r="M135" s="168">
        <v>473487</v>
      </c>
    </row>
    <row r="136" spans="1:13" ht="21.75" customHeight="1" x14ac:dyDescent="0.45">
      <c r="A136" s="186"/>
      <c r="B136" s="172" t="s">
        <v>293</v>
      </c>
      <c r="C136" s="186"/>
      <c r="D136" s="165"/>
      <c r="E136" s="165"/>
      <c r="F136" s="187"/>
      <c r="G136" s="168">
        <v>392348930</v>
      </c>
      <c r="H136" s="168"/>
      <c r="I136" s="168">
        <v>400382039</v>
      </c>
      <c r="J136" s="168"/>
      <c r="K136" s="168">
        <v>637605</v>
      </c>
      <c r="L136" s="168"/>
      <c r="M136" s="168">
        <v>638675</v>
      </c>
    </row>
    <row r="137" spans="1:13" ht="21.75" customHeight="1" x14ac:dyDescent="0.45">
      <c r="B137" s="172" t="s">
        <v>294</v>
      </c>
      <c r="D137" s="165"/>
      <c r="E137" s="165"/>
      <c r="F137" s="187"/>
      <c r="G137" s="168">
        <v>142047036</v>
      </c>
      <c r="H137" s="168"/>
      <c r="I137" s="168">
        <v>129252573</v>
      </c>
      <c r="J137" s="168"/>
      <c r="K137" s="168">
        <v>0</v>
      </c>
      <c r="L137" s="168"/>
      <c r="M137" s="168">
        <v>0</v>
      </c>
    </row>
    <row r="138" spans="1:13" ht="21.75" customHeight="1" x14ac:dyDescent="0.45">
      <c r="B138" s="172" t="s">
        <v>295</v>
      </c>
      <c r="D138" s="165"/>
      <c r="E138" s="165"/>
      <c r="F138" s="187"/>
      <c r="G138" s="168">
        <v>970528141</v>
      </c>
      <c r="H138" s="168"/>
      <c r="I138" s="168">
        <v>1994289204</v>
      </c>
      <c r="J138" s="168"/>
      <c r="K138" s="168">
        <v>0</v>
      </c>
      <c r="L138" s="187"/>
      <c r="M138" s="168">
        <v>0</v>
      </c>
    </row>
    <row r="139" spans="1:13" ht="21.75" customHeight="1" x14ac:dyDescent="0.45">
      <c r="B139" s="172" t="s">
        <v>296</v>
      </c>
      <c r="D139" s="165"/>
      <c r="E139" s="165"/>
      <c r="F139" s="187"/>
      <c r="G139" s="168">
        <v>733004875</v>
      </c>
      <c r="H139" s="168"/>
      <c r="I139" s="168">
        <v>528788268</v>
      </c>
      <c r="J139" s="168"/>
      <c r="K139" s="168">
        <v>0</v>
      </c>
      <c r="L139" s="187"/>
      <c r="M139" s="168">
        <v>0</v>
      </c>
    </row>
    <row r="140" spans="1:13" ht="21.75" customHeight="1" x14ac:dyDescent="0.45">
      <c r="A140" s="172"/>
      <c r="B140" s="172"/>
      <c r="C140" s="172"/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</row>
    <row r="141" spans="1:13" ht="21.75" customHeight="1" x14ac:dyDescent="0.45">
      <c r="A141" s="172"/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</row>
    <row r="142" spans="1:13" ht="21.75" customHeight="1" x14ac:dyDescent="0.45">
      <c r="A142" s="172"/>
      <c r="B142" s="172"/>
      <c r="C142" s="172"/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</row>
    <row r="146" spans="1:13" ht="21.75" customHeight="1" x14ac:dyDescent="0.45">
      <c r="A146" s="172"/>
      <c r="B146" s="172"/>
      <c r="C146" s="172"/>
      <c r="D146" s="172"/>
      <c r="E146" s="172"/>
      <c r="F146" s="172"/>
      <c r="G146" s="172"/>
      <c r="H146" s="172"/>
      <c r="I146" s="172"/>
      <c r="J146" s="172"/>
      <c r="K146" s="172"/>
      <c r="L146" s="172"/>
      <c r="M146" s="172"/>
    </row>
    <row r="147" spans="1:13" ht="16.5" customHeight="1" x14ac:dyDescent="0.45">
      <c r="A147" s="172"/>
      <c r="B147" s="172"/>
      <c r="C147" s="172"/>
      <c r="D147" s="172"/>
      <c r="E147" s="172"/>
      <c r="F147" s="172"/>
      <c r="G147" s="172"/>
      <c r="H147" s="172"/>
      <c r="I147" s="172"/>
      <c r="J147" s="172"/>
      <c r="K147" s="172"/>
      <c r="L147" s="172"/>
      <c r="M147" s="172"/>
    </row>
    <row r="148" spans="1:13" ht="22.35" customHeight="1" x14ac:dyDescent="0.45">
      <c r="A148" s="183" t="str">
        <f>+A100</f>
        <v>หมายเหตุประกอบงบการเงินรวมและงบการเงินเฉพาะกิจการเป็นส่วนหนึ่งของงบการเงินนี้</v>
      </c>
      <c r="B148" s="183"/>
      <c r="C148" s="183"/>
      <c r="D148" s="184"/>
      <c r="E148" s="184"/>
      <c r="F148" s="191"/>
      <c r="G148" s="181"/>
      <c r="H148" s="181"/>
      <c r="I148" s="181"/>
      <c r="J148" s="181"/>
      <c r="K148" s="181"/>
      <c r="L148" s="191"/>
      <c r="M148" s="181"/>
    </row>
  </sheetData>
  <mergeCells count="7">
    <mergeCell ref="G105:I105"/>
    <mergeCell ref="K105:M105"/>
    <mergeCell ref="G5:I5"/>
    <mergeCell ref="K5:M5"/>
    <mergeCell ref="A50:M50"/>
    <mergeCell ref="G52:I52"/>
    <mergeCell ref="K52:M52"/>
  </mergeCells>
  <pageMargins left="0.8" right="0.5" top="0.5" bottom="0.6" header="0.49" footer="0.4"/>
  <pageSetup paperSize="9" scale="80" firstPageNumber="15" orientation="portrait" useFirstPageNumber="1" horizontalDpi="1200" verticalDpi="1200" r:id="rId1"/>
  <headerFooter>
    <oddFooter>&amp;R&amp;"Browallia New,Regular"&amp;14&amp;P</oddFooter>
  </headerFooter>
  <rowBreaks count="2" manualBreakCount="2">
    <brk id="47" max="16383" man="1"/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4bbf5a-12c4-4dfc-a8ca-e71c43c11f3b" xsi:nil="true"/>
    <lcf76f155ced4ddcb4097134ff3c332f xmlns="fd765167-c84c-422f-bafa-65c8cdbfc08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124E1681132458B512363E8175DCC" ma:contentTypeVersion="13" ma:contentTypeDescription="Create a new document." ma:contentTypeScope="" ma:versionID="b30b61ba8897b26b1b8ccaa69e5edc68">
  <xsd:schema xmlns:xsd="http://www.w3.org/2001/XMLSchema" xmlns:xs="http://www.w3.org/2001/XMLSchema" xmlns:p="http://schemas.microsoft.com/office/2006/metadata/properties" xmlns:ns2="fd765167-c84c-422f-bafa-65c8cdbfc085" xmlns:ns3="bf4bbf5a-12c4-4dfc-a8ca-e71c43c11f3b" targetNamespace="http://schemas.microsoft.com/office/2006/metadata/properties" ma:root="true" ma:fieldsID="f850dbfc6304db9d8025dff4911d42d3" ns2:_="" ns3:_="">
    <xsd:import namespace="fd765167-c84c-422f-bafa-65c8cdbfc085"/>
    <xsd:import namespace="bf4bbf5a-12c4-4dfc-a8ca-e71c43c11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65167-c84c-422f-bafa-65c8cdbfc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cf32f9b-7c9a-46f0-a0f2-f5e9d82c0f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bbf5a-12c4-4dfc-a8ca-e71c43c11f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ffb2f0c-3869-415c-a396-3c2da4edcdd7}" ma:internalName="TaxCatchAll" ma:showField="CatchAllData" ma:web="bf4bbf5a-12c4-4dfc-a8ca-e71c43c11f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994E15-D8E0-4E55-8F2E-777B1E48A0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DEDBEE-9155-4372-8A66-E3EE93865E3B}">
  <ds:schemaRefs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bf4bbf5a-12c4-4dfc-a8ca-e71c43c11f3b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fd765167-c84c-422f-bafa-65c8cdbfc085"/>
  </ds:schemaRefs>
</ds:datastoreItem>
</file>

<file path=customXml/itemProps3.xml><?xml version="1.0" encoding="utf-8"?>
<ds:datastoreItem xmlns:ds="http://schemas.openxmlformats.org/officeDocument/2006/customXml" ds:itemID="{36E7BB4C-18B6-4830-BC5F-D008DAFBD1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65167-c84c-422f-bafa-65c8cdbfc085"/>
    <ds:schemaRef ds:uri="bf4bbf5a-12c4-4dfc-a8ca-e71c43c11f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208406-c20e-48d7-a517-8606fa32557a}" enabled="1" method="Standard" siteId="{c6445630-e602-4993-a605-7e41f70338e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Thai 7-9</vt:lpstr>
      <vt:lpstr>Thai 10-12</vt:lpstr>
      <vt:lpstr>Thai 13</vt:lpstr>
      <vt:lpstr>Thai 14</vt:lpstr>
      <vt:lpstr>Thai 15-17</vt:lpstr>
      <vt:lpstr>'Thai 10-12'!Print_Area</vt:lpstr>
      <vt:lpstr>'Thai 13'!Print_Area</vt:lpstr>
      <vt:lpstr>'Thai 14'!Print_Area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Pisuttha Chanprapap (TH)</cp:lastModifiedBy>
  <cp:revision/>
  <cp:lastPrinted>2026-02-27T12:31:03Z</cp:lastPrinted>
  <dcterms:created xsi:type="dcterms:W3CDTF">2024-01-31T04:09:58Z</dcterms:created>
  <dcterms:modified xsi:type="dcterms:W3CDTF">2026-02-27T12:53:40Z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0x010100921124E1681132458B512363E8175DCC</vt:lpwstr>
  </property>
</Properties>
</file>