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Central Retail Corporation Public Company Limited\Central Retail Corporation_Dec25\"/>
    </mc:Choice>
  </mc:AlternateContent>
  <xr:revisionPtr revIDLastSave="0" documentId="13_ncr:1_{C231366F-DD1B-446F-9723-E62731413C1B}" xr6:coauthVersionLast="47" xr6:coauthVersionMax="47" xr10:uidLastSave="{00000000-0000-0000-0000-000000000000}"/>
  <bookViews>
    <workbookView xWindow="-120" yWindow="-120" windowWidth="21840" windowHeight="13020" tabRatio="765" activeTab="4" xr2:uid="{00000000-000D-0000-FFFF-FFFF00000000}"/>
  </bookViews>
  <sheets>
    <sheet name="7-9" sheetId="1" r:id="rId1"/>
    <sheet name="10-11" sheetId="7" r:id="rId2"/>
    <sheet name="12" sheetId="6" r:id="rId3"/>
    <sheet name="13" sheetId="4" r:id="rId4"/>
    <sheet name="14-16" sheetId="5" r:id="rId5"/>
  </sheets>
  <definedNames>
    <definedName name="_xlnm.Print_Area" localSheetId="4">'14-16'!$A$1:$M$182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4" l="1"/>
  <c r="T14" i="4"/>
  <c r="T17" i="4"/>
  <c r="AB36" i="6"/>
  <c r="R19" i="4"/>
  <c r="G116" i="7" l="1"/>
  <c r="I15" i="5"/>
  <c r="I39" i="5" s="1"/>
  <c r="G15" i="5"/>
  <c r="G39" i="5" s="1"/>
  <c r="M108" i="7" l="1"/>
  <c r="K28" i="1"/>
  <c r="AD45" i="6" l="1"/>
  <c r="X45" i="6"/>
  <c r="V45" i="6"/>
  <c r="T45" i="6"/>
  <c r="R45" i="6"/>
  <c r="P45" i="6"/>
  <c r="N45" i="6"/>
  <c r="L45" i="6"/>
  <c r="J45" i="6"/>
  <c r="H45" i="6"/>
  <c r="F45" i="6"/>
  <c r="D45" i="6"/>
  <c r="Z41" i="6"/>
  <c r="Z36" i="6"/>
  <c r="Z38" i="6"/>
  <c r="Z39" i="6"/>
  <c r="AB39" i="6"/>
  <c r="AF39" i="6" s="1"/>
  <c r="AB38" i="6"/>
  <c r="AF38" i="6" s="1"/>
  <c r="G28" i="1"/>
  <c r="D30" i="6" l="1"/>
  <c r="M95" i="7"/>
  <c r="I25" i="7"/>
  <c r="T29" i="4"/>
  <c r="T28" i="4"/>
  <c r="T27" i="4"/>
  <c r="R24" i="4"/>
  <c r="T24" i="4" s="1"/>
  <c r="T19" i="4"/>
  <c r="R18" i="4"/>
  <c r="T18" i="4" s="1"/>
  <c r="R17" i="4"/>
  <c r="T31" i="4" l="1"/>
  <c r="Z28" i="6"/>
  <c r="Z26" i="6"/>
  <c r="Z25" i="6"/>
  <c r="Z23" i="6"/>
  <c r="Z21" i="6"/>
  <c r="Z18" i="6"/>
  <c r="M79" i="7" l="1"/>
  <c r="M98" i="7" s="1"/>
  <c r="K79" i="7"/>
  <c r="I79" i="7"/>
  <c r="G79" i="7"/>
  <c r="I108" i="7" l="1"/>
  <c r="G108" i="7"/>
  <c r="M36" i="7"/>
  <c r="K36" i="7"/>
  <c r="I36" i="7"/>
  <c r="I38" i="7" s="1"/>
  <c r="I43" i="7" s="1"/>
  <c r="I46" i="7" s="1"/>
  <c r="I49" i="7" s="1"/>
  <c r="G36" i="7"/>
  <c r="M25" i="7"/>
  <c r="K25" i="7"/>
  <c r="G25" i="7"/>
  <c r="K38" i="7" l="1"/>
  <c r="K43" i="7" s="1"/>
  <c r="K46" i="7" s="1"/>
  <c r="K49" i="7" s="1"/>
  <c r="G38" i="7"/>
  <c r="G43" i="7" s="1"/>
  <c r="G46" i="7" s="1"/>
  <c r="G49" i="7" s="1"/>
  <c r="M38" i="7"/>
  <c r="M43" i="7" s="1"/>
  <c r="M46" i="7" s="1"/>
  <c r="M49" i="7" s="1"/>
  <c r="M39" i="5" s="1"/>
  <c r="N31" i="4"/>
  <c r="N21" i="4"/>
  <c r="F30" i="6"/>
  <c r="H30" i="6"/>
  <c r="J30" i="6"/>
  <c r="L30" i="6"/>
  <c r="N30" i="6"/>
  <c r="P30" i="6"/>
  <c r="R30" i="6"/>
  <c r="T30" i="6"/>
  <c r="V30" i="6"/>
  <c r="X30" i="6"/>
  <c r="AD30" i="6"/>
  <c r="AB23" i="6"/>
  <c r="AF23" i="6" s="1"/>
  <c r="AB33" i="6"/>
  <c r="AB18" i="6"/>
  <c r="AF18" i="6" s="1"/>
  <c r="K108" i="7" l="1"/>
  <c r="K39" i="5"/>
  <c r="AF33" i="6"/>
  <c r="I28" i="1"/>
  <c r="M28" i="1"/>
  <c r="M111" i="5" l="1"/>
  <c r="M94" i="5"/>
  <c r="I111" i="5"/>
  <c r="I94" i="5"/>
  <c r="AB43" i="6"/>
  <c r="AF43" i="6" s="1"/>
  <c r="Z43" i="6"/>
  <c r="AB41" i="6"/>
  <c r="AF41" i="6" s="1"/>
  <c r="AB40" i="6"/>
  <c r="AF40" i="6" s="1"/>
  <c r="Z40" i="6"/>
  <c r="M116" i="7"/>
  <c r="I116" i="7"/>
  <c r="I95" i="7"/>
  <c r="I145" i="1"/>
  <c r="I148" i="1" s="1"/>
  <c r="I97" i="1"/>
  <c r="I85" i="1"/>
  <c r="I47" i="1"/>
  <c r="M145" i="1"/>
  <c r="M148" i="1" s="1"/>
  <c r="M97" i="1"/>
  <c r="M85" i="1"/>
  <c r="M47" i="1"/>
  <c r="Z30" i="6"/>
  <c r="AF36" i="6" l="1"/>
  <c r="AF45" i="6" s="1"/>
  <c r="AB45" i="6"/>
  <c r="Z45" i="6"/>
  <c r="M53" i="5"/>
  <c r="M56" i="5" s="1"/>
  <c r="M135" i="5" s="1"/>
  <c r="M139" i="5" s="1"/>
  <c r="M100" i="7"/>
  <c r="I98" i="7"/>
  <c r="I100" i="7" s="1"/>
  <c r="M99" i="1"/>
  <c r="M150" i="1" s="1"/>
  <c r="I99" i="1"/>
  <c r="I150" i="1" s="1"/>
  <c r="M49" i="1"/>
  <c r="I49" i="1"/>
  <c r="G111" i="5"/>
  <c r="AB25" i="6"/>
  <c r="AF25" i="6" s="1"/>
  <c r="I53" i="5" l="1"/>
  <c r="I56" i="5" s="1"/>
  <c r="I135" i="5" s="1"/>
  <c r="I139" i="5" s="1"/>
  <c r="G97" i="1" l="1"/>
  <c r="AB21" i="6"/>
  <c r="AB26" i="6"/>
  <c r="AF26" i="6" s="1"/>
  <c r="AB28" i="6"/>
  <c r="AF28" i="6" s="1"/>
  <c r="F21" i="4"/>
  <c r="F31" i="4" s="1"/>
  <c r="H21" i="4"/>
  <c r="H31" i="4" s="1"/>
  <c r="J21" i="4"/>
  <c r="J31" i="4" s="1"/>
  <c r="L21" i="4"/>
  <c r="L31" i="4" s="1"/>
  <c r="P21" i="4"/>
  <c r="P31" i="4" s="1"/>
  <c r="T21" i="4"/>
  <c r="AF21" i="6" l="1"/>
  <c r="AF30" i="6" s="1"/>
  <c r="AB30" i="6"/>
  <c r="R21" i="4"/>
  <c r="K95" i="7" l="1"/>
  <c r="G95" i="7"/>
  <c r="K94" i="5" l="1"/>
  <c r="K85" i="1"/>
  <c r="G85" i="1"/>
  <c r="G94" i="5"/>
  <c r="G99" i="1" l="1"/>
  <c r="A3" i="5" l="1"/>
  <c r="K145" i="1" l="1"/>
  <c r="G145" i="1"/>
  <c r="G98" i="7" l="1"/>
  <c r="K98" i="7"/>
  <c r="K111" i="5"/>
  <c r="K97" i="1"/>
  <c r="A56" i="6" l="1"/>
  <c r="K148" i="1" l="1"/>
  <c r="G148" i="1"/>
  <c r="A127" i="5"/>
  <c r="A126" i="5"/>
  <c r="A65" i="5"/>
  <c r="A61" i="7"/>
  <c r="A1" i="7"/>
  <c r="A111" i="1"/>
  <c r="A110" i="1"/>
  <c r="A109" i="1"/>
  <c r="A108" i="1"/>
  <c r="A160" i="1" s="1"/>
  <c r="A58" i="1"/>
  <c r="A57" i="1"/>
  <c r="A56" i="1"/>
  <c r="K47" i="1"/>
  <c r="G47" i="1"/>
  <c r="G53" i="5" l="1"/>
  <c r="G56" i="5" s="1"/>
  <c r="G135" i="5" s="1"/>
  <c r="G139" i="5" s="1"/>
  <c r="G100" i="7"/>
  <c r="K53" i="5"/>
  <c r="K56" i="5" s="1"/>
  <c r="K135" i="5" s="1"/>
  <c r="K139" i="5" s="1"/>
  <c r="K100" i="7"/>
  <c r="K111" i="7" s="1"/>
  <c r="K116" i="7" s="1"/>
  <c r="A59" i="7"/>
  <c r="A1" i="6"/>
  <c r="A1" i="4" s="1"/>
  <c r="A1" i="5" s="1"/>
  <c r="A63" i="5" s="1"/>
  <c r="G49" i="1"/>
  <c r="G150" i="1"/>
  <c r="K49" i="1"/>
  <c r="K99" i="1"/>
  <c r="K150" i="1" s="1"/>
  <c r="A124" i="7"/>
  <c r="A62" i="5"/>
  <c r="A58" i="7"/>
  <c r="A125" i="5" l="1"/>
  <c r="A124" i="5"/>
  <c r="R31" i="4"/>
</calcChain>
</file>

<file path=xl/sharedStrings.xml><?xml version="1.0" encoding="utf-8"?>
<sst xmlns="http://schemas.openxmlformats.org/spreadsheetml/2006/main" count="485" uniqueCount="305">
  <si>
    <t>Central Retail Corporation Public Company Limited</t>
  </si>
  <si>
    <t>Statement of Financial Position</t>
  </si>
  <si>
    <t>As at 31 December 2025</t>
  </si>
  <si>
    <t>Consolidated</t>
  </si>
  <si>
    <t>Separate</t>
  </si>
  <si>
    <t xml:space="preserve"> </t>
  </si>
  <si>
    <t>financial statements</t>
  </si>
  <si>
    <t>31 December</t>
  </si>
  <si>
    <t>Notes</t>
  </si>
  <si>
    <t>Baht</t>
  </si>
  <si>
    <t>Assets</t>
  </si>
  <si>
    <t>Current assets</t>
  </si>
  <si>
    <t xml:space="preserve">Cash and cash equivalents </t>
  </si>
  <si>
    <t>Other current financial assets</t>
  </si>
  <si>
    <t>Trade receivables, net</t>
  </si>
  <si>
    <t>Other current receivables, net</t>
  </si>
  <si>
    <t>Current portion of finance lease receivables, net</t>
  </si>
  <si>
    <t>Short-term loans to other parties</t>
  </si>
  <si>
    <t>and related parties</t>
  </si>
  <si>
    <t>Inventories, net</t>
  </si>
  <si>
    <t>Derivative assets</t>
  </si>
  <si>
    <t>Other current assets</t>
  </si>
  <si>
    <t>Group of non-current assets classified as held-for-sale</t>
  </si>
  <si>
    <t>Total current assets</t>
  </si>
  <si>
    <t>Non-current assets</t>
  </si>
  <si>
    <t>Investments in subsidiaries, net</t>
  </si>
  <si>
    <t>Investments in associates</t>
  </si>
  <si>
    <t>Investments in joint ventures</t>
  </si>
  <si>
    <t>Other non-current financial assets</t>
  </si>
  <si>
    <t>Finance lease receivables, net</t>
  </si>
  <si>
    <t>Long-term loans to related parties</t>
  </si>
  <si>
    <t>Investment properties, net</t>
  </si>
  <si>
    <t xml:space="preserve">Property, plant and equipment, net </t>
  </si>
  <si>
    <t>Right-of-use assets, net</t>
  </si>
  <si>
    <t>Goodwill, net</t>
  </si>
  <si>
    <t>Intangible assets, net</t>
  </si>
  <si>
    <t>Deferred tax assets, net</t>
  </si>
  <si>
    <t>Non-current derivative assets</t>
  </si>
  <si>
    <t>Other non-current assets</t>
  </si>
  <si>
    <t xml:space="preserve">Total non-current assets </t>
  </si>
  <si>
    <t>Total assets</t>
  </si>
  <si>
    <t>The notes to the consolidated and separate financial statements are on integral part of these financial statements.</t>
  </si>
  <si>
    <t>Liabilities and equity</t>
  </si>
  <si>
    <t>Current liabilities</t>
  </si>
  <si>
    <t>Bank overdrafts and short-term loans</t>
  </si>
  <si>
    <t xml:space="preserve">   from financial institutions</t>
  </si>
  <si>
    <t>Trade payables</t>
  </si>
  <si>
    <t>Other current payables</t>
  </si>
  <si>
    <t>Derivative liabilities</t>
  </si>
  <si>
    <t>Current portion of long-term loans</t>
  </si>
  <si>
    <t>from financial institutions, net</t>
  </si>
  <si>
    <t>Current portion of lease liabilities, net</t>
  </si>
  <si>
    <t>Current portion of debentures, net</t>
  </si>
  <si>
    <t>7, 23</t>
  </si>
  <si>
    <t>Short-term loans from related parties</t>
  </si>
  <si>
    <t>Corporate income tax payable</t>
  </si>
  <si>
    <t>Liabilities included with group of assets</t>
  </si>
  <si>
    <t>classified as held for sale</t>
  </si>
  <si>
    <t>Total current liabilities</t>
  </si>
  <si>
    <t>Non-current liabilities</t>
  </si>
  <si>
    <t>Long-term loans from financial institutions, net</t>
  </si>
  <si>
    <t>Lease liabilities, net</t>
  </si>
  <si>
    <t>Debentures, net</t>
  </si>
  <si>
    <t>Deferred tax liabilities, net</t>
  </si>
  <si>
    <t>Employee benefit obligations</t>
  </si>
  <si>
    <t>Unearned lease income</t>
  </si>
  <si>
    <t>Other non-current liabilities</t>
  </si>
  <si>
    <t>Total non-current liabilities</t>
  </si>
  <si>
    <t>Total liabilities</t>
  </si>
  <si>
    <t>Note</t>
  </si>
  <si>
    <t>Liabilities and equity (continued)</t>
  </si>
  <si>
    <t>Equity</t>
  </si>
  <si>
    <t>Share capital</t>
  </si>
  <si>
    <t>Authorised share capital</t>
  </si>
  <si>
    <t>6,320 million ordinary shares,</t>
  </si>
  <si>
    <t>at par value of Baht 1 per share</t>
  </si>
  <si>
    <t>Issued and paid-up share capital</t>
  </si>
  <si>
    <t>6,031 million ordinary  shares,</t>
  </si>
  <si>
    <t>at paid-up of Baht 1 per share</t>
  </si>
  <si>
    <t>Share premium</t>
  </si>
  <si>
    <t>Premium on ordinary shares</t>
  </si>
  <si>
    <t>Premium on treasury shares</t>
  </si>
  <si>
    <t>Discount from restructuring of business</t>
  </si>
  <si>
    <t>under common control</t>
  </si>
  <si>
    <t>Retained earnings</t>
  </si>
  <si>
    <t>Appropriated</t>
  </si>
  <si>
    <t>Legal reserve</t>
  </si>
  <si>
    <t>Unappropriated</t>
  </si>
  <si>
    <t>Discount from changes in shareholding</t>
  </si>
  <si>
    <t>interest of non-controlling interests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</si>
  <si>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</si>
  <si>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</si>
  <si>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</si>
  <si>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</si>
  <si>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</si>
  <si>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</si>
  <si>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2025</t>
  </si>
  <si>
    <t>Restated</t>
  </si>
  <si>
    <t>Revenues</t>
  </si>
  <si>
    <t>Revenue from sale of goods</t>
  </si>
  <si>
    <t xml:space="preserve">     (Gross revenue </t>
  </si>
  <si>
    <t xml:space="preserve">(Gross revenue 2025: Baht 224,670 million </t>
  </si>
  <si>
    <t>and 2024: Baht 244,736 million)</t>
  </si>
  <si>
    <t>Revenue from rental services</t>
  </si>
  <si>
    <t>Revenue from rendering of services</t>
  </si>
  <si>
    <t>(Gross revenue 2025: Baht 2,554 million</t>
  </si>
  <si>
    <t>and 2024: Baht 2,680 million)</t>
  </si>
  <si>
    <t>Dividend income</t>
  </si>
  <si>
    <t>Interest income</t>
  </si>
  <si>
    <t>Other income</t>
  </si>
  <si>
    <t>Total revenues</t>
  </si>
  <si>
    <t>Expenses</t>
  </si>
  <si>
    <t>Cost of sales of goods</t>
  </si>
  <si>
    <t>Cost of rental and rendering services</t>
  </si>
  <si>
    <t>Selling expenses</t>
  </si>
  <si>
    <t xml:space="preserve">Administrative expenses  </t>
  </si>
  <si>
    <t>Total expenses</t>
  </si>
  <si>
    <t>Profit from operations</t>
  </si>
  <si>
    <t>Finance costs</t>
  </si>
  <si>
    <t xml:space="preserve">Share of profit of associates </t>
  </si>
  <si>
    <t>and joint ventures, net</t>
  </si>
  <si>
    <t xml:space="preserve">Profit before income tax </t>
  </si>
  <si>
    <t>Income tax expense</t>
  </si>
  <si>
    <t>Profit from continuing operations</t>
  </si>
  <si>
    <t>Profit from discontinued operations, net of tax</t>
  </si>
  <si>
    <t>Profit for the year</t>
  </si>
  <si>
    <t>Statement of Comprehensive income</t>
  </si>
  <si>
    <t xml:space="preserve">Other comprehensive income (expense) </t>
  </si>
  <si>
    <t>Items that will be reclassified subsequently</t>
  </si>
  <si>
    <t>to profit or loss</t>
  </si>
  <si>
    <t>Currency translation differences</t>
  </si>
  <si>
    <t xml:space="preserve">Income tax relating to items that will be reclassified </t>
  </si>
  <si>
    <t>subsequently to profit or loss</t>
  </si>
  <si>
    <t>Items that will be reclassified subsequently to profit or loss</t>
  </si>
  <si>
    <t>- discontinued operations</t>
  </si>
  <si>
    <t xml:space="preserve">Total items that will be reclassified subsequently </t>
  </si>
  <si>
    <t xml:space="preserve">Items that will not be reclassified subsequently </t>
  </si>
  <si>
    <t>Remeasurement of employee benefits obligation</t>
  </si>
  <si>
    <t>Gain (loss) from remeasurement of equity investments</t>
  </si>
  <si>
    <t>at fair value through other comprehensive income</t>
  </si>
  <si>
    <t xml:space="preserve">Share of other comprehensive income (expense) </t>
  </si>
  <si>
    <t>from investments in associates and joint ventures</t>
  </si>
  <si>
    <t>accounted for using the equity method</t>
  </si>
  <si>
    <t xml:space="preserve">Income tax relating to items that will not be reclassified  </t>
  </si>
  <si>
    <t>Items that will not be reclassified subsequently  to profit or loss,</t>
  </si>
  <si>
    <t>net of tax - discontinued  operations</t>
  </si>
  <si>
    <t xml:space="preserve">Total Items that will not be reclassified subsequently </t>
  </si>
  <si>
    <t>Other comprehensive expense</t>
  </si>
  <si>
    <t>for the year, net of tax</t>
  </si>
  <si>
    <t>Total comprehensive income for the year</t>
  </si>
  <si>
    <t>Profit attributable to</t>
  </si>
  <si>
    <t>Owners of the parent</t>
  </si>
  <si>
    <t>- From continuing operations</t>
  </si>
  <si>
    <t>- From discontinued operations</t>
  </si>
  <si>
    <t>Total comprehensive income attributable to</t>
  </si>
  <si>
    <t xml:space="preserve">Basic earnings per share </t>
  </si>
  <si>
    <t>Statement of Changes in Equity</t>
  </si>
  <si>
    <t>Consolidated financial statements</t>
  </si>
  <si>
    <t>Attributable to owners of the parent</t>
  </si>
  <si>
    <t>Other comprehensive income (expense)</t>
  </si>
  <si>
    <t>Discount</t>
  </si>
  <si>
    <t>from changes</t>
  </si>
  <si>
    <t>Discount from</t>
  </si>
  <si>
    <t>in shareholding</t>
  </si>
  <si>
    <t>Issued and</t>
  </si>
  <si>
    <t>Premium</t>
  </si>
  <si>
    <t>restructuring of</t>
  </si>
  <si>
    <t>interest of</t>
  </si>
  <si>
    <t>Currency</t>
  </si>
  <si>
    <t>Change in fair value</t>
  </si>
  <si>
    <t>Total other</t>
  </si>
  <si>
    <t>Non-</t>
  </si>
  <si>
    <t>paid-up</t>
  </si>
  <si>
    <t>on ordinary</t>
  </si>
  <si>
    <t>on treasury</t>
  </si>
  <si>
    <t>business under</t>
  </si>
  <si>
    <t>Legal</t>
  </si>
  <si>
    <t>non-controlling</t>
  </si>
  <si>
    <t>translation</t>
  </si>
  <si>
    <t>Cash flow</t>
  </si>
  <si>
    <t>of investment in</t>
  </si>
  <si>
    <t xml:space="preserve">Remeasurements of </t>
  </si>
  <si>
    <t xml:space="preserve"> components</t>
  </si>
  <si>
    <t>Total owners</t>
  </si>
  <si>
    <t>controlling</t>
  </si>
  <si>
    <t>Total</t>
  </si>
  <si>
    <t>share capital</t>
  </si>
  <si>
    <t xml:space="preserve"> shares</t>
  </si>
  <si>
    <t>common control</t>
  </si>
  <si>
    <t>reserve</t>
  </si>
  <si>
    <t>interests</t>
  </si>
  <si>
    <t>differences</t>
  </si>
  <si>
    <t>hedge reserves</t>
  </si>
  <si>
    <t>equity instruments</t>
  </si>
  <si>
    <t>employee benefits</t>
  </si>
  <si>
    <t>of equity</t>
  </si>
  <si>
    <t>of the parent</t>
  </si>
  <si>
    <t>equity</t>
  </si>
  <si>
    <t>Opening balance as at 1 January 2024</t>
  </si>
  <si>
    <t>Changes in equity for the year</t>
  </si>
  <si>
    <t>Dividends payment</t>
  </si>
  <si>
    <t>Acquisition of non-controlling interests</t>
  </si>
  <si>
    <t xml:space="preserve">   through business combination</t>
  </si>
  <si>
    <t>Disposal of non-controlling interests</t>
  </si>
  <si>
    <t xml:space="preserve">   without a change in control</t>
  </si>
  <si>
    <t xml:space="preserve">   for the year</t>
  </si>
  <si>
    <t>Closing balance as at 31 December 2024</t>
  </si>
  <si>
    <t>Opening balance as at 1 January 2025</t>
  </si>
  <si>
    <t>31</t>
  </si>
  <si>
    <t xml:space="preserve">   from business combination</t>
  </si>
  <si>
    <t>14</t>
  </si>
  <si>
    <t>Transfer to retained earnings</t>
  </si>
  <si>
    <t>Closing balance as at 31 December 2025</t>
  </si>
  <si>
    <t xml:space="preserve">Separate financial statements </t>
  </si>
  <si>
    <t>paid-up share</t>
  </si>
  <si>
    <t>Premium on</t>
  </si>
  <si>
    <t>other components</t>
  </si>
  <si>
    <t>capital</t>
  </si>
  <si>
    <t>ordinary shares</t>
  </si>
  <si>
    <t xml:space="preserve"> Legal reserve</t>
  </si>
  <si>
    <t>Other comprehensive expense for the year</t>
  </si>
  <si>
    <t>Statement of Cash Flows</t>
  </si>
  <si>
    <t>Cash flows from operating activities</t>
  </si>
  <si>
    <t>From continuing operations</t>
  </si>
  <si>
    <t>From discontinued operations</t>
  </si>
  <si>
    <t>Profit for the year including discontinued operations</t>
  </si>
  <si>
    <t>Adjustments to reconcile profit</t>
  </si>
  <si>
    <t xml:space="preserve">   </t>
  </si>
  <si>
    <t>to net cash provided by operations:</t>
  </si>
  <si>
    <t>Depreciation and amortisation</t>
  </si>
  <si>
    <t>15 - 17, 19</t>
  </si>
  <si>
    <t>Expected credit losses</t>
  </si>
  <si>
    <t>(Reversal of) impairment loss</t>
  </si>
  <si>
    <t>Unrealised losses (gains) on foreign exchange</t>
  </si>
  <si>
    <t>Unrealised losses (gains) on derivative</t>
  </si>
  <si>
    <t>Share of profit of associates</t>
  </si>
  <si>
    <t xml:space="preserve">      for using equity method, net of tax</t>
  </si>
  <si>
    <t>Losses on decreasing value of inventories</t>
  </si>
  <si>
    <t>(Gains) losses on disposal of investment properties, property,</t>
  </si>
  <si>
    <t>plant and equipment, right-of-use assets and intangible assets</t>
  </si>
  <si>
    <t>Gain on disposal of investment in subsidiaries</t>
  </si>
  <si>
    <t>Losses on disposal of investment in joint ventures</t>
  </si>
  <si>
    <t>Realised unearned lease income</t>
  </si>
  <si>
    <t>Cash flows before changes in operating assets</t>
  </si>
  <si>
    <t>and liabilities</t>
  </si>
  <si>
    <t>Changes in operating assets and liabilities:</t>
  </si>
  <si>
    <t xml:space="preserve">Trade receivables </t>
  </si>
  <si>
    <t>Other current receivables</t>
  </si>
  <si>
    <t>Inventories</t>
  </si>
  <si>
    <t>Finance lease receivables</t>
  </si>
  <si>
    <t>Net cash generated from operating activities</t>
  </si>
  <si>
    <t>Income tax paid</t>
  </si>
  <si>
    <t>Cash flows from investing activities</t>
  </si>
  <si>
    <t>Net cash paid for an acquisition of investment in subsidiaries</t>
  </si>
  <si>
    <t>Payments for investment in subsidiaries</t>
  </si>
  <si>
    <t>Proceeds from capital reduction of a joint venture</t>
  </si>
  <si>
    <t>Payments for investments in joint ventures</t>
  </si>
  <si>
    <t>Proceeds from disposal of investment in joint ventures</t>
  </si>
  <si>
    <t>Proceeds from disposal of other current financial assets</t>
  </si>
  <si>
    <t>Payment for acquisition of other current financial assets</t>
  </si>
  <si>
    <t>Proceeds from disposal of investment in subsidiaries</t>
  </si>
  <si>
    <t>Proceeds from disposal of other non-current financial assets</t>
  </si>
  <si>
    <t>Payment for acquisition of other non-current financial assets</t>
  </si>
  <si>
    <t>Proceeds from disposal of property, plant and equipment</t>
  </si>
  <si>
    <t xml:space="preserve">Payments for purchase of property, plant and equipment  </t>
  </si>
  <si>
    <t>Payments for purchase of investment properties</t>
  </si>
  <si>
    <t>Proceeds from disposal of intangible assets</t>
  </si>
  <si>
    <t>Payments for purchase of intangible assets</t>
  </si>
  <si>
    <t>Proceeds from short-term loans to related parties</t>
  </si>
  <si>
    <t>Payments for short-term loans to related parties</t>
  </si>
  <si>
    <t>Proceeds from short-term loans to other parties</t>
  </si>
  <si>
    <t xml:space="preserve">Dividends received </t>
  </si>
  <si>
    <t xml:space="preserve">Interest received  </t>
  </si>
  <si>
    <t>Net cash from (used in) investing activities</t>
  </si>
  <si>
    <t>Cash flows from financing activities</t>
  </si>
  <si>
    <t>Proceeds from short-term loans from financial institutions</t>
  </si>
  <si>
    <t>Payment for short-term loans from financial institutions</t>
  </si>
  <si>
    <t>Proceeds from short-term loans from related parties</t>
  </si>
  <si>
    <t>Payment for short-term loans from related parties</t>
  </si>
  <si>
    <t>Proceeds from long-term loans from financial institutions</t>
  </si>
  <si>
    <t>Payment for long-term loans from financial institutions</t>
  </si>
  <si>
    <t>Proceeds from long-term loans from related parties</t>
  </si>
  <si>
    <t xml:space="preserve">Payments for lease liabilities </t>
  </si>
  <si>
    <t>Proceeds from issuance of debentures</t>
  </si>
  <si>
    <t>Payment for debentures issuance costs</t>
  </si>
  <si>
    <t>Dividends payments to owners of the Company</t>
  </si>
  <si>
    <t>Dividends payments to non-controlling interests</t>
  </si>
  <si>
    <t>Interest paid</t>
  </si>
  <si>
    <t>Net cash generated from (used in) financing activities</t>
  </si>
  <si>
    <t>Net increase (decrease) in cash and cash equivalents</t>
  </si>
  <si>
    <t>Exchange rate effect on cash and cash equivalents</t>
  </si>
  <si>
    <t>Beginning balance</t>
  </si>
  <si>
    <t>Ending balance</t>
  </si>
  <si>
    <t>Supplementary information</t>
  </si>
  <si>
    <t>Payable for property, plant and equipment</t>
  </si>
  <si>
    <t>Payable for other intangible assets</t>
  </si>
  <si>
    <t>Transfer from property, plant and equipment</t>
  </si>
  <si>
    <t>to investment properties</t>
  </si>
  <si>
    <t>Transfer from right-of-use assets to investment properties</t>
  </si>
  <si>
    <t>Dissolution of investment in subsidiaries</t>
  </si>
  <si>
    <t>Impairment loss of investment in associate</t>
  </si>
  <si>
    <t>Payable for acquisition of investment in subsidiaries</t>
  </si>
  <si>
    <t>of investments in</t>
  </si>
  <si>
    <t>(Gross revenue 2025: Baht 255,194 million</t>
  </si>
  <si>
    <t>and 2024: Baht 255,224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</si>
</sst>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36" x14ac:knownFonts="1">
    <font>
      <sz val="10"/>
      <color rgb="FF000000"/>
      <name val="Arial"/>
      <family val="2"/>
      <scheme val="minor"/>
    </font>
    <font>
      <sz val="10"/>
      <color rgb="FF000000"/>
      <name val="Cordia New"/>
      <family val="2"/>
    </font>
    <font>
      <sz val="10"/>
      <color rgb="FF000000"/>
      <name val="Arial"/>
      <family val="2"/>
    </font>
    <font>
      <sz val="14"/>
      <color rgb="FF000000"/>
      <name val="Cordia New"/>
      <family val="2"/>
    </font>
    <font>
      <sz val="10"/>
      <color rgb="FF00000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b/>
      <sz val="10"/>
      <color rgb="FF3F3F3F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sz val="11"/>
      <name val="Calibri"/>
      <family val="2"/>
    </font>
    <font>
      <sz val="10"/>
      <name val="Cordia New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3"/>
      <color theme="1"/>
      <name val="Arial"/>
      <family val="2"/>
    </font>
    <font>
      <sz val="8"/>
      <color theme="1"/>
      <name val="Aptos Narrow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9"/>
      <color theme="1"/>
      <name val="Browallia New"/>
      <family val="2"/>
    </font>
    <font>
      <sz val="13"/>
      <color theme="1"/>
      <name val="Browallia New"/>
      <family val="2"/>
    </font>
  </fonts>
  <fills count="32">
    <fill>
      <patternFill patternType="none"/>
    </fill>
    <fill>
      <patternFill patternType="gray125"/>
    </fill>
    <fill>
      <patternFill patternType="solid">
        <fgColor rgb="FFFFE0C4"/>
      </patternFill>
    </fill>
    <fill>
      <patternFill patternType="solid">
        <fgColor rgb="FFFFF0CB"/>
      </patternFill>
    </fill>
    <fill>
      <patternFill patternType="solid">
        <fgColor rgb="FFEBC7C5"/>
      </patternFill>
    </fill>
    <fill>
      <patternFill patternType="solid">
        <fgColor rgb="FFF9E3E7"/>
      </patternFill>
    </fill>
    <fill>
      <patternFill patternType="solid">
        <fgColor rgb="FFF4CACA"/>
      </patternFill>
    </fill>
    <fill>
      <patternFill patternType="solid">
        <fgColor rgb="FFF8D5D1"/>
      </patternFill>
    </fill>
    <fill>
      <patternFill patternType="solid">
        <fgColor rgb="FFFFC28A"/>
      </patternFill>
    </fill>
    <fill>
      <patternFill patternType="solid">
        <fgColor rgb="FFFEE198"/>
      </patternFill>
    </fill>
    <fill>
      <patternFill patternType="solid">
        <fgColor rgb="FFD88F8C"/>
      </patternFill>
    </fill>
    <fill>
      <patternFill patternType="solid">
        <fgColor rgb="FFF3C7CF"/>
      </patternFill>
    </fill>
    <fill>
      <patternFill patternType="solid">
        <fgColor rgb="FFEA9595"/>
      </patternFill>
    </fill>
    <fill>
      <patternFill patternType="solid">
        <fgColor rgb="FFF2ABA4"/>
      </patternFill>
    </fill>
    <fill>
      <patternFill patternType="solid">
        <fgColor rgb="FFFFA450"/>
      </patternFill>
    </fill>
    <fill>
      <patternFill patternType="solid">
        <fgColor rgb="FFFFD365"/>
      </patternFill>
    </fill>
    <fill>
      <patternFill patternType="solid">
        <fgColor rgb="FFC55853"/>
      </patternFill>
    </fill>
    <fill>
      <patternFill patternType="solid">
        <fgColor rgb="FFEDACB7"/>
      </patternFill>
    </fill>
    <fill>
      <patternFill patternType="solid">
        <fgColor rgb="FFDF6161"/>
      </patternFill>
    </fill>
    <fill>
      <patternFill patternType="solid">
        <fgColor rgb="FFEC8277"/>
      </patternFill>
    </fill>
    <fill>
      <patternFill patternType="solid">
        <fgColor rgb="FFDC6900"/>
      </patternFill>
    </fill>
    <fill>
      <patternFill patternType="solid">
        <fgColor rgb="FFFFB600"/>
      </patternFill>
    </fill>
    <fill>
      <patternFill patternType="solid">
        <fgColor rgb="FF602320"/>
      </patternFill>
    </fill>
    <fill>
      <patternFill patternType="solid">
        <fgColor rgb="FFE27588"/>
      </patternFill>
    </fill>
    <fill>
      <patternFill patternType="solid">
        <fgColor rgb="FFA32020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58">
    <xf numFmtId="0" fontId="0" fillId="0" borderId="0"/>
    <xf numFmtId="0" fontId="4" fillId="2" borderId="0"/>
    <xf numFmtId="0" fontId="4" fillId="3" borderId="0"/>
    <xf numFmtId="0" fontId="4" fillId="4" borderId="0"/>
    <xf numFmtId="0" fontId="4" fillId="5" borderId="0"/>
    <xf numFmtId="0" fontId="4" fillId="6" borderId="0"/>
    <xf numFmtId="0" fontId="4" fillId="7" borderId="0"/>
    <xf numFmtId="0" fontId="4" fillId="8" borderId="0"/>
    <xf numFmtId="0" fontId="4" fillId="9" borderId="0"/>
    <xf numFmtId="0" fontId="4" fillId="10" borderId="0"/>
    <xf numFmtId="0" fontId="4" fillId="11" borderId="0"/>
    <xf numFmtId="0" fontId="4" fillId="12" borderId="0"/>
    <xf numFmtId="0" fontId="4" fillId="13" borderId="0"/>
    <xf numFmtId="0" fontId="5" fillId="14" borderId="0"/>
    <xf numFmtId="0" fontId="5" fillId="15" borderId="0"/>
    <xf numFmtId="0" fontId="5" fillId="16" borderId="0"/>
    <xf numFmtId="0" fontId="5" fillId="17" borderId="0"/>
    <xf numFmtId="0" fontId="5" fillId="18" borderId="0"/>
    <xf numFmtId="0" fontId="5" fillId="19" borderId="0"/>
    <xf numFmtId="0" fontId="5" fillId="20" borderId="0"/>
    <xf numFmtId="0" fontId="5" fillId="21" borderId="0"/>
    <xf numFmtId="0" fontId="5" fillId="22" borderId="0"/>
    <xf numFmtId="0" fontId="5" fillId="23" borderId="0"/>
    <xf numFmtId="0" fontId="5" fillId="24" borderId="0"/>
    <xf numFmtId="0" fontId="5" fillId="25" borderId="0"/>
    <xf numFmtId="0" fontId="6" fillId="26" borderId="0"/>
    <xf numFmtId="0" fontId="7" fillId="27" borderId="5"/>
    <xf numFmtId="0" fontId="8" fillId="28" borderId="6"/>
    <xf numFmtId="165" fontId="1" fillId="0" borderId="0"/>
    <xf numFmtId="165" fontId="1" fillId="0" borderId="0"/>
    <xf numFmtId="165" fontId="9" fillId="0" borderId="0"/>
    <xf numFmtId="0" fontId="10" fillId="0" borderId="0"/>
    <xf numFmtId="0" fontId="11" fillId="29" borderId="0"/>
    <xf numFmtId="0" fontId="12" fillId="0" borderId="7"/>
    <xf numFmtId="0" fontId="13" fillId="0" borderId="8"/>
    <xf numFmtId="0" fontId="14" fillId="0" borderId="9"/>
    <xf numFmtId="0" fontId="14" fillId="0" borderId="0"/>
    <xf numFmtId="0" fontId="15" fillId="30" borderId="5"/>
    <xf numFmtId="0" fontId="16" fillId="0" borderId="10"/>
    <xf numFmtId="0" fontId="17" fillId="31" borderId="0"/>
    <xf numFmtId="0" fontId="1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18" fillId="27" borderId="11"/>
    <xf numFmtId="0" fontId="19" fillId="0" borderId="12"/>
    <xf numFmtId="0" fontId="20" fillId="0" borderId="0"/>
    <xf numFmtId="43" fontId="4" fillId="0" borderId="0" applyFont="0" applyFill="0" applyBorder="0" applyAlignment="0" applyProtection="0"/>
    <xf numFmtId="0" fontId="21" fillId="0" borderId="0"/>
    <xf numFmtId="0" fontId="22" fillId="0" borderId="0"/>
    <xf numFmtId="0" fontId="21" fillId="0" borderId="0"/>
    <xf numFmtId="165" fontId="21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0" fontId="23" fillId="0" borderId="0"/>
    <xf numFmtId="165" fontId="21" fillId="0" borderId="0" applyFont="0" applyFill="0" applyBorder="0" applyAlignment="0" applyProtection="0"/>
  </cellStyleXfs>
  <cellXfs count="173">
    <xf numFmtId="0" fontId="0" fillId="0" borderId="0" xfId="0"/>
    <xf numFmtId="166" fontId="24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67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vertical="center"/>
    </xf>
    <xf numFmtId="166" fontId="24" fillId="0" borderId="14" xfId="0" applyNumberFormat="1" applyFont="1" applyBorder="1" applyAlignment="1">
      <alignment vertical="center"/>
    </xf>
    <xf numFmtId="0" fontId="25" fillId="0" borderId="14" xfId="0" applyFont="1" applyBorder="1" applyAlignment="1">
      <alignment horizontal="center" vertical="center"/>
    </xf>
    <xf numFmtId="166" fontId="25" fillId="0" borderId="14" xfId="0" applyNumberFormat="1" applyFont="1" applyBorder="1" applyAlignment="1">
      <alignment horizontal="center" vertical="center"/>
    </xf>
    <xf numFmtId="167" fontId="25" fillId="0" borderId="14" xfId="0" applyNumberFormat="1" applyFont="1" applyBorder="1" applyAlignment="1">
      <alignment horizontal="right" vertical="center"/>
    </xf>
    <xf numFmtId="166" fontId="25" fillId="0" borderId="14" xfId="0" applyNumberFormat="1" applyFont="1" applyBorder="1" applyAlignment="1">
      <alignment vertical="center"/>
    </xf>
    <xf numFmtId="166" fontId="26" fillId="0" borderId="0" xfId="0" applyNumberFormat="1" applyFont="1" applyAlignment="1">
      <alignment vertical="center"/>
    </xf>
    <xf numFmtId="0" fontId="27" fillId="0" borderId="0" xfId="0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7" fontId="27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166" fontId="27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166" fontId="26" fillId="0" borderId="0" xfId="0" applyNumberFormat="1" applyFont="1" applyAlignment="1">
      <alignment horizontal="center" vertical="center"/>
    </xf>
    <xf numFmtId="167" fontId="26" fillId="0" borderId="14" xfId="0" applyNumberFormat="1" applyFont="1" applyBorder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49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165" fontId="26" fillId="0" borderId="0" xfId="0" applyNumberFormat="1" applyFont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168" fontId="26" fillId="0" borderId="14" xfId="0" applyNumberFormat="1" applyFont="1" applyBorder="1" applyAlignment="1">
      <alignment horizontal="right" vertical="center"/>
    </xf>
    <xf numFmtId="168" fontId="26" fillId="0" borderId="0" xfId="0" applyNumberFormat="1" applyFont="1" applyAlignment="1">
      <alignment horizontal="right" vertical="center"/>
    </xf>
    <xf numFmtId="167" fontId="27" fillId="0" borderId="14" xfId="0" applyNumberFormat="1" applyFont="1" applyBorder="1" applyAlignment="1">
      <alignment horizontal="right" vertical="center"/>
    </xf>
    <xf numFmtId="164" fontId="27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vertical="center"/>
    </xf>
    <xf numFmtId="164" fontId="27" fillId="0" borderId="0" xfId="0" applyNumberFormat="1" applyFont="1" applyAlignment="1">
      <alignment horizontal="left" vertical="center"/>
    </xf>
    <xf numFmtId="167" fontId="27" fillId="0" borderId="2" xfId="0" applyNumberFormat="1" applyFont="1" applyBorder="1" applyAlignment="1">
      <alignment horizontal="right" vertical="center"/>
    </xf>
    <xf numFmtId="166" fontId="28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justify" vertical="center"/>
    </xf>
    <xf numFmtId="166" fontId="26" fillId="0" borderId="0" xfId="0" applyNumberFormat="1" applyFont="1" applyAlignment="1">
      <alignment horizontal="left" vertical="center"/>
    </xf>
    <xf numFmtId="170" fontId="27" fillId="0" borderId="0" xfId="0" applyNumberFormat="1" applyFont="1" applyAlignment="1">
      <alignment horizontal="center" vertical="center"/>
    </xf>
    <xf numFmtId="166" fontId="27" fillId="0" borderId="14" xfId="0" applyNumberFormat="1" applyFont="1" applyBorder="1" applyAlignment="1">
      <alignment vertical="center"/>
    </xf>
    <xf numFmtId="164" fontId="27" fillId="0" borderId="0" xfId="0" applyNumberFormat="1" applyFont="1" applyAlignment="1">
      <alignment horizontal="right" vertical="center"/>
    </xf>
    <xf numFmtId="167" fontId="24" fillId="0" borderId="0" xfId="0" applyNumberFormat="1" applyFont="1" applyAlignment="1">
      <alignment vertical="center"/>
    </xf>
    <xf numFmtId="169" fontId="27" fillId="0" borderId="0" xfId="0" applyNumberFormat="1" applyFont="1" applyAlignment="1">
      <alignment horizontal="right" vertical="center"/>
    </xf>
    <xf numFmtId="166" fontId="27" fillId="0" borderId="14" xfId="0" applyNumberFormat="1" applyFont="1" applyBorder="1"/>
    <xf numFmtId="164" fontId="26" fillId="0" borderId="0" xfId="0" applyNumberFormat="1" applyFont="1" applyAlignment="1">
      <alignment horizontal="center" vertical="center"/>
    </xf>
    <xf numFmtId="166" fontId="27" fillId="0" borderId="0" xfId="44" applyNumberFormat="1" applyFont="1" applyAlignment="1">
      <alignment vertical="center"/>
    </xf>
    <xf numFmtId="166" fontId="27" fillId="0" borderId="0" xfId="51" applyNumberFormat="1" applyFont="1" applyAlignment="1">
      <alignment vertical="center"/>
    </xf>
    <xf numFmtId="0" fontId="29" fillId="0" borderId="0" xfId="0" applyFont="1"/>
    <xf numFmtId="166" fontId="27" fillId="0" borderId="0" xfId="0" quotePrefix="1" applyNumberFormat="1" applyFont="1" applyAlignment="1">
      <alignment vertical="center"/>
    </xf>
    <xf numFmtId="43" fontId="27" fillId="0" borderId="0" xfId="49" applyFont="1" applyFill="1" applyAlignment="1">
      <alignment horizontal="right" vertical="center"/>
    </xf>
    <xf numFmtId="43" fontId="27" fillId="0" borderId="14" xfId="49" applyFont="1" applyFill="1" applyBorder="1" applyAlignment="1">
      <alignment horizontal="right" vertical="center"/>
    </xf>
    <xf numFmtId="43" fontId="27" fillId="0" borderId="0" xfId="49" applyFont="1" applyFill="1" applyBorder="1" applyAlignment="1">
      <alignment horizontal="right" vertical="center"/>
    </xf>
    <xf numFmtId="43" fontId="27" fillId="0" borderId="2" xfId="49" applyFont="1" applyFill="1" applyBorder="1" applyAlignment="1">
      <alignment horizontal="right" vertical="center"/>
    </xf>
    <xf numFmtId="169" fontId="27" fillId="0" borderId="2" xfId="0" applyNumberFormat="1" applyFont="1" applyBorder="1" applyAlignment="1">
      <alignment horizontal="right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171" fontId="31" fillId="0" borderId="0" xfId="0" applyNumberFormat="1" applyFont="1" applyAlignment="1">
      <alignment vertical="center"/>
    </xf>
    <xf numFmtId="49" fontId="30" fillId="0" borderId="14" xfId="0" applyNumberFormat="1" applyFont="1" applyBorder="1" applyAlignment="1">
      <alignment vertical="center"/>
    </xf>
    <xf numFmtId="49" fontId="30" fillId="0" borderId="14" xfId="0" applyNumberFormat="1" applyFont="1" applyBorder="1" applyAlignment="1">
      <alignment horizontal="center" vertical="center"/>
    </xf>
    <xf numFmtId="49" fontId="32" fillId="0" borderId="0" xfId="0" applyNumberFormat="1" applyFont="1" applyAlignment="1">
      <alignment horizontal="left" vertical="center"/>
    </xf>
    <xf numFmtId="49" fontId="32" fillId="0" borderId="0" xfId="0" applyNumberFormat="1" applyFont="1" applyAlignment="1">
      <alignment horizontal="center" vertical="center"/>
    </xf>
    <xf numFmtId="171" fontId="33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2" fillId="0" borderId="14" xfId="0" applyFont="1" applyBorder="1" applyAlignment="1">
      <alignment vertical="center"/>
    </xf>
    <xf numFmtId="0" fontId="32" fillId="0" borderId="14" xfId="0" applyFont="1" applyBorder="1" applyAlignment="1">
      <alignment horizontal="right"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right" vertical="center"/>
    </xf>
    <xf numFmtId="172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3" xfId="0" applyFont="1" applyBorder="1" applyAlignment="1">
      <alignment vertical="center"/>
    </xf>
    <xf numFmtId="0" fontId="32" fillId="0" borderId="14" xfId="0" applyFont="1" applyBorder="1" applyAlignment="1">
      <alignment horizontal="center" vertical="center"/>
    </xf>
    <xf numFmtId="172" fontId="32" fillId="0" borderId="0" xfId="0" applyNumberFormat="1" applyFont="1" applyAlignment="1">
      <alignment horizontal="right" vertical="center"/>
    </xf>
    <xf numFmtId="165" fontId="33" fillId="0" borderId="0" xfId="0" applyNumberFormat="1" applyFont="1" applyAlignment="1">
      <alignment vertical="center"/>
    </xf>
    <xf numFmtId="172" fontId="33" fillId="0" borderId="0" xfId="0" applyNumberFormat="1" applyFont="1" applyAlignment="1">
      <alignment vertical="center"/>
    </xf>
    <xf numFmtId="43" fontId="33" fillId="0" borderId="0" xfId="0" applyNumberFormat="1" applyFont="1" applyAlignment="1">
      <alignment vertical="center"/>
    </xf>
    <xf numFmtId="172" fontId="32" fillId="0" borderId="14" xfId="0" applyNumberFormat="1" applyFont="1" applyBorder="1" applyAlignment="1">
      <alignment horizontal="right" vertical="center"/>
    </xf>
    <xf numFmtId="49" fontId="32" fillId="0" borderId="0" xfId="0" applyNumberFormat="1" applyFont="1" applyAlignment="1">
      <alignment vertical="center"/>
    </xf>
    <xf numFmtId="172" fontId="33" fillId="0" borderId="0" xfId="0" applyNumberFormat="1" applyFont="1" applyAlignment="1">
      <alignment horizontal="right" vertical="center"/>
    </xf>
    <xf numFmtId="173" fontId="33" fillId="0" borderId="0" xfId="0" applyNumberFormat="1" applyFont="1" applyAlignment="1">
      <alignment horizontal="right" vertical="center"/>
    </xf>
    <xf numFmtId="49" fontId="33" fillId="0" borderId="0" xfId="0" applyNumberFormat="1" applyFont="1" applyAlignment="1">
      <alignment horizontal="left" vertical="center"/>
    </xf>
    <xf numFmtId="49" fontId="33" fillId="0" borderId="0" xfId="0" applyNumberFormat="1" applyFont="1" applyAlignment="1">
      <alignment horizontal="center" vertical="center"/>
    </xf>
    <xf numFmtId="172" fontId="33" fillId="0" borderId="14" xfId="0" applyNumberFormat="1" applyFont="1" applyBorder="1" applyAlignment="1">
      <alignment horizontal="right" vertical="center"/>
    </xf>
    <xf numFmtId="172" fontId="33" fillId="0" borderId="2" xfId="0" applyNumberFormat="1" applyFont="1" applyBorder="1" applyAlignment="1">
      <alignment horizontal="right" vertical="center"/>
    </xf>
    <xf numFmtId="171" fontId="33" fillId="0" borderId="0" xfId="0" applyNumberFormat="1" applyFont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14" xfId="0" applyFont="1" applyBorder="1" applyAlignment="1">
      <alignment horizontal="center" vertical="center"/>
    </xf>
    <xf numFmtId="172" fontId="33" fillId="0" borderId="14" xfId="0" applyNumberFormat="1" applyFont="1" applyBorder="1" applyAlignment="1">
      <alignment vertical="center"/>
    </xf>
    <xf numFmtId="171" fontId="33" fillId="0" borderId="14" xfId="0" applyNumberFormat="1" applyFont="1" applyBorder="1" applyAlignment="1">
      <alignment vertical="center"/>
    </xf>
    <xf numFmtId="166" fontId="30" fillId="0" borderId="0" xfId="0" applyNumberFormat="1" applyFont="1" applyAlignment="1">
      <alignment vertical="center"/>
    </xf>
    <xf numFmtId="172" fontId="3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166" fontId="30" fillId="0" borderId="14" xfId="0" applyNumberFormat="1" applyFont="1" applyBorder="1" applyAlignment="1">
      <alignment vertical="center"/>
    </xf>
    <xf numFmtId="0" fontId="30" fillId="0" borderId="14" xfId="0" applyFont="1" applyBorder="1" applyAlignment="1">
      <alignment vertical="center"/>
    </xf>
    <xf numFmtId="172" fontId="31" fillId="0" borderId="14" xfId="0" applyNumberFormat="1" applyFont="1" applyBorder="1" applyAlignment="1">
      <alignment vertical="center"/>
    </xf>
    <xf numFmtId="0" fontId="31" fillId="0" borderId="14" xfId="0" applyFont="1" applyBorder="1" applyAlignment="1">
      <alignment vertical="center"/>
    </xf>
    <xf numFmtId="0" fontId="34" fillId="0" borderId="13" xfId="0" applyFont="1" applyBorder="1" applyAlignment="1">
      <alignment vertical="center"/>
    </xf>
    <xf numFmtId="168" fontId="33" fillId="0" borderId="0" xfId="0" applyNumberFormat="1" applyFont="1" applyAlignment="1">
      <alignment vertical="center"/>
    </xf>
    <xf numFmtId="165" fontId="32" fillId="0" borderId="0" xfId="0" applyNumberFormat="1" applyFont="1" applyAlignment="1">
      <alignment horizontal="right" vertical="center"/>
    </xf>
    <xf numFmtId="166" fontId="32" fillId="0" borderId="3" xfId="0" applyNumberFormat="1" applyFont="1" applyBorder="1" applyAlignment="1">
      <alignment vertical="center"/>
    </xf>
    <xf numFmtId="167" fontId="32" fillId="0" borderId="0" xfId="0" applyNumberFormat="1" applyFont="1" applyAlignment="1">
      <alignment horizontal="center" vertical="center"/>
    </xf>
    <xf numFmtId="166" fontId="32" fillId="0" borderId="0" xfId="0" applyNumberFormat="1" applyFont="1" applyAlignment="1">
      <alignment horizontal="right" vertical="center"/>
    </xf>
    <xf numFmtId="166" fontId="32" fillId="0" borderId="0" xfId="0" applyNumberFormat="1" applyFont="1" applyAlignment="1">
      <alignment horizontal="center" vertical="center"/>
    </xf>
    <xf numFmtId="165" fontId="33" fillId="0" borderId="0" xfId="0" applyNumberFormat="1" applyFont="1" applyAlignment="1">
      <alignment horizontal="right" vertical="center"/>
    </xf>
    <xf numFmtId="0" fontId="32" fillId="0" borderId="0" xfId="49" applyNumberFormat="1" applyFont="1" applyFill="1" applyAlignment="1">
      <alignment horizontal="right" vertical="center"/>
    </xf>
    <xf numFmtId="0" fontId="32" fillId="0" borderId="0" xfId="49" applyNumberFormat="1" applyFont="1" applyFill="1" applyBorder="1" applyAlignment="1">
      <alignment horizontal="center" vertical="center"/>
    </xf>
    <xf numFmtId="0" fontId="32" fillId="0" borderId="0" xfId="49" applyNumberFormat="1" applyFont="1" applyFill="1" applyBorder="1" applyAlignment="1">
      <alignment horizontal="right" vertical="center"/>
    </xf>
    <xf numFmtId="0" fontId="32" fillId="0" borderId="0" xfId="49" applyNumberFormat="1" applyFont="1" applyFill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2" fillId="0" borderId="3" xfId="49" applyNumberFormat="1" applyFont="1" applyFill="1" applyBorder="1" applyAlignment="1">
      <alignment horizontal="right" vertical="center"/>
    </xf>
    <xf numFmtId="166" fontId="32" fillId="0" borderId="0" xfId="0" applyNumberFormat="1" applyFont="1" applyAlignment="1">
      <alignment vertical="center"/>
    </xf>
    <xf numFmtId="167" fontId="33" fillId="0" borderId="0" xfId="0" applyNumberFormat="1" applyFont="1" applyAlignment="1">
      <alignment horizontal="right" vertical="center"/>
    </xf>
    <xf numFmtId="167" fontId="33" fillId="0" borderId="0" xfId="52" applyNumberFormat="1" applyFont="1" applyAlignment="1">
      <alignment vertical="center"/>
    </xf>
    <xf numFmtId="167" fontId="33" fillId="0" borderId="0" xfId="49" applyNumberFormat="1" applyFont="1" applyFill="1" applyBorder="1" applyAlignment="1">
      <alignment horizontal="right" vertical="center"/>
    </xf>
    <xf numFmtId="166" fontId="33" fillId="0" borderId="0" xfId="0" applyNumberFormat="1" applyFont="1" applyAlignment="1">
      <alignment vertical="center"/>
    </xf>
    <xf numFmtId="171" fontId="33" fillId="0" borderId="0" xfId="0" applyNumberFormat="1" applyFont="1" applyAlignment="1">
      <alignment horizontal="right" vertical="center"/>
    </xf>
    <xf numFmtId="167" fontId="33" fillId="0" borderId="14" xfId="52" applyNumberFormat="1" applyFont="1" applyBorder="1" applyAlignment="1">
      <alignment vertical="center"/>
    </xf>
    <xf numFmtId="167" fontId="33" fillId="0" borderId="15" xfId="0" applyNumberFormat="1" applyFont="1" applyBorder="1" applyAlignment="1">
      <alignment vertical="center"/>
    </xf>
    <xf numFmtId="167" fontId="33" fillId="0" borderId="0" xfId="0" applyNumberFormat="1" applyFont="1" applyAlignment="1">
      <alignment vertical="center"/>
    </xf>
    <xf numFmtId="167" fontId="35" fillId="0" borderId="0" xfId="49" applyNumberFormat="1" applyFont="1" applyFill="1" applyBorder="1" applyAlignment="1">
      <alignment horizontal="right" vertical="center"/>
    </xf>
    <xf numFmtId="166" fontId="35" fillId="0" borderId="0" xfId="0" applyNumberFormat="1" applyFont="1" applyAlignment="1">
      <alignment vertical="center"/>
    </xf>
    <xf numFmtId="166" fontId="33" fillId="0" borderId="14" xfId="0" applyNumberFormat="1" applyFont="1" applyBorder="1" applyAlignment="1">
      <alignment vertical="center"/>
    </xf>
    <xf numFmtId="0" fontId="33" fillId="0" borderId="14" xfId="0" applyFont="1" applyBorder="1" applyAlignment="1">
      <alignment horizontal="right" vertical="center"/>
    </xf>
    <xf numFmtId="0" fontId="35" fillId="0" borderId="13" xfId="0" applyFont="1" applyBorder="1" applyAlignment="1">
      <alignment vertical="center"/>
    </xf>
    <xf numFmtId="166" fontId="31" fillId="0" borderId="0" xfId="0" applyNumberFormat="1" applyFont="1" applyAlignment="1">
      <alignment horizontal="center" vertical="center"/>
    </xf>
    <xf numFmtId="167" fontId="31" fillId="0" borderId="0" xfId="0" applyNumberFormat="1" applyFont="1" applyAlignment="1">
      <alignment horizontal="right" vertical="center"/>
    </xf>
    <xf numFmtId="166" fontId="31" fillId="0" borderId="0" xfId="0" applyNumberFormat="1" applyFont="1" applyAlignment="1">
      <alignment vertical="center"/>
    </xf>
    <xf numFmtId="166" fontId="30" fillId="0" borderId="1" xfId="0" applyNumberFormat="1" applyFont="1" applyBorder="1" applyAlignment="1">
      <alignment vertical="center"/>
    </xf>
    <xf numFmtId="166" fontId="31" fillId="0" borderId="1" xfId="0" applyNumberFormat="1" applyFont="1" applyBorder="1" applyAlignment="1">
      <alignment horizontal="center" vertical="center"/>
    </xf>
    <xf numFmtId="167" fontId="31" fillId="0" borderId="1" xfId="0" applyNumberFormat="1" applyFont="1" applyBorder="1" applyAlignment="1">
      <alignment horizontal="right" vertical="center"/>
    </xf>
    <xf numFmtId="166" fontId="31" fillId="0" borderId="1" xfId="0" applyNumberFormat="1" applyFont="1" applyBorder="1" applyAlignment="1">
      <alignment vertical="center"/>
    </xf>
    <xf numFmtId="166" fontId="33" fillId="0" borderId="0" xfId="0" applyNumberFormat="1" applyFont="1" applyAlignment="1">
      <alignment horizontal="center" vertical="center"/>
    </xf>
    <xf numFmtId="167" fontId="32" fillId="0" borderId="1" xfId="0" applyNumberFormat="1" applyFont="1" applyBorder="1" applyAlignment="1">
      <alignment horizontal="right" vertical="center"/>
    </xf>
    <xf numFmtId="165" fontId="32" fillId="0" borderId="0" xfId="0" applyNumberFormat="1" applyFont="1" applyAlignment="1">
      <alignment horizontal="center" vertical="center"/>
    </xf>
    <xf numFmtId="165" fontId="32" fillId="0" borderId="0" xfId="0" applyNumberFormat="1" applyFont="1" applyAlignment="1">
      <alignment vertical="center"/>
    </xf>
    <xf numFmtId="166" fontId="32" fillId="0" borderId="1" xfId="0" applyNumberFormat="1" applyFont="1" applyBorder="1" applyAlignment="1">
      <alignment horizontal="center" vertical="center"/>
    </xf>
    <xf numFmtId="164" fontId="33" fillId="0" borderId="0" xfId="0" applyNumberFormat="1" applyFont="1" applyAlignment="1">
      <alignment horizontal="right" vertical="center"/>
    </xf>
    <xf numFmtId="170" fontId="33" fillId="0" borderId="0" xfId="0" applyNumberFormat="1" applyFont="1" applyAlignment="1">
      <alignment horizontal="center" vertical="center"/>
    </xf>
    <xf numFmtId="167" fontId="33" fillId="0" borderId="1" xfId="0" applyNumberFormat="1" applyFont="1" applyBorder="1" applyAlignment="1">
      <alignment horizontal="right" vertical="center"/>
    </xf>
    <xf numFmtId="166" fontId="33" fillId="0" borderId="0" xfId="0" quotePrefix="1" applyNumberFormat="1" applyFont="1" applyAlignment="1">
      <alignment vertical="center"/>
    </xf>
    <xf numFmtId="166" fontId="33" fillId="0" borderId="0" xfId="50" applyNumberFormat="1" applyFont="1" applyAlignment="1">
      <alignment horizontal="center" vertical="center"/>
    </xf>
    <xf numFmtId="170" fontId="33" fillId="0" borderId="0" xfId="50" applyNumberFormat="1" applyFont="1" applyAlignment="1">
      <alignment horizontal="center" vertical="center"/>
    </xf>
    <xf numFmtId="167" fontId="33" fillId="0" borderId="1" xfId="0" applyNumberFormat="1" applyFont="1" applyBorder="1" applyAlignment="1">
      <alignment vertical="center"/>
    </xf>
    <xf numFmtId="167" fontId="33" fillId="0" borderId="0" xfId="50" applyNumberFormat="1" applyFont="1" applyAlignment="1">
      <alignment horizontal="right" vertical="center"/>
    </xf>
    <xf numFmtId="167" fontId="33" fillId="0" borderId="0" xfId="50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166" fontId="33" fillId="0" borderId="0" xfId="51" applyNumberFormat="1" applyFont="1" applyAlignment="1">
      <alignment horizontal="center" vertical="center"/>
    </xf>
    <xf numFmtId="166" fontId="27" fillId="0" borderId="0" xfId="51" applyNumberFormat="1" applyFont="1" applyAlignment="1">
      <alignment horizontal="center" vertical="center"/>
    </xf>
    <xf numFmtId="167" fontId="33" fillId="0" borderId="1" xfId="50" applyNumberFormat="1" applyFont="1" applyBorder="1" applyAlignment="1">
      <alignment horizontal="right" vertical="center"/>
    </xf>
    <xf numFmtId="164" fontId="33" fillId="0" borderId="0" xfId="0" applyNumberFormat="1" applyFont="1" applyAlignment="1">
      <alignment vertical="center"/>
    </xf>
    <xf numFmtId="164" fontId="33" fillId="0" borderId="0" xfId="0" applyNumberFormat="1" applyFont="1" applyAlignment="1">
      <alignment horizontal="center" vertical="center"/>
    </xf>
    <xf numFmtId="166" fontId="33" fillId="0" borderId="0" xfId="50" applyNumberFormat="1" applyFont="1" applyAlignment="1">
      <alignment horizontal="left" vertical="center"/>
    </xf>
    <xf numFmtId="166" fontId="33" fillId="0" borderId="0" xfId="50" applyNumberFormat="1" applyFont="1" applyAlignment="1">
      <alignment vertical="center"/>
    </xf>
    <xf numFmtId="167" fontId="33" fillId="0" borderId="13" xfId="50" applyNumberFormat="1" applyFont="1" applyBorder="1" applyAlignment="1">
      <alignment horizontal="right" vertical="center"/>
    </xf>
    <xf numFmtId="167" fontId="33" fillId="0" borderId="14" xfId="0" applyNumberFormat="1" applyFont="1" applyBorder="1" applyAlignment="1">
      <alignment vertical="center"/>
    </xf>
    <xf numFmtId="167" fontId="33" fillId="0" borderId="2" xfId="0" applyNumberFormat="1" applyFont="1" applyBorder="1" applyAlignment="1">
      <alignment vertical="center"/>
    </xf>
    <xf numFmtId="167" fontId="33" fillId="0" borderId="0" xfId="49" applyNumberFormat="1" applyFont="1" applyFill="1" applyAlignment="1">
      <alignment vertical="center"/>
    </xf>
    <xf numFmtId="167" fontId="26" fillId="0" borderId="0" xfId="0" applyNumberFormat="1" applyFont="1" applyAlignment="1">
      <alignment horizontal="right" vertical="center"/>
    </xf>
    <xf numFmtId="167" fontId="26" fillId="0" borderId="14" xfId="0" applyNumberFormat="1" applyFont="1" applyBorder="1" applyAlignment="1">
      <alignment horizontal="right" vertical="center"/>
    </xf>
    <xf numFmtId="166" fontId="27" fillId="0" borderId="14" xfId="0" applyNumberFormat="1" applyFont="1" applyBorder="1" applyAlignment="1">
      <alignment horizontal="justify" vertical="center"/>
    </xf>
    <xf numFmtId="0" fontId="27" fillId="0" borderId="14" xfId="0" applyFont="1" applyBorder="1" applyAlignment="1">
      <alignment horizontal="justify" vertical="center"/>
    </xf>
    <xf numFmtId="167" fontId="24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center" vertical="center"/>
    </xf>
    <xf numFmtId="0" fontId="32" fillId="0" borderId="1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167" fontId="32" fillId="0" borderId="14" xfId="0" applyNumberFormat="1" applyFont="1" applyBorder="1" applyAlignment="1">
      <alignment horizontal="center" vertical="center"/>
    </xf>
    <xf numFmtId="168" fontId="32" fillId="0" borderId="14" xfId="0" applyNumberFormat="1" applyFont="1" applyBorder="1" applyAlignment="1">
      <alignment horizontal="right" vertical="center"/>
    </xf>
    <xf numFmtId="166" fontId="32" fillId="0" borderId="4" xfId="0" applyNumberFormat="1" applyFont="1" applyBorder="1" applyAlignment="1">
      <alignment horizontal="center" vertical="center"/>
    </xf>
    <xf numFmtId="167" fontId="32" fillId="0" borderId="0" xfId="0" applyNumberFormat="1" applyFont="1" applyAlignment="1">
      <alignment horizontal="right" vertical="center"/>
    </xf>
    <xf numFmtId="167" fontId="32" fillId="0" borderId="1" xfId="0" applyNumberFormat="1" applyFont="1" applyBorder="1" applyAlignment="1">
      <alignment horizontal="right" vertical="center"/>
    </xf>
    <xf numFmtId="166" fontId="33" fillId="0" borderId="1" xfId="0" applyNumberFormat="1" applyFont="1" applyBorder="1" applyAlignment="1">
      <alignment horizontal="justify" vertic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49" builtinId="3"/>
    <cellStyle name="Comma 12 2 2" xfId="28" xr:uid="{00000000-0005-0000-0000-00001C000000}"/>
    <cellStyle name="Comma 2 19 2 2" xfId="29" xr:uid="{00000000-0005-0000-0000-00001D000000}"/>
    <cellStyle name="Comma 2 2" xfId="53" xr:uid="{290501BE-34E0-4180-A2F1-F93EC385D1C4}"/>
    <cellStyle name="Comma 2 2 2 2" xfId="55" xr:uid="{91400D62-72D3-4B6E-ACE5-C9C247D03D8E}"/>
    <cellStyle name="Comma 3" xfId="30" xr:uid="{00000000-0005-0000-0000-00001E000000}"/>
    <cellStyle name="Comma 7" xfId="57" xr:uid="{B41A3EAE-B31E-483C-A6E6-CCAB202E55D5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22" xfId="54" xr:uid="{2AD30059-130A-4980-AFCB-F9E425A2BC05}"/>
    <cellStyle name="Normal 2 13" xfId="40" xr:uid="{00000000-0005-0000-0000-000029000000}"/>
    <cellStyle name="Normal 2 3" xfId="41" xr:uid="{00000000-0005-0000-0000-00002A000000}"/>
    <cellStyle name="Normal 3" xfId="42" xr:uid="{00000000-0005-0000-0000-00002B000000}"/>
    <cellStyle name="Normal 3 4 3" xfId="56" xr:uid="{37C66AC9-3E9A-457E-8FE2-B0427B97DC0B}"/>
    <cellStyle name="Normal 4" xfId="43" xr:uid="{00000000-0005-0000-0000-00002C000000}"/>
    <cellStyle name="Normal 71" xfId="44" xr:uid="{00000000-0005-0000-0000-00002D000000}"/>
    <cellStyle name="Normal 81" xfId="45" xr:uid="{00000000-0005-0000-0000-00002E000000}"/>
    <cellStyle name="Normal_Cash Flow_NKCC_2005-2004 (revised)" xfId="50" xr:uid="{00000000-0005-0000-0000-00002F000000}"/>
    <cellStyle name="Normal_EGCO_June10 TE" xfId="51" xr:uid="{CC4CA7C0-10E0-44F4-8DC2-699AE16386BD}"/>
    <cellStyle name="Normal_Gulf Electric Q1'03(Revised 28 Apr )" xfId="52" xr:uid="{D50DB2F6-4569-461D-8416-4B4723972CEA}"/>
    <cellStyle name="Output" xfId="46" builtinId="21" customBuiltin="1"/>
    <cellStyle name="Total" xfId="47" builtinId="25" customBuiltin="1"/>
    <cellStyle name="Warning Text" xfId="48" builtinId="11" customBuiltin="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160"/>
  <sheetViews>
    <sheetView zoomScaleNormal="100" zoomScaleSheetLayoutView="124" workbookViewId="0">
      <selection activeCell="R8" sqref="R8"/>
    </sheetView>
  </sheetViews>
  <sheetFormatPr defaultColWidth="9.5703125" defaultRowHeight="16.5" customHeight="1" x14ac:dyDescent="0.2"/>
  <cols>
    <col min="1" max="1" width="1.42578125" style="15" customWidth="1"/>
    <col min="2" max="2" width="2.42578125" style="15" customWidth="1"/>
    <col min="3" max="3" width="4.42578125" style="15" customWidth="1"/>
    <col min="4" max="4" width="29.7109375" style="15" customWidth="1"/>
    <col min="5" max="5" width="7" style="12" bestFit="1" customWidth="1"/>
    <col min="6" max="6" width="0.85546875" style="13" customWidth="1"/>
    <col min="7" max="7" width="13" style="14" customWidth="1"/>
    <col min="8" max="8" width="0.85546875" style="15" customWidth="1"/>
    <col min="9" max="9" width="13" style="14" customWidth="1"/>
    <col min="10" max="10" width="0.85546875" style="13" customWidth="1"/>
    <col min="11" max="11" width="12.5703125" style="14" bestFit="1" customWidth="1"/>
    <col min="12" max="12" width="0.85546875" style="15" customWidth="1"/>
    <col min="13" max="13" width="12.5703125" style="14" bestFit="1" customWidth="1"/>
    <col min="14" max="16384" width="9.5703125" style="15"/>
  </cols>
  <sheetData>
    <row r="1" spans="1:13" s="5" customFormat="1" ht="16.5" customHeight="1" x14ac:dyDescent="0.2">
      <c r="A1" s="1" t="s">
        <v>0</v>
      </c>
      <c r="B1" s="1"/>
      <c r="C1" s="1"/>
      <c r="D1" s="1"/>
      <c r="E1" s="2"/>
      <c r="F1" s="3"/>
      <c r="G1" s="4"/>
      <c r="I1" s="4"/>
      <c r="J1" s="3"/>
      <c r="K1" s="4"/>
      <c r="M1" s="4"/>
    </row>
    <row r="2" spans="1:13" s="5" customFormat="1" ht="16.5" customHeight="1" x14ac:dyDescent="0.2">
      <c r="A2" s="1" t="s">
        <v>1</v>
      </c>
      <c r="B2" s="1"/>
      <c r="C2" s="1"/>
      <c r="D2" s="1"/>
      <c r="E2" s="2"/>
      <c r="F2" s="3"/>
      <c r="G2" s="4"/>
      <c r="I2" s="4"/>
      <c r="J2" s="3"/>
      <c r="K2" s="4"/>
      <c r="M2" s="4"/>
    </row>
    <row r="3" spans="1:13" s="5" customFormat="1" ht="16.5" customHeight="1" x14ac:dyDescent="0.2">
      <c r="A3" s="6" t="s">
        <v>2</v>
      </c>
      <c r="B3" s="6"/>
      <c r="C3" s="6"/>
      <c r="D3" s="6"/>
      <c r="E3" s="7"/>
      <c r="F3" s="8"/>
      <c r="G3" s="9"/>
      <c r="H3" s="10"/>
      <c r="I3" s="9"/>
      <c r="J3" s="8"/>
      <c r="K3" s="9"/>
      <c r="L3" s="10"/>
      <c r="M3" s="9"/>
    </row>
    <row r="4" spans="1:13" ht="16.5" customHeight="1" x14ac:dyDescent="0.2">
      <c r="A4" s="11"/>
      <c r="B4" s="11"/>
      <c r="C4" s="11"/>
      <c r="D4" s="11"/>
    </row>
    <row r="5" spans="1:13" ht="16.5" customHeight="1" x14ac:dyDescent="0.2">
      <c r="A5" s="11"/>
      <c r="B5" s="11"/>
      <c r="C5" s="11"/>
      <c r="D5" s="11"/>
    </row>
    <row r="6" spans="1:13" ht="15.95" customHeight="1" x14ac:dyDescent="0.2">
      <c r="A6" s="11"/>
      <c r="B6" s="11"/>
      <c r="C6" s="11"/>
      <c r="D6" s="11"/>
      <c r="G6" s="158" t="s">
        <v>3</v>
      </c>
      <c r="H6" s="158"/>
      <c r="I6" s="158"/>
      <c r="J6" s="17"/>
      <c r="K6" s="158" t="s">
        <v>4</v>
      </c>
      <c r="L6" s="158"/>
      <c r="M6" s="158"/>
    </row>
    <row r="7" spans="1:13" ht="15.95" customHeight="1" x14ac:dyDescent="0.2">
      <c r="A7" s="15" t="s">
        <v>5</v>
      </c>
      <c r="E7" s="18"/>
      <c r="F7" s="19"/>
      <c r="G7" s="159" t="s">
        <v>6</v>
      </c>
      <c r="H7" s="159"/>
      <c r="I7" s="159"/>
      <c r="J7" s="21"/>
      <c r="K7" s="159" t="s">
        <v>6</v>
      </c>
      <c r="L7" s="159"/>
      <c r="M7" s="159"/>
    </row>
    <row r="8" spans="1:13" ht="15.95" customHeight="1" x14ac:dyDescent="0.2">
      <c r="E8" s="18"/>
      <c r="F8" s="19"/>
      <c r="G8" s="22" t="s">
        <v>7</v>
      </c>
      <c r="H8" s="16"/>
      <c r="I8" s="22" t="s">
        <v>7</v>
      </c>
      <c r="J8" s="21"/>
      <c r="K8" s="22" t="s">
        <v>7</v>
      </c>
      <c r="L8" s="16"/>
      <c r="M8" s="22" t="s">
        <v>7</v>
      </c>
    </row>
    <row r="9" spans="1:13" ht="15.95" customHeight="1" x14ac:dyDescent="0.2">
      <c r="F9" s="19"/>
      <c r="G9" s="23">
        <v>2025</v>
      </c>
      <c r="H9" s="24"/>
      <c r="I9" s="23">
        <v>2024</v>
      </c>
      <c r="J9" s="25"/>
      <c r="K9" s="23">
        <v>2025</v>
      </c>
      <c r="L9" s="24"/>
      <c r="M9" s="23">
        <v>2024</v>
      </c>
    </row>
    <row r="10" spans="1:13" ht="15.95" customHeight="1" x14ac:dyDescent="0.2">
      <c r="E10" s="26" t="s">
        <v>8</v>
      </c>
      <c r="F10" s="19"/>
      <c r="G10" s="27" t="s">
        <v>9</v>
      </c>
      <c r="H10" s="24"/>
      <c r="I10" s="27" t="s">
        <v>9</v>
      </c>
      <c r="J10" s="25"/>
      <c r="K10" s="27" t="s">
        <v>9</v>
      </c>
      <c r="L10" s="24"/>
      <c r="M10" s="27" t="s">
        <v>9</v>
      </c>
    </row>
    <row r="11" spans="1:13" ht="12.95" customHeight="1" x14ac:dyDescent="0.2">
      <c r="E11" s="18"/>
      <c r="F11" s="19"/>
      <c r="G11" s="28"/>
      <c r="H11" s="24"/>
      <c r="I11" s="28"/>
      <c r="J11" s="25"/>
      <c r="K11" s="28"/>
      <c r="L11" s="24"/>
      <c r="M11" s="28"/>
    </row>
    <row r="12" spans="1:13" ht="15.95" customHeight="1" x14ac:dyDescent="0.2">
      <c r="A12" s="11" t="s">
        <v>10</v>
      </c>
      <c r="B12" s="11"/>
    </row>
    <row r="13" spans="1:13" ht="12.95" customHeight="1" x14ac:dyDescent="0.2">
      <c r="B13" s="11"/>
    </row>
    <row r="14" spans="1:13" ht="15.95" customHeight="1" x14ac:dyDescent="0.2">
      <c r="A14" s="11" t="s">
        <v>11</v>
      </c>
      <c r="B14" s="11"/>
    </row>
    <row r="15" spans="1:13" ht="12.95" customHeight="1" x14ac:dyDescent="0.2">
      <c r="A15" s="11"/>
      <c r="B15" s="11"/>
    </row>
    <row r="16" spans="1:13" ht="15.95" customHeight="1" x14ac:dyDescent="0.2">
      <c r="A16" s="15" t="s">
        <v>12</v>
      </c>
      <c r="B16" s="11"/>
      <c r="E16" s="12">
        <v>10</v>
      </c>
      <c r="G16" s="14">
        <v>9796904101</v>
      </c>
      <c r="I16" s="14">
        <v>9274668907</v>
      </c>
      <c r="K16" s="14">
        <v>1247146215</v>
      </c>
      <c r="M16" s="14">
        <v>1076612882</v>
      </c>
    </row>
    <row r="17" spans="1:13" ht="15.95" customHeight="1" x14ac:dyDescent="0.2">
      <c r="A17" s="15" t="s">
        <v>13</v>
      </c>
      <c r="G17" s="14">
        <v>98264603</v>
      </c>
      <c r="H17" s="14"/>
      <c r="I17" s="14">
        <v>502671753</v>
      </c>
      <c r="J17" s="14"/>
      <c r="K17" s="14">
        <v>0</v>
      </c>
      <c r="L17" s="14"/>
      <c r="M17" s="14">
        <v>0</v>
      </c>
    </row>
    <row r="18" spans="1:13" ht="15.95" customHeight="1" x14ac:dyDescent="0.2">
      <c r="A18" s="15" t="s">
        <v>14</v>
      </c>
      <c r="E18" s="12">
        <v>11</v>
      </c>
      <c r="G18" s="14">
        <v>3836865347</v>
      </c>
      <c r="H18" s="14"/>
      <c r="I18" s="14">
        <v>5133705730</v>
      </c>
      <c r="J18" s="14"/>
      <c r="K18" s="14">
        <v>635437645</v>
      </c>
      <c r="L18" s="14"/>
      <c r="M18" s="14">
        <v>670964580</v>
      </c>
    </row>
    <row r="19" spans="1:13" ht="15.95" customHeight="1" x14ac:dyDescent="0.2">
      <c r="A19" s="15" t="s">
        <v>15</v>
      </c>
      <c r="E19" s="12">
        <v>12</v>
      </c>
      <c r="G19" s="14">
        <v>10050550046</v>
      </c>
      <c r="H19" s="14"/>
      <c r="I19" s="14">
        <v>13128726391</v>
      </c>
      <c r="J19" s="14"/>
      <c r="K19" s="14">
        <v>613290472</v>
      </c>
      <c r="L19" s="14"/>
      <c r="M19" s="14">
        <v>573856818</v>
      </c>
    </row>
    <row r="20" spans="1:13" ht="15.95" customHeight="1" x14ac:dyDescent="0.2">
      <c r="A20" s="15" t="s">
        <v>16</v>
      </c>
      <c r="E20" s="12">
        <v>34.5</v>
      </c>
      <c r="G20" s="14">
        <v>34730192</v>
      </c>
      <c r="H20" s="14"/>
      <c r="I20" s="14">
        <v>0</v>
      </c>
      <c r="J20" s="14"/>
      <c r="K20" s="14">
        <v>0</v>
      </c>
      <c r="L20" s="14"/>
      <c r="M20" s="14">
        <v>0</v>
      </c>
    </row>
    <row r="21" spans="1:13" ht="15.95" customHeight="1" x14ac:dyDescent="0.2">
      <c r="A21" s="15" t="s">
        <v>17</v>
      </c>
      <c r="G21" s="15"/>
      <c r="I21" s="15"/>
      <c r="J21" s="15"/>
      <c r="K21" s="15"/>
      <c r="M21" s="15"/>
    </row>
    <row r="22" spans="1:13" ht="15.95" customHeight="1" x14ac:dyDescent="0.2">
      <c r="B22" s="15" t="s">
        <v>18</v>
      </c>
      <c r="E22" s="12">
        <v>34.299999999999997</v>
      </c>
      <c r="G22" s="14">
        <v>95500000</v>
      </c>
      <c r="H22" s="14"/>
      <c r="I22" s="14">
        <v>137045842</v>
      </c>
      <c r="J22" s="14"/>
      <c r="K22" s="14">
        <v>34063083717</v>
      </c>
      <c r="L22" s="14"/>
      <c r="M22" s="14">
        <v>35698414444</v>
      </c>
    </row>
    <row r="23" spans="1:13" ht="15.95" customHeight="1" x14ac:dyDescent="0.2">
      <c r="A23" s="15" t="s">
        <v>19</v>
      </c>
      <c r="E23" s="12">
        <v>13</v>
      </c>
      <c r="G23" s="14">
        <v>43454722926</v>
      </c>
      <c r="H23" s="14"/>
      <c r="I23" s="14">
        <v>47462370495</v>
      </c>
      <c r="J23" s="14"/>
      <c r="K23" s="14">
        <v>0</v>
      </c>
      <c r="L23" s="14"/>
      <c r="M23" s="14">
        <v>0</v>
      </c>
    </row>
    <row r="24" spans="1:13" ht="15.95" customHeight="1" x14ac:dyDescent="0.2">
      <c r="A24" s="15" t="s">
        <v>20</v>
      </c>
      <c r="E24" s="12">
        <v>7</v>
      </c>
      <c r="G24" s="14">
        <v>13492022</v>
      </c>
      <c r="H24" s="14"/>
      <c r="I24" s="14">
        <v>96409242</v>
      </c>
      <c r="J24" s="14"/>
      <c r="K24" s="14">
        <v>10887847</v>
      </c>
      <c r="L24" s="14"/>
      <c r="M24" s="14">
        <v>96409242</v>
      </c>
    </row>
    <row r="25" spans="1:13" ht="15.95" customHeight="1" x14ac:dyDescent="0.2">
      <c r="A25" s="15" t="s">
        <v>21</v>
      </c>
      <c r="G25" s="14">
        <v>539999353</v>
      </c>
      <c r="H25" s="14"/>
      <c r="I25" s="14">
        <v>304907354</v>
      </c>
      <c r="J25" s="14"/>
      <c r="K25" s="14">
        <v>0</v>
      </c>
      <c r="L25" s="14"/>
      <c r="M25" s="14">
        <v>0</v>
      </c>
    </row>
    <row r="26" spans="1:13" ht="15.95" customHeight="1" x14ac:dyDescent="0.2">
      <c r="A26" s="15" t="s">
        <v>22</v>
      </c>
      <c r="E26" s="12">
        <v>35.200000000000003</v>
      </c>
      <c r="G26" s="29">
        <v>2373177240</v>
      </c>
      <c r="H26" s="14"/>
      <c r="I26" s="29">
        <v>0</v>
      </c>
      <c r="J26" s="15"/>
      <c r="K26" s="29">
        <v>0</v>
      </c>
      <c r="M26" s="29">
        <v>0</v>
      </c>
    </row>
    <row r="27" spans="1:13" ht="12.95" customHeight="1" x14ac:dyDescent="0.2">
      <c r="H27" s="14"/>
      <c r="J27" s="30"/>
      <c r="L27" s="14"/>
    </row>
    <row r="28" spans="1:13" ht="15.95" customHeight="1" x14ac:dyDescent="0.2">
      <c r="A28" s="11" t="s">
        <v>23</v>
      </c>
      <c r="G28" s="29">
        <f>SUM(G16:G26)</f>
        <v>70294205830</v>
      </c>
      <c r="H28" s="14"/>
      <c r="I28" s="29">
        <f>SUM(I16:I26)</f>
        <v>76040505714</v>
      </c>
      <c r="J28" s="14"/>
      <c r="K28" s="29">
        <f>SUM(K16:K27)</f>
        <v>36569845896</v>
      </c>
      <c r="L28" s="14"/>
      <c r="M28" s="29">
        <f>SUM(M16:M26)</f>
        <v>38116257966</v>
      </c>
    </row>
    <row r="29" spans="1:13" ht="12.95" customHeight="1" x14ac:dyDescent="0.2">
      <c r="H29" s="31"/>
      <c r="J29" s="30"/>
      <c r="L29" s="31"/>
    </row>
    <row r="30" spans="1:13" ht="15.95" customHeight="1" x14ac:dyDescent="0.2">
      <c r="A30" s="11" t="s">
        <v>24</v>
      </c>
      <c r="H30" s="31"/>
      <c r="J30" s="30"/>
      <c r="L30" s="31"/>
    </row>
    <row r="31" spans="1:13" ht="12.95" customHeight="1" x14ac:dyDescent="0.2">
      <c r="H31" s="31"/>
      <c r="J31" s="30"/>
      <c r="L31" s="31"/>
    </row>
    <row r="32" spans="1:13" ht="15.95" customHeight="1" x14ac:dyDescent="0.2">
      <c r="A32" s="15" t="s">
        <v>25</v>
      </c>
      <c r="E32" s="12">
        <v>14.2</v>
      </c>
      <c r="G32" s="14">
        <v>0</v>
      </c>
      <c r="H32" s="14"/>
      <c r="I32" s="14">
        <v>0</v>
      </c>
      <c r="J32" s="15"/>
      <c r="K32" s="14">
        <v>134275397257</v>
      </c>
      <c r="M32" s="14">
        <v>135264300165</v>
      </c>
    </row>
    <row r="33" spans="1:13" ht="15.95" customHeight="1" x14ac:dyDescent="0.2">
      <c r="A33" s="15" t="s">
        <v>26</v>
      </c>
      <c r="E33" s="12">
        <v>14.1</v>
      </c>
      <c r="G33" s="14">
        <v>692769249</v>
      </c>
      <c r="H33" s="14"/>
      <c r="I33" s="14">
        <v>651730169</v>
      </c>
      <c r="J33" s="15"/>
      <c r="K33" s="14">
        <v>52501000</v>
      </c>
      <c r="M33" s="14">
        <v>52501000</v>
      </c>
    </row>
    <row r="34" spans="1:13" ht="15.95" customHeight="1" x14ac:dyDescent="0.2">
      <c r="A34" s="15" t="s">
        <v>27</v>
      </c>
      <c r="E34" s="12">
        <v>14.1</v>
      </c>
      <c r="G34" s="14">
        <v>730557265</v>
      </c>
      <c r="H34" s="14"/>
      <c r="I34" s="14">
        <v>5177254616</v>
      </c>
      <c r="J34" s="15"/>
      <c r="K34" s="14">
        <v>0</v>
      </c>
      <c r="M34" s="14">
        <v>0</v>
      </c>
    </row>
    <row r="35" spans="1:13" ht="15.95" customHeight="1" x14ac:dyDescent="0.2">
      <c r="A35" s="15" t="s">
        <v>28</v>
      </c>
      <c r="E35" s="12">
        <v>7</v>
      </c>
      <c r="G35" s="14">
        <v>3317225422</v>
      </c>
      <c r="H35" s="14"/>
      <c r="I35" s="14">
        <v>2460485999</v>
      </c>
      <c r="J35" s="15"/>
      <c r="K35" s="14">
        <v>15318051</v>
      </c>
      <c r="M35" s="14">
        <v>15966458</v>
      </c>
    </row>
    <row r="36" spans="1:13" ht="15.95" customHeight="1" x14ac:dyDescent="0.2">
      <c r="A36" s="15" t="s">
        <v>29</v>
      </c>
      <c r="E36" s="12">
        <v>34.5</v>
      </c>
      <c r="G36" s="14">
        <v>2227612144</v>
      </c>
      <c r="H36" s="14"/>
      <c r="I36" s="14">
        <v>2200938144</v>
      </c>
      <c r="J36" s="14"/>
      <c r="K36" s="14">
        <v>0</v>
      </c>
      <c r="L36" s="14"/>
      <c r="M36" s="14">
        <v>0</v>
      </c>
    </row>
    <row r="37" spans="1:13" ht="15.95" customHeight="1" x14ac:dyDescent="0.2">
      <c r="A37" s="15" t="s">
        <v>30</v>
      </c>
      <c r="E37" s="12">
        <v>34.4</v>
      </c>
      <c r="G37" s="14">
        <v>0</v>
      </c>
      <c r="H37" s="14"/>
      <c r="I37" s="14">
        <v>0</v>
      </c>
      <c r="J37" s="14"/>
      <c r="K37" s="14">
        <v>1984476000</v>
      </c>
      <c r="L37" s="14"/>
      <c r="M37" s="14">
        <v>0</v>
      </c>
    </row>
    <row r="38" spans="1:13" ht="15.95" customHeight="1" x14ac:dyDescent="0.2">
      <c r="A38" s="15" t="s">
        <v>31</v>
      </c>
      <c r="E38" s="12">
        <v>15</v>
      </c>
      <c r="G38" s="14">
        <v>18710318891</v>
      </c>
      <c r="H38" s="14"/>
      <c r="I38" s="14">
        <v>18943532323</v>
      </c>
      <c r="J38" s="14"/>
      <c r="K38" s="14">
        <v>0</v>
      </c>
      <c r="L38" s="14"/>
      <c r="M38" s="14">
        <v>0</v>
      </c>
    </row>
    <row r="39" spans="1:13" ht="15.95" customHeight="1" x14ac:dyDescent="0.2">
      <c r="A39" s="15" t="s">
        <v>32</v>
      </c>
      <c r="E39" s="12">
        <v>16</v>
      </c>
      <c r="G39" s="14">
        <v>65121085692</v>
      </c>
      <c r="H39" s="14"/>
      <c r="I39" s="14">
        <v>67192909835</v>
      </c>
      <c r="J39" s="15"/>
      <c r="K39" s="14">
        <v>16701552</v>
      </c>
      <c r="M39" s="14">
        <v>16397540</v>
      </c>
    </row>
    <row r="40" spans="1:13" ht="15.95" customHeight="1" x14ac:dyDescent="0.2">
      <c r="A40" s="15" t="s">
        <v>33</v>
      </c>
      <c r="E40" s="12">
        <v>17</v>
      </c>
      <c r="G40" s="14">
        <v>44352789698</v>
      </c>
      <c r="H40" s="14"/>
      <c r="I40" s="14">
        <v>59543158455</v>
      </c>
      <c r="J40" s="15"/>
      <c r="K40" s="14">
        <v>232867773</v>
      </c>
      <c r="M40" s="14">
        <v>245109226</v>
      </c>
    </row>
    <row r="41" spans="1:13" ht="15.95" customHeight="1" x14ac:dyDescent="0.2">
      <c r="A41" s="15" t="s">
        <v>34</v>
      </c>
      <c r="E41" s="12">
        <v>18</v>
      </c>
      <c r="G41" s="14">
        <v>25048834335</v>
      </c>
      <c r="H41" s="14"/>
      <c r="I41" s="14">
        <v>35808844740</v>
      </c>
      <c r="J41" s="15"/>
      <c r="K41" s="14">
        <v>0</v>
      </c>
      <c r="M41" s="14">
        <v>0</v>
      </c>
    </row>
    <row r="42" spans="1:13" ht="15.95" customHeight="1" x14ac:dyDescent="0.2">
      <c r="A42" s="15" t="s">
        <v>35</v>
      </c>
      <c r="E42" s="12">
        <v>19</v>
      </c>
      <c r="G42" s="14">
        <v>5571285102</v>
      </c>
      <c r="H42" s="14"/>
      <c r="I42" s="14">
        <v>10057924349</v>
      </c>
      <c r="J42" s="15"/>
      <c r="K42" s="14">
        <v>239366974</v>
      </c>
      <c r="L42" s="17"/>
      <c r="M42" s="14">
        <v>216758230</v>
      </c>
    </row>
    <row r="43" spans="1:13" ht="15.95" customHeight="1" x14ac:dyDescent="0.2">
      <c r="A43" s="15" t="s">
        <v>36</v>
      </c>
      <c r="E43" s="12">
        <v>20</v>
      </c>
      <c r="G43" s="14">
        <v>3156201143</v>
      </c>
      <c r="H43" s="14"/>
      <c r="I43" s="14">
        <v>4409150632</v>
      </c>
      <c r="J43" s="15"/>
      <c r="K43" s="14">
        <v>35892656</v>
      </c>
      <c r="M43" s="14">
        <v>9958779</v>
      </c>
    </row>
    <row r="44" spans="1:13" ht="15.95" customHeight="1" x14ac:dyDescent="0.2">
      <c r="A44" s="15" t="s">
        <v>37</v>
      </c>
      <c r="E44" s="12">
        <v>7</v>
      </c>
      <c r="G44" s="14">
        <v>10887847</v>
      </c>
      <c r="H44" s="14"/>
      <c r="I44" s="14">
        <v>49039928</v>
      </c>
      <c r="J44" s="15"/>
      <c r="K44" s="14">
        <v>10887847</v>
      </c>
      <c r="M44" s="14">
        <v>49039928</v>
      </c>
    </row>
    <row r="45" spans="1:13" ht="15.95" customHeight="1" x14ac:dyDescent="0.2">
      <c r="A45" s="15" t="s">
        <v>38</v>
      </c>
      <c r="E45" s="12">
        <v>21</v>
      </c>
      <c r="G45" s="29">
        <v>7614729138</v>
      </c>
      <c r="H45" s="14"/>
      <c r="I45" s="29">
        <v>8513514121</v>
      </c>
      <c r="J45" s="15"/>
      <c r="K45" s="29">
        <v>225914554</v>
      </c>
      <c r="M45" s="29">
        <v>400652053</v>
      </c>
    </row>
    <row r="46" spans="1:13" ht="12.95" customHeight="1" x14ac:dyDescent="0.2">
      <c r="H46" s="14"/>
      <c r="J46" s="30"/>
      <c r="L46" s="32"/>
    </row>
    <row r="47" spans="1:13" ht="15.95" customHeight="1" x14ac:dyDescent="0.2">
      <c r="A47" s="11" t="s">
        <v>39</v>
      </c>
      <c r="G47" s="29">
        <f>SUM(G32:G46)</f>
        <v>176554295926</v>
      </c>
      <c r="H47" s="14"/>
      <c r="I47" s="29">
        <f>SUM(I32:I46)</f>
        <v>215008483311</v>
      </c>
      <c r="J47" s="30"/>
      <c r="K47" s="29">
        <f>SUM(K32:K46)</f>
        <v>137089323664</v>
      </c>
      <c r="L47" s="31"/>
      <c r="M47" s="29">
        <f>SUM(M32:M46)</f>
        <v>136270683379</v>
      </c>
    </row>
    <row r="48" spans="1:13" ht="12.95" customHeight="1" x14ac:dyDescent="0.2">
      <c r="H48" s="14"/>
      <c r="J48" s="30"/>
      <c r="L48" s="32"/>
    </row>
    <row r="49" spans="1:13" ht="15.95" customHeight="1" thickBot="1" x14ac:dyDescent="0.25">
      <c r="A49" s="11" t="s">
        <v>40</v>
      </c>
      <c r="G49" s="33">
        <f>G47+G28</f>
        <v>246848501756</v>
      </c>
      <c r="H49" s="14"/>
      <c r="I49" s="33">
        <f>I47+I28</f>
        <v>291048989025</v>
      </c>
      <c r="J49" s="30"/>
      <c r="K49" s="33">
        <f>K47+K28</f>
        <v>173659169560</v>
      </c>
      <c r="L49" s="14"/>
      <c r="M49" s="33">
        <f>M47+M28</f>
        <v>174386941345</v>
      </c>
    </row>
    <row r="50" spans="1:13" ht="15.95" customHeight="1" thickTop="1" x14ac:dyDescent="0.2">
      <c r="E50" s="13"/>
      <c r="H50" s="14"/>
      <c r="J50" s="14"/>
      <c r="L50" s="14"/>
    </row>
    <row r="51" spans="1:13" ht="15.95" customHeight="1" x14ac:dyDescent="0.2">
      <c r="E51" s="13"/>
      <c r="H51" s="14"/>
      <c r="J51" s="14"/>
      <c r="L51" s="14"/>
    </row>
    <row r="52" spans="1:13" ht="15.95" customHeight="1" x14ac:dyDescent="0.2">
      <c r="E52" s="13"/>
      <c r="H52" s="14"/>
      <c r="J52" s="14"/>
      <c r="L52" s="14"/>
    </row>
    <row r="53" spans="1:13" ht="15.95" customHeight="1" x14ac:dyDescent="0.2">
      <c r="E53" s="13"/>
      <c r="H53" s="14"/>
      <c r="J53" s="14"/>
      <c r="L53" s="14"/>
    </row>
    <row r="54" spans="1:13" ht="15" customHeight="1" x14ac:dyDescent="0.2">
      <c r="E54" s="34"/>
      <c r="H54" s="14"/>
      <c r="J54" s="14"/>
      <c r="L54" s="14"/>
    </row>
    <row r="55" spans="1:13" ht="21.95" customHeight="1" x14ac:dyDescent="0.2">
      <c r="A55" s="160" t="s">
        <v>41</v>
      </c>
      <c r="B55" s="160"/>
      <c r="C55" s="160"/>
      <c r="D55" s="160"/>
      <c r="E55" s="160"/>
      <c r="F55" s="160"/>
      <c r="G55" s="160"/>
      <c r="H55" s="160"/>
      <c r="I55" s="160"/>
      <c r="J55" s="160"/>
      <c r="K55" s="160"/>
      <c r="L55" s="160"/>
      <c r="M55" s="160"/>
    </row>
    <row r="56" spans="1:13" s="5" customFormat="1" ht="16.5" customHeight="1" x14ac:dyDescent="0.2">
      <c r="A56" s="1" t="str">
        <f>$A$1</f>
        <v>Central Retail Corporation Public Company Limited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</row>
    <row r="57" spans="1:13" s="5" customFormat="1" ht="16.5" customHeight="1" x14ac:dyDescent="0.2">
      <c r="A57" s="1" t="str">
        <f>$A$2</f>
        <v>Statement of Financial Position</v>
      </c>
      <c r="B57" s="1"/>
      <c r="C57" s="1"/>
      <c r="D57" s="1"/>
      <c r="E57" s="2"/>
      <c r="F57" s="3"/>
      <c r="G57" s="4"/>
      <c r="I57" s="4"/>
      <c r="J57" s="3"/>
      <c r="K57" s="4"/>
      <c r="M57" s="4"/>
    </row>
    <row r="58" spans="1:13" s="5" customFormat="1" ht="16.5" customHeight="1" x14ac:dyDescent="0.2">
      <c r="A58" s="6" t="str">
        <f>$A$3</f>
        <v>As at 31 December 2025</v>
      </c>
      <c r="B58" s="6"/>
      <c r="C58" s="6"/>
      <c r="D58" s="6"/>
      <c r="E58" s="7"/>
      <c r="F58" s="8"/>
      <c r="G58" s="9"/>
      <c r="H58" s="10"/>
      <c r="I58" s="9"/>
      <c r="J58" s="8"/>
      <c r="K58" s="9"/>
      <c r="L58" s="10"/>
      <c r="M58" s="9"/>
    </row>
    <row r="59" spans="1:13" ht="16.5" customHeight="1" x14ac:dyDescent="0.2">
      <c r="A59" s="11"/>
      <c r="B59" s="11"/>
      <c r="C59" s="11"/>
      <c r="D59" s="11"/>
    </row>
    <row r="60" spans="1:13" ht="16.5" customHeight="1" x14ac:dyDescent="0.2">
      <c r="A60" s="11"/>
      <c r="B60" s="11"/>
      <c r="C60" s="11"/>
      <c r="D60" s="11"/>
    </row>
    <row r="61" spans="1:13" ht="16.5" customHeight="1" x14ac:dyDescent="0.2">
      <c r="G61" s="158" t="s">
        <v>3</v>
      </c>
      <c r="H61" s="158"/>
      <c r="I61" s="158"/>
      <c r="J61" s="17"/>
      <c r="K61" s="158" t="s">
        <v>4</v>
      </c>
      <c r="L61" s="158"/>
      <c r="M61" s="158"/>
    </row>
    <row r="62" spans="1:13" ht="16.5" customHeight="1" x14ac:dyDescent="0.2">
      <c r="A62" s="15" t="s">
        <v>5</v>
      </c>
      <c r="E62" s="18"/>
      <c r="F62" s="19"/>
      <c r="G62" s="159" t="s">
        <v>6</v>
      </c>
      <c r="H62" s="159"/>
      <c r="I62" s="159"/>
      <c r="J62" s="21"/>
      <c r="K62" s="159" t="s">
        <v>6</v>
      </c>
      <c r="L62" s="159"/>
      <c r="M62" s="159"/>
    </row>
    <row r="63" spans="1:13" ht="16.5" customHeight="1" x14ac:dyDescent="0.2">
      <c r="E63" s="18"/>
      <c r="F63" s="19"/>
      <c r="G63" s="22" t="s">
        <v>7</v>
      </c>
      <c r="H63" s="16"/>
      <c r="I63" s="22" t="s">
        <v>7</v>
      </c>
      <c r="J63" s="21"/>
      <c r="K63" s="22" t="s">
        <v>7</v>
      </c>
      <c r="L63" s="16"/>
      <c r="M63" s="22" t="s">
        <v>7</v>
      </c>
    </row>
    <row r="64" spans="1:13" ht="16.5" customHeight="1" x14ac:dyDescent="0.2">
      <c r="F64" s="19"/>
      <c r="G64" s="23">
        <v>2025</v>
      </c>
      <c r="H64" s="24"/>
      <c r="I64" s="23">
        <v>2024</v>
      </c>
      <c r="J64" s="25"/>
      <c r="K64" s="23">
        <v>2025</v>
      </c>
      <c r="L64" s="24"/>
      <c r="M64" s="23">
        <v>2024</v>
      </c>
    </row>
    <row r="65" spans="1:13" ht="16.5" customHeight="1" x14ac:dyDescent="0.2">
      <c r="E65" s="26" t="s">
        <v>8</v>
      </c>
      <c r="F65" s="19"/>
      <c r="G65" s="27" t="s">
        <v>9</v>
      </c>
      <c r="H65" s="24"/>
      <c r="I65" s="27" t="s">
        <v>9</v>
      </c>
      <c r="J65" s="25"/>
      <c r="K65" s="27" t="s">
        <v>9</v>
      </c>
      <c r="L65" s="24"/>
      <c r="M65" s="27" t="s">
        <v>9</v>
      </c>
    </row>
    <row r="66" spans="1:13" ht="16.5" customHeight="1" x14ac:dyDescent="0.2">
      <c r="E66" s="18"/>
      <c r="F66" s="19"/>
      <c r="G66" s="28"/>
      <c r="H66" s="24"/>
      <c r="I66" s="28"/>
      <c r="J66" s="25"/>
      <c r="K66" s="28"/>
      <c r="L66" s="24"/>
      <c r="M66" s="28"/>
    </row>
    <row r="67" spans="1:13" ht="16.5" customHeight="1" x14ac:dyDescent="0.2">
      <c r="A67" s="36" t="s">
        <v>42</v>
      </c>
      <c r="B67" s="11"/>
    </row>
    <row r="68" spans="1:13" ht="16.5" customHeight="1" x14ac:dyDescent="0.2">
      <c r="A68" s="11"/>
      <c r="B68" s="11"/>
    </row>
    <row r="69" spans="1:13" ht="16.5" customHeight="1" x14ac:dyDescent="0.2">
      <c r="A69" s="11" t="s">
        <v>43</v>
      </c>
      <c r="B69" s="11"/>
    </row>
    <row r="70" spans="1:13" ht="16.5" customHeight="1" x14ac:dyDescent="0.2">
      <c r="A70" s="11"/>
      <c r="B70" s="11"/>
    </row>
    <row r="71" spans="1:13" ht="16.5" customHeight="1" x14ac:dyDescent="0.2">
      <c r="A71" s="15" t="s">
        <v>44</v>
      </c>
      <c r="H71" s="14"/>
      <c r="J71" s="14"/>
      <c r="L71" s="14"/>
    </row>
    <row r="72" spans="1:13" ht="16.5" customHeight="1" x14ac:dyDescent="0.2">
      <c r="A72" s="15" t="s">
        <v>45</v>
      </c>
      <c r="E72" s="12">
        <v>22.1</v>
      </c>
      <c r="G72" s="14">
        <v>22373886213</v>
      </c>
      <c r="H72" s="14"/>
      <c r="I72" s="14">
        <v>45421210834</v>
      </c>
      <c r="J72" s="14"/>
      <c r="K72" s="14">
        <v>19200000000</v>
      </c>
      <c r="L72" s="14"/>
      <c r="M72" s="14">
        <v>38625598021</v>
      </c>
    </row>
    <row r="73" spans="1:13" ht="16.5" customHeight="1" x14ac:dyDescent="0.2">
      <c r="A73" s="15" t="s">
        <v>46</v>
      </c>
      <c r="G73" s="14">
        <v>37261193650</v>
      </c>
      <c r="H73" s="14"/>
      <c r="I73" s="14">
        <v>41544012237</v>
      </c>
      <c r="J73" s="14"/>
      <c r="K73" s="14">
        <v>0</v>
      </c>
      <c r="L73" s="14"/>
      <c r="M73" s="14">
        <v>0</v>
      </c>
    </row>
    <row r="74" spans="1:13" ht="16.5" customHeight="1" x14ac:dyDescent="0.2">
      <c r="A74" s="15" t="s">
        <v>47</v>
      </c>
      <c r="B74" s="11"/>
      <c r="E74" s="12">
        <v>24</v>
      </c>
      <c r="G74" s="14">
        <v>15977549300</v>
      </c>
      <c r="I74" s="14">
        <v>20205704392</v>
      </c>
      <c r="K74" s="14">
        <v>723417506</v>
      </c>
      <c r="M74" s="14">
        <v>598693375</v>
      </c>
    </row>
    <row r="75" spans="1:13" ht="16.5" customHeight="1" x14ac:dyDescent="0.2">
      <c r="A75" s="15" t="s">
        <v>48</v>
      </c>
      <c r="B75" s="11"/>
      <c r="E75" s="12">
        <v>7</v>
      </c>
      <c r="G75" s="14">
        <v>16341039</v>
      </c>
      <c r="I75" s="14">
        <v>6502960</v>
      </c>
      <c r="K75" s="14">
        <v>0</v>
      </c>
      <c r="M75" s="14">
        <v>0</v>
      </c>
    </row>
    <row r="76" spans="1:13" ht="16.5" customHeight="1" x14ac:dyDescent="0.2">
      <c r="A76" s="15" t="s">
        <v>49</v>
      </c>
      <c r="H76" s="14"/>
      <c r="I76" s="15"/>
      <c r="J76" s="15"/>
      <c r="K76" s="15"/>
      <c r="M76" s="15"/>
    </row>
    <row r="77" spans="1:13" ht="16.5" customHeight="1" x14ac:dyDescent="0.2">
      <c r="B77" s="15" t="s">
        <v>50</v>
      </c>
      <c r="E77" s="12">
        <v>22.2</v>
      </c>
      <c r="G77" s="14">
        <v>16433889161</v>
      </c>
      <c r="H77" s="14"/>
      <c r="I77" s="14">
        <v>16220357525</v>
      </c>
      <c r="J77" s="14"/>
      <c r="K77" s="15">
        <v>16241250000</v>
      </c>
      <c r="L77" s="14"/>
      <c r="M77" s="14">
        <v>15500000000</v>
      </c>
    </row>
    <row r="78" spans="1:13" ht="16.5" customHeight="1" x14ac:dyDescent="0.2">
      <c r="A78" s="15" t="s">
        <v>51</v>
      </c>
      <c r="G78" s="14">
        <v>5190856497</v>
      </c>
      <c r="H78" s="14"/>
      <c r="I78" s="14">
        <v>6622230930</v>
      </c>
      <c r="J78" s="14"/>
      <c r="K78" s="14">
        <v>18957828</v>
      </c>
      <c r="L78" s="14"/>
      <c r="M78" s="14">
        <v>18627625</v>
      </c>
    </row>
    <row r="79" spans="1:13" ht="16.5" customHeight="1" x14ac:dyDescent="0.2">
      <c r="A79" s="15" t="s">
        <v>52</v>
      </c>
      <c r="E79" s="12" t="s">
        <v>53</v>
      </c>
      <c r="G79" s="14">
        <v>5698279043</v>
      </c>
      <c r="H79" s="14"/>
      <c r="I79" s="14">
        <v>0</v>
      </c>
      <c r="J79" s="14"/>
      <c r="K79" s="14">
        <v>5698279043</v>
      </c>
      <c r="L79" s="14"/>
      <c r="M79" s="14">
        <v>0</v>
      </c>
    </row>
    <row r="80" spans="1:13" ht="16.5" customHeight="1" x14ac:dyDescent="0.2">
      <c r="A80" s="15" t="s">
        <v>54</v>
      </c>
      <c r="E80" s="37">
        <v>34.700000000000003</v>
      </c>
      <c r="G80" s="14">
        <v>64500000</v>
      </c>
      <c r="H80" s="14"/>
      <c r="I80" s="14">
        <v>25000000</v>
      </c>
      <c r="J80" s="14"/>
      <c r="K80" s="14">
        <v>21175977312</v>
      </c>
      <c r="L80" s="14"/>
      <c r="M80" s="14">
        <v>11341861237</v>
      </c>
    </row>
    <row r="81" spans="1:13" ht="16.5" customHeight="1" x14ac:dyDescent="0.2">
      <c r="A81" s="15" t="s">
        <v>55</v>
      </c>
      <c r="E81" s="13"/>
      <c r="G81" s="14">
        <v>2197960549</v>
      </c>
      <c r="H81" s="14"/>
      <c r="I81" s="14">
        <v>938872428</v>
      </c>
      <c r="J81" s="14"/>
      <c r="K81" s="14">
        <v>1420305263</v>
      </c>
      <c r="L81" s="14"/>
      <c r="M81" s="14">
        <v>0</v>
      </c>
    </row>
    <row r="82" spans="1:13" ht="16.5" customHeight="1" x14ac:dyDescent="0.2">
      <c r="A82" s="15" t="s">
        <v>56</v>
      </c>
      <c r="E82" s="13"/>
      <c r="H82" s="14"/>
      <c r="J82" s="14"/>
      <c r="L82" s="14"/>
    </row>
    <row r="83" spans="1:13" ht="16.5" customHeight="1" x14ac:dyDescent="0.2">
      <c r="B83" s="15" t="s">
        <v>57</v>
      </c>
      <c r="E83" s="37">
        <v>35.200000000000003</v>
      </c>
      <c r="G83" s="29">
        <v>2295286685</v>
      </c>
      <c r="H83" s="14"/>
      <c r="I83" s="29">
        <v>0</v>
      </c>
      <c r="J83" s="30"/>
      <c r="K83" s="29">
        <v>0</v>
      </c>
      <c r="L83" s="14"/>
      <c r="M83" s="29">
        <v>0</v>
      </c>
    </row>
    <row r="84" spans="1:13" ht="16.5" customHeight="1" x14ac:dyDescent="0.2">
      <c r="H84" s="14"/>
      <c r="J84" s="30"/>
      <c r="L84" s="14"/>
    </row>
    <row r="85" spans="1:13" ht="16.5" customHeight="1" x14ac:dyDescent="0.2">
      <c r="A85" s="11" t="s">
        <v>58</v>
      </c>
      <c r="G85" s="29">
        <f>SUM(G71:G83)</f>
        <v>107509742137</v>
      </c>
      <c r="H85" s="14"/>
      <c r="I85" s="29">
        <f>SUM(I71:I83)</f>
        <v>130983891306</v>
      </c>
      <c r="J85" s="30"/>
      <c r="K85" s="29">
        <f>SUM(K71:K83)</f>
        <v>64478186952</v>
      </c>
      <c r="L85" s="14"/>
      <c r="M85" s="29">
        <f>SUM(M71:M83)</f>
        <v>66084780258</v>
      </c>
    </row>
    <row r="86" spans="1:13" ht="16.5" customHeight="1" x14ac:dyDescent="0.2">
      <c r="G86" s="28"/>
      <c r="H86" s="14"/>
      <c r="I86" s="28"/>
      <c r="J86" s="30"/>
      <c r="K86" s="28"/>
      <c r="L86" s="14"/>
      <c r="M86" s="28"/>
    </row>
    <row r="87" spans="1:13" ht="16.5" customHeight="1" x14ac:dyDescent="0.2">
      <c r="A87" s="11" t="s">
        <v>59</v>
      </c>
      <c r="H87" s="14"/>
      <c r="J87" s="30"/>
      <c r="L87" s="14"/>
    </row>
    <row r="88" spans="1:13" ht="16.5" customHeight="1" x14ac:dyDescent="0.2">
      <c r="A88" s="11"/>
      <c r="H88" s="14"/>
      <c r="J88" s="30"/>
      <c r="L88" s="14"/>
    </row>
    <row r="89" spans="1:13" ht="16.5" customHeight="1" x14ac:dyDescent="0.2">
      <c r="A89" s="15" t="s">
        <v>60</v>
      </c>
      <c r="E89" s="12">
        <v>22.2</v>
      </c>
      <c r="G89" s="14">
        <v>16746867865</v>
      </c>
      <c r="H89" s="14"/>
      <c r="I89" s="14">
        <v>21065123660</v>
      </c>
      <c r="J89" s="15"/>
      <c r="K89" s="14">
        <v>16248099942</v>
      </c>
      <c r="M89" s="14">
        <v>19966666667</v>
      </c>
    </row>
    <row r="90" spans="1:13" ht="16.5" customHeight="1" x14ac:dyDescent="0.2">
      <c r="A90" s="15" t="s">
        <v>61</v>
      </c>
      <c r="G90" s="14">
        <v>31594233365</v>
      </c>
      <c r="H90" s="14"/>
      <c r="I90" s="14">
        <v>45235159109</v>
      </c>
      <c r="J90" s="15"/>
      <c r="K90" s="14">
        <v>111648243</v>
      </c>
      <c r="M90" s="14">
        <v>116998219</v>
      </c>
    </row>
    <row r="91" spans="1:13" ht="16.5" customHeight="1" x14ac:dyDescent="0.2">
      <c r="A91" s="15" t="s">
        <v>62</v>
      </c>
      <c r="E91" s="12">
        <v>23</v>
      </c>
      <c r="G91" s="14">
        <v>8637069405</v>
      </c>
      <c r="H91" s="14"/>
      <c r="I91" s="14">
        <v>6995324634</v>
      </c>
      <c r="J91" s="15"/>
      <c r="K91" s="14">
        <v>8637069405</v>
      </c>
      <c r="M91" s="14">
        <v>6995324634</v>
      </c>
    </row>
    <row r="92" spans="1:13" ht="16.5" customHeight="1" x14ac:dyDescent="0.2">
      <c r="A92" s="15" t="s">
        <v>63</v>
      </c>
      <c r="E92" s="13">
        <v>20</v>
      </c>
      <c r="G92" s="14">
        <v>1855514819</v>
      </c>
      <c r="H92" s="14"/>
      <c r="I92" s="14">
        <v>2661813608</v>
      </c>
      <c r="J92" s="15"/>
      <c r="K92" s="14">
        <v>0</v>
      </c>
      <c r="M92" s="14">
        <v>0</v>
      </c>
    </row>
    <row r="93" spans="1:13" ht="16.5" customHeight="1" x14ac:dyDescent="0.2">
      <c r="A93" s="15" t="s">
        <v>64</v>
      </c>
      <c r="E93" s="12">
        <v>25</v>
      </c>
      <c r="G93" s="14">
        <v>2610571728</v>
      </c>
      <c r="H93" s="14"/>
      <c r="I93" s="14">
        <v>2739896675</v>
      </c>
      <c r="J93" s="15"/>
      <c r="K93" s="15">
        <v>119776394</v>
      </c>
      <c r="M93" s="15">
        <v>139860303</v>
      </c>
    </row>
    <row r="94" spans="1:13" ht="16.5" customHeight="1" x14ac:dyDescent="0.2">
      <c r="A94" s="15" t="s">
        <v>65</v>
      </c>
      <c r="E94" s="15"/>
      <c r="G94" s="14">
        <v>4878709385</v>
      </c>
      <c r="H94" s="14"/>
      <c r="I94" s="14">
        <v>5348136548</v>
      </c>
      <c r="J94" s="15"/>
      <c r="K94" s="14">
        <v>0</v>
      </c>
      <c r="M94" s="14">
        <v>0</v>
      </c>
    </row>
    <row r="95" spans="1:13" ht="16.5" customHeight="1" x14ac:dyDescent="0.2">
      <c r="A95" s="15" t="s">
        <v>66</v>
      </c>
      <c r="G95" s="29">
        <v>3728607383</v>
      </c>
      <c r="H95" s="14"/>
      <c r="I95" s="29">
        <v>3639052812</v>
      </c>
      <c r="J95" s="15"/>
      <c r="K95" s="38">
        <v>69148245</v>
      </c>
      <c r="M95" s="38">
        <v>92972822</v>
      </c>
    </row>
    <row r="96" spans="1:13" ht="16.5" customHeight="1" x14ac:dyDescent="0.2">
      <c r="H96" s="14"/>
      <c r="J96" s="30"/>
      <c r="L96" s="14"/>
    </row>
    <row r="97" spans="1:13" ht="16.5" customHeight="1" x14ac:dyDescent="0.2">
      <c r="A97" s="11" t="s">
        <v>67</v>
      </c>
      <c r="G97" s="29">
        <f>SUM(G89:G95)</f>
        <v>70051573950</v>
      </c>
      <c r="H97" s="14"/>
      <c r="I97" s="29">
        <f>SUM(I89:I95)</f>
        <v>87684507046</v>
      </c>
      <c r="J97" s="30"/>
      <c r="K97" s="29">
        <f>SUM(K89:L96)</f>
        <v>25185742229</v>
      </c>
      <c r="L97" s="14"/>
      <c r="M97" s="29">
        <f>SUM(M89:N96)</f>
        <v>27311822645</v>
      </c>
    </row>
    <row r="98" spans="1:13" ht="16.5" customHeight="1" x14ac:dyDescent="0.2">
      <c r="H98" s="31"/>
      <c r="J98" s="30"/>
      <c r="L98" s="31"/>
    </row>
    <row r="99" spans="1:13" ht="16.5" customHeight="1" x14ac:dyDescent="0.2">
      <c r="A99" s="11" t="s">
        <v>68</v>
      </c>
      <c r="G99" s="29">
        <f>SUM(G97,G85)</f>
        <v>177561316087</v>
      </c>
      <c r="H99" s="14"/>
      <c r="I99" s="29">
        <f>SUM(I97,I85)</f>
        <v>218668398352</v>
      </c>
      <c r="J99" s="30"/>
      <c r="K99" s="29">
        <f>SUM(K97,K85)</f>
        <v>89663929181</v>
      </c>
      <c r="L99" s="14"/>
      <c r="M99" s="29">
        <f>SUM(M97,M85)</f>
        <v>93396602903</v>
      </c>
    </row>
    <row r="100" spans="1:13" ht="15.95" customHeight="1" x14ac:dyDescent="0.2">
      <c r="A100" s="11"/>
      <c r="H100" s="14"/>
      <c r="J100" s="30"/>
      <c r="L100" s="14"/>
    </row>
    <row r="101" spans="1:13" ht="15.95" customHeight="1" x14ac:dyDescent="0.2">
      <c r="A101" s="11"/>
      <c r="H101" s="14"/>
      <c r="J101" s="30"/>
      <c r="L101" s="14"/>
    </row>
    <row r="102" spans="1:13" ht="15.95" customHeight="1" x14ac:dyDescent="0.2">
      <c r="A102" s="11"/>
      <c r="H102" s="14"/>
      <c r="J102" s="30"/>
      <c r="L102" s="14"/>
    </row>
    <row r="103" spans="1:13" ht="15.95" customHeight="1" x14ac:dyDescent="0.2">
      <c r="A103" s="11"/>
      <c r="H103" s="14"/>
      <c r="J103" s="30"/>
      <c r="L103" s="14"/>
    </row>
    <row r="104" spans="1:13" ht="15.95" customHeight="1" x14ac:dyDescent="0.2">
      <c r="A104" s="11"/>
      <c r="H104" s="14"/>
      <c r="J104" s="30"/>
      <c r="L104" s="14"/>
    </row>
    <row r="105" spans="1:13" ht="15.95" customHeight="1" x14ac:dyDescent="0.2">
      <c r="A105" s="11"/>
      <c r="H105" s="14"/>
      <c r="J105" s="30"/>
      <c r="L105" s="14"/>
    </row>
    <row r="106" spans="1:13" ht="15.95" customHeight="1" x14ac:dyDescent="0.2">
      <c r="A106" s="11"/>
      <c r="H106" s="14"/>
      <c r="J106" s="30"/>
      <c r="L106" s="14"/>
    </row>
    <row r="107" spans="1:13" ht="5.25" customHeight="1" x14ac:dyDescent="0.2">
      <c r="A107" s="11"/>
      <c r="H107" s="14"/>
      <c r="J107" s="30"/>
      <c r="L107" s="14"/>
    </row>
    <row r="108" spans="1:13" ht="21.95" customHeight="1" x14ac:dyDescent="0.2">
      <c r="A108" s="160" t="str">
        <f>A55</f>
        <v>The notes to the consolidated and separate financial statements are on integral part of these financial statements.</v>
      </c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</row>
    <row r="109" spans="1:13" s="5" customFormat="1" ht="16.5" customHeight="1" x14ac:dyDescent="0.2">
      <c r="A109" s="1" t="str">
        <f>$A$1</f>
        <v>Central Retail Corporation Public Company Limited</v>
      </c>
      <c r="B109" s="1"/>
      <c r="C109" s="1"/>
      <c r="D109" s="1"/>
      <c r="E109" s="2"/>
      <c r="F109" s="3"/>
      <c r="G109" s="4"/>
      <c r="I109" s="4"/>
      <c r="J109" s="3"/>
      <c r="K109" s="4"/>
      <c r="M109" s="4"/>
    </row>
    <row r="110" spans="1:13" s="5" customFormat="1" ht="16.5" customHeight="1" x14ac:dyDescent="0.2">
      <c r="A110" s="1" t="str">
        <f>$A$2</f>
        <v>Statement of Financial Position</v>
      </c>
      <c r="B110" s="1"/>
      <c r="C110" s="1"/>
      <c r="D110" s="1"/>
      <c r="E110" s="2"/>
      <c r="F110" s="3"/>
      <c r="G110" s="4"/>
      <c r="I110" s="4"/>
      <c r="J110" s="3"/>
      <c r="K110" s="4"/>
      <c r="M110" s="4"/>
    </row>
    <row r="111" spans="1:13" s="5" customFormat="1" ht="16.5" customHeight="1" x14ac:dyDescent="0.2">
      <c r="A111" s="6" t="str">
        <f>$A$3</f>
        <v>As at 31 December 2025</v>
      </c>
      <c r="B111" s="6"/>
      <c r="C111" s="6"/>
      <c r="D111" s="6"/>
      <c r="E111" s="7"/>
      <c r="F111" s="8"/>
      <c r="G111" s="9"/>
      <c r="H111" s="10"/>
      <c r="I111" s="9"/>
      <c r="J111" s="8"/>
      <c r="K111" s="9"/>
      <c r="L111" s="10"/>
      <c r="M111" s="9"/>
    </row>
    <row r="112" spans="1:13" ht="16.5" customHeight="1" x14ac:dyDescent="0.2">
      <c r="A112" s="11"/>
      <c r="B112" s="11"/>
      <c r="C112" s="11"/>
      <c r="D112" s="11"/>
    </row>
    <row r="113" spans="1:13" ht="16.5" customHeight="1" x14ac:dyDescent="0.2">
      <c r="A113" s="11"/>
      <c r="B113" s="11"/>
      <c r="C113" s="11"/>
      <c r="D113" s="11"/>
    </row>
    <row r="114" spans="1:13" ht="16.5" customHeight="1" x14ac:dyDescent="0.2">
      <c r="G114" s="158" t="s">
        <v>3</v>
      </c>
      <c r="H114" s="158"/>
      <c r="I114" s="158"/>
      <c r="J114" s="17"/>
      <c r="K114" s="158" t="s">
        <v>4</v>
      </c>
      <c r="L114" s="158"/>
      <c r="M114" s="158"/>
    </row>
    <row r="115" spans="1:13" ht="16.5" customHeight="1" x14ac:dyDescent="0.2">
      <c r="A115" s="15" t="s">
        <v>5</v>
      </c>
      <c r="E115" s="18"/>
      <c r="F115" s="19"/>
      <c r="G115" s="159" t="s">
        <v>6</v>
      </c>
      <c r="H115" s="159"/>
      <c r="I115" s="159"/>
      <c r="J115" s="21"/>
      <c r="K115" s="159" t="s">
        <v>6</v>
      </c>
      <c r="L115" s="159"/>
      <c r="M115" s="159"/>
    </row>
    <row r="116" spans="1:13" ht="16.5" customHeight="1" x14ac:dyDescent="0.2">
      <c r="E116" s="18"/>
      <c r="F116" s="19"/>
      <c r="G116" s="22" t="s">
        <v>7</v>
      </c>
      <c r="H116" s="16"/>
      <c r="I116" s="22" t="s">
        <v>7</v>
      </c>
      <c r="J116" s="21"/>
      <c r="K116" s="22" t="s">
        <v>7</v>
      </c>
      <c r="L116" s="16"/>
      <c r="M116" s="22" t="s">
        <v>7</v>
      </c>
    </row>
    <row r="117" spans="1:13" ht="16.5" customHeight="1" x14ac:dyDescent="0.2">
      <c r="F117" s="19"/>
      <c r="G117" s="23">
        <v>2025</v>
      </c>
      <c r="H117" s="24"/>
      <c r="I117" s="23">
        <v>2024</v>
      </c>
      <c r="J117" s="25"/>
      <c r="K117" s="23">
        <v>2025</v>
      </c>
      <c r="L117" s="24"/>
      <c r="M117" s="23">
        <v>2024</v>
      </c>
    </row>
    <row r="118" spans="1:13" ht="16.5" customHeight="1" x14ac:dyDescent="0.2">
      <c r="E118" s="26" t="s">
        <v>69</v>
      </c>
      <c r="F118" s="19"/>
      <c r="G118" s="27" t="s">
        <v>9</v>
      </c>
      <c r="H118" s="24"/>
      <c r="I118" s="27" t="s">
        <v>9</v>
      </c>
      <c r="J118" s="25"/>
      <c r="K118" s="27" t="s">
        <v>9</v>
      </c>
      <c r="L118" s="24"/>
      <c r="M118" s="27" t="s">
        <v>9</v>
      </c>
    </row>
    <row r="119" spans="1:13" ht="16.5" customHeight="1" x14ac:dyDescent="0.2">
      <c r="E119" s="18"/>
      <c r="F119" s="19"/>
      <c r="G119" s="28"/>
      <c r="H119" s="24"/>
      <c r="I119" s="28"/>
      <c r="J119" s="25"/>
      <c r="K119" s="28"/>
      <c r="L119" s="28"/>
      <c r="M119" s="28"/>
    </row>
    <row r="120" spans="1:13" ht="16.5" customHeight="1" x14ac:dyDescent="0.2">
      <c r="A120" s="11" t="s">
        <v>70</v>
      </c>
    </row>
    <row r="122" spans="1:13" ht="16.5" customHeight="1" x14ac:dyDescent="0.2">
      <c r="A122" s="11" t="s">
        <v>71</v>
      </c>
      <c r="H122" s="31"/>
      <c r="J122" s="30"/>
      <c r="L122" s="31"/>
    </row>
    <row r="123" spans="1:13" ht="16.5" customHeight="1" x14ac:dyDescent="0.2">
      <c r="H123" s="31"/>
      <c r="J123" s="30"/>
      <c r="L123" s="31"/>
    </row>
    <row r="124" spans="1:13" ht="16.5" customHeight="1" x14ac:dyDescent="0.2">
      <c r="A124" s="15" t="s">
        <v>72</v>
      </c>
      <c r="H124" s="39"/>
      <c r="J124" s="30"/>
      <c r="L124" s="39"/>
    </row>
    <row r="125" spans="1:13" ht="16.5" customHeight="1" x14ac:dyDescent="0.2">
      <c r="B125" s="15" t="s">
        <v>73</v>
      </c>
      <c r="H125" s="39"/>
      <c r="J125" s="30"/>
      <c r="L125" s="39"/>
    </row>
    <row r="126" spans="1:13" ht="16.5" customHeight="1" x14ac:dyDescent="0.2">
      <c r="C126" s="15" t="s">
        <v>74</v>
      </c>
      <c r="H126" s="39"/>
      <c r="J126" s="30"/>
      <c r="L126" s="39"/>
    </row>
    <row r="127" spans="1:13" ht="16.5" customHeight="1" thickBot="1" x14ac:dyDescent="0.25">
      <c r="C127" s="15" t="s">
        <v>75</v>
      </c>
      <c r="G127" s="33">
        <v>6320000000</v>
      </c>
      <c r="H127" s="14"/>
      <c r="I127" s="33">
        <v>6320000000</v>
      </c>
      <c r="J127" s="14"/>
      <c r="K127" s="33">
        <v>6320000000</v>
      </c>
      <c r="L127" s="14"/>
      <c r="M127" s="33">
        <v>6320000000</v>
      </c>
    </row>
    <row r="128" spans="1:13" ht="16.5" customHeight="1" thickTop="1" x14ac:dyDescent="0.2">
      <c r="H128" s="14"/>
      <c r="J128" s="14"/>
      <c r="L128" s="14"/>
    </row>
    <row r="129" spans="1:13" ht="16.5" customHeight="1" x14ac:dyDescent="0.2">
      <c r="B129" s="15" t="s">
        <v>76</v>
      </c>
      <c r="H129" s="14"/>
      <c r="J129" s="30"/>
      <c r="L129" s="39"/>
    </row>
    <row r="130" spans="1:13" ht="16.5" customHeight="1" x14ac:dyDescent="0.2">
      <c r="C130" s="15" t="s">
        <v>77</v>
      </c>
      <c r="H130" s="14"/>
      <c r="J130" s="30"/>
      <c r="L130" s="39"/>
    </row>
    <row r="131" spans="1:13" ht="16.5" customHeight="1" x14ac:dyDescent="0.2">
      <c r="C131" s="15" t="s">
        <v>78</v>
      </c>
      <c r="G131" s="14">
        <v>6031000000</v>
      </c>
      <c r="H131" s="14"/>
      <c r="I131" s="14">
        <v>6031000000</v>
      </c>
      <c r="J131" s="14"/>
      <c r="K131" s="14">
        <v>6031000000</v>
      </c>
      <c r="L131" s="14"/>
      <c r="M131" s="14">
        <v>6031000000</v>
      </c>
    </row>
    <row r="132" spans="1:13" ht="16.5" customHeight="1" x14ac:dyDescent="0.2">
      <c r="A132" s="15" t="s">
        <v>79</v>
      </c>
      <c r="H132" s="14"/>
      <c r="J132" s="14"/>
      <c r="L132" s="14"/>
    </row>
    <row r="133" spans="1:13" ht="16.5" customHeight="1" x14ac:dyDescent="0.2">
      <c r="B133" s="15" t="s">
        <v>80</v>
      </c>
      <c r="G133" s="14">
        <v>66761460014</v>
      </c>
      <c r="H133" s="14"/>
      <c r="I133" s="14">
        <v>66761460014</v>
      </c>
      <c r="J133" s="14"/>
      <c r="K133" s="14">
        <v>66761460014</v>
      </c>
      <c r="L133" s="14"/>
      <c r="M133" s="14">
        <v>66761460014</v>
      </c>
    </row>
    <row r="134" spans="1:13" ht="16.5" customHeight="1" x14ac:dyDescent="0.2">
      <c r="B134" s="15" t="s">
        <v>81</v>
      </c>
      <c r="G134" s="14">
        <v>123358563</v>
      </c>
      <c r="H134" s="14"/>
      <c r="I134" s="14">
        <v>123358563</v>
      </c>
      <c r="J134" s="14"/>
      <c r="K134" s="14">
        <v>0</v>
      </c>
      <c r="L134" s="14"/>
      <c r="M134" s="14">
        <v>0</v>
      </c>
    </row>
    <row r="135" spans="1:13" ht="16.5" customHeight="1" x14ac:dyDescent="0.2">
      <c r="A135" s="15" t="s">
        <v>82</v>
      </c>
      <c r="H135" s="14"/>
      <c r="J135" s="14"/>
      <c r="L135" s="14"/>
    </row>
    <row r="136" spans="1:13" ht="16.5" customHeight="1" x14ac:dyDescent="0.2">
      <c r="B136" s="15" t="s">
        <v>83</v>
      </c>
      <c r="G136" s="14">
        <v>-3447833850</v>
      </c>
      <c r="H136" s="14"/>
      <c r="I136" s="14">
        <v>-2833147597</v>
      </c>
      <c r="J136" s="14"/>
      <c r="K136" s="14">
        <v>0</v>
      </c>
      <c r="L136" s="14"/>
      <c r="M136" s="14">
        <v>0</v>
      </c>
    </row>
    <row r="137" spans="1:13" ht="16.5" customHeight="1" x14ac:dyDescent="0.2">
      <c r="A137" s="15" t="s">
        <v>84</v>
      </c>
      <c r="H137" s="14"/>
      <c r="J137" s="30"/>
      <c r="L137" s="39"/>
    </row>
    <row r="138" spans="1:13" ht="16.5" customHeight="1" x14ac:dyDescent="0.2">
      <c r="B138" s="15" t="s">
        <v>85</v>
      </c>
      <c r="H138" s="14"/>
      <c r="J138" s="30"/>
      <c r="L138" s="39"/>
    </row>
    <row r="139" spans="1:13" ht="16.5" customHeight="1" x14ac:dyDescent="0.2">
      <c r="C139" s="15" t="s">
        <v>86</v>
      </c>
      <c r="E139" s="12">
        <v>26</v>
      </c>
      <c r="G139" s="14">
        <v>632000000</v>
      </c>
      <c r="H139" s="14"/>
      <c r="I139" s="14">
        <v>632000000</v>
      </c>
      <c r="J139" s="15"/>
      <c r="K139" s="15">
        <v>632000000</v>
      </c>
      <c r="M139" s="15">
        <v>632000000</v>
      </c>
    </row>
    <row r="140" spans="1:13" ht="16.5" customHeight="1" x14ac:dyDescent="0.2">
      <c r="B140" s="15" t="s">
        <v>87</v>
      </c>
      <c r="G140" s="14">
        <v>23738805332</v>
      </c>
      <c r="H140" s="14"/>
      <c r="I140" s="14">
        <v>23124469544</v>
      </c>
      <c r="J140" s="15"/>
      <c r="K140" s="15">
        <v>10598049840</v>
      </c>
      <c r="M140" s="15">
        <v>7592629177</v>
      </c>
    </row>
    <row r="141" spans="1:13" ht="16.5" customHeight="1" x14ac:dyDescent="0.2">
      <c r="A141" s="15" t="s">
        <v>88</v>
      </c>
      <c r="H141" s="14"/>
      <c r="J141" s="15"/>
      <c r="K141" s="15"/>
      <c r="M141" s="15"/>
    </row>
    <row r="142" spans="1:13" ht="16.5" customHeight="1" x14ac:dyDescent="0.2">
      <c r="B142" s="15" t="s">
        <v>89</v>
      </c>
      <c r="G142" s="14">
        <v>-21815803176</v>
      </c>
      <c r="H142" s="14"/>
      <c r="I142" s="14">
        <v>-21815803176</v>
      </c>
      <c r="J142" s="15"/>
      <c r="K142" s="14">
        <v>0</v>
      </c>
      <c r="M142" s="14">
        <v>0</v>
      </c>
    </row>
    <row r="143" spans="1:13" ht="16.5" customHeight="1" x14ac:dyDescent="0.2">
      <c r="A143" s="15" t="s">
        <v>90</v>
      </c>
      <c r="G143" s="29">
        <v>-6554398034</v>
      </c>
      <c r="H143" s="14"/>
      <c r="I143" s="29">
        <v>-3046420723</v>
      </c>
      <c r="J143" s="14"/>
      <c r="K143" s="29">
        <v>-27269475</v>
      </c>
      <c r="L143" s="14"/>
      <c r="M143" s="29">
        <v>-26750749</v>
      </c>
    </row>
    <row r="144" spans="1:13" ht="16.5" customHeight="1" x14ac:dyDescent="0.2">
      <c r="H144" s="14"/>
      <c r="J144" s="39"/>
      <c r="L144" s="39"/>
    </row>
    <row r="145" spans="1:13" ht="16.5" customHeight="1" x14ac:dyDescent="0.2">
      <c r="A145" s="11" t="s">
        <v>91</v>
      </c>
      <c r="B145" s="11"/>
      <c r="G145" s="14">
        <f>SUM(G131:G143)</f>
        <v>65468588849</v>
      </c>
      <c r="H145" s="14"/>
      <c r="I145" s="14">
        <f>SUM(I131:I143)</f>
        <v>68976916625</v>
      </c>
      <c r="J145" s="14"/>
      <c r="K145" s="14">
        <f>SUM(K131:K143)</f>
        <v>83995240379</v>
      </c>
      <c r="L145" s="14"/>
      <c r="M145" s="14">
        <f>SUM(M131:M143)</f>
        <v>80990338442</v>
      </c>
    </row>
    <row r="146" spans="1:13" ht="16.5" customHeight="1" x14ac:dyDescent="0.2">
      <c r="A146" s="15" t="s">
        <v>92</v>
      </c>
      <c r="G146" s="29">
        <v>3818596820</v>
      </c>
      <c r="H146" s="14"/>
      <c r="I146" s="29">
        <v>3403674048</v>
      </c>
      <c r="J146" s="14"/>
      <c r="K146" s="29">
        <v>0</v>
      </c>
      <c r="L146" s="14"/>
      <c r="M146" s="29">
        <v>0</v>
      </c>
    </row>
    <row r="147" spans="1:13" ht="16.5" customHeight="1" x14ac:dyDescent="0.2">
      <c r="H147" s="14"/>
      <c r="J147" s="30"/>
      <c r="L147" s="32"/>
    </row>
    <row r="148" spans="1:13" ht="16.5" customHeight="1" x14ac:dyDescent="0.2">
      <c r="A148" s="11" t="s">
        <v>93</v>
      </c>
      <c r="G148" s="29">
        <f>SUM(G145:G147)</f>
        <v>69287185669</v>
      </c>
      <c r="H148" s="14"/>
      <c r="I148" s="29">
        <f>SUM(I145:I147)</f>
        <v>72380590673</v>
      </c>
      <c r="J148" s="30"/>
      <c r="K148" s="29">
        <f>SUM(K145:K147)</f>
        <v>83995240379</v>
      </c>
      <c r="L148" s="32"/>
      <c r="M148" s="29">
        <f>SUM(M145:M147)</f>
        <v>80990338442</v>
      </c>
    </row>
    <row r="150" spans="1:13" ht="16.5" customHeight="1" thickBot="1" x14ac:dyDescent="0.25">
      <c r="A150" s="11" t="s">
        <v>94</v>
      </c>
      <c r="G150" s="33">
        <f>SUM(G148,G99)</f>
        <v>246848501756</v>
      </c>
      <c r="H150" s="14"/>
      <c r="I150" s="33">
        <f>SUM(I148,I99)</f>
        <v>291048989025</v>
      </c>
      <c r="J150" s="30"/>
      <c r="K150" s="33">
        <f>SUM(K148,K99)</f>
        <v>173659169560</v>
      </c>
      <c r="L150" s="31"/>
      <c r="M150" s="33">
        <f>SUM(M148,M99)</f>
        <v>174386941345</v>
      </c>
    </row>
    <row r="151" spans="1:13" ht="15.95" customHeight="1" thickTop="1" x14ac:dyDescent="0.2">
      <c r="A151" s="11"/>
      <c r="H151" s="14"/>
      <c r="J151" s="30"/>
      <c r="L151" s="31"/>
    </row>
    <row r="152" spans="1:13" ht="15.95" customHeight="1" x14ac:dyDescent="0.2">
      <c r="A152" s="11"/>
      <c r="H152" s="14"/>
      <c r="J152" s="14"/>
      <c r="L152" s="14"/>
    </row>
    <row r="153" spans="1:13" ht="15.95" customHeight="1" x14ac:dyDescent="0.2">
      <c r="A153" s="11"/>
      <c r="H153" s="14"/>
      <c r="J153" s="30"/>
      <c r="L153" s="31"/>
    </row>
    <row r="154" spans="1:13" ht="15.95" customHeight="1" x14ac:dyDescent="0.2">
      <c r="A154" s="11"/>
      <c r="H154" s="14"/>
      <c r="J154" s="30"/>
      <c r="L154" s="31"/>
    </row>
    <row r="155" spans="1:13" ht="15.95" customHeight="1" x14ac:dyDescent="0.2">
      <c r="A155" s="11"/>
      <c r="H155" s="14"/>
      <c r="J155" s="30"/>
      <c r="L155" s="31"/>
    </row>
    <row r="156" spans="1:13" ht="15.95" customHeight="1" x14ac:dyDescent="0.2">
      <c r="A156" s="11"/>
      <c r="H156" s="14"/>
      <c r="J156" s="30"/>
      <c r="L156" s="31"/>
    </row>
    <row r="157" spans="1:13" ht="15.95" customHeight="1" x14ac:dyDescent="0.2">
      <c r="A157" s="11"/>
      <c r="H157" s="14"/>
      <c r="J157" s="30"/>
      <c r="L157" s="31"/>
    </row>
    <row r="158" spans="1:13" ht="21" customHeight="1" x14ac:dyDescent="0.2">
      <c r="A158" s="11"/>
      <c r="H158" s="14"/>
      <c r="J158" s="30"/>
      <c r="L158" s="31"/>
    </row>
    <row r="159" spans="1:13" ht="15.95" customHeight="1" x14ac:dyDescent="0.2">
      <c r="A159" s="11"/>
      <c r="H159" s="14"/>
      <c r="J159" s="30"/>
    </row>
    <row r="160" spans="1:13" ht="21.95" customHeight="1" x14ac:dyDescent="0.2">
      <c r="A160" s="160" t="str">
        <f>A108</f>
        <v>The notes to the consolidated and separate financial statements are on integral part of these financial statements.</v>
      </c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</row>
  </sheetData>
  <mergeCells count="15">
    <mergeCell ref="A160:M160"/>
    <mergeCell ref="G115:I115"/>
    <mergeCell ref="K115:M115"/>
    <mergeCell ref="G114:I114"/>
    <mergeCell ref="K114:M114"/>
    <mergeCell ref="G6:I6"/>
    <mergeCell ref="K7:M7"/>
    <mergeCell ref="K6:M6"/>
    <mergeCell ref="K62:M62"/>
    <mergeCell ref="A108:M108"/>
    <mergeCell ref="G61:I61"/>
    <mergeCell ref="G62:I62"/>
    <mergeCell ref="K61:M61"/>
    <mergeCell ref="A55:M55"/>
    <mergeCell ref="G7:I7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08" max="16383" man="1"/>
  </rowBreaks>
  <ignoredErrors>
    <ignoredError sqref="J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24"/>
  <sheetViews>
    <sheetView zoomScaleNormal="100" zoomScaleSheetLayoutView="124" workbookViewId="0">
      <selection activeCell="R11" sqref="R11"/>
    </sheetView>
  </sheetViews>
  <sheetFormatPr defaultColWidth="7.42578125" defaultRowHeight="16.5" customHeight="1" x14ac:dyDescent="0.2"/>
  <cols>
    <col min="1" max="3" width="1.5703125" style="5" customWidth="1"/>
    <col min="4" max="4" width="43.28515625" style="5" customWidth="1"/>
    <col min="5" max="5" width="5.85546875" style="2" customWidth="1"/>
    <col min="6" max="6" width="0.85546875" style="3" customWidth="1"/>
    <col min="7" max="7" width="13.7109375" style="4" customWidth="1"/>
    <col min="8" max="8" width="0.85546875" style="5" customWidth="1"/>
    <col min="9" max="9" width="13.7109375" style="4" customWidth="1"/>
    <col min="10" max="10" width="0.85546875" style="3" customWidth="1"/>
    <col min="11" max="11" width="13.7109375" style="4" customWidth="1"/>
    <col min="12" max="12" width="0.85546875" style="5" customWidth="1"/>
    <col min="13" max="13" width="13.7109375" style="4" customWidth="1"/>
    <col min="14" max="17" width="7.42578125" style="5"/>
    <col min="18" max="18" width="12.42578125" style="5" customWidth="1"/>
    <col min="19" max="19" width="13.42578125" style="5" customWidth="1"/>
    <col min="20" max="16384" width="7.42578125" style="5"/>
  </cols>
  <sheetData>
    <row r="1" spans="1:13" ht="16.5" customHeight="1" x14ac:dyDescent="0.2">
      <c r="A1" s="1" t="str">
        <f>'7-9'!A1</f>
        <v>Central Retail Corporation Public Company Limited</v>
      </c>
      <c r="B1" s="1"/>
      <c r="C1" s="1"/>
      <c r="D1" s="1"/>
      <c r="K1" s="40"/>
      <c r="L1" s="40"/>
      <c r="M1" s="40"/>
    </row>
    <row r="2" spans="1:13" ht="16.5" customHeight="1" x14ac:dyDescent="0.2">
      <c r="A2" s="1" t="s">
        <v>95</v>
      </c>
      <c r="B2" s="1"/>
      <c r="C2" s="1"/>
      <c r="D2" s="1"/>
    </row>
    <row r="3" spans="1:13" ht="16.5" customHeight="1" x14ac:dyDescent="0.2">
      <c r="A3" s="6" t="s">
        <v>96</v>
      </c>
      <c r="B3" s="6"/>
      <c r="C3" s="6"/>
      <c r="D3" s="6"/>
      <c r="E3" s="7"/>
      <c r="F3" s="8"/>
      <c r="G3" s="9"/>
      <c r="H3" s="10"/>
      <c r="I3" s="9"/>
      <c r="J3" s="8"/>
      <c r="K3" s="9"/>
      <c r="L3" s="10"/>
      <c r="M3" s="9"/>
    </row>
    <row r="6" spans="1:13" s="15" customFormat="1" ht="16.5" customHeight="1" x14ac:dyDescent="0.2">
      <c r="E6" s="12"/>
      <c r="F6" s="13"/>
      <c r="G6" s="158" t="s">
        <v>3</v>
      </c>
      <c r="H6" s="158"/>
      <c r="I6" s="158"/>
      <c r="J6" s="17"/>
      <c r="K6" s="158" t="s">
        <v>4</v>
      </c>
      <c r="L6" s="158"/>
      <c r="M6" s="158"/>
    </row>
    <row r="7" spans="1:13" s="15" customFormat="1" ht="16.5" customHeight="1" x14ac:dyDescent="0.2">
      <c r="A7" s="15" t="s">
        <v>5</v>
      </c>
      <c r="E7" s="18"/>
      <c r="F7" s="19"/>
      <c r="G7" s="159" t="s">
        <v>6</v>
      </c>
      <c r="H7" s="159"/>
      <c r="I7" s="159"/>
      <c r="J7" s="21"/>
      <c r="K7" s="159" t="s">
        <v>6</v>
      </c>
      <c r="L7" s="159"/>
      <c r="M7" s="159"/>
    </row>
    <row r="8" spans="1:13" s="15" customFormat="1" ht="16.5" customHeight="1" x14ac:dyDescent="0.2">
      <c r="E8" s="18"/>
      <c r="F8" s="19"/>
      <c r="G8" s="16"/>
      <c r="H8" s="16"/>
      <c r="I8" s="16" t="s">
        <v>97</v>
      </c>
      <c r="J8" s="21"/>
      <c r="K8" s="16"/>
      <c r="L8" s="16"/>
      <c r="M8" s="16" t="s">
        <v>97</v>
      </c>
    </row>
    <row r="9" spans="1:13" s="15" customFormat="1" ht="16.5" customHeight="1" x14ac:dyDescent="0.2">
      <c r="E9" s="12"/>
      <c r="F9" s="19"/>
      <c r="G9" s="23">
        <v>2025</v>
      </c>
      <c r="H9" s="24"/>
      <c r="I9" s="23">
        <v>2024</v>
      </c>
      <c r="J9" s="25"/>
      <c r="K9" s="23">
        <v>2025</v>
      </c>
      <c r="L9" s="24"/>
      <c r="M9" s="23">
        <v>2024</v>
      </c>
    </row>
    <row r="10" spans="1:13" s="15" customFormat="1" ht="16.5" customHeight="1" x14ac:dyDescent="0.2">
      <c r="E10" s="26" t="s">
        <v>8</v>
      </c>
      <c r="F10" s="19"/>
      <c r="G10" s="20" t="s">
        <v>9</v>
      </c>
      <c r="H10" s="24"/>
      <c r="I10" s="20" t="s">
        <v>9</v>
      </c>
      <c r="J10" s="25"/>
      <c r="K10" s="20" t="s">
        <v>9</v>
      </c>
      <c r="L10" s="24"/>
      <c r="M10" s="20" t="s">
        <v>9</v>
      </c>
    </row>
    <row r="11" spans="1:13" s="15" customFormat="1" ht="16.5" customHeight="1" x14ac:dyDescent="0.2">
      <c r="E11" s="18"/>
      <c r="F11" s="19"/>
      <c r="G11" s="16"/>
      <c r="H11" s="24"/>
      <c r="I11" s="16"/>
      <c r="J11" s="25"/>
      <c r="K11" s="16"/>
      <c r="L11" s="24"/>
      <c r="M11" s="16"/>
    </row>
    <row r="12" spans="1:13" s="15" customFormat="1" ht="16.5" customHeight="1" x14ac:dyDescent="0.2">
      <c r="A12" s="11" t="s">
        <v>98</v>
      </c>
      <c r="E12" s="12"/>
      <c r="F12" s="13"/>
      <c r="G12" s="14"/>
      <c r="I12" s="14"/>
      <c r="J12" s="13"/>
      <c r="K12" s="14"/>
      <c r="M12" s="14"/>
    </row>
    <row r="13" spans="1:13" s="15" customFormat="1" ht="16.5" customHeight="1" x14ac:dyDescent="0.2">
      <c r="A13" s="11"/>
      <c r="E13" s="12"/>
      <c r="F13" s="13"/>
      <c r="G13" s="14"/>
      <c r="I13" s="14"/>
      <c r="J13" s="13"/>
      <c r="K13" s="14"/>
      <c r="M13" s="14"/>
    </row>
    <row r="14" spans="1:13" s="15" customFormat="1" ht="16.5" customHeight="1" x14ac:dyDescent="0.2">
      <c r="A14" s="15" t="s">
        <v>99</v>
      </c>
      <c r="E14" s="12"/>
      <c r="F14" s="13"/>
      <c r="G14" s="14">
        <v>219101930322</v>
      </c>
      <c r="H14" s="14"/>
      <c r="I14" s="14">
        <v>217483256642</v>
      </c>
      <c r="J14" s="14"/>
      <c r="K14" s="14">
        <v>0</v>
      </c>
      <c r="L14" s="30"/>
      <c r="M14" s="14">
        <v>0</v>
      </c>
    </row>
    <row r="15" spans="1:13" s="15" customFormat="1" ht="16.5" customHeight="1" x14ac:dyDescent="0.2">
      <c r="A15" s="15" t="s">
        <v>100</v>
      </c>
      <c r="B15" s="15" t="s">
        <v>101</v>
      </c>
      <c r="E15" s="12"/>
      <c r="F15" s="13"/>
      <c r="G15" s="14"/>
      <c r="H15" s="14"/>
      <c r="I15" s="14"/>
      <c r="J15" s="14"/>
      <c r="K15" s="14"/>
      <c r="L15" s="30"/>
      <c r="M15" s="14"/>
    </row>
    <row r="16" spans="1:13" s="15" customFormat="1" ht="16.5" customHeight="1" x14ac:dyDescent="0.2">
      <c r="C16" s="15" t="s">
        <v>102</v>
      </c>
      <c r="E16" s="12"/>
      <c r="F16" s="13"/>
      <c r="G16" s="14"/>
      <c r="H16" s="14"/>
      <c r="I16" s="14"/>
      <c r="J16" s="14"/>
      <c r="K16" s="14"/>
      <c r="L16" s="30"/>
      <c r="M16" s="14"/>
    </row>
    <row r="17" spans="1:13" s="15" customFormat="1" ht="16.5" customHeight="1" x14ac:dyDescent="0.2">
      <c r="A17" s="15" t="s">
        <v>103</v>
      </c>
      <c r="E17" s="12"/>
      <c r="F17" s="13"/>
      <c r="G17" s="14">
        <v>7969555937</v>
      </c>
      <c r="H17" s="14"/>
      <c r="I17" s="14">
        <v>7807941817</v>
      </c>
      <c r="J17" s="14"/>
      <c r="K17" s="14">
        <v>0</v>
      </c>
      <c r="L17" s="30"/>
      <c r="M17" s="14">
        <v>0</v>
      </c>
    </row>
    <row r="18" spans="1:13" s="15" customFormat="1" ht="16.5" customHeight="1" x14ac:dyDescent="0.2">
      <c r="A18" s="15" t="s">
        <v>104</v>
      </c>
      <c r="E18" s="12"/>
      <c r="F18" s="13"/>
      <c r="G18" s="14">
        <v>1305292348</v>
      </c>
      <c r="H18" s="14"/>
      <c r="I18" s="14">
        <v>1422185834</v>
      </c>
      <c r="J18" s="14"/>
      <c r="K18" s="14">
        <v>1557189175</v>
      </c>
      <c r="L18" s="30"/>
      <c r="M18" s="14">
        <v>1760594180</v>
      </c>
    </row>
    <row r="19" spans="1:13" s="15" customFormat="1" ht="16.5" customHeight="1" x14ac:dyDescent="0.2">
      <c r="B19" s="15" t="s">
        <v>105</v>
      </c>
      <c r="E19" s="12"/>
      <c r="F19" s="13"/>
      <c r="G19" s="14"/>
      <c r="H19" s="14"/>
      <c r="I19" s="14"/>
      <c r="J19" s="14"/>
      <c r="K19" s="14"/>
      <c r="L19" s="30"/>
      <c r="M19" s="14"/>
    </row>
    <row r="20" spans="1:13" s="15" customFormat="1" ht="16.5" customHeight="1" x14ac:dyDescent="0.2">
      <c r="C20" s="15" t="s">
        <v>106</v>
      </c>
      <c r="E20" s="12"/>
      <c r="F20" s="13"/>
      <c r="G20" s="14"/>
      <c r="H20" s="14"/>
      <c r="I20" s="14"/>
      <c r="J20" s="14"/>
      <c r="K20" s="14"/>
      <c r="L20" s="30"/>
      <c r="M20" s="14"/>
    </row>
    <row r="21" spans="1:13" s="15" customFormat="1" ht="16.5" customHeight="1" x14ac:dyDescent="0.2">
      <c r="A21" s="15" t="s">
        <v>107</v>
      </c>
      <c r="E21" s="12"/>
      <c r="F21" s="13"/>
      <c r="G21" s="14">
        <v>21980476</v>
      </c>
      <c r="H21" s="14"/>
      <c r="I21" s="14">
        <v>10610331</v>
      </c>
      <c r="J21" s="14"/>
      <c r="K21" s="14">
        <v>4468122933</v>
      </c>
      <c r="L21" s="14"/>
      <c r="M21" s="14">
        <v>3429346317</v>
      </c>
    </row>
    <row r="22" spans="1:13" s="15" customFormat="1" ht="16.5" customHeight="1" x14ac:dyDescent="0.2">
      <c r="A22" s="15" t="s">
        <v>108</v>
      </c>
      <c r="E22" s="12"/>
      <c r="F22" s="13"/>
      <c r="G22" s="14">
        <v>237189554</v>
      </c>
      <c r="H22" s="14"/>
      <c r="I22" s="14">
        <v>249678274</v>
      </c>
      <c r="J22" s="14"/>
      <c r="K22" s="14">
        <v>1019914847</v>
      </c>
      <c r="L22" s="14"/>
      <c r="M22" s="14">
        <v>1149963601</v>
      </c>
    </row>
    <row r="23" spans="1:13" s="15" customFormat="1" ht="16.5" customHeight="1" x14ac:dyDescent="0.2">
      <c r="A23" s="15" t="s">
        <v>109</v>
      </c>
      <c r="E23" s="12">
        <v>27</v>
      </c>
      <c r="F23" s="13"/>
      <c r="G23" s="29">
        <v>24528563190</v>
      </c>
      <c r="H23" s="14"/>
      <c r="I23" s="29">
        <v>17396866864</v>
      </c>
      <c r="J23" s="14"/>
      <c r="K23" s="29">
        <v>9393056848</v>
      </c>
      <c r="L23" s="14"/>
      <c r="M23" s="29">
        <v>1047260577</v>
      </c>
    </row>
    <row r="24" spans="1:13" s="15" customFormat="1" ht="16.5" customHeight="1" x14ac:dyDescent="0.2">
      <c r="E24" s="12"/>
      <c r="F24" s="13"/>
      <c r="G24" s="14"/>
      <c r="H24" s="14"/>
      <c r="I24" s="14"/>
      <c r="J24" s="14"/>
      <c r="K24" s="14"/>
      <c r="L24" s="30"/>
      <c r="M24" s="14"/>
    </row>
    <row r="25" spans="1:13" s="15" customFormat="1" ht="16.5" customHeight="1" x14ac:dyDescent="0.2">
      <c r="A25" s="11" t="s">
        <v>110</v>
      </c>
      <c r="E25" s="12"/>
      <c r="F25" s="13"/>
      <c r="G25" s="29">
        <f>SUM(G14:G23)</f>
        <v>253164511827</v>
      </c>
      <c r="H25" s="14"/>
      <c r="I25" s="29">
        <f>SUM(I14:I23)</f>
        <v>244370539762</v>
      </c>
      <c r="J25" s="14"/>
      <c r="K25" s="29">
        <f>SUM(K14:K23)</f>
        <v>16438283803</v>
      </c>
      <c r="L25" s="14"/>
      <c r="M25" s="29">
        <f>SUM(M14:M23)</f>
        <v>7387164675</v>
      </c>
    </row>
    <row r="26" spans="1:13" s="15" customFormat="1" ht="16.5" customHeight="1" x14ac:dyDescent="0.2">
      <c r="A26" s="11"/>
      <c r="B26" s="15" t="s">
        <v>303</v>
      </c>
      <c r="E26" s="12"/>
      <c r="F26" s="13"/>
      <c r="G26" s="14"/>
      <c r="H26" s="14"/>
      <c r="I26" s="14"/>
      <c r="J26" s="14"/>
      <c r="K26" s="14"/>
      <c r="L26" s="14"/>
      <c r="M26" s="14"/>
    </row>
    <row r="27" spans="1:13" s="15" customFormat="1" ht="16.5" customHeight="1" x14ac:dyDescent="0.2">
      <c r="A27" s="11"/>
      <c r="C27" s="15" t="s">
        <v>304</v>
      </c>
      <c r="E27" s="12"/>
      <c r="F27" s="13"/>
      <c r="G27" s="14"/>
      <c r="H27" s="14"/>
      <c r="I27" s="14"/>
      <c r="J27" s="14"/>
      <c r="K27" s="14"/>
      <c r="L27" s="14"/>
      <c r="M27" s="14"/>
    </row>
    <row r="28" spans="1:13" s="15" customFormat="1" ht="16.5" customHeight="1" x14ac:dyDescent="0.2">
      <c r="A28" s="11"/>
      <c r="E28" s="12"/>
      <c r="F28" s="13"/>
      <c r="G28" s="14"/>
      <c r="H28" s="14"/>
      <c r="I28" s="14"/>
      <c r="J28" s="14"/>
      <c r="K28" s="14"/>
      <c r="L28" s="14"/>
      <c r="M28" s="14"/>
    </row>
    <row r="29" spans="1:13" s="15" customFormat="1" ht="16.5" customHeight="1" x14ac:dyDescent="0.2">
      <c r="A29" s="11" t="s">
        <v>111</v>
      </c>
      <c r="E29" s="12"/>
      <c r="F29" s="13"/>
      <c r="G29" s="14"/>
      <c r="H29" s="14"/>
      <c r="I29" s="14"/>
      <c r="J29" s="14"/>
      <c r="K29" s="14"/>
      <c r="L29" s="14"/>
      <c r="M29" s="14"/>
    </row>
    <row r="30" spans="1:13" s="15" customFormat="1" ht="16.5" customHeight="1" x14ac:dyDescent="0.2">
      <c r="A30" s="11"/>
      <c r="E30" s="12"/>
      <c r="F30" s="13"/>
      <c r="G30" s="14"/>
      <c r="H30" s="14"/>
      <c r="I30" s="14"/>
      <c r="J30" s="14"/>
      <c r="K30" s="14"/>
      <c r="L30" s="14"/>
      <c r="M30" s="14"/>
    </row>
    <row r="31" spans="1:13" s="15" customFormat="1" ht="16.5" customHeight="1" x14ac:dyDescent="0.2">
      <c r="A31" s="15" t="s">
        <v>112</v>
      </c>
      <c r="E31" s="12"/>
      <c r="F31" s="13"/>
      <c r="G31" s="14">
        <v>165774023242</v>
      </c>
      <c r="H31" s="14"/>
      <c r="I31" s="14">
        <v>164409061494</v>
      </c>
      <c r="J31" s="14"/>
      <c r="K31" s="14">
        <v>0</v>
      </c>
      <c r="L31" s="14"/>
      <c r="M31" s="14">
        <v>0</v>
      </c>
    </row>
    <row r="32" spans="1:13" s="15" customFormat="1" ht="16.5" customHeight="1" x14ac:dyDescent="0.2">
      <c r="A32" s="15" t="s">
        <v>113</v>
      </c>
      <c r="E32" s="12"/>
      <c r="F32" s="13"/>
      <c r="G32" s="14">
        <v>2396529365</v>
      </c>
      <c r="H32" s="14"/>
      <c r="I32" s="14">
        <v>2401857070</v>
      </c>
      <c r="J32" s="14"/>
      <c r="K32" s="14">
        <v>1421211348</v>
      </c>
      <c r="L32" s="14"/>
      <c r="M32" s="14">
        <v>1602411601</v>
      </c>
    </row>
    <row r="33" spans="1:13" s="15" customFormat="1" ht="16.5" customHeight="1" x14ac:dyDescent="0.2">
      <c r="A33" s="15" t="s">
        <v>114</v>
      </c>
      <c r="E33" s="12"/>
      <c r="F33" s="13"/>
      <c r="G33" s="14">
        <v>46961806949</v>
      </c>
      <c r="H33" s="14"/>
      <c r="I33" s="14">
        <v>45650059956</v>
      </c>
      <c r="J33" s="14"/>
      <c r="K33" s="14">
        <v>0</v>
      </c>
      <c r="L33" s="14"/>
      <c r="M33" s="14">
        <v>0</v>
      </c>
    </row>
    <row r="34" spans="1:13" s="15" customFormat="1" ht="16.5" customHeight="1" x14ac:dyDescent="0.2">
      <c r="A34" s="15" t="s">
        <v>115</v>
      </c>
      <c r="E34" s="12">
        <v>35.200000000000003</v>
      </c>
      <c r="F34" s="13"/>
      <c r="G34" s="29">
        <v>24050985141</v>
      </c>
      <c r="H34" s="14"/>
      <c r="I34" s="29">
        <v>17646402716</v>
      </c>
      <c r="J34" s="14"/>
      <c r="K34" s="29">
        <v>373356122</v>
      </c>
      <c r="L34" s="14"/>
      <c r="M34" s="29">
        <v>131797188</v>
      </c>
    </row>
    <row r="35" spans="1:13" s="15" customFormat="1" ht="16.5" customHeight="1" x14ac:dyDescent="0.2">
      <c r="E35" s="12"/>
      <c r="F35" s="13"/>
      <c r="G35" s="14"/>
      <c r="H35" s="14"/>
      <c r="I35" s="14"/>
      <c r="J35" s="14"/>
      <c r="K35" s="14"/>
      <c r="L35" s="14"/>
      <c r="M35" s="14"/>
    </row>
    <row r="36" spans="1:13" s="15" customFormat="1" ht="16.5" customHeight="1" x14ac:dyDescent="0.2">
      <c r="A36" s="11" t="s">
        <v>116</v>
      </c>
      <c r="E36" s="12"/>
      <c r="F36" s="13"/>
      <c r="G36" s="29">
        <f>SUM(G31:G34)</f>
        <v>239183344697</v>
      </c>
      <c r="H36" s="14"/>
      <c r="I36" s="29">
        <f>SUM(I31:I34)</f>
        <v>230107381236</v>
      </c>
      <c r="J36" s="14"/>
      <c r="K36" s="29">
        <f>SUM(K31:K34)</f>
        <v>1794567470</v>
      </c>
      <c r="L36" s="14"/>
      <c r="M36" s="29">
        <f>SUM(M31:M34)</f>
        <v>1734208789</v>
      </c>
    </row>
    <row r="37" spans="1:13" s="15" customFormat="1" ht="16.5" customHeight="1" x14ac:dyDescent="0.2">
      <c r="A37" s="11"/>
      <c r="E37" s="12"/>
      <c r="F37" s="13"/>
      <c r="G37" s="14"/>
      <c r="H37" s="14"/>
      <c r="I37" s="14"/>
      <c r="J37" s="14"/>
      <c r="K37" s="14"/>
      <c r="L37" s="14"/>
      <c r="M37" s="14"/>
    </row>
    <row r="38" spans="1:13" s="15" customFormat="1" ht="16.5" customHeight="1" x14ac:dyDescent="0.2">
      <c r="A38" s="11" t="s">
        <v>117</v>
      </c>
      <c r="E38" s="12"/>
      <c r="F38" s="13"/>
      <c r="G38" s="14">
        <f>G25-G36</f>
        <v>13981167130</v>
      </c>
      <c r="H38" s="14"/>
      <c r="I38" s="14">
        <f>I25-I36</f>
        <v>14263158526</v>
      </c>
      <c r="J38" s="14"/>
      <c r="K38" s="14">
        <f>K25-K36</f>
        <v>14643716333</v>
      </c>
      <c r="L38" s="14"/>
      <c r="M38" s="14">
        <f>M25-M36</f>
        <v>5652955886</v>
      </c>
    </row>
    <row r="39" spans="1:13" s="15" customFormat="1" ht="16.5" customHeight="1" x14ac:dyDescent="0.2">
      <c r="A39" s="15" t="s">
        <v>118</v>
      </c>
      <c r="E39" s="12"/>
      <c r="F39" s="13"/>
      <c r="G39" s="14">
        <v>-3887281789</v>
      </c>
      <c r="H39" s="14"/>
      <c r="I39" s="14">
        <v>-4555846225</v>
      </c>
      <c r="J39" s="14"/>
      <c r="K39" s="14">
        <v>-2273038463</v>
      </c>
      <c r="L39" s="30"/>
      <c r="M39" s="14">
        <v>-2700148125</v>
      </c>
    </row>
    <row r="40" spans="1:13" s="15" customFormat="1" ht="16.5" customHeight="1" x14ac:dyDescent="0.2">
      <c r="A40" s="15" t="s">
        <v>119</v>
      </c>
      <c r="E40" s="12"/>
      <c r="G40" s="14"/>
      <c r="H40" s="14"/>
      <c r="I40" s="14"/>
      <c r="J40" s="14"/>
      <c r="K40" s="14"/>
      <c r="L40" s="14"/>
      <c r="M40" s="14"/>
    </row>
    <row r="41" spans="1:13" s="15" customFormat="1" ht="16.5" customHeight="1" x14ac:dyDescent="0.2">
      <c r="B41" s="15" t="s">
        <v>120</v>
      </c>
      <c r="E41" s="12"/>
      <c r="F41" s="13"/>
      <c r="G41" s="29">
        <v>483198770</v>
      </c>
      <c r="H41" s="14"/>
      <c r="I41" s="29">
        <v>215064699</v>
      </c>
      <c r="J41" s="14"/>
      <c r="K41" s="29">
        <v>0</v>
      </c>
      <c r="L41" s="30"/>
      <c r="M41" s="29">
        <v>0</v>
      </c>
    </row>
    <row r="42" spans="1:13" s="15" customFormat="1" ht="16.5" customHeight="1" x14ac:dyDescent="0.2">
      <c r="E42" s="12"/>
      <c r="F42" s="13"/>
      <c r="G42" s="14"/>
      <c r="H42" s="14"/>
      <c r="I42" s="14"/>
      <c r="J42" s="14"/>
      <c r="K42" s="14"/>
      <c r="L42" s="30"/>
      <c r="M42" s="14"/>
    </row>
    <row r="43" spans="1:13" s="15" customFormat="1" ht="16.5" customHeight="1" x14ac:dyDescent="0.2">
      <c r="A43" s="11" t="s">
        <v>121</v>
      </c>
      <c r="E43" s="12"/>
      <c r="F43" s="13"/>
      <c r="G43" s="14">
        <f>SUM(G38:G41)</f>
        <v>10577084111</v>
      </c>
      <c r="H43" s="14"/>
      <c r="I43" s="14">
        <f>SUM(I38:I41)</f>
        <v>9922377000</v>
      </c>
      <c r="J43" s="14"/>
      <c r="K43" s="14">
        <f>SUM(K38:K41)</f>
        <v>12370677870</v>
      </c>
      <c r="L43" s="14"/>
      <c r="M43" s="14">
        <f>SUM(M38:M41)</f>
        <v>2952807761</v>
      </c>
    </row>
    <row r="44" spans="1:13" s="15" customFormat="1" ht="16.5" customHeight="1" x14ac:dyDescent="0.2">
      <c r="A44" s="15" t="s">
        <v>122</v>
      </c>
      <c r="E44" s="12">
        <v>29</v>
      </c>
      <c r="F44" s="13"/>
      <c r="G44" s="29">
        <v>-3481937144</v>
      </c>
      <c r="H44" s="14"/>
      <c r="I44" s="29">
        <v>-2288662689</v>
      </c>
      <c r="J44" s="14"/>
      <c r="K44" s="29">
        <v>-1525057922</v>
      </c>
      <c r="L44" s="14"/>
      <c r="M44" s="29">
        <v>-3418018</v>
      </c>
    </row>
    <row r="45" spans="1:13" s="15" customFormat="1" ht="16.5" customHeight="1" x14ac:dyDescent="0.2">
      <c r="E45" s="12"/>
      <c r="F45" s="13"/>
      <c r="G45" s="14"/>
      <c r="H45" s="14"/>
      <c r="I45" s="14"/>
      <c r="J45" s="14"/>
      <c r="K45" s="14"/>
      <c r="L45" s="30"/>
      <c r="M45" s="14"/>
    </row>
    <row r="46" spans="1:13" s="15" customFormat="1" ht="16.5" customHeight="1" x14ac:dyDescent="0.2">
      <c r="A46" s="11" t="s">
        <v>123</v>
      </c>
      <c r="E46" s="12"/>
      <c r="F46" s="13"/>
      <c r="G46" s="14">
        <f>SUM(G43:G44)</f>
        <v>7095146967</v>
      </c>
      <c r="H46" s="14"/>
      <c r="I46" s="14">
        <f>SUM(I43:I44)</f>
        <v>7633714311</v>
      </c>
      <c r="J46" s="14"/>
      <c r="K46" s="14">
        <f>SUM(K43:K44)</f>
        <v>10845619948</v>
      </c>
      <c r="L46" s="14"/>
      <c r="M46" s="14">
        <f>SUM(M43:M44)</f>
        <v>2949389743</v>
      </c>
    </row>
    <row r="47" spans="1:13" s="15" customFormat="1" ht="16.5" customHeight="1" x14ac:dyDescent="0.2">
      <c r="A47" s="15" t="s">
        <v>124</v>
      </c>
      <c r="E47" s="12">
        <v>35.1</v>
      </c>
      <c r="F47" s="13"/>
      <c r="G47" s="29">
        <v>690510042</v>
      </c>
      <c r="H47" s="14"/>
      <c r="I47" s="29">
        <v>1003335565</v>
      </c>
      <c r="J47" s="14"/>
      <c r="K47" s="29">
        <v>0</v>
      </c>
      <c r="L47" s="14"/>
      <c r="M47" s="29">
        <v>0</v>
      </c>
    </row>
    <row r="48" spans="1:13" s="15" customFormat="1" ht="16.5" customHeight="1" x14ac:dyDescent="0.2">
      <c r="E48" s="12"/>
      <c r="F48" s="13"/>
      <c r="G48" s="14"/>
      <c r="H48" s="14"/>
      <c r="I48" s="14"/>
      <c r="J48" s="14"/>
      <c r="K48" s="14"/>
      <c r="L48" s="30"/>
      <c r="M48" s="14"/>
    </row>
    <row r="49" spans="1:13" s="15" customFormat="1" ht="16.5" customHeight="1" x14ac:dyDescent="0.2">
      <c r="A49" s="11" t="s">
        <v>125</v>
      </c>
      <c r="E49" s="12"/>
      <c r="F49" s="13"/>
      <c r="G49" s="29">
        <f>SUM(G46:G47)</f>
        <v>7785657009</v>
      </c>
      <c r="H49" s="14"/>
      <c r="I49" s="29">
        <f>SUM(I46:I47)</f>
        <v>8637049876</v>
      </c>
      <c r="J49" s="14"/>
      <c r="K49" s="29">
        <f>SUM(K46:K47)</f>
        <v>10845619948</v>
      </c>
      <c r="L49" s="14"/>
      <c r="M49" s="29">
        <f>SUM(M46:M47)</f>
        <v>2949389743</v>
      </c>
    </row>
    <row r="50" spans="1:13" s="15" customFormat="1" ht="16.5" customHeight="1" x14ac:dyDescent="0.2">
      <c r="A50" s="11"/>
      <c r="E50" s="12"/>
      <c r="F50" s="13"/>
      <c r="G50" s="14"/>
      <c r="H50" s="14"/>
      <c r="I50" s="14"/>
      <c r="J50" s="14"/>
      <c r="K50" s="14"/>
      <c r="L50" s="14"/>
      <c r="M50" s="14"/>
    </row>
    <row r="51" spans="1:13" s="15" customFormat="1" ht="16.5" customHeight="1" x14ac:dyDescent="0.2">
      <c r="A51" s="11"/>
      <c r="B51" s="11"/>
      <c r="E51" s="12"/>
      <c r="F51" s="14"/>
      <c r="G51" s="41"/>
      <c r="H51" s="14"/>
      <c r="I51" s="41"/>
      <c r="J51" s="14"/>
      <c r="K51" s="41"/>
      <c r="L51" s="14"/>
      <c r="M51" s="41"/>
    </row>
    <row r="52" spans="1:13" s="15" customFormat="1" ht="16.5" customHeight="1" x14ac:dyDescent="0.2">
      <c r="A52" s="11"/>
      <c r="B52" s="11"/>
      <c r="E52" s="12"/>
      <c r="F52" s="14"/>
      <c r="G52" s="41"/>
      <c r="H52" s="14"/>
      <c r="I52" s="41"/>
      <c r="J52" s="14"/>
      <c r="K52" s="41"/>
      <c r="L52" s="14"/>
      <c r="M52" s="41"/>
    </row>
    <row r="53" spans="1:13" s="15" customFormat="1" ht="16.5" customHeight="1" x14ac:dyDescent="0.2">
      <c r="A53" s="11"/>
      <c r="B53" s="11"/>
      <c r="E53" s="12"/>
      <c r="F53" s="14"/>
      <c r="G53" s="41"/>
      <c r="H53" s="14"/>
      <c r="I53" s="41"/>
      <c r="J53" s="14"/>
      <c r="K53" s="41"/>
      <c r="L53" s="14"/>
      <c r="M53" s="41"/>
    </row>
    <row r="54" spans="1:13" s="15" customFormat="1" ht="16.5" customHeight="1" x14ac:dyDescent="0.2">
      <c r="A54" s="11"/>
      <c r="B54" s="11"/>
      <c r="E54" s="12"/>
      <c r="F54" s="14"/>
      <c r="G54" s="41"/>
      <c r="H54" s="14"/>
      <c r="I54" s="41"/>
      <c r="J54" s="14"/>
      <c r="K54" s="41"/>
      <c r="L54" s="14"/>
      <c r="M54" s="41"/>
    </row>
    <row r="55" spans="1:13" s="15" customFormat="1" ht="16.5" customHeight="1" x14ac:dyDescent="0.2">
      <c r="A55" s="11"/>
      <c r="B55" s="11"/>
      <c r="E55" s="12"/>
      <c r="F55" s="14"/>
      <c r="G55" s="41"/>
      <c r="H55" s="14"/>
      <c r="I55" s="41"/>
      <c r="J55" s="14"/>
      <c r="K55" s="41"/>
      <c r="L55" s="14"/>
      <c r="M55" s="41"/>
    </row>
    <row r="56" spans="1:13" s="15" customFormat="1" ht="16.5" customHeight="1" x14ac:dyDescent="0.2">
      <c r="A56" s="11"/>
      <c r="B56" s="11"/>
      <c r="E56" s="12"/>
      <c r="F56" s="14"/>
      <c r="G56" s="41"/>
      <c r="H56" s="14"/>
      <c r="I56" s="41"/>
      <c r="J56" s="14"/>
      <c r="K56" s="41"/>
      <c r="L56" s="14"/>
      <c r="M56" s="41"/>
    </row>
    <row r="57" spans="1:13" s="15" customFormat="1" ht="22.5" customHeight="1" x14ac:dyDescent="0.2">
      <c r="A57" s="11"/>
      <c r="B57" s="11"/>
      <c r="E57" s="12"/>
      <c r="F57" s="14"/>
      <c r="G57" s="41"/>
      <c r="H57" s="14"/>
      <c r="I57" s="41"/>
      <c r="J57" s="14"/>
      <c r="K57" s="41"/>
      <c r="L57" s="14"/>
      <c r="M57" s="41"/>
    </row>
    <row r="58" spans="1:13" s="15" customFormat="1" ht="21.95" customHeight="1" x14ac:dyDescent="0.2">
      <c r="A58" s="38" t="str">
        <f>+'7-9'!A160:M160</f>
        <v>The notes to the consolidated and separate financial statements are on integral part of these financial statements.</v>
      </c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</row>
    <row r="59" spans="1:13" ht="16.5" customHeight="1" x14ac:dyDescent="0.2">
      <c r="A59" s="1" t="str">
        <f>A1</f>
        <v>Central Retail Corporation Public Company Limited</v>
      </c>
      <c r="B59" s="1"/>
      <c r="C59" s="1"/>
      <c r="D59" s="1"/>
      <c r="K59" s="162"/>
      <c r="L59" s="162"/>
      <c r="M59" s="162"/>
    </row>
    <row r="60" spans="1:13" ht="16.5" customHeight="1" x14ac:dyDescent="0.2">
      <c r="A60" s="1" t="s">
        <v>126</v>
      </c>
      <c r="B60" s="1"/>
      <c r="C60" s="1"/>
      <c r="D60" s="1"/>
    </row>
    <row r="61" spans="1:13" ht="16.5" customHeight="1" x14ac:dyDescent="0.2">
      <c r="A61" s="6" t="str">
        <f>A3</f>
        <v>For the year ended 31 December 2025</v>
      </c>
      <c r="B61" s="6"/>
      <c r="C61" s="6"/>
      <c r="D61" s="6"/>
      <c r="E61" s="7"/>
      <c r="F61" s="8"/>
      <c r="G61" s="9"/>
      <c r="H61" s="10"/>
      <c r="I61" s="9"/>
      <c r="J61" s="8"/>
      <c r="K61" s="9"/>
      <c r="L61" s="10"/>
      <c r="M61" s="9"/>
    </row>
    <row r="64" spans="1:13" s="15" customFormat="1" ht="15.95" customHeight="1" x14ac:dyDescent="0.2">
      <c r="E64" s="12"/>
      <c r="F64" s="13"/>
      <c r="G64" s="158" t="s">
        <v>3</v>
      </c>
      <c r="H64" s="158"/>
      <c r="I64" s="158"/>
      <c r="J64" s="17"/>
      <c r="K64" s="158" t="s">
        <v>4</v>
      </c>
      <c r="L64" s="158"/>
      <c r="M64" s="158"/>
    </row>
    <row r="65" spans="1:18" s="15" customFormat="1" ht="15.95" customHeight="1" x14ac:dyDescent="0.2">
      <c r="A65" s="15" t="s">
        <v>5</v>
      </c>
      <c r="E65" s="18"/>
      <c r="F65" s="19"/>
      <c r="G65" s="159" t="s">
        <v>6</v>
      </c>
      <c r="H65" s="159"/>
      <c r="I65" s="159"/>
      <c r="J65" s="21"/>
      <c r="K65" s="159" t="s">
        <v>6</v>
      </c>
      <c r="L65" s="159"/>
      <c r="M65" s="159"/>
    </row>
    <row r="66" spans="1:18" s="15" customFormat="1" ht="15.95" customHeight="1" x14ac:dyDescent="0.2">
      <c r="E66" s="12"/>
      <c r="F66" s="19"/>
      <c r="G66" s="23">
        <v>2025</v>
      </c>
      <c r="H66" s="24"/>
      <c r="I66" s="23">
        <v>2024</v>
      </c>
      <c r="J66" s="25"/>
      <c r="K66" s="23">
        <v>2025</v>
      </c>
      <c r="L66" s="24"/>
      <c r="M66" s="23">
        <v>2024</v>
      </c>
    </row>
    <row r="67" spans="1:18" s="15" customFormat="1" ht="15.95" customHeight="1" x14ac:dyDescent="0.2">
      <c r="E67" s="26" t="s">
        <v>8</v>
      </c>
      <c r="F67" s="19"/>
      <c r="G67" s="20" t="s">
        <v>9</v>
      </c>
      <c r="H67" s="24"/>
      <c r="I67" s="20" t="s">
        <v>9</v>
      </c>
      <c r="J67" s="25"/>
      <c r="K67" s="20" t="s">
        <v>9</v>
      </c>
      <c r="L67" s="24"/>
      <c r="M67" s="20" t="s">
        <v>9</v>
      </c>
    </row>
    <row r="68" spans="1:18" s="15" customFormat="1" ht="8.1" customHeight="1" x14ac:dyDescent="0.2">
      <c r="E68" s="12"/>
      <c r="F68" s="13"/>
      <c r="G68" s="14"/>
      <c r="I68" s="14"/>
      <c r="J68" s="13"/>
      <c r="K68" s="14"/>
      <c r="M68" s="14"/>
    </row>
    <row r="69" spans="1:18" s="15" customFormat="1" ht="15.95" customHeight="1" x14ac:dyDescent="0.2">
      <c r="A69" s="11" t="s">
        <v>127</v>
      </c>
      <c r="E69" s="12"/>
      <c r="F69" s="13"/>
      <c r="G69" s="14"/>
      <c r="H69" s="14"/>
      <c r="I69" s="14"/>
      <c r="J69" s="14"/>
      <c r="K69" s="14"/>
      <c r="L69" s="30"/>
      <c r="M69" s="14"/>
    </row>
    <row r="70" spans="1:18" s="11" customFormat="1" ht="15.95" customHeight="1" x14ac:dyDescent="0.2">
      <c r="A70" s="11" t="s">
        <v>128</v>
      </c>
      <c r="E70" s="18"/>
      <c r="F70" s="19"/>
      <c r="G70" s="14"/>
      <c r="H70" s="16"/>
      <c r="I70" s="14"/>
      <c r="J70" s="16"/>
      <c r="K70" s="14"/>
      <c r="L70" s="43"/>
      <c r="M70" s="14"/>
    </row>
    <row r="71" spans="1:18" s="11" customFormat="1" ht="15.95" customHeight="1" x14ac:dyDescent="0.2">
      <c r="B71" s="11" t="s">
        <v>129</v>
      </c>
      <c r="E71" s="18"/>
      <c r="F71" s="19"/>
      <c r="G71" s="14"/>
      <c r="H71" s="16"/>
      <c r="I71" s="14"/>
      <c r="J71" s="16"/>
      <c r="K71" s="14"/>
      <c r="L71" s="43"/>
      <c r="M71" s="14"/>
    </row>
    <row r="72" spans="1:18" s="11" customFormat="1" ht="15.95" customHeight="1" x14ac:dyDescent="0.2">
      <c r="C72" s="15" t="s">
        <v>130</v>
      </c>
      <c r="E72" s="18"/>
      <c r="F72" s="19"/>
      <c r="G72" s="14">
        <v>-4509669089</v>
      </c>
      <c r="H72" s="14"/>
      <c r="I72" s="14">
        <v>-2632664139</v>
      </c>
      <c r="J72" s="14"/>
      <c r="K72" s="14">
        <v>0</v>
      </c>
      <c r="L72" s="14"/>
      <c r="M72" s="14">
        <v>0</v>
      </c>
    </row>
    <row r="73" spans="1:18" s="45" customFormat="1" ht="15.95" customHeight="1" x14ac:dyDescent="0.2">
      <c r="A73" s="44"/>
      <c r="B73" s="44"/>
      <c r="C73" s="15" t="s">
        <v>131</v>
      </c>
      <c r="D73" s="15"/>
      <c r="E73" s="12"/>
      <c r="F73" s="13"/>
      <c r="G73" s="14"/>
      <c r="H73" s="16"/>
      <c r="I73" s="14"/>
      <c r="J73" s="16"/>
      <c r="K73" s="14"/>
      <c r="L73" s="15"/>
      <c r="M73" s="14"/>
      <c r="R73" s="14"/>
    </row>
    <row r="74" spans="1:18" s="45" customFormat="1" ht="15.95" customHeight="1" x14ac:dyDescent="0.2">
      <c r="A74" s="44"/>
      <c r="B74" s="44"/>
      <c r="C74" s="15"/>
      <c r="D74" s="15" t="s">
        <v>132</v>
      </c>
      <c r="E74" s="12"/>
      <c r="F74" s="13"/>
      <c r="G74" s="14">
        <v>0</v>
      </c>
      <c r="H74" s="14"/>
      <c r="I74" s="14">
        <v>0</v>
      </c>
      <c r="J74" s="14"/>
      <c r="K74" s="14">
        <v>0</v>
      </c>
      <c r="L74" s="14"/>
      <c r="M74" s="14">
        <v>0</v>
      </c>
    </row>
    <row r="75" spans="1:18" s="15" customFormat="1" ht="16.5" customHeight="1" x14ac:dyDescent="0.2">
      <c r="C75" s="15" t="s">
        <v>133</v>
      </c>
      <c r="E75" s="12"/>
      <c r="F75" s="13"/>
      <c r="G75" s="14"/>
      <c r="H75" s="16"/>
      <c r="I75" s="14"/>
      <c r="J75" s="16"/>
      <c r="K75" s="14"/>
      <c r="M75" s="14"/>
      <c r="P75" s="46"/>
    </row>
    <row r="76" spans="1:18" s="15" customFormat="1" ht="15.95" customHeight="1" x14ac:dyDescent="0.2">
      <c r="D76" s="47" t="s">
        <v>134</v>
      </c>
      <c r="E76" s="12">
        <v>35.1</v>
      </c>
      <c r="F76" s="13"/>
      <c r="G76" s="29">
        <v>56501715</v>
      </c>
      <c r="H76" s="14"/>
      <c r="I76" s="29">
        <v>-76826126</v>
      </c>
      <c r="J76" s="14"/>
      <c r="K76" s="29">
        <v>0</v>
      </c>
      <c r="L76" s="14"/>
      <c r="M76" s="29">
        <v>0</v>
      </c>
    </row>
    <row r="77" spans="1:18" s="15" customFormat="1" ht="8.1" customHeight="1" x14ac:dyDescent="0.2">
      <c r="E77" s="12"/>
      <c r="F77" s="13"/>
      <c r="G77" s="14"/>
      <c r="H77" s="14"/>
      <c r="I77" s="14"/>
      <c r="J77" s="14"/>
      <c r="K77" s="14"/>
      <c r="L77" s="14"/>
      <c r="M77" s="14"/>
    </row>
    <row r="78" spans="1:18" s="15" customFormat="1" ht="15.95" customHeight="1" x14ac:dyDescent="0.2">
      <c r="A78" s="11" t="s">
        <v>135</v>
      </c>
      <c r="B78" s="11"/>
      <c r="C78" s="11"/>
      <c r="D78" s="11"/>
      <c r="E78" s="12"/>
      <c r="F78" s="13"/>
      <c r="G78" s="14"/>
      <c r="H78" s="14"/>
      <c r="I78" s="14"/>
      <c r="J78" s="14"/>
      <c r="K78" s="14"/>
      <c r="L78" s="14"/>
      <c r="M78" s="14"/>
    </row>
    <row r="79" spans="1:18" s="15" customFormat="1" ht="15.95" customHeight="1" x14ac:dyDescent="0.2">
      <c r="A79" s="11"/>
      <c r="B79" s="11" t="s">
        <v>129</v>
      </c>
      <c r="C79" s="11"/>
      <c r="D79" s="11"/>
      <c r="E79" s="12"/>
      <c r="F79" s="13"/>
      <c r="G79" s="29">
        <f>SUM(G72:G76)</f>
        <v>-4453167374</v>
      </c>
      <c r="H79" s="14"/>
      <c r="I79" s="29">
        <f>SUM(I72:I76)</f>
        <v>-2709490265</v>
      </c>
      <c r="J79" s="14"/>
      <c r="K79" s="29">
        <f>SUM(K72:K76)</f>
        <v>0</v>
      </c>
      <c r="L79" s="14"/>
      <c r="M79" s="29">
        <f>SUM(M72:M76)</f>
        <v>0</v>
      </c>
    </row>
    <row r="80" spans="1:18" s="15" customFormat="1" ht="8.1" customHeight="1" x14ac:dyDescent="0.2">
      <c r="E80" s="12"/>
      <c r="F80" s="13"/>
      <c r="G80" s="14"/>
      <c r="H80" s="14"/>
      <c r="I80" s="14"/>
      <c r="J80" s="14"/>
      <c r="K80" s="14"/>
      <c r="L80" s="14"/>
      <c r="M80" s="14"/>
    </row>
    <row r="81" spans="1:13" s="11" customFormat="1" ht="15.95" customHeight="1" x14ac:dyDescent="0.2">
      <c r="A81" s="11" t="s">
        <v>136</v>
      </c>
      <c r="E81" s="18"/>
      <c r="F81" s="19"/>
      <c r="G81" s="14"/>
      <c r="H81" s="16"/>
      <c r="I81" s="14"/>
      <c r="J81" s="16"/>
      <c r="K81" s="14"/>
      <c r="L81" s="43"/>
      <c r="M81" s="14"/>
    </row>
    <row r="82" spans="1:13" s="11" customFormat="1" ht="15.95" customHeight="1" x14ac:dyDescent="0.2">
      <c r="B82" s="11" t="s">
        <v>129</v>
      </c>
      <c r="E82" s="18"/>
      <c r="F82" s="19"/>
      <c r="G82" s="14"/>
      <c r="H82" s="16"/>
      <c r="I82" s="14"/>
      <c r="J82" s="16"/>
      <c r="K82" s="14"/>
      <c r="L82" s="43"/>
      <c r="M82" s="14"/>
    </row>
    <row r="83" spans="1:13" s="11" customFormat="1" ht="15.95" customHeight="1" x14ac:dyDescent="0.2">
      <c r="A83" s="15"/>
      <c r="B83" s="15"/>
      <c r="C83" s="44" t="s">
        <v>137</v>
      </c>
      <c r="D83" s="44"/>
      <c r="E83" s="18"/>
      <c r="F83" s="19"/>
      <c r="G83" s="14">
        <v>-1987952</v>
      </c>
      <c r="H83" s="16"/>
      <c r="I83" s="14">
        <v>-269176236</v>
      </c>
      <c r="J83" s="16"/>
      <c r="K83" s="14">
        <v>0</v>
      </c>
      <c r="L83" s="43"/>
      <c r="M83" s="14">
        <v>-3234482</v>
      </c>
    </row>
    <row r="84" spans="1:13" s="15" customFormat="1" ht="15.95" customHeight="1" x14ac:dyDescent="0.2">
      <c r="C84" s="44" t="s">
        <v>138</v>
      </c>
      <c r="D84" s="44"/>
      <c r="E84" s="12"/>
      <c r="F84" s="13"/>
      <c r="G84" s="14"/>
      <c r="I84" s="14"/>
      <c r="J84" s="13"/>
      <c r="K84" s="14"/>
      <c r="M84" s="14"/>
    </row>
    <row r="85" spans="1:13" s="15" customFormat="1" ht="15.95" customHeight="1" x14ac:dyDescent="0.2">
      <c r="A85" s="11"/>
      <c r="C85" s="44"/>
      <c r="D85" s="44" t="s">
        <v>139</v>
      </c>
      <c r="E85" s="12"/>
      <c r="F85" s="13"/>
      <c r="G85" s="14">
        <v>669318762</v>
      </c>
      <c r="H85" s="14"/>
      <c r="I85" s="14">
        <v>230411216</v>
      </c>
      <c r="J85" s="14"/>
      <c r="K85" s="14">
        <v>-648407</v>
      </c>
      <c r="L85" s="14"/>
      <c r="M85" s="14">
        <v>-325129</v>
      </c>
    </row>
    <row r="86" spans="1:13" s="15" customFormat="1" ht="15.95" customHeight="1" x14ac:dyDescent="0.2">
      <c r="A86" s="11"/>
      <c r="C86" s="44" t="s">
        <v>140</v>
      </c>
      <c r="D86" s="44"/>
      <c r="E86" s="12"/>
      <c r="F86" s="13"/>
      <c r="G86" s="14"/>
      <c r="H86" s="14"/>
      <c r="I86" s="14"/>
      <c r="J86" s="14"/>
      <c r="K86" s="14"/>
      <c r="L86" s="14"/>
      <c r="M86" s="14"/>
    </row>
    <row r="87" spans="1:13" s="15" customFormat="1" ht="15.95" customHeight="1" x14ac:dyDescent="0.2">
      <c r="A87" s="11"/>
      <c r="C87" s="44"/>
      <c r="D87" s="15" t="s">
        <v>141</v>
      </c>
    </row>
    <row r="88" spans="1:13" s="15" customFormat="1" ht="15.95" customHeight="1" x14ac:dyDescent="0.2">
      <c r="A88" s="11"/>
      <c r="C88" s="44"/>
      <c r="D88" s="44" t="s">
        <v>142</v>
      </c>
      <c r="E88" s="12">
        <v>14</v>
      </c>
      <c r="F88" s="13"/>
      <c r="G88" s="14">
        <v>197540700</v>
      </c>
      <c r="H88" s="14"/>
      <c r="I88" s="14">
        <v>-181446619</v>
      </c>
      <c r="J88" s="14"/>
      <c r="K88" s="14">
        <v>0</v>
      </c>
      <c r="L88" s="14"/>
      <c r="M88" s="14">
        <v>0</v>
      </c>
    </row>
    <row r="89" spans="1:13" s="15" customFormat="1" ht="15.95" customHeight="1" x14ac:dyDescent="0.2">
      <c r="A89" s="11"/>
      <c r="C89" s="15" t="s">
        <v>143</v>
      </c>
      <c r="E89" s="12"/>
      <c r="F89" s="13"/>
      <c r="G89" s="14"/>
      <c r="H89" s="14"/>
      <c r="I89" s="14"/>
      <c r="J89" s="14"/>
      <c r="K89" s="14"/>
      <c r="L89" s="14"/>
      <c r="M89" s="14"/>
    </row>
    <row r="90" spans="1:13" s="15" customFormat="1" ht="15.95" customHeight="1" x14ac:dyDescent="0.2">
      <c r="A90" s="11"/>
      <c r="D90" s="15" t="s">
        <v>132</v>
      </c>
      <c r="E90" s="12"/>
      <c r="F90" s="13"/>
      <c r="G90" s="14">
        <v>-55868003</v>
      </c>
      <c r="H90" s="14"/>
      <c r="I90" s="14">
        <v>7517497</v>
      </c>
      <c r="J90" s="14"/>
      <c r="K90" s="14">
        <v>129681</v>
      </c>
      <c r="L90" s="14"/>
      <c r="M90" s="14">
        <v>711922</v>
      </c>
    </row>
    <row r="91" spans="1:13" s="15" customFormat="1" ht="15.95" customHeight="1" x14ac:dyDescent="0.2">
      <c r="A91" s="11"/>
      <c r="C91" s="44" t="s">
        <v>144</v>
      </c>
      <c r="D91" s="44"/>
      <c r="E91" s="12"/>
      <c r="F91" s="13"/>
      <c r="G91" s="14"/>
      <c r="H91" s="14"/>
      <c r="I91" s="14"/>
      <c r="J91" s="14"/>
      <c r="K91" s="14"/>
      <c r="L91" s="14"/>
      <c r="M91" s="14"/>
    </row>
    <row r="92" spans="1:13" s="15" customFormat="1" ht="15.95" customHeight="1" x14ac:dyDescent="0.2">
      <c r="A92" s="11"/>
      <c r="D92" s="15" t="s">
        <v>145</v>
      </c>
      <c r="E92" s="12">
        <v>35.1</v>
      </c>
      <c r="F92" s="13"/>
      <c r="G92" s="29">
        <v>-1271825</v>
      </c>
      <c r="H92" s="14"/>
      <c r="I92" s="29">
        <v>-7101478</v>
      </c>
      <c r="J92" s="14"/>
      <c r="K92" s="29">
        <v>0</v>
      </c>
      <c r="L92" s="14"/>
      <c r="M92" s="29">
        <v>0</v>
      </c>
    </row>
    <row r="93" spans="1:13" s="15" customFormat="1" ht="8.1" customHeight="1" x14ac:dyDescent="0.2">
      <c r="A93" s="11"/>
      <c r="E93" s="12"/>
      <c r="F93" s="13"/>
      <c r="G93" s="14"/>
      <c r="H93" s="14"/>
      <c r="I93" s="14"/>
      <c r="J93" s="14"/>
      <c r="K93" s="14"/>
      <c r="L93" s="14"/>
      <c r="M93" s="14"/>
    </row>
    <row r="94" spans="1:13" s="15" customFormat="1" ht="15.95" customHeight="1" x14ac:dyDescent="0.2">
      <c r="A94" s="11" t="s">
        <v>146</v>
      </c>
      <c r="B94" s="11"/>
      <c r="C94" s="11"/>
      <c r="D94" s="11"/>
      <c r="E94" s="12"/>
      <c r="F94" s="13"/>
      <c r="G94" s="14"/>
      <c r="H94" s="14"/>
      <c r="I94" s="14"/>
      <c r="J94" s="14"/>
      <c r="K94" s="14"/>
      <c r="L94" s="14"/>
      <c r="M94" s="14"/>
    </row>
    <row r="95" spans="1:13" s="15" customFormat="1" ht="15.95" customHeight="1" x14ac:dyDescent="0.2">
      <c r="A95" s="11"/>
      <c r="B95" s="11" t="s">
        <v>129</v>
      </c>
      <c r="C95" s="11"/>
      <c r="D95" s="11"/>
      <c r="E95" s="12"/>
      <c r="F95" s="13"/>
      <c r="G95" s="29">
        <f>SUM(G83:H92)</f>
        <v>807731682</v>
      </c>
      <c r="H95" s="14"/>
      <c r="I95" s="29">
        <f>SUM(I83:J92)</f>
        <v>-219795620</v>
      </c>
      <c r="J95" s="14"/>
      <c r="K95" s="29">
        <f>SUM(K83:K92)</f>
        <v>-518726</v>
      </c>
      <c r="L95" s="14"/>
      <c r="M95" s="29">
        <f>SUM(M83:M92)</f>
        <v>-2847689</v>
      </c>
    </row>
    <row r="96" spans="1:13" s="15" customFormat="1" ht="8.1" customHeight="1" x14ac:dyDescent="0.2">
      <c r="E96" s="12"/>
      <c r="F96" s="13"/>
      <c r="G96" s="14"/>
      <c r="H96" s="14"/>
      <c r="I96" s="14"/>
      <c r="J96" s="14"/>
      <c r="K96" s="14"/>
      <c r="L96" s="14"/>
      <c r="M96" s="14"/>
    </row>
    <row r="97" spans="1:13" s="15" customFormat="1" ht="15.95" customHeight="1" x14ac:dyDescent="0.2">
      <c r="A97" s="11" t="s">
        <v>147</v>
      </c>
      <c r="E97" s="12"/>
      <c r="F97" s="13"/>
      <c r="G97" s="14"/>
      <c r="H97" s="14"/>
      <c r="I97" s="14"/>
      <c r="J97" s="14"/>
      <c r="K97" s="14"/>
      <c r="L97" s="31"/>
      <c r="M97" s="14"/>
    </row>
    <row r="98" spans="1:13" s="15" customFormat="1" ht="15.95" customHeight="1" x14ac:dyDescent="0.2">
      <c r="A98" s="11"/>
      <c r="B98" s="11" t="s">
        <v>148</v>
      </c>
      <c r="E98" s="12"/>
      <c r="F98" s="13"/>
      <c r="G98" s="29">
        <f>SUM(G79,G95)</f>
        <v>-3645435692</v>
      </c>
      <c r="H98" s="14"/>
      <c r="I98" s="29">
        <f>SUM(I79,I95)</f>
        <v>-2929285885</v>
      </c>
      <c r="J98" s="14"/>
      <c r="K98" s="29">
        <f>SUM(K79,K95)</f>
        <v>-518726</v>
      </c>
      <c r="L98" s="14"/>
      <c r="M98" s="29">
        <f>SUM(M79,M95)</f>
        <v>-2847689</v>
      </c>
    </row>
    <row r="99" spans="1:13" s="15" customFormat="1" ht="8.1" customHeight="1" x14ac:dyDescent="0.2">
      <c r="A99" s="11"/>
      <c r="B99" s="11"/>
      <c r="E99" s="12"/>
      <c r="F99" s="13"/>
      <c r="G99" s="14"/>
      <c r="H99" s="14"/>
      <c r="I99" s="14"/>
      <c r="J99" s="14"/>
      <c r="K99" s="14"/>
      <c r="L99" s="31"/>
      <c r="M99" s="14"/>
    </row>
    <row r="100" spans="1:13" s="15" customFormat="1" ht="15.95" customHeight="1" thickBot="1" x14ac:dyDescent="0.25">
      <c r="A100" s="11" t="s">
        <v>149</v>
      </c>
      <c r="E100" s="12"/>
      <c r="F100" s="13"/>
      <c r="G100" s="33">
        <f>G49+G98</f>
        <v>4140221317</v>
      </c>
      <c r="H100" s="14"/>
      <c r="I100" s="33">
        <f>I49+I98</f>
        <v>5707763991</v>
      </c>
      <c r="J100" s="14"/>
      <c r="K100" s="33">
        <f>K49+K98</f>
        <v>10845101222</v>
      </c>
      <c r="L100" s="31"/>
      <c r="M100" s="33">
        <f>M49+M98</f>
        <v>2946542054</v>
      </c>
    </row>
    <row r="101" spans="1:13" s="15" customFormat="1" ht="8.1" customHeight="1" thickTop="1" x14ac:dyDescent="0.2">
      <c r="A101" s="11"/>
      <c r="E101" s="12"/>
      <c r="F101" s="13"/>
      <c r="G101" s="14"/>
      <c r="H101" s="14"/>
      <c r="I101" s="14"/>
      <c r="J101" s="14"/>
      <c r="K101" s="14"/>
      <c r="L101" s="14"/>
      <c r="M101" s="14"/>
    </row>
    <row r="102" spans="1:13" s="15" customFormat="1" ht="15.95" customHeight="1" x14ac:dyDescent="0.2">
      <c r="A102" s="11" t="s">
        <v>150</v>
      </c>
      <c r="E102" s="13"/>
      <c r="F102" s="13"/>
      <c r="G102" s="14"/>
      <c r="H102" s="14"/>
      <c r="I102" s="14"/>
      <c r="K102" s="14"/>
      <c r="L102" s="14"/>
      <c r="M102" s="14"/>
    </row>
    <row r="103" spans="1:13" s="15" customFormat="1" ht="15.95" customHeight="1" x14ac:dyDescent="0.2">
      <c r="B103" s="15" t="s">
        <v>151</v>
      </c>
      <c r="E103" s="13"/>
      <c r="F103" s="13"/>
      <c r="G103" s="14">
        <v>7411446978</v>
      </c>
      <c r="H103" s="14"/>
      <c r="I103" s="14">
        <v>8136306026</v>
      </c>
      <c r="J103" s="14"/>
      <c r="K103" s="14">
        <v>10845101222</v>
      </c>
      <c r="L103" s="14"/>
      <c r="M103" s="14">
        <v>2949389743</v>
      </c>
    </row>
    <row r="104" spans="1:13" s="15" customFormat="1" ht="15.95" customHeight="1" x14ac:dyDescent="0.2">
      <c r="B104" s="15" t="s">
        <v>152</v>
      </c>
      <c r="E104" s="13"/>
      <c r="F104" s="13"/>
      <c r="G104" s="14">
        <v>6720936936</v>
      </c>
      <c r="H104" s="14"/>
      <c r="I104" s="14">
        <v>7132970461</v>
      </c>
      <c r="J104" s="14"/>
      <c r="K104" s="14">
        <v>0</v>
      </c>
      <c r="L104" s="14"/>
      <c r="M104" s="14">
        <v>0</v>
      </c>
    </row>
    <row r="105" spans="1:13" s="15" customFormat="1" ht="15.95" customHeight="1" x14ac:dyDescent="0.2">
      <c r="B105" s="15" t="s">
        <v>153</v>
      </c>
      <c r="E105" s="13"/>
      <c r="F105" s="13"/>
      <c r="G105" s="14">
        <v>690510042</v>
      </c>
      <c r="H105" s="14"/>
      <c r="I105" s="14">
        <v>1003335565</v>
      </c>
      <c r="J105" s="14"/>
      <c r="K105" s="14">
        <v>0</v>
      </c>
      <c r="L105" s="14"/>
      <c r="M105" s="14">
        <v>0</v>
      </c>
    </row>
    <row r="106" spans="1:13" s="15" customFormat="1" ht="15.95" customHeight="1" x14ac:dyDescent="0.2">
      <c r="B106" s="15" t="s">
        <v>92</v>
      </c>
      <c r="E106" s="13"/>
      <c r="F106" s="14"/>
      <c r="G106" s="29">
        <v>374210031</v>
      </c>
      <c r="H106" s="14"/>
      <c r="I106" s="29">
        <v>500743850</v>
      </c>
      <c r="J106" s="14"/>
      <c r="K106" s="29">
        <v>0</v>
      </c>
      <c r="L106" s="14"/>
      <c r="M106" s="29">
        <v>0</v>
      </c>
    </row>
    <row r="107" spans="1:13" s="15" customFormat="1" ht="8.1" customHeight="1" x14ac:dyDescent="0.2">
      <c r="E107" s="13"/>
      <c r="F107" s="14"/>
      <c r="G107" s="14"/>
      <c r="H107" s="14"/>
      <c r="I107" s="14"/>
      <c r="J107" s="14"/>
      <c r="K107" s="14"/>
      <c r="L107" s="14"/>
      <c r="M107" s="14"/>
    </row>
    <row r="108" spans="1:13" s="15" customFormat="1" ht="15.95" customHeight="1" thickBot="1" x14ac:dyDescent="0.25">
      <c r="E108" s="13"/>
      <c r="F108" s="14"/>
      <c r="G108" s="33">
        <f>G103+G106</f>
        <v>7785657009</v>
      </c>
      <c r="H108" s="14"/>
      <c r="I108" s="33">
        <f>I103+I106</f>
        <v>8637049876</v>
      </c>
      <c r="J108" s="14"/>
      <c r="K108" s="33">
        <f>K103+K106</f>
        <v>10845101222</v>
      </c>
      <c r="L108" s="14"/>
      <c r="M108" s="33">
        <f>M103+M106</f>
        <v>2949389743</v>
      </c>
    </row>
    <row r="109" spans="1:13" s="15" customFormat="1" ht="8.1" customHeight="1" thickTop="1" x14ac:dyDescent="0.2">
      <c r="A109" s="11"/>
      <c r="E109" s="12"/>
      <c r="F109" s="13"/>
      <c r="G109" s="14"/>
      <c r="H109" s="14"/>
      <c r="I109" s="14"/>
      <c r="J109" s="14"/>
      <c r="K109" s="14"/>
      <c r="L109" s="14"/>
      <c r="M109" s="14"/>
    </row>
    <row r="110" spans="1:13" s="15" customFormat="1" ht="15.95" customHeight="1" x14ac:dyDescent="0.2">
      <c r="A110" s="11" t="s">
        <v>154</v>
      </c>
      <c r="E110" s="12"/>
      <c r="F110" s="13"/>
      <c r="G110" s="14"/>
      <c r="H110" s="14"/>
      <c r="I110" s="14"/>
      <c r="J110" s="14"/>
      <c r="K110" s="14"/>
      <c r="L110" s="14"/>
      <c r="M110" s="14"/>
    </row>
    <row r="111" spans="1:13" s="15" customFormat="1" ht="15.95" customHeight="1" x14ac:dyDescent="0.2">
      <c r="B111" s="15" t="s">
        <v>151</v>
      </c>
      <c r="E111" s="12"/>
      <c r="F111" s="13"/>
      <c r="G111" s="14">
        <v>3805265462</v>
      </c>
      <c r="I111" s="14">
        <v>5233923854</v>
      </c>
      <c r="K111" s="14">
        <f>K100</f>
        <v>10845101222</v>
      </c>
      <c r="M111" s="14">
        <v>2946542054</v>
      </c>
    </row>
    <row r="112" spans="1:13" s="15" customFormat="1" ht="15.95" customHeight="1" x14ac:dyDescent="0.2">
      <c r="B112" s="47" t="s">
        <v>152</v>
      </c>
      <c r="E112" s="12"/>
      <c r="F112" s="13"/>
      <c r="G112" s="14">
        <v>3750035572</v>
      </c>
      <c r="I112" s="14">
        <v>53139630999</v>
      </c>
      <c r="K112" s="14">
        <v>0</v>
      </c>
      <c r="M112" s="14">
        <v>0</v>
      </c>
    </row>
    <row r="113" spans="1:13" s="15" customFormat="1" ht="15.95" customHeight="1" x14ac:dyDescent="0.2">
      <c r="B113" s="47" t="s">
        <v>153</v>
      </c>
      <c r="E113" s="12"/>
      <c r="F113" s="13"/>
      <c r="G113" s="14">
        <v>55229890</v>
      </c>
      <c r="I113" s="14">
        <v>-80039245</v>
      </c>
      <c r="K113" s="14">
        <v>0</v>
      </c>
      <c r="M113" s="14">
        <v>0</v>
      </c>
    </row>
    <row r="114" spans="1:13" s="15" customFormat="1" ht="15.95" customHeight="1" x14ac:dyDescent="0.2">
      <c r="B114" s="15" t="s">
        <v>92</v>
      </c>
      <c r="E114" s="12"/>
      <c r="F114" s="13"/>
      <c r="G114" s="29">
        <v>334955855</v>
      </c>
      <c r="H114" s="14"/>
      <c r="I114" s="29">
        <v>473840137</v>
      </c>
      <c r="J114" s="14"/>
      <c r="K114" s="29">
        <v>0</v>
      </c>
      <c r="L114" s="14"/>
      <c r="M114" s="29">
        <v>0</v>
      </c>
    </row>
    <row r="115" spans="1:13" s="15" customFormat="1" ht="8.1" customHeight="1" x14ac:dyDescent="0.2">
      <c r="E115" s="12"/>
      <c r="F115" s="13"/>
      <c r="G115" s="14"/>
      <c r="H115" s="14"/>
      <c r="I115" s="14"/>
      <c r="J115" s="14"/>
      <c r="K115" s="14"/>
      <c r="L115" s="14"/>
      <c r="M115" s="14"/>
    </row>
    <row r="116" spans="1:13" s="15" customFormat="1" ht="15.95" customHeight="1" thickBot="1" x14ac:dyDescent="0.25">
      <c r="A116" s="11"/>
      <c r="E116" s="12"/>
      <c r="F116" s="13"/>
      <c r="G116" s="33">
        <f>G111+G114</f>
        <v>4140221317</v>
      </c>
      <c r="H116" s="14"/>
      <c r="I116" s="33">
        <f>I111+I114</f>
        <v>5707763991</v>
      </c>
      <c r="J116" s="14"/>
      <c r="K116" s="33">
        <f>K111+K114</f>
        <v>10845101222</v>
      </c>
      <c r="L116" s="14"/>
      <c r="M116" s="33">
        <f>M111+M114</f>
        <v>2946542054</v>
      </c>
    </row>
    <row r="117" spans="1:13" s="15" customFormat="1" ht="8.1" customHeight="1" thickTop="1" x14ac:dyDescent="0.2">
      <c r="A117" s="11"/>
      <c r="E117" s="12"/>
      <c r="F117" s="13"/>
      <c r="G117" s="14"/>
      <c r="H117" s="14"/>
      <c r="I117" s="14"/>
      <c r="J117" s="14"/>
      <c r="K117" s="14"/>
      <c r="L117" s="14"/>
      <c r="M117" s="14"/>
    </row>
    <row r="118" spans="1:13" s="15" customFormat="1" ht="15.95" customHeight="1" x14ac:dyDescent="0.2">
      <c r="A118" s="11" t="s">
        <v>155</v>
      </c>
      <c r="E118" s="12"/>
      <c r="F118" s="13"/>
      <c r="G118" s="14"/>
      <c r="H118" s="14"/>
      <c r="I118" s="14"/>
      <c r="J118" s="14"/>
      <c r="K118" s="14"/>
      <c r="L118" s="14"/>
      <c r="M118" s="14"/>
    </row>
    <row r="119" spans="1:13" s="15" customFormat="1" ht="15.95" customHeight="1" x14ac:dyDescent="0.2">
      <c r="A119" s="11"/>
      <c r="B119" s="47" t="s">
        <v>152</v>
      </c>
      <c r="E119" s="12"/>
      <c r="F119" s="13"/>
      <c r="G119" s="48">
        <v>1.1200000000000001</v>
      </c>
      <c r="H119" s="48"/>
      <c r="I119" s="48">
        <v>1.18</v>
      </c>
      <c r="J119" s="14"/>
      <c r="K119" s="41">
        <v>1.8</v>
      </c>
      <c r="L119" s="41"/>
      <c r="M119" s="41">
        <v>0.49</v>
      </c>
    </row>
    <row r="120" spans="1:13" s="15" customFormat="1" ht="15.95" customHeight="1" x14ac:dyDescent="0.2">
      <c r="A120" s="11"/>
      <c r="B120" s="47" t="s">
        <v>153</v>
      </c>
      <c r="E120" s="12"/>
      <c r="F120" s="13"/>
      <c r="G120" s="49">
        <v>0.11</v>
      </c>
      <c r="H120" s="48"/>
      <c r="I120" s="49">
        <v>0.17</v>
      </c>
      <c r="J120" s="14"/>
      <c r="K120" s="29">
        <v>0</v>
      </c>
      <c r="L120" s="14"/>
      <c r="M120" s="29">
        <v>0</v>
      </c>
    </row>
    <row r="121" spans="1:13" s="15" customFormat="1" ht="8.1" customHeight="1" x14ac:dyDescent="0.2">
      <c r="A121" s="11"/>
      <c r="B121" s="47"/>
      <c r="E121" s="12"/>
      <c r="F121" s="13"/>
      <c r="G121" s="50"/>
      <c r="H121" s="48"/>
      <c r="I121" s="50"/>
      <c r="J121" s="14"/>
      <c r="K121" s="14"/>
      <c r="L121" s="14"/>
      <c r="M121" s="14"/>
    </row>
    <row r="122" spans="1:13" s="15" customFormat="1" ht="15.95" customHeight="1" thickBot="1" x14ac:dyDescent="0.25">
      <c r="A122" s="11" t="s">
        <v>155</v>
      </c>
      <c r="B122" s="11"/>
      <c r="E122" s="12">
        <v>30</v>
      </c>
      <c r="F122" s="14"/>
      <c r="G122" s="51">
        <v>1.23</v>
      </c>
      <c r="H122" s="48"/>
      <c r="I122" s="51">
        <v>1.35</v>
      </c>
      <c r="J122" s="41"/>
      <c r="K122" s="52">
        <v>1.8</v>
      </c>
      <c r="L122" s="14"/>
      <c r="M122" s="52">
        <v>0.49</v>
      </c>
    </row>
    <row r="123" spans="1:13" s="15" customFormat="1" ht="17.25" customHeight="1" thickTop="1" x14ac:dyDescent="0.2">
      <c r="A123" s="11"/>
      <c r="E123" s="12"/>
      <c r="F123" s="13"/>
      <c r="G123" s="14"/>
      <c r="H123" s="14"/>
      <c r="I123" s="14"/>
      <c r="J123" s="14"/>
      <c r="K123" s="14"/>
      <c r="L123" s="14"/>
      <c r="M123" s="14"/>
    </row>
    <row r="124" spans="1:13" s="15" customFormat="1" ht="21.95" customHeight="1" x14ac:dyDescent="0.2">
      <c r="A124" s="38" t="str">
        <f>'7-9'!A108:M108</f>
        <v>The notes to the consolidated and separate financial statements are on integral part of these financial statements.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</row>
  </sheetData>
  <mergeCells count="9">
    <mergeCell ref="G65:I65"/>
    <mergeCell ref="K65:M65"/>
    <mergeCell ref="K59:M59"/>
    <mergeCell ref="G6:I6"/>
    <mergeCell ref="K6:M6"/>
    <mergeCell ref="G7:I7"/>
    <mergeCell ref="K7:M7"/>
    <mergeCell ref="G64:I64"/>
    <mergeCell ref="K64:M64"/>
  </mergeCells>
  <pageMargins left="0.8" right="0.5" top="0.5" bottom="0.6" header="0.49" footer="0.4"/>
  <pageSetup paperSize="9" scale="8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56"/>
  <sheetViews>
    <sheetView zoomScale="80" zoomScaleNormal="80" zoomScaleSheetLayoutView="103" zoomScalePageLayoutView="99" workbookViewId="0">
      <selection activeCell="A10" sqref="A10"/>
    </sheetView>
  </sheetViews>
  <sheetFormatPr defaultColWidth="9.140625" defaultRowHeight="16.5" customHeight="1" x14ac:dyDescent="0.2"/>
  <cols>
    <col min="1" max="1" width="31.85546875" style="61" customWidth="1"/>
    <col min="2" max="2" width="5.85546875" style="84" customWidth="1"/>
    <col min="3" max="3" width="0.85546875" style="61" customWidth="1"/>
    <col min="4" max="4" width="12.140625" style="74" customWidth="1"/>
    <col min="5" max="5" width="0.85546875" style="61" customWidth="1"/>
    <col min="6" max="6" width="14.140625" style="74" customWidth="1"/>
    <col min="7" max="7" width="0.85546875" style="74" customWidth="1"/>
    <col min="8" max="8" width="11.140625" style="74" customWidth="1"/>
    <col min="9" max="9" width="0.85546875" style="61" customWidth="1"/>
    <col min="10" max="10" width="14.140625" style="74" customWidth="1"/>
    <col min="11" max="11" width="0.85546875" style="74" customWidth="1"/>
    <col min="12" max="12" width="11.5703125" style="74" customWidth="1"/>
    <col min="13" max="13" width="0.85546875" style="61" customWidth="1"/>
    <col min="14" max="14" width="12.140625" style="74" customWidth="1"/>
    <col min="15" max="15" width="0.85546875" style="61" customWidth="1"/>
    <col min="16" max="16" width="13.42578125" style="74" customWidth="1"/>
    <col min="17" max="17" width="0.85546875" style="61" customWidth="1"/>
    <col min="18" max="18" width="13.42578125" style="61" customWidth="1"/>
    <col min="19" max="19" width="0.85546875" style="61" customWidth="1"/>
    <col min="20" max="20" width="12.140625" style="61" customWidth="1"/>
    <col min="21" max="21" width="0.85546875" style="61" customWidth="1"/>
    <col min="22" max="22" width="15.85546875" style="61" customWidth="1"/>
    <col min="23" max="23" width="0.85546875" style="61" customWidth="1"/>
    <col min="24" max="24" width="16.42578125" style="61" customWidth="1"/>
    <col min="25" max="25" width="0.85546875" style="61" customWidth="1"/>
    <col min="26" max="26" width="13.42578125" style="61" customWidth="1"/>
    <col min="27" max="27" width="0.85546875" style="61" customWidth="1"/>
    <col min="28" max="28" width="13.140625" style="74" customWidth="1"/>
    <col min="29" max="29" width="0.85546875" style="61" customWidth="1"/>
    <col min="30" max="30" width="12" style="74" bestFit="1" customWidth="1"/>
    <col min="31" max="31" width="0.85546875" style="61" customWidth="1"/>
    <col min="32" max="32" width="12.42578125" style="74" customWidth="1"/>
    <col min="33" max="16384" width="9.140625" style="61"/>
  </cols>
  <sheetData>
    <row r="1" spans="1:32" s="56" customFormat="1" ht="16.5" customHeight="1" x14ac:dyDescent="0.2">
      <c r="A1" s="53" t="str">
        <f>+'10-11'!A1</f>
        <v>Central Retail Corporation Public Company Limited</v>
      </c>
      <c r="B1" s="54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5"/>
    </row>
    <row r="2" spans="1:32" s="56" customFormat="1" ht="16.5" customHeight="1" x14ac:dyDescent="0.2">
      <c r="A2" s="53" t="s">
        <v>156</v>
      </c>
      <c r="B2" s="54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</row>
    <row r="3" spans="1:32" s="56" customFormat="1" ht="16.5" customHeight="1" x14ac:dyDescent="0.2">
      <c r="A3" s="57" t="s">
        <v>96</v>
      </c>
      <c r="B3" s="58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</row>
    <row r="4" spans="1:32" ht="16.5" customHeight="1" x14ac:dyDescent="0.2">
      <c r="A4" s="59"/>
      <c r="B4" s="60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</row>
    <row r="5" spans="1:32" ht="16.5" customHeight="1" x14ac:dyDescent="0.2">
      <c r="A5" s="59"/>
      <c r="B5" s="60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</row>
    <row r="6" spans="1:32" s="62" customFormat="1" ht="16.5" customHeight="1" x14ac:dyDescent="0.2">
      <c r="B6" s="63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5" t="s">
        <v>157</v>
      </c>
    </row>
    <row r="7" spans="1:32" s="62" customFormat="1" ht="16.5" customHeight="1" x14ac:dyDescent="0.2">
      <c r="B7" s="63"/>
      <c r="D7" s="165" t="s">
        <v>158</v>
      </c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6"/>
      <c r="Q7" s="166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66"/>
      <c r="AD7" s="66"/>
      <c r="AE7" s="66"/>
      <c r="AF7" s="67"/>
    </row>
    <row r="8" spans="1:32" s="62" customFormat="1" ht="16.5" customHeight="1" x14ac:dyDescent="0.2">
      <c r="B8" s="63"/>
      <c r="D8" s="68"/>
      <c r="E8" s="69"/>
      <c r="F8" s="68"/>
      <c r="G8" s="68"/>
      <c r="H8" s="68"/>
      <c r="I8" s="69"/>
      <c r="J8" s="68"/>
      <c r="K8" s="68"/>
      <c r="L8" s="68"/>
      <c r="M8" s="69"/>
      <c r="N8" s="68"/>
      <c r="O8" s="69"/>
      <c r="P8" s="70"/>
      <c r="Q8" s="70"/>
      <c r="R8" s="165" t="s">
        <v>90</v>
      </c>
      <c r="S8" s="165"/>
      <c r="T8" s="165"/>
      <c r="U8" s="165"/>
      <c r="V8" s="165"/>
      <c r="W8" s="165"/>
      <c r="X8" s="165"/>
      <c r="Y8" s="165"/>
      <c r="Z8" s="165"/>
      <c r="AA8" s="66"/>
      <c r="AB8" s="68"/>
      <c r="AC8" s="69"/>
      <c r="AD8" s="68"/>
      <c r="AE8" s="69"/>
      <c r="AF8" s="68"/>
    </row>
    <row r="9" spans="1:32" s="62" customFormat="1" ht="16.5" customHeight="1" x14ac:dyDescent="0.2">
      <c r="B9" s="63"/>
      <c r="D9" s="68"/>
      <c r="E9" s="69"/>
      <c r="F9" s="68"/>
      <c r="G9" s="68"/>
      <c r="H9" s="68"/>
      <c r="I9" s="69"/>
      <c r="K9" s="68"/>
      <c r="L9" s="164" t="s">
        <v>84</v>
      </c>
      <c r="M9" s="164"/>
      <c r="N9" s="164"/>
      <c r="O9" s="69"/>
      <c r="P9" s="66"/>
      <c r="Q9" s="66"/>
      <c r="R9" s="164" t="s">
        <v>159</v>
      </c>
      <c r="S9" s="164"/>
      <c r="T9" s="164"/>
      <c r="U9" s="164"/>
      <c r="V9" s="164"/>
      <c r="W9" s="164"/>
      <c r="X9" s="164"/>
      <c r="Y9" s="66"/>
      <c r="Z9" s="66"/>
      <c r="AA9" s="66"/>
      <c r="AB9" s="72"/>
      <c r="AC9" s="69"/>
      <c r="AD9" s="68"/>
      <c r="AE9" s="69"/>
      <c r="AF9" s="68"/>
    </row>
    <row r="10" spans="1:32" s="62" customFormat="1" ht="16.5" customHeight="1" x14ac:dyDescent="0.2">
      <c r="B10" s="63"/>
      <c r="D10" s="68"/>
      <c r="E10" s="69"/>
      <c r="F10" s="68"/>
      <c r="G10" s="68"/>
      <c r="H10" s="72"/>
      <c r="I10" s="69"/>
      <c r="J10" s="72"/>
      <c r="K10" s="68"/>
      <c r="L10" s="163"/>
      <c r="M10" s="163"/>
      <c r="N10" s="163"/>
      <c r="O10" s="69"/>
      <c r="P10" s="72" t="s">
        <v>160</v>
      </c>
      <c r="Q10" s="69"/>
      <c r="R10" s="69"/>
      <c r="S10" s="69"/>
      <c r="T10" s="69"/>
      <c r="U10" s="69"/>
      <c r="V10" s="69"/>
      <c r="W10" s="69"/>
      <c r="X10" s="67"/>
      <c r="Y10" s="69"/>
      <c r="Z10" s="69"/>
      <c r="AA10" s="69"/>
      <c r="AB10" s="72"/>
      <c r="AC10" s="69"/>
      <c r="AD10" s="68"/>
      <c r="AE10" s="69"/>
      <c r="AF10" s="68"/>
    </row>
    <row r="11" spans="1:32" s="62" customFormat="1" ht="16.5" customHeight="1" x14ac:dyDescent="0.2">
      <c r="B11" s="63"/>
      <c r="D11" s="68"/>
      <c r="E11" s="69"/>
      <c r="F11" s="68"/>
      <c r="G11" s="68"/>
      <c r="H11" s="72"/>
      <c r="I11" s="69"/>
      <c r="J11" s="72"/>
      <c r="K11" s="68"/>
      <c r="L11" s="69"/>
      <c r="M11" s="69"/>
      <c r="N11" s="69"/>
      <c r="O11" s="69"/>
      <c r="P11" s="72" t="s">
        <v>161</v>
      </c>
      <c r="Q11" s="69"/>
      <c r="R11" s="69"/>
      <c r="S11" s="69"/>
      <c r="T11" s="69"/>
      <c r="U11" s="69"/>
      <c r="V11" s="69"/>
      <c r="W11" s="69"/>
      <c r="X11" s="67"/>
      <c r="Y11" s="69"/>
      <c r="Z11" s="69"/>
      <c r="AA11" s="69"/>
      <c r="AB11" s="72"/>
      <c r="AC11" s="69"/>
      <c r="AD11" s="68"/>
      <c r="AE11" s="69"/>
      <c r="AF11" s="68"/>
    </row>
    <row r="12" spans="1:32" s="62" customFormat="1" ht="16.5" customHeight="1" x14ac:dyDescent="0.2">
      <c r="A12" s="73"/>
      <c r="B12" s="63"/>
      <c r="C12" s="73"/>
      <c r="D12" s="68"/>
      <c r="E12" s="69"/>
      <c r="F12" s="68"/>
      <c r="G12" s="68"/>
      <c r="H12" s="72"/>
      <c r="I12" s="69"/>
      <c r="J12" s="72" t="s">
        <v>162</v>
      </c>
      <c r="K12" s="68"/>
      <c r="O12" s="69"/>
      <c r="P12" s="72" t="s">
        <v>163</v>
      </c>
      <c r="Q12" s="69"/>
      <c r="R12" s="67"/>
      <c r="S12" s="69"/>
      <c r="T12" s="69"/>
      <c r="U12" s="69"/>
      <c r="V12" s="69"/>
      <c r="W12" s="69"/>
      <c r="X12" s="67"/>
      <c r="Y12" s="69"/>
      <c r="Z12" s="69"/>
      <c r="AA12" s="69"/>
      <c r="AB12" s="72"/>
      <c r="AC12" s="69"/>
      <c r="AD12" s="68"/>
      <c r="AE12" s="69"/>
      <c r="AF12" s="74"/>
    </row>
    <row r="13" spans="1:32" s="62" customFormat="1" ht="16.5" customHeight="1" x14ac:dyDescent="0.2">
      <c r="A13" s="75"/>
      <c r="B13" s="63"/>
      <c r="C13" s="75"/>
      <c r="D13" s="72" t="s">
        <v>164</v>
      </c>
      <c r="E13" s="69"/>
      <c r="F13" s="72" t="s">
        <v>165</v>
      </c>
      <c r="G13" s="72"/>
      <c r="H13" s="72" t="s">
        <v>165</v>
      </c>
      <c r="I13" s="69"/>
      <c r="J13" s="67" t="s">
        <v>166</v>
      </c>
      <c r="K13" s="72"/>
      <c r="L13" s="72"/>
      <c r="M13" s="69"/>
      <c r="N13" s="72"/>
      <c r="O13" s="69"/>
      <c r="P13" s="72" t="s">
        <v>167</v>
      </c>
      <c r="Q13" s="69"/>
      <c r="R13" s="67" t="s">
        <v>168</v>
      </c>
      <c r="S13" s="69"/>
      <c r="T13" s="69"/>
      <c r="U13" s="69"/>
      <c r="V13" s="67" t="s">
        <v>169</v>
      </c>
      <c r="W13" s="69"/>
      <c r="X13" s="67"/>
      <c r="Y13" s="69"/>
      <c r="Z13" s="67" t="s">
        <v>170</v>
      </c>
      <c r="AA13" s="69"/>
      <c r="AB13" s="72"/>
      <c r="AC13" s="69"/>
      <c r="AD13" s="72" t="s">
        <v>171</v>
      </c>
      <c r="AE13" s="69"/>
    </row>
    <row r="14" spans="1:32" s="62" customFormat="1" ht="16.5" customHeight="1" x14ac:dyDescent="0.2">
      <c r="A14" s="75"/>
      <c r="B14" s="63"/>
      <c r="C14" s="75"/>
      <c r="D14" s="72" t="s">
        <v>172</v>
      </c>
      <c r="E14" s="69"/>
      <c r="F14" s="72" t="s">
        <v>173</v>
      </c>
      <c r="G14" s="72"/>
      <c r="H14" s="72" t="s">
        <v>174</v>
      </c>
      <c r="I14" s="69"/>
      <c r="J14" s="72" t="s">
        <v>175</v>
      </c>
      <c r="K14" s="72"/>
      <c r="L14" s="72" t="s">
        <v>176</v>
      </c>
      <c r="M14" s="69"/>
      <c r="N14" s="72"/>
      <c r="O14" s="69"/>
      <c r="P14" s="72" t="s">
        <v>177</v>
      </c>
      <c r="Q14" s="69"/>
      <c r="R14" s="67" t="s">
        <v>178</v>
      </c>
      <c r="S14" s="69"/>
      <c r="T14" s="67" t="s">
        <v>179</v>
      </c>
      <c r="U14" s="69"/>
      <c r="V14" s="67" t="s">
        <v>180</v>
      </c>
      <c r="W14" s="69"/>
      <c r="X14" s="67" t="s">
        <v>181</v>
      </c>
      <c r="Y14" s="69"/>
      <c r="Z14" s="67" t="s">
        <v>182</v>
      </c>
      <c r="AA14" s="69"/>
      <c r="AB14" s="72" t="s">
        <v>183</v>
      </c>
      <c r="AC14" s="69"/>
      <c r="AD14" s="72" t="s">
        <v>184</v>
      </c>
      <c r="AE14" s="69"/>
      <c r="AF14" s="72" t="s">
        <v>185</v>
      </c>
    </row>
    <row r="15" spans="1:32" s="62" customFormat="1" ht="16.5" customHeight="1" x14ac:dyDescent="0.2">
      <c r="A15" s="75"/>
      <c r="B15" s="63"/>
      <c r="C15" s="75"/>
      <c r="D15" s="72" t="s">
        <v>186</v>
      </c>
      <c r="E15" s="69"/>
      <c r="F15" s="72" t="s">
        <v>187</v>
      </c>
      <c r="G15" s="72"/>
      <c r="H15" s="72" t="s">
        <v>187</v>
      </c>
      <c r="I15" s="69"/>
      <c r="J15" s="72" t="s">
        <v>188</v>
      </c>
      <c r="K15" s="72"/>
      <c r="L15" s="72" t="s">
        <v>189</v>
      </c>
      <c r="M15" s="69"/>
      <c r="N15" s="72" t="s">
        <v>87</v>
      </c>
      <c r="O15" s="69"/>
      <c r="P15" s="72" t="s">
        <v>190</v>
      </c>
      <c r="Q15" s="69"/>
      <c r="R15" s="67" t="s">
        <v>191</v>
      </c>
      <c r="S15" s="69"/>
      <c r="T15" s="67" t="s">
        <v>192</v>
      </c>
      <c r="U15" s="69"/>
      <c r="V15" s="67" t="s">
        <v>193</v>
      </c>
      <c r="W15" s="69"/>
      <c r="X15" s="67" t="s">
        <v>194</v>
      </c>
      <c r="Y15" s="69"/>
      <c r="Z15" s="67" t="s">
        <v>195</v>
      </c>
      <c r="AA15" s="69"/>
      <c r="AB15" s="72" t="s">
        <v>196</v>
      </c>
      <c r="AC15" s="69"/>
      <c r="AD15" s="72" t="s">
        <v>190</v>
      </c>
      <c r="AE15" s="69"/>
      <c r="AF15" s="72" t="s">
        <v>197</v>
      </c>
    </row>
    <row r="16" spans="1:32" s="62" customFormat="1" ht="16.5" customHeight="1" x14ac:dyDescent="0.2">
      <c r="A16" s="75"/>
      <c r="B16" s="71" t="s">
        <v>8</v>
      </c>
      <c r="C16" s="75"/>
      <c r="D16" s="76" t="s">
        <v>9</v>
      </c>
      <c r="E16" s="69"/>
      <c r="F16" s="76" t="s">
        <v>9</v>
      </c>
      <c r="G16" s="72"/>
      <c r="H16" s="76" t="s">
        <v>9</v>
      </c>
      <c r="I16" s="69"/>
      <c r="J16" s="76" t="s">
        <v>9</v>
      </c>
      <c r="K16" s="72"/>
      <c r="L16" s="76" t="s">
        <v>9</v>
      </c>
      <c r="M16" s="69"/>
      <c r="N16" s="76" t="s">
        <v>9</v>
      </c>
      <c r="O16" s="69"/>
      <c r="P16" s="76" t="s">
        <v>9</v>
      </c>
      <c r="Q16" s="69"/>
      <c r="R16" s="65" t="s">
        <v>9</v>
      </c>
      <c r="S16" s="69"/>
      <c r="T16" s="65" t="s">
        <v>9</v>
      </c>
      <c r="U16" s="69"/>
      <c r="V16" s="65" t="s">
        <v>9</v>
      </c>
      <c r="W16" s="69"/>
      <c r="X16" s="65" t="s">
        <v>9</v>
      </c>
      <c r="Y16" s="69"/>
      <c r="Z16" s="65" t="s">
        <v>9</v>
      </c>
      <c r="AA16" s="69"/>
      <c r="AB16" s="76" t="s">
        <v>9</v>
      </c>
      <c r="AC16" s="69"/>
      <c r="AD16" s="76" t="s">
        <v>9</v>
      </c>
      <c r="AE16" s="69"/>
      <c r="AF16" s="76" t="s">
        <v>9</v>
      </c>
    </row>
    <row r="17" spans="1:32" ht="16.5" customHeight="1" x14ac:dyDescent="0.2">
      <c r="A17" s="77"/>
      <c r="B17" s="60"/>
      <c r="C17" s="77"/>
      <c r="D17" s="78"/>
      <c r="E17" s="79"/>
      <c r="F17" s="78"/>
      <c r="G17" s="78"/>
      <c r="H17" s="78"/>
      <c r="I17" s="79"/>
      <c r="J17" s="78"/>
      <c r="K17" s="78"/>
      <c r="L17" s="78"/>
      <c r="M17" s="79"/>
      <c r="N17" s="78"/>
      <c r="O17" s="79"/>
      <c r="P17" s="78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8"/>
      <c r="AC17" s="79"/>
      <c r="AD17" s="78"/>
      <c r="AE17" s="79"/>
      <c r="AF17" s="78"/>
    </row>
    <row r="18" spans="1:32" ht="16.5" customHeight="1" x14ac:dyDescent="0.2">
      <c r="A18" s="77" t="s">
        <v>198</v>
      </c>
      <c r="B18" s="60"/>
      <c r="C18" s="77"/>
      <c r="D18" s="78">
        <v>6031000000</v>
      </c>
      <c r="E18" s="79"/>
      <c r="F18" s="78">
        <v>66761460014</v>
      </c>
      <c r="G18" s="78"/>
      <c r="H18" s="78">
        <v>123358563</v>
      </c>
      <c r="I18" s="79"/>
      <c r="J18" s="78">
        <v>-2833147597</v>
      </c>
      <c r="K18" s="78"/>
      <c r="L18" s="78">
        <v>632000000</v>
      </c>
      <c r="M18" s="79"/>
      <c r="N18" s="78">
        <v>18304992101</v>
      </c>
      <c r="O18" s="79"/>
      <c r="P18" s="78">
        <v>-21815803176</v>
      </c>
      <c r="Q18" s="79"/>
      <c r="R18" s="78">
        <v>-1310325910</v>
      </c>
      <c r="S18" s="78"/>
      <c r="T18" s="78">
        <v>3888359</v>
      </c>
      <c r="U18" s="79"/>
      <c r="V18" s="78">
        <v>1448018771</v>
      </c>
      <c r="W18" s="79"/>
      <c r="X18" s="78">
        <v>-285928014</v>
      </c>
      <c r="Y18" s="79"/>
      <c r="Z18" s="78">
        <f>SUM(R18,T18,V18,X18)</f>
        <v>-144346794</v>
      </c>
      <c r="AA18" s="79"/>
      <c r="AB18" s="78">
        <f>SUM(D18:X18)</f>
        <v>67059513111</v>
      </c>
      <c r="AC18" s="79"/>
      <c r="AD18" s="78">
        <v>3200749846</v>
      </c>
      <c r="AE18" s="79"/>
      <c r="AF18" s="78">
        <f>SUM(AB18:AD18)</f>
        <v>70260262957</v>
      </c>
    </row>
    <row r="19" spans="1:32" ht="6" customHeight="1" x14ac:dyDescent="0.2">
      <c r="A19" s="59"/>
      <c r="B19" s="60"/>
      <c r="C19" s="59"/>
      <c r="D19" s="78"/>
      <c r="E19" s="79"/>
      <c r="F19" s="78"/>
      <c r="G19" s="78"/>
      <c r="H19" s="78"/>
      <c r="I19" s="79"/>
      <c r="J19" s="78"/>
      <c r="K19" s="78"/>
      <c r="L19" s="78"/>
      <c r="M19" s="79"/>
      <c r="N19" s="78"/>
      <c r="O19" s="79"/>
      <c r="P19" s="78"/>
      <c r="Q19" s="79"/>
      <c r="R19" s="78"/>
      <c r="S19" s="78"/>
      <c r="T19" s="78"/>
      <c r="U19" s="79"/>
      <c r="V19" s="78"/>
      <c r="W19" s="79"/>
      <c r="X19" s="78"/>
      <c r="Y19" s="79"/>
      <c r="Z19" s="78"/>
      <c r="AA19" s="79"/>
      <c r="AB19" s="78"/>
      <c r="AC19" s="79"/>
      <c r="AD19" s="78"/>
      <c r="AE19" s="79"/>
      <c r="AF19" s="78"/>
    </row>
    <row r="20" spans="1:32" ht="16.5" customHeight="1" x14ac:dyDescent="0.2">
      <c r="A20" s="59" t="s">
        <v>199</v>
      </c>
      <c r="B20" s="60"/>
      <c r="C20" s="59"/>
      <c r="D20" s="78"/>
      <c r="E20" s="79"/>
      <c r="F20" s="78"/>
      <c r="G20" s="78"/>
      <c r="H20" s="78"/>
      <c r="I20" s="79"/>
      <c r="J20" s="78"/>
      <c r="K20" s="78"/>
      <c r="L20" s="78"/>
      <c r="M20" s="79"/>
      <c r="N20" s="78"/>
      <c r="O20" s="79"/>
      <c r="P20" s="78"/>
      <c r="Q20" s="79"/>
      <c r="R20" s="78"/>
      <c r="S20" s="78"/>
      <c r="T20" s="78"/>
      <c r="U20" s="79"/>
      <c r="V20" s="78"/>
      <c r="W20" s="79"/>
      <c r="X20" s="78"/>
      <c r="Y20" s="79"/>
      <c r="Z20" s="78"/>
      <c r="AA20" s="79"/>
      <c r="AB20" s="78"/>
      <c r="AC20" s="79"/>
      <c r="AD20" s="78"/>
      <c r="AE20" s="79"/>
      <c r="AF20" s="78"/>
    </row>
    <row r="21" spans="1:32" ht="16.5" customHeight="1" x14ac:dyDescent="0.2">
      <c r="A21" s="80" t="s">
        <v>200</v>
      </c>
      <c r="B21" s="81"/>
      <c r="C21" s="59"/>
      <c r="D21" s="78">
        <v>0</v>
      </c>
      <c r="E21" s="79"/>
      <c r="F21" s="78">
        <v>0</v>
      </c>
      <c r="G21" s="78"/>
      <c r="H21" s="78">
        <v>0</v>
      </c>
      <c r="I21" s="79"/>
      <c r="J21" s="78">
        <v>0</v>
      </c>
      <c r="K21" s="78"/>
      <c r="L21" s="78">
        <v>0</v>
      </c>
      <c r="M21" s="79"/>
      <c r="N21" s="78">
        <v>-3316828583</v>
      </c>
      <c r="O21" s="79"/>
      <c r="P21" s="78">
        <v>0</v>
      </c>
      <c r="Q21" s="79"/>
      <c r="R21" s="78">
        <v>0</v>
      </c>
      <c r="S21" s="78"/>
      <c r="T21" s="78">
        <v>0</v>
      </c>
      <c r="U21" s="79"/>
      <c r="V21" s="78">
        <v>0</v>
      </c>
      <c r="W21" s="79"/>
      <c r="X21" s="78">
        <v>0</v>
      </c>
      <c r="Y21" s="79"/>
      <c r="Z21" s="78">
        <f>SUM(R21,T21,V21,X21)</f>
        <v>0</v>
      </c>
      <c r="AA21" s="79"/>
      <c r="AB21" s="78">
        <f>SUM(D21:X21)</f>
        <v>-3316828583</v>
      </c>
      <c r="AC21" s="78"/>
      <c r="AD21" s="78">
        <v>-375935958</v>
      </c>
      <c r="AE21" s="79"/>
      <c r="AF21" s="78">
        <f>SUM(AB21:AD21)</f>
        <v>-3692764541</v>
      </c>
    </row>
    <row r="22" spans="1:32" ht="16.5" customHeight="1" x14ac:dyDescent="0.2">
      <c r="A22" s="80" t="s">
        <v>201</v>
      </c>
      <c r="B22" s="81"/>
      <c r="C22" s="59"/>
      <c r="D22" s="78"/>
      <c r="E22" s="79"/>
      <c r="F22" s="78"/>
      <c r="G22" s="78"/>
      <c r="H22" s="78"/>
      <c r="I22" s="79"/>
      <c r="J22" s="78"/>
      <c r="K22" s="78"/>
      <c r="L22" s="78"/>
      <c r="M22" s="79"/>
      <c r="N22" s="78"/>
      <c r="O22" s="79"/>
      <c r="P22" s="78"/>
      <c r="Q22" s="79"/>
      <c r="R22" s="78"/>
      <c r="S22" s="78"/>
      <c r="T22" s="78"/>
      <c r="U22" s="79"/>
      <c r="V22" s="78"/>
      <c r="W22" s="79"/>
      <c r="X22" s="78"/>
      <c r="Y22" s="79"/>
      <c r="Z22" s="78"/>
      <c r="AA22" s="79"/>
      <c r="AB22" s="78"/>
      <c r="AC22" s="78"/>
      <c r="AD22" s="78"/>
      <c r="AE22" s="79"/>
      <c r="AF22" s="78"/>
    </row>
    <row r="23" spans="1:32" ht="16.5" customHeight="1" x14ac:dyDescent="0.2">
      <c r="A23" s="80" t="s">
        <v>202</v>
      </c>
      <c r="B23" s="81"/>
      <c r="C23" s="59"/>
      <c r="D23" s="78">
        <v>0</v>
      </c>
      <c r="E23" s="79"/>
      <c r="F23" s="78">
        <v>0</v>
      </c>
      <c r="G23" s="78"/>
      <c r="H23" s="78">
        <v>0</v>
      </c>
      <c r="I23" s="79"/>
      <c r="J23" s="78">
        <v>0</v>
      </c>
      <c r="K23" s="78"/>
      <c r="L23" s="78">
        <v>0</v>
      </c>
      <c r="M23" s="79"/>
      <c r="N23" s="78">
        <v>0</v>
      </c>
      <c r="O23" s="79"/>
      <c r="P23" s="78">
        <v>0</v>
      </c>
      <c r="Q23" s="79"/>
      <c r="R23" s="78">
        <v>0</v>
      </c>
      <c r="S23" s="78"/>
      <c r="T23" s="78">
        <v>0</v>
      </c>
      <c r="U23" s="79"/>
      <c r="V23" s="78">
        <v>0</v>
      </c>
      <c r="W23" s="79"/>
      <c r="X23" s="78">
        <v>0</v>
      </c>
      <c r="Y23" s="79"/>
      <c r="Z23" s="78">
        <f>SUM(R23,T23,V23,X23)</f>
        <v>0</v>
      </c>
      <c r="AA23" s="79"/>
      <c r="AB23" s="78">
        <f>SUM(D23:X23)</f>
        <v>0</v>
      </c>
      <c r="AC23" s="78"/>
      <c r="AD23" s="78">
        <v>105328266</v>
      </c>
      <c r="AE23" s="79"/>
      <c r="AF23" s="78">
        <f>SUM(AB23:AD23)</f>
        <v>105328266</v>
      </c>
    </row>
    <row r="24" spans="1:32" ht="16.5" customHeight="1" x14ac:dyDescent="0.2">
      <c r="A24" s="80" t="s">
        <v>203</v>
      </c>
      <c r="B24" s="81"/>
      <c r="C24" s="59"/>
      <c r="D24" s="78"/>
      <c r="E24" s="79"/>
      <c r="F24" s="78"/>
      <c r="G24" s="78"/>
      <c r="H24" s="78"/>
      <c r="I24" s="79"/>
      <c r="J24" s="78"/>
      <c r="K24" s="78"/>
      <c r="L24" s="78"/>
      <c r="M24" s="79"/>
      <c r="N24" s="78"/>
      <c r="O24" s="79"/>
      <c r="P24" s="78"/>
      <c r="Q24" s="79"/>
      <c r="R24" s="78"/>
      <c r="S24" s="78"/>
      <c r="T24" s="78"/>
      <c r="U24" s="79"/>
      <c r="V24" s="78"/>
      <c r="W24" s="79"/>
      <c r="X24" s="78"/>
      <c r="Y24" s="79"/>
      <c r="Z24" s="78"/>
      <c r="AA24" s="79"/>
      <c r="AB24" s="78"/>
      <c r="AC24" s="78"/>
      <c r="AD24" s="78"/>
      <c r="AE24" s="79"/>
      <c r="AF24" s="78"/>
    </row>
    <row r="25" spans="1:32" ht="16.5" customHeight="1" x14ac:dyDescent="0.2">
      <c r="A25" s="80" t="s">
        <v>204</v>
      </c>
      <c r="B25" s="81"/>
      <c r="C25" s="59"/>
      <c r="D25" s="78">
        <v>0</v>
      </c>
      <c r="E25" s="79"/>
      <c r="F25" s="78">
        <v>0</v>
      </c>
      <c r="G25" s="78"/>
      <c r="H25" s="78">
        <v>0</v>
      </c>
      <c r="I25" s="79"/>
      <c r="J25" s="78">
        <v>0</v>
      </c>
      <c r="K25" s="78"/>
      <c r="L25" s="78">
        <v>0</v>
      </c>
      <c r="M25" s="79"/>
      <c r="N25" s="78">
        <v>0</v>
      </c>
      <c r="O25" s="79"/>
      <c r="P25" s="78">
        <v>0</v>
      </c>
      <c r="Q25" s="79"/>
      <c r="R25" s="78">
        <v>0</v>
      </c>
      <c r="S25" s="78"/>
      <c r="T25" s="78">
        <v>0</v>
      </c>
      <c r="U25" s="79"/>
      <c r="V25" s="78">
        <v>0</v>
      </c>
      <c r="W25" s="79"/>
      <c r="X25" s="78">
        <v>308243</v>
      </c>
      <c r="Y25" s="79"/>
      <c r="Z25" s="78">
        <f>SUM(R25,T25,V25,X25)</f>
        <v>308243</v>
      </c>
      <c r="AA25" s="79"/>
      <c r="AB25" s="78">
        <f>SUM(D25:X25)</f>
        <v>308243</v>
      </c>
      <c r="AC25" s="78"/>
      <c r="AD25" s="78">
        <v>-308243</v>
      </c>
      <c r="AE25" s="79"/>
      <c r="AF25" s="78">
        <f t="shared" ref="AF25" si="0">SUM(AB25:AD25)</f>
        <v>0</v>
      </c>
    </row>
    <row r="26" spans="1:32" ht="16.5" customHeight="1" x14ac:dyDescent="0.2">
      <c r="A26" s="80" t="s">
        <v>125</v>
      </c>
      <c r="B26" s="60"/>
      <c r="C26" s="59"/>
      <c r="D26" s="78">
        <v>0</v>
      </c>
      <c r="E26" s="79"/>
      <c r="F26" s="78">
        <v>0</v>
      </c>
      <c r="G26" s="78"/>
      <c r="H26" s="78">
        <v>0</v>
      </c>
      <c r="I26" s="79"/>
      <c r="J26" s="78">
        <v>0</v>
      </c>
      <c r="K26" s="78"/>
      <c r="L26" s="78">
        <v>0</v>
      </c>
      <c r="M26" s="79"/>
      <c r="N26" s="78">
        <v>8136306026</v>
      </c>
      <c r="O26" s="79"/>
      <c r="P26" s="78">
        <v>0</v>
      </c>
      <c r="Q26" s="79"/>
      <c r="R26" s="78">
        <v>0</v>
      </c>
      <c r="S26" s="78"/>
      <c r="T26" s="78">
        <v>0</v>
      </c>
      <c r="U26" s="79"/>
      <c r="V26" s="78">
        <v>0</v>
      </c>
      <c r="W26" s="79"/>
      <c r="X26" s="78">
        <v>0</v>
      </c>
      <c r="Y26" s="79"/>
      <c r="Z26" s="78">
        <f>SUM(R26,T26,V26,X26)</f>
        <v>0</v>
      </c>
      <c r="AA26" s="79"/>
      <c r="AB26" s="78">
        <f>SUM(D26:X26)</f>
        <v>8136306026</v>
      </c>
      <c r="AC26" s="78"/>
      <c r="AD26" s="78">
        <v>500743850</v>
      </c>
      <c r="AE26" s="79"/>
      <c r="AF26" s="78">
        <f>SUM(AB26:AD26)</f>
        <v>8637049876</v>
      </c>
    </row>
    <row r="27" spans="1:32" ht="16.5" customHeight="1" x14ac:dyDescent="0.2">
      <c r="A27" s="80" t="s">
        <v>159</v>
      </c>
      <c r="B27" s="60"/>
      <c r="C27" s="59"/>
      <c r="D27" s="78"/>
      <c r="E27" s="79"/>
      <c r="F27" s="78"/>
      <c r="G27" s="78"/>
      <c r="H27" s="78"/>
      <c r="I27" s="79"/>
      <c r="J27" s="78"/>
      <c r="K27" s="78"/>
      <c r="L27" s="78"/>
      <c r="M27" s="79"/>
      <c r="N27" s="78"/>
      <c r="O27" s="79"/>
      <c r="P27" s="78"/>
      <c r="Q27" s="79"/>
      <c r="R27" s="78"/>
      <c r="S27" s="78"/>
      <c r="T27" s="78"/>
      <c r="U27" s="79"/>
      <c r="V27" s="78"/>
      <c r="W27" s="79"/>
      <c r="X27" s="78"/>
      <c r="Y27" s="79"/>
      <c r="Z27" s="78"/>
      <c r="AA27" s="79"/>
      <c r="AB27" s="78"/>
      <c r="AC27" s="78"/>
      <c r="AD27" s="78"/>
      <c r="AE27" s="79"/>
      <c r="AF27" s="78"/>
    </row>
    <row r="28" spans="1:32" ht="16.5" customHeight="1" x14ac:dyDescent="0.2">
      <c r="A28" s="80" t="s">
        <v>205</v>
      </c>
      <c r="B28" s="60"/>
      <c r="C28" s="59"/>
      <c r="D28" s="82">
        <v>0</v>
      </c>
      <c r="E28" s="79"/>
      <c r="F28" s="82">
        <v>0</v>
      </c>
      <c r="G28" s="78"/>
      <c r="H28" s="82">
        <v>0</v>
      </c>
      <c r="I28" s="79"/>
      <c r="J28" s="82">
        <v>0</v>
      </c>
      <c r="K28" s="78"/>
      <c r="L28" s="82">
        <v>0</v>
      </c>
      <c r="M28" s="79"/>
      <c r="N28" s="82">
        <v>0</v>
      </c>
      <c r="O28" s="79"/>
      <c r="P28" s="82">
        <v>0</v>
      </c>
      <c r="Q28" s="79"/>
      <c r="R28" s="82">
        <v>-2681126516</v>
      </c>
      <c r="S28" s="78"/>
      <c r="T28" s="82">
        <v>-3888359</v>
      </c>
      <c r="U28" s="79"/>
      <c r="V28" s="82">
        <v>4063048</v>
      </c>
      <c r="W28" s="79"/>
      <c r="X28" s="82">
        <v>-221430345</v>
      </c>
      <c r="Y28" s="79"/>
      <c r="Z28" s="82">
        <f>SUM(R28,T28,V28,X28)</f>
        <v>-2902382172</v>
      </c>
      <c r="AA28" s="79"/>
      <c r="AB28" s="82">
        <f>SUM(D28:X28)</f>
        <v>-2902382172</v>
      </c>
      <c r="AC28" s="78"/>
      <c r="AD28" s="82">
        <v>-26903713</v>
      </c>
      <c r="AE28" s="79"/>
      <c r="AF28" s="82">
        <f>SUM(AB28:AD28)</f>
        <v>-2929285885</v>
      </c>
    </row>
    <row r="29" spans="1:32" s="62" customFormat="1" ht="16.5" customHeight="1" x14ac:dyDescent="0.2">
      <c r="B29" s="63"/>
      <c r="D29" s="68"/>
      <c r="E29" s="69"/>
      <c r="F29" s="68"/>
      <c r="G29" s="68"/>
      <c r="H29" s="68"/>
      <c r="I29" s="69"/>
      <c r="J29" s="68"/>
      <c r="K29" s="68"/>
      <c r="L29" s="68"/>
      <c r="M29" s="69"/>
      <c r="N29" s="68"/>
      <c r="O29" s="69"/>
      <c r="P29" s="68"/>
      <c r="Q29" s="69"/>
      <c r="R29" s="68"/>
      <c r="S29" s="68"/>
      <c r="T29" s="68"/>
      <c r="U29" s="69"/>
      <c r="V29" s="68"/>
      <c r="W29" s="69"/>
      <c r="X29" s="68"/>
      <c r="Y29" s="69"/>
      <c r="Z29" s="68"/>
      <c r="AA29" s="69"/>
      <c r="AB29" s="68"/>
      <c r="AC29" s="69"/>
      <c r="AD29" s="68"/>
      <c r="AE29" s="69"/>
      <c r="AF29" s="68"/>
    </row>
    <row r="30" spans="1:32" ht="16.5" customHeight="1" thickBot="1" x14ac:dyDescent="0.25">
      <c r="A30" s="77" t="s">
        <v>206</v>
      </c>
      <c r="B30" s="60"/>
      <c r="C30" s="77"/>
      <c r="D30" s="83">
        <f>SUM(D18:D28)</f>
        <v>6031000000</v>
      </c>
      <c r="E30" s="79"/>
      <c r="F30" s="83">
        <f>SUM(F18:F28)</f>
        <v>66761460014</v>
      </c>
      <c r="G30" s="78"/>
      <c r="H30" s="83">
        <f>SUM(H18:H28)</f>
        <v>123358563</v>
      </c>
      <c r="I30" s="79"/>
      <c r="J30" s="83">
        <f>SUM(J18:J28)</f>
        <v>-2833147597</v>
      </c>
      <c r="K30" s="78"/>
      <c r="L30" s="83">
        <f>SUM(L18:L28)</f>
        <v>632000000</v>
      </c>
      <c r="M30" s="78"/>
      <c r="N30" s="83">
        <f>SUM(N18:N28)</f>
        <v>23124469544</v>
      </c>
      <c r="O30" s="78"/>
      <c r="P30" s="83">
        <f>SUM(P18:P28)</f>
        <v>-21815803176</v>
      </c>
      <c r="Q30" s="78"/>
      <c r="R30" s="83">
        <f>SUM(R18:R28)</f>
        <v>-3991452426</v>
      </c>
      <c r="S30" s="78"/>
      <c r="T30" s="83">
        <f>SUM(T18:T28)</f>
        <v>0</v>
      </c>
      <c r="U30" s="78"/>
      <c r="V30" s="83">
        <f>SUM(V18:V28)</f>
        <v>1452081819</v>
      </c>
      <c r="W30" s="78"/>
      <c r="X30" s="83">
        <f>SUM(X18:X28)</f>
        <v>-507050116</v>
      </c>
      <c r="Y30" s="78"/>
      <c r="Z30" s="83">
        <f>SUM(Z18:Z28)</f>
        <v>-3046420723</v>
      </c>
      <c r="AA30" s="78"/>
      <c r="AB30" s="83">
        <f>SUM(AB18:AB28)</f>
        <v>68976916625</v>
      </c>
      <c r="AC30" s="78"/>
      <c r="AD30" s="83">
        <f>SUM(AD18:AD28)</f>
        <v>3403674048</v>
      </c>
      <c r="AE30" s="78"/>
      <c r="AF30" s="83">
        <f>SUM(AF18:AF28)</f>
        <v>72380590673</v>
      </c>
    </row>
    <row r="31" spans="1:32" ht="16.5" customHeight="1" thickTop="1" x14ac:dyDescent="0.2">
      <c r="A31" s="77"/>
      <c r="B31" s="60"/>
      <c r="C31" s="77"/>
      <c r="D31" s="78"/>
      <c r="E31" s="79"/>
      <c r="F31" s="78"/>
      <c r="G31" s="78"/>
      <c r="H31" s="78"/>
      <c r="I31" s="79"/>
      <c r="J31" s="78"/>
      <c r="K31" s="78"/>
      <c r="L31" s="78"/>
      <c r="M31" s="79"/>
      <c r="N31" s="78"/>
      <c r="O31" s="79"/>
      <c r="P31" s="78"/>
      <c r="Q31" s="79"/>
      <c r="R31" s="78"/>
      <c r="S31" s="78"/>
      <c r="T31" s="78"/>
      <c r="U31" s="79"/>
      <c r="V31" s="78"/>
      <c r="W31" s="79"/>
      <c r="X31" s="78"/>
      <c r="Y31" s="79"/>
      <c r="Z31" s="78"/>
      <c r="AA31" s="79"/>
      <c r="AB31" s="78"/>
      <c r="AC31" s="79"/>
      <c r="AD31" s="78"/>
      <c r="AE31" s="79"/>
      <c r="AF31" s="78"/>
    </row>
    <row r="32" spans="1:32" ht="16.5" customHeight="1" x14ac:dyDescent="0.2">
      <c r="A32" s="77"/>
      <c r="B32" s="60"/>
      <c r="C32" s="77"/>
      <c r="D32" s="78"/>
      <c r="E32" s="79"/>
      <c r="F32" s="78"/>
      <c r="G32" s="78"/>
      <c r="H32" s="78"/>
      <c r="I32" s="79"/>
      <c r="J32" s="78"/>
      <c r="K32" s="78"/>
      <c r="L32" s="78"/>
      <c r="M32" s="79"/>
      <c r="N32" s="78"/>
      <c r="O32" s="79"/>
      <c r="P32" s="78"/>
      <c r="Q32" s="79"/>
      <c r="R32" s="78"/>
      <c r="S32" s="78"/>
      <c r="T32" s="78"/>
      <c r="U32" s="79"/>
      <c r="V32" s="78"/>
      <c r="W32" s="79"/>
      <c r="X32" s="78"/>
      <c r="Y32" s="79"/>
      <c r="Z32" s="78"/>
      <c r="AA32" s="79"/>
      <c r="AB32" s="78"/>
      <c r="AC32" s="79"/>
      <c r="AD32" s="78"/>
      <c r="AE32" s="79"/>
      <c r="AF32" s="78"/>
    </row>
    <row r="33" spans="1:32" ht="16.5" customHeight="1" x14ac:dyDescent="0.2">
      <c r="A33" s="77" t="s">
        <v>207</v>
      </c>
      <c r="B33" s="60"/>
      <c r="C33" s="77"/>
      <c r="D33" s="78">
        <v>6031000000</v>
      </c>
      <c r="E33" s="79"/>
      <c r="F33" s="78">
        <v>66761460014</v>
      </c>
      <c r="G33" s="78"/>
      <c r="H33" s="78">
        <v>123358563</v>
      </c>
      <c r="I33" s="79"/>
      <c r="J33" s="78">
        <v>-2833147597</v>
      </c>
      <c r="K33" s="78"/>
      <c r="L33" s="78">
        <v>632000000</v>
      </c>
      <c r="M33" s="79"/>
      <c r="N33" s="78">
        <v>23124469544</v>
      </c>
      <c r="O33" s="79"/>
      <c r="P33" s="78">
        <v>-21815803176</v>
      </c>
      <c r="Q33" s="79"/>
      <c r="R33" s="78">
        <v>-3991452426</v>
      </c>
      <c r="S33" s="78"/>
      <c r="T33" s="78">
        <v>0</v>
      </c>
      <c r="U33" s="79"/>
      <c r="V33" s="78">
        <v>1452081819</v>
      </c>
      <c r="W33" s="79"/>
      <c r="X33" s="78">
        <v>-507050116</v>
      </c>
      <c r="Y33" s="79"/>
      <c r="Z33" s="78">
        <v>-3046420723</v>
      </c>
      <c r="AA33" s="79"/>
      <c r="AB33" s="78">
        <f>SUM(D33:X33)</f>
        <v>68976916625</v>
      </c>
      <c r="AC33" s="79"/>
      <c r="AD33" s="78">
        <v>3403674048</v>
      </c>
      <c r="AE33" s="79"/>
      <c r="AF33" s="78">
        <f>SUM(AB33:AD33)</f>
        <v>72380590673</v>
      </c>
    </row>
    <row r="34" spans="1:32" ht="6" customHeight="1" x14ac:dyDescent="0.2">
      <c r="A34" s="59"/>
      <c r="B34" s="60"/>
      <c r="C34" s="59"/>
      <c r="D34" s="78"/>
      <c r="E34" s="79"/>
      <c r="F34" s="78"/>
      <c r="G34" s="78"/>
      <c r="H34" s="78"/>
      <c r="I34" s="79"/>
      <c r="J34" s="78"/>
      <c r="K34" s="78"/>
      <c r="L34" s="78"/>
      <c r="M34" s="79"/>
      <c r="N34" s="78"/>
      <c r="O34" s="79"/>
      <c r="P34" s="78"/>
      <c r="Q34" s="79"/>
      <c r="R34" s="78"/>
      <c r="S34" s="78"/>
      <c r="T34" s="78"/>
      <c r="U34" s="79"/>
      <c r="V34" s="78"/>
      <c r="W34" s="79"/>
      <c r="X34" s="78"/>
      <c r="Y34" s="79"/>
      <c r="Z34" s="78"/>
      <c r="AA34" s="79"/>
      <c r="AB34" s="78"/>
      <c r="AC34" s="79"/>
      <c r="AD34" s="78"/>
      <c r="AE34" s="79"/>
      <c r="AF34" s="78"/>
    </row>
    <row r="35" spans="1:32" ht="16.5" customHeight="1" x14ac:dyDescent="0.2">
      <c r="A35" s="59" t="s">
        <v>199</v>
      </c>
      <c r="B35" s="60"/>
      <c r="C35" s="59"/>
      <c r="D35" s="78"/>
      <c r="E35" s="79"/>
      <c r="F35" s="78"/>
      <c r="G35" s="78"/>
      <c r="H35" s="78"/>
      <c r="I35" s="79"/>
      <c r="J35" s="78"/>
      <c r="K35" s="78"/>
      <c r="L35" s="78"/>
      <c r="M35" s="79"/>
      <c r="N35" s="78"/>
      <c r="O35" s="79"/>
      <c r="P35" s="78"/>
      <c r="Q35" s="79"/>
      <c r="R35" s="78"/>
      <c r="S35" s="78"/>
      <c r="T35" s="78"/>
      <c r="U35" s="79"/>
      <c r="V35" s="78"/>
      <c r="W35" s="79"/>
      <c r="X35" s="78"/>
      <c r="Y35" s="79"/>
      <c r="Z35" s="78"/>
      <c r="AA35" s="79"/>
      <c r="AB35" s="78"/>
      <c r="AC35" s="79"/>
      <c r="AD35" s="78"/>
      <c r="AE35" s="79"/>
      <c r="AF35" s="78"/>
    </row>
    <row r="36" spans="1:32" ht="16.5" customHeight="1" x14ac:dyDescent="0.2">
      <c r="A36" s="80" t="s">
        <v>200</v>
      </c>
      <c r="B36" s="81" t="s">
        <v>208</v>
      </c>
      <c r="C36" s="59"/>
      <c r="D36" s="78">
        <v>0</v>
      </c>
      <c r="E36" s="79"/>
      <c r="F36" s="78">
        <v>0</v>
      </c>
      <c r="G36" s="78"/>
      <c r="H36" s="78">
        <v>0</v>
      </c>
      <c r="I36" s="79"/>
      <c r="J36" s="78">
        <v>0</v>
      </c>
      <c r="K36" s="78"/>
      <c r="L36" s="78">
        <v>0</v>
      </c>
      <c r="M36" s="79"/>
      <c r="N36" s="78">
        <v>-7840199285</v>
      </c>
      <c r="O36" s="79"/>
      <c r="P36" s="78">
        <v>0</v>
      </c>
      <c r="Q36" s="79"/>
      <c r="R36" s="78">
        <v>0</v>
      </c>
      <c r="S36" s="78"/>
      <c r="T36" s="78">
        <v>0</v>
      </c>
      <c r="U36" s="79"/>
      <c r="V36" s="78">
        <v>0</v>
      </c>
      <c r="W36" s="79"/>
      <c r="X36" s="78">
        <v>0</v>
      </c>
      <c r="Y36" s="79"/>
      <c r="Z36" s="78">
        <f>SUM(P36:X36)</f>
        <v>0</v>
      </c>
      <c r="AA36" s="79"/>
      <c r="AB36" s="78">
        <f>SUM(D36:X36)</f>
        <v>-7840199285</v>
      </c>
      <c r="AC36" s="78"/>
      <c r="AD36" s="78">
        <v>-385011583</v>
      </c>
      <c r="AE36" s="79"/>
      <c r="AF36" s="78">
        <f>SUM(AB36:AD36)</f>
        <v>-8225210868</v>
      </c>
    </row>
    <row r="37" spans="1:32" ht="16.5" customHeight="1" x14ac:dyDescent="0.2">
      <c r="A37" s="80" t="s">
        <v>201</v>
      </c>
      <c r="B37" s="81"/>
      <c r="C37" s="59"/>
      <c r="D37" s="78"/>
      <c r="E37" s="79"/>
      <c r="F37" s="78"/>
      <c r="G37" s="78"/>
      <c r="H37" s="78"/>
      <c r="I37" s="79"/>
      <c r="J37" s="78"/>
      <c r="K37" s="78"/>
      <c r="L37" s="78"/>
      <c r="M37" s="79"/>
      <c r="N37" s="78"/>
      <c r="O37" s="79"/>
      <c r="P37" s="78"/>
      <c r="Q37" s="79"/>
      <c r="R37" s="78"/>
      <c r="S37" s="78"/>
      <c r="T37" s="78"/>
      <c r="U37" s="79"/>
      <c r="V37" s="78"/>
      <c r="W37" s="79"/>
      <c r="X37" s="78"/>
      <c r="Y37" s="79"/>
      <c r="Z37" s="78"/>
      <c r="AA37" s="79"/>
      <c r="AB37" s="78"/>
      <c r="AC37" s="78"/>
      <c r="AD37" s="78"/>
      <c r="AE37" s="79"/>
      <c r="AF37" s="78"/>
    </row>
    <row r="38" spans="1:32" ht="16.5" customHeight="1" x14ac:dyDescent="0.2">
      <c r="A38" s="80" t="s">
        <v>209</v>
      </c>
      <c r="B38" s="81" t="s">
        <v>210</v>
      </c>
      <c r="C38" s="59"/>
      <c r="D38" s="78">
        <v>0</v>
      </c>
      <c r="E38" s="79"/>
      <c r="F38" s="78">
        <v>0</v>
      </c>
      <c r="G38" s="78"/>
      <c r="H38" s="78">
        <v>0</v>
      </c>
      <c r="I38" s="79"/>
      <c r="J38" s="78">
        <v>0</v>
      </c>
      <c r="K38" s="78"/>
      <c r="L38" s="78">
        <v>0</v>
      </c>
      <c r="M38" s="79"/>
      <c r="N38" s="78">
        <v>0</v>
      </c>
      <c r="O38" s="79"/>
      <c r="P38" s="78">
        <v>0</v>
      </c>
      <c r="Q38" s="79"/>
      <c r="R38" s="78">
        <v>0</v>
      </c>
      <c r="S38" s="78"/>
      <c r="T38" s="78">
        <v>0</v>
      </c>
      <c r="U38" s="79"/>
      <c r="V38" s="78">
        <v>0</v>
      </c>
      <c r="W38" s="79"/>
      <c r="X38" s="78">
        <v>0</v>
      </c>
      <c r="Y38" s="79"/>
      <c r="Z38" s="78">
        <f>SUM(P38:X38)</f>
        <v>0</v>
      </c>
      <c r="AA38" s="79"/>
      <c r="AB38" s="78">
        <f t="shared" ref="AB38" si="1">SUM(D38:X38)</f>
        <v>0</v>
      </c>
      <c r="AC38" s="78"/>
      <c r="AD38" s="78">
        <v>107944313</v>
      </c>
      <c r="AE38" s="79"/>
      <c r="AF38" s="78">
        <f>SUM(AB38:AD38)</f>
        <v>107944313</v>
      </c>
    </row>
    <row r="39" spans="1:32" ht="16.5" customHeight="1" x14ac:dyDescent="0.2">
      <c r="A39" s="80" t="s">
        <v>299</v>
      </c>
      <c r="B39" s="81"/>
      <c r="C39" s="59"/>
      <c r="D39" s="78">
        <v>0</v>
      </c>
      <c r="E39" s="79"/>
      <c r="F39" s="78">
        <v>0</v>
      </c>
      <c r="G39" s="78"/>
      <c r="H39" s="78">
        <v>0</v>
      </c>
      <c r="I39" s="79"/>
      <c r="J39" s="78">
        <v>-614686253</v>
      </c>
      <c r="K39" s="78"/>
      <c r="L39" s="78">
        <v>0</v>
      </c>
      <c r="M39" s="79"/>
      <c r="N39" s="78">
        <v>655360735</v>
      </c>
      <c r="O39" s="79"/>
      <c r="P39" s="78">
        <v>0</v>
      </c>
      <c r="Q39" s="79"/>
      <c r="R39" s="78">
        <v>526606048</v>
      </c>
      <c r="S39" s="78"/>
      <c r="T39" s="78">
        <v>0</v>
      </c>
      <c r="U39" s="79"/>
      <c r="V39" s="78">
        <v>-25154688</v>
      </c>
      <c r="W39" s="79"/>
      <c r="X39" s="78">
        <v>-15519794</v>
      </c>
      <c r="Y39" s="79"/>
      <c r="Z39" s="78">
        <f>SUM(P39:X39)</f>
        <v>485931566</v>
      </c>
      <c r="AA39" s="79"/>
      <c r="AB39" s="78">
        <f t="shared" ref="AB39" si="2">SUM(D39:X39)</f>
        <v>526606048</v>
      </c>
      <c r="AC39" s="78"/>
      <c r="AD39" s="78">
        <v>357034186</v>
      </c>
      <c r="AE39" s="79"/>
      <c r="AF39" s="78">
        <f>SUM(AB39:AD39)</f>
        <v>883640234</v>
      </c>
    </row>
    <row r="40" spans="1:32" ht="16.5" customHeight="1" x14ac:dyDescent="0.2">
      <c r="A40" s="80" t="s">
        <v>211</v>
      </c>
      <c r="B40" s="81"/>
      <c r="C40" s="59"/>
      <c r="D40" s="78">
        <v>0</v>
      </c>
      <c r="E40" s="79"/>
      <c r="F40" s="78">
        <v>0</v>
      </c>
      <c r="G40" s="78"/>
      <c r="H40" s="78">
        <v>0</v>
      </c>
      <c r="I40" s="79"/>
      <c r="J40" s="78">
        <v>0</v>
      </c>
      <c r="K40" s="78"/>
      <c r="L40" s="78">
        <v>0</v>
      </c>
      <c r="M40" s="79"/>
      <c r="N40" s="78">
        <v>387727360</v>
      </c>
      <c r="O40" s="79"/>
      <c r="P40" s="78">
        <v>0</v>
      </c>
      <c r="Q40" s="79"/>
      <c r="R40" s="78">
        <v>0</v>
      </c>
      <c r="S40" s="78"/>
      <c r="T40" s="78">
        <v>0</v>
      </c>
      <c r="U40" s="79"/>
      <c r="V40" s="78">
        <v>-387727360</v>
      </c>
      <c r="W40" s="79"/>
      <c r="X40" s="78">
        <v>0</v>
      </c>
      <c r="Y40" s="79"/>
      <c r="Z40" s="78">
        <f>SUM(P40:X40)</f>
        <v>-387727360</v>
      </c>
      <c r="AA40" s="79"/>
      <c r="AB40" s="78">
        <f t="shared" ref="AB40:AB41" si="3">SUM(D40:X40)</f>
        <v>0</v>
      </c>
      <c r="AC40" s="78"/>
      <c r="AD40" s="78">
        <v>0</v>
      </c>
      <c r="AE40" s="79"/>
      <c r="AF40" s="78">
        <f>SUM(AB40:AD40)</f>
        <v>0</v>
      </c>
    </row>
    <row r="41" spans="1:32" ht="16.5" customHeight="1" x14ac:dyDescent="0.2">
      <c r="A41" s="80" t="s">
        <v>125</v>
      </c>
      <c r="B41" s="60"/>
      <c r="C41" s="59"/>
      <c r="D41" s="78">
        <v>0</v>
      </c>
      <c r="E41" s="79"/>
      <c r="F41" s="78">
        <v>0</v>
      </c>
      <c r="G41" s="78"/>
      <c r="H41" s="78">
        <v>0</v>
      </c>
      <c r="I41" s="79"/>
      <c r="J41" s="78">
        <v>0</v>
      </c>
      <c r="K41" s="78"/>
      <c r="L41" s="78">
        <v>0</v>
      </c>
      <c r="M41" s="79"/>
      <c r="N41" s="78">
        <v>7411446978</v>
      </c>
      <c r="O41" s="79"/>
      <c r="P41" s="78">
        <v>0</v>
      </c>
      <c r="Q41" s="79"/>
      <c r="R41" s="78">
        <v>0</v>
      </c>
      <c r="S41" s="78"/>
      <c r="T41" s="78">
        <v>0</v>
      </c>
      <c r="U41" s="79"/>
      <c r="V41" s="78">
        <v>0</v>
      </c>
      <c r="W41" s="79"/>
      <c r="X41" s="78">
        <v>0</v>
      </c>
      <c r="Y41" s="79"/>
      <c r="Z41" s="78">
        <f>SUM(P41:X41)</f>
        <v>0</v>
      </c>
      <c r="AA41" s="79"/>
      <c r="AB41" s="78">
        <f t="shared" si="3"/>
        <v>7411446978</v>
      </c>
      <c r="AC41" s="78"/>
      <c r="AD41" s="78">
        <v>374210031</v>
      </c>
      <c r="AE41" s="79"/>
      <c r="AF41" s="78">
        <f>SUM(AB41:AD41)</f>
        <v>7785657009</v>
      </c>
    </row>
    <row r="42" spans="1:32" ht="16.5" customHeight="1" x14ac:dyDescent="0.2">
      <c r="A42" s="80" t="s">
        <v>159</v>
      </c>
      <c r="B42" s="60"/>
      <c r="C42" s="59"/>
      <c r="D42" s="78"/>
      <c r="E42" s="79"/>
      <c r="F42" s="78"/>
      <c r="G42" s="78"/>
      <c r="H42" s="78"/>
      <c r="I42" s="79"/>
      <c r="J42" s="78"/>
      <c r="K42" s="78"/>
      <c r="L42" s="78"/>
      <c r="M42" s="79"/>
      <c r="N42" s="78"/>
      <c r="O42" s="79"/>
      <c r="P42" s="78"/>
      <c r="Q42" s="79"/>
      <c r="R42" s="78"/>
      <c r="S42" s="78"/>
      <c r="T42" s="78"/>
      <c r="U42" s="79"/>
      <c r="V42" s="78"/>
      <c r="W42" s="79"/>
      <c r="X42" s="78"/>
      <c r="Y42" s="79"/>
      <c r="Z42" s="78"/>
      <c r="AA42" s="79"/>
      <c r="AB42" s="78"/>
      <c r="AC42" s="78"/>
      <c r="AD42" s="78"/>
      <c r="AE42" s="79"/>
      <c r="AF42" s="78"/>
    </row>
    <row r="43" spans="1:32" ht="16.5" customHeight="1" x14ac:dyDescent="0.2">
      <c r="A43" s="80" t="s">
        <v>205</v>
      </c>
      <c r="B43" s="60"/>
      <c r="C43" s="59"/>
      <c r="D43" s="82">
        <v>0</v>
      </c>
      <c r="E43" s="79"/>
      <c r="F43" s="82">
        <v>0</v>
      </c>
      <c r="G43" s="78"/>
      <c r="H43" s="82">
        <v>0</v>
      </c>
      <c r="I43" s="79"/>
      <c r="J43" s="82">
        <v>0</v>
      </c>
      <c r="K43" s="78"/>
      <c r="L43" s="82">
        <v>0</v>
      </c>
      <c r="M43" s="79"/>
      <c r="N43" s="82">
        <v>0</v>
      </c>
      <c r="O43" s="79"/>
      <c r="P43" s="82">
        <v>0</v>
      </c>
      <c r="Q43" s="79"/>
      <c r="R43" s="82">
        <v>-4410118924</v>
      </c>
      <c r="S43" s="78"/>
      <c r="T43" s="82">
        <v>0</v>
      </c>
      <c r="U43" s="79"/>
      <c r="V43" s="82">
        <v>804045940</v>
      </c>
      <c r="W43" s="79"/>
      <c r="X43" s="82">
        <v>-108533</v>
      </c>
      <c r="Y43" s="79"/>
      <c r="Z43" s="82">
        <f>SUM(P43:X43)</f>
        <v>-3606181517</v>
      </c>
      <c r="AA43" s="79"/>
      <c r="AB43" s="82">
        <f>SUM(D43:X43)</f>
        <v>-3606181517</v>
      </c>
      <c r="AC43" s="78"/>
      <c r="AD43" s="82">
        <v>-39254175</v>
      </c>
      <c r="AE43" s="79"/>
      <c r="AF43" s="82">
        <f>SUM(AB43:AD43)</f>
        <v>-3645435692</v>
      </c>
    </row>
    <row r="44" spans="1:32" s="62" customFormat="1" ht="16.5" customHeight="1" x14ac:dyDescent="0.2">
      <c r="B44" s="63"/>
      <c r="D44" s="68"/>
      <c r="E44" s="69"/>
      <c r="F44" s="68"/>
      <c r="G44" s="68"/>
      <c r="H44" s="68"/>
      <c r="I44" s="69"/>
      <c r="J44" s="68"/>
      <c r="K44" s="68"/>
      <c r="L44" s="68"/>
      <c r="M44" s="69"/>
      <c r="N44" s="68"/>
      <c r="O44" s="69"/>
      <c r="P44" s="68"/>
      <c r="Q44" s="69"/>
      <c r="R44" s="68"/>
      <c r="S44" s="68"/>
      <c r="T44" s="68"/>
      <c r="U44" s="69"/>
      <c r="V44" s="68"/>
      <c r="W44" s="69"/>
      <c r="X44" s="68"/>
      <c r="Y44" s="69"/>
      <c r="Z44" s="68"/>
      <c r="AA44" s="69"/>
      <c r="AB44" s="68"/>
      <c r="AC44" s="69"/>
      <c r="AD44" s="68"/>
      <c r="AE44" s="69"/>
      <c r="AF44" s="68"/>
    </row>
    <row r="45" spans="1:32" ht="16.5" customHeight="1" thickBot="1" x14ac:dyDescent="0.25">
      <c r="A45" s="77" t="s">
        <v>212</v>
      </c>
      <c r="B45" s="60"/>
      <c r="C45" s="77"/>
      <c r="D45" s="83">
        <f>SUM(D33:D43)</f>
        <v>6031000000</v>
      </c>
      <c r="E45" s="79"/>
      <c r="F45" s="83">
        <f>SUM(F33:F43)</f>
        <v>66761460014</v>
      </c>
      <c r="G45" s="78"/>
      <c r="H45" s="83">
        <f>SUM(H33:H43)</f>
        <v>123358563</v>
      </c>
      <c r="I45" s="79"/>
      <c r="J45" s="83">
        <f>SUM(J33:J43)</f>
        <v>-3447833850</v>
      </c>
      <c r="K45" s="78"/>
      <c r="L45" s="83">
        <f>SUM(L33:L43)</f>
        <v>632000000</v>
      </c>
      <c r="M45" s="78"/>
      <c r="N45" s="83">
        <f>SUM(N33:N43)</f>
        <v>23738805332</v>
      </c>
      <c r="O45" s="78"/>
      <c r="P45" s="83">
        <f>SUM(P33:P43)</f>
        <v>-21815803176</v>
      </c>
      <c r="Q45" s="78"/>
      <c r="R45" s="83">
        <f>SUM(R33:R43)</f>
        <v>-7874965302</v>
      </c>
      <c r="S45" s="78"/>
      <c r="T45" s="83">
        <f>SUM(T33:T43)</f>
        <v>0</v>
      </c>
      <c r="U45" s="78"/>
      <c r="V45" s="83">
        <f>SUM(V33:V43)</f>
        <v>1843245711</v>
      </c>
      <c r="W45" s="78"/>
      <c r="X45" s="83">
        <f>SUM(X33:X43)</f>
        <v>-522678443</v>
      </c>
      <c r="Y45" s="78"/>
      <c r="Z45" s="83">
        <f>SUM(Z33:Z43)</f>
        <v>-6554398034</v>
      </c>
      <c r="AA45" s="78"/>
      <c r="AB45" s="83">
        <f>SUM(AB33:AB43)</f>
        <v>65468588849</v>
      </c>
      <c r="AC45" s="78"/>
      <c r="AD45" s="83">
        <f>SUM(AD33:AD43)</f>
        <v>3818596820</v>
      </c>
      <c r="AE45" s="78"/>
      <c r="AF45" s="83">
        <f>SUM(AF33:AF43)</f>
        <v>69287185669</v>
      </c>
    </row>
    <row r="46" spans="1:32" ht="16.5" customHeight="1" thickTop="1" x14ac:dyDescent="0.2">
      <c r="A46" s="77"/>
      <c r="B46" s="60"/>
      <c r="C46" s="77"/>
      <c r="D46" s="78"/>
      <c r="E46" s="79"/>
      <c r="F46" s="78"/>
      <c r="G46" s="78"/>
      <c r="H46" s="78"/>
      <c r="I46" s="79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</row>
    <row r="47" spans="1:32" ht="16.5" customHeight="1" x14ac:dyDescent="0.2">
      <c r="A47" s="77"/>
      <c r="B47" s="60"/>
      <c r="C47" s="77"/>
      <c r="D47" s="78"/>
      <c r="E47" s="79"/>
      <c r="F47" s="78"/>
      <c r="G47" s="78"/>
      <c r="H47" s="78"/>
      <c r="I47" s="79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</row>
    <row r="48" spans="1:32" ht="16.5" customHeight="1" x14ac:dyDescent="0.2">
      <c r="A48" s="77"/>
      <c r="B48" s="60"/>
      <c r="C48" s="77"/>
      <c r="D48" s="78"/>
      <c r="E48" s="79"/>
      <c r="F48" s="78"/>
      <c r="G48" s="78"/>
      <c r="H48" s="78"/>
      <c r="I48" s="79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</row>
    <row r="49" spans="1:32" ht="16.5" customHeight="1" x14ac:dyDescent="0.2">
      <c r="A49" s="77"/>
      <c r="B49" s="60"/>
      <c r="C49" s="77"/>
      <c r="D49" s="78"/>
      <c r="E49" s="79"/>
      <c r="F49" s="78"/>
      <c r="G49" s="78"/>
      <c r="H49" s="78"/>
      <c r="I49" s="79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</row>
    <row r="50" spans="1:32" ht="16.5" customHeight="1" x14ac:dyDescent="0.2">
      <c r="A50" s="77"/>
      <c r="B50" s="60"/>
      <c r="C50" s="77"/>
      <c r="D50" s="78"/>
      <c r="E50" s="79"/>
      <c r="F50" s="78"/>
      <c r="G50" s="78"/>
      <c r="H50" s="78"/>
      <c r="I50" s="79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</row>
    <row r="51" spans="1:32" ht="16.5" customHeight="1" x14ac:dyDescent="0.2">
      <c r="A51" s="77"/>
      <c r="B51" s="60"/>
      <c r="C51" s="77"/>
      <c r="D51" s="78"/>
      <c r="E51" s="79"/>
      <c r="F51" s="78"/>
      <c r="G51" s="78"/>
      <c r="H51" s="78"/>
      <c r="I51" s="79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</row>
    <row r="52" spans="1:32" ht="16.5" customHeight="1" x14ac:dyDescent="0.2">
      <c r="A52" s="77"/>
      <c r="B52" s="60"/>
      <c r="C52" s="77"/>
      <c r="D52" s="78"/>
      <c r="E52" s="79"/>
      <c r="F52" s="78"/>
      <c r="G52" s="78"/>
      <c r="H52" s="78"/>
      <c r="I52" s="79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8"/>
      <c r="AC52" s="78"/>
      <c r="AD52" s="78"/>
      <c r="AE52" s="78"/>
      <c r="AF52" s="78"/>
    </row>
    <row r="53" spans="1:32" ht="16.5" customHeight="1" x14ac:dyDescent="0.2">
      <c r="A53" s="77"/>
      <c r="B53" s="60"/>
      <c r="C53" s="77"/>
      <c r="D53" s="78"/>
      <c r="E53" s="79"/>
      <c r="F53" s="78"/>
      <c r="G53" s="78"/>
      <c r="H53" s="78"/>
      <c r="I53" s="79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  <c r="AA53" s="78"/>
      <c r="AB53" s="78"/>
      <c r="AC53" s="78"/>
      <c r="AD53" s="78"/>
      <c r="AE53" s="78"/>
      <c r="AF53" s="78"/>
    </row>
    <row r="54" spans="1:32" ht="16.5" customHeight="1" x14ac:dyDescent="0.2">
      <c r="A54" s="77"/>
      <c r="B54" s="60"/>
      <c r="C54" s="77"/>
      <c r="D54" s="78"/>
      <c r="E54" s="79"/>
      <c r="F54" s="78"/>
      <c r="G54" s="78"/>
      <c r="H54" s="78"/>
      <c r="I54" s="79"/>
      <c r="J54" s="78"/>
      <c r="K54" s="78"/>
      <c r="L54" s="78"/>
      <c r="M54" s="79"/>
      <c r="N54" s="78"/>
      <c r="O54" s="79"/>
      <c r="P54" s="78"/>
      <c r="Q54" s="79"/>
      <c r="R54" s="78"/>
      <c r="S54" s="78"/>
      <c r="T54" s="78"/>
      <c r="U54" s="79"/>
      <c r="V54" s="78"/>
      <c r="W54" s="79"/>
      <c r="X54" s="78"/>
      <c r="Y54" s="79"/>
      <c r="Z54" s="78"/>
      <c r="AA54" s="79"/>
      <c r="AB54" s="78"/>
      <c r="AC54" s="79"/>
      <c r="AD54" s="78"/>
      <c r="AE54" s="79"/>
      <c r="AF54" s="78"/>
    </row>
    <row r="55" spans="1:32" ht="14.25" customHeight="1" x14ac:dyDescent="0.2"/>
    <row r="56" spans="1:32" ht="21.95" customHeight="1" x14ac:dyDescent="0.2">
      <c r="A56" s="85" t="str">
        <f>'7-9'!A55:M55</f>
        <v>The notes to the consolidated and separate financial statements are on integral part of these financial statements.</v>
      </c>
      <c r="B56" s="86"/>
      <c r="C56" s="85"/>
      <c r="D56" s="87"/>
      <c r="E56" s="88"/>
      <c r="F56" s="87"/>
      <c r="G56" s="87"/>
      <c r="H56" s="87"/>
      <c r="I56" s="88"/>
      <c r="J56" s="87"/>
      <c r="K56" s="87"/>
      <c r="L56" s="87"/>
      <c r="M56" s="88"/>
      <c r="N56" s="87"/>
      <c r="O56" s="88"/>
      <c r="P56" s="87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7"/>
      <c r="AC56" s="88"/>
      <c r="AD56" s="87"/>
      <c r="AE56" s="88"/>
      <c r="AF56" s="87"/>
    </row>
  </sheetData>
  <mergeCells count="5">
    <mergeCell ref="L10:N10"/>
    <mergeCell ref="L9:N9"/>
    <mergeCell ref="D7:AB7"/>
    <mergeCell ref="R8:Z8"/>
    <mergeCell ref="R9:X9"/>
  </mergeCells>
  <pageMargins left="0.25" right="0.25" top="0.5" bottom="0.6" header="0.49" footer="0.4"/>
  <pageSetup paperSize="9" scale="58" firstPageNumber="12" fitToHeight="0" orientation="landscape" useFirstPageNumber="1" horizontalDpi="1200" verticalDpi="1200" r:id="rId1"/>
  <headerFooter>
    <oddFooter>&amp;R&amp;"Arial,Regular"&amp;9&amp;P</oddFooter>
  </headerFooter>
  <ignoredErrors>
    <ignoredError sqref="B1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40"/>
  <sheetViews>
    <sheetView zoomScaleNormal="100" zoomScaleSheetLayoutView="124" zoomScalePageLayoutView="174" workbookViewId="0">
      <selection activeCell="C7" sqref="C7"/>
    </sheetView>
  </sheetViews>
  <sheetFormatPr defaultColWidth="9.5703125" defaultRowHeight="18.75" x14ac:dyDescent="0.2"/>
  <cols>
    <col min="1" max="1" width="1.42578125" style="62" customWidth="1"/>
    <col min="2" max="2" width="1.140625" style="62" customWidth="1"/>
    <col min="3" max="3" width="34.5703125" style="62" customWidth="1"/>
    <col min="4" max="4" width="5" style="62" customWidth="1"/>
    <col min="5" max="5" width="1" style="62" customWidth="1"/>
    <col min="6" max="6" width="11.5703125" style="74" customWidth="1"/>
    <col min="7" max="7" width="0.85546875" style="62" customWidth="1"/>
    <col min="8" max="8" width="13" style="74" customWidth="1"/>
    <col min="9" max="9" width="0.85546875" style="62" customWidth="1"/>
    <col min="10" max="10" width="11.5703125" style="74" customWidth="1"/>
    <col min="11" max="11" width="0.85546875" style="62" customWidth="1"/>
    <col min="12" max="12" width="12.7109375" style="74" customWidth="1"/>
    <col min="13" max="13" width="0.85546875" style="62" customWidth="1"/>
    <col min="14" max="14" width="16.140625" style="74" customWidth="1"/>
    <col min="15" max="15" width="0.85546875" style="62" customWidth="1"/>
    <col min="16" max="16" width="16.140625" style="121" customWidth="1"/>
    <col min="17" max="17" width="0.85546875" style="121" customWidth="1"/>
    <col min="18" max="18" width="14.42578125" style="121" customWidth="1"/>
    <col min="19" max="19" width="0.85546875" style="62" customWidth="1"/>
    <col min="20" max="20" width="14" style="74" customWidth="1"/>
    <col min="21" max="16384" width="9.5703125" style="62"/>
  </cols>
  <sheetData>
    <row r="1" spans="1:20" s="91" customFormat="1" ht="16.5" customHeight="1" x14ac:dyDescent="0.2">
      <c r="A1" s="89" t="str">
        <f>+'12'!A1</f>
        <v>Central Retail Corporation Public Company Limited</v>
      </c>
      <c r="B1" s="53"/>
      <c r="C1" s="53"/>
      <c r="D1" s="53"/>
      <c r="E1" s="53"/>
      <c r="F1" s="90"/>
      <c r="H1" s="90"/>
      <c r="J1" s="90"/>
      <c r="L1" s="90"/>
      <c r="N1" s="90"/>
      <c r="P1" s="92"/>
      <c r="Q1" s="92"/>
      <c r="R1" s="92"/>
      <c r="T1" s="72"/>
    </row>
    <row r="2" spans="1:20" s="91" customFormat="1" ht="16.5" customHeight="1" x14ac:dyDescent="0.2">
      <c r="A2" s="89" t="s">
        <v>156</v>
      </c>
      <c r="B2" s="53"/>
      <c r="C2" s="53"/>
      <c r="D2" s="53"/>
      <c r="E2" s="53"/>
      <c r="F2" s="90"/>
      <c r="H2" s="90"/>
      <c r="J2" s="90"/>
      <c r="L2" s="90"/>
      <c r="N2" s="90"/>
      <c r="P2" s="92"/>
      <c r="Q2" s="92"/>
      <c r="R2" s="92"/>
      <c r="T2" s="74"/>
    </row>
    <row r="3" spans="1:20" s="91" customFormat="1" ht="16.5" customHeight="1" x14ac:dyDescent="0.2">
      <c r="A3" s="93" t="s">
        <v>96</v>
      </c>
      <c r="B3" s="94"/>
      <c r="C3" s="94"/>
      <c r="D3" s="94"/>
      <c r="E3" s="94"/>
      <c r="F3" s="95"/>
      <c r="G3" s="96"/>
      <c r="H3" s="95"/>
      <c r="I3" s="96"/>
      <c r="J3" s="95"/>
      <c r="K3" s="96"/>
      <c r="L3" s="95"/>
      <c r="M3" s="96"/>
      <c r="N3" s="95"/>
      <c r="O3" s="96"/>
      <c r="P3" s="97"/>
      <c r="Q3" s="97"/>
      <c r="R3" s="97"/>
      <c r="S3" s="96"/>
      <c r="T3" s="87"/>
    </row>
    <row r="4" spans="1:20" ht="14.45" customHeight="1" x14ac:dyDescent="0.2">
      <c r="A4" s="66"/>
      <c r="B4" s="66"/>
      <c r="C4" s="66"/>
      <c r="D4" s="66"/>
      <c r="E4" s="66"/>
      <c r="G4" s="98"/>
      <c r="I4" s="98"/>
      <c r="K4" s="98"/>
      <c r="M4" s="98"/>
      <c r="O4" s="98"/>
      <c r="P4" s="62"/>
      <c r="Q4" s="62"/>
      <c r="R4" s="62"/>
      <c r="S4" s="98"/>
    </row>
    <row r="5" spans="1:20" ht="14.45" customHeight="1" x14ac:dyDescent="0.2">
      <c r="G5" s="73"/>
      <c r="I5" s="73"/>
      <c r="K5" s="73"/>
      <c r="M5" s="73"/>
      <c r="O5" s="73"/>
      <c r="P5" s="73"/>
      <c r="Q5" s="73"/>
      <c r="R5" s="73"/>
      <c r="S5" s="73"/>
    </row>
    <row r="6" spans="1:20" ht="14.45" customHeight="1" x14ac:dyDescent="0.2">
      <c r="A6" s="66"/>
      <c r="F6" s="168" t="s">
        <v>213</v>
      </c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</row>
    <row r="7" spans="1:20" s="73" customFormat="1" ht="14.45" customHeight="1" x14ac:dyDescent="0.2">
      <c r="B7" s="99"/>
      <c r="C7" s="99"/>
      <c r="D7" s="99"/>
      <c r="E7" s="99"/>
      <c r="F7" s="72"/>
      <c r="G7" s="99"/>
      <c r="H7" s="72"/>
      <c r="I7" s="99"/>
      <c r="M7" s="99"/>
      <c r="N7" s="165" t="s">
        <v>90</v>
      </c>
      <c r="O7" s="165"/>
      <c r="P7" s="165"/>
      <c r="Q7" s="166"/>
      <c r="R7" s="166"/>
      <c r="S7" s="99"/>
      <c r="T7" s="72"/>
    </row>
    <row r="8" spans="1:20" s="73" customFormat="1" ht="14.45" customHeight="1" x14ac:dyDescent="0.2">
      <c r="B8" s="99"/>
      <c r="C8" s="99"/>
      <c r="D8" s="99"/>
      <c r="E8" s="99"/>
      <c r="G8" s="99"/>
      <c r="H8" s="72"/>
      <c r="I8" s="99"/>
      <c r="J8" s="167" t="s">
        <v>84</v>
      </c>
      <c r="K8" s="167"/>
      <c r="L8" s="167"/>
      <c r="M8" s="99"/>
      <c r="N8" s="169" t="s">
        <v>159</v>
      </c>
      <c r="O8" s="169"/>
      <c r="P8" s="169"/>
      <c r="Q8" s="100"/>
      <c r="R8" s="100"/>
      <c r="S8" s="99"/>
      <c r="T8" s="74"/>
    </row>
    <row r="9" spans="1:20" s="73" customFormat="1" ht="14.45" customHeight="1" x14ac:dyDescent="0.2">
      <c r="B9" s="99"/>
      <c r="C9" s="99"/>
      <c r="D9" s="99"/>
      <c r="E9" s="99"/>
      <c r="F9" s="72" t="s">
        <v>164</v>
      </c>
      <c r="G9" s="99"/>
      <c r="H9" s="72"/>
      <c r="I9" s="99"/>
      <c r="J9" s="68"/>
      <c r="K9" s="101"/>
      <c r="L9" s="68"/>
      <c r="M9" s="99"/>
      <c r="N9" s="72" t="s">
        <v>169</v>
      </c>
      <c r="O9" s="99"/>
      <c r="P9" s="102"/>
      <c r="Q9" s="103"/>
      <c r="R9" s="102" t="s">
        <v>185</v>
      </c>
      <c r="S9" s="99"/>
      <c r="T9" s="74"/>
    </row>
    <row r="10" spans="1:20" s="104" customFormat="1" ht="14.45" customHeight="1" x14ac:dyDescent="0.2">
      <c r="F10" s="72" t="s">
        <v>214</v>
      </c>
      <c r="G10" s="99"/>
      <c r="H10" s="72" t="s">
        <v>215</v>
      </c>
      <c r="I10" s="99"/>
      <c r="J10" s="72"/>
      <c r="K10" s="99"/>
      <c r="L10" s="72"/>
      <c r="M10" s="99"/>
      <c r="N10" s="72" t="s">
        <v>302</v>
      </c>
      <c r="O10" s="99"/>
      <c r="P10" s="105" t="s">
        <v>181</v>
      </c>
      <c r="Q10" s="106"/>
      <c r="R10" s="107" t="s">
        <v>216</v>
      </c>
      <c r="S10" s="99"/>
      <c r="T10" s="72" t="s">
        <v>185</v>
      </c>
    </row>
    <row r="11" spans="1:20" s="104" customFormat="1" ht="14.45" customHeight="1" x14ac:dyDescent="0.2">
      <c r="F11" s="72" t="s">
        <v>217</v>
      </c>
      <c r="G11" s="99"/>
      <c r="H11" s="72" t="s">
        <v>218</v>
      </c>
      <c r="I11" s="99"/>
      <c r="J11" s="72" t="s">
        <v>219</v>
      </c>
      <c r="K11" s="99"/>
      <c r="L11" s="72" t="s">
        <v>87</v>
      </c>
      <c r="M11" s="99"/>
      <c r="N11" s="72" t="s">
        <v>193</v>
      </c>
      <c r="O11" s="99"/>
      <c r="P11" s="105" t="s">
        <v>194</v>
      </c>
      <c r="Q11" s="108"/>
      <c r="R11" s="105" t="s">
        <v>195</v>
      </c>
      <c r="S11" s="99"/>
      <c r="T11" s="72" t="s">
        <v>197</v>
      </c>
    </row>
    <row r="12" spans="1:20" s="73" customFormat="1" ht="14.45" customHeight="1" x14ac:dyDescent="0.2">
      <c r="D12" s="71" t="s">
        <v>69</v>
      </c>
      <c r="F12" s="76" t="s">
        <v>9</v>
      </c>
      <c r="G12" s="99"/>
      <c r="H12" s="76" t="s">
        <v>9</v>
      </c>
      <c r="I12" s="99"/>
      <c r="J12" s="76" t="s">
        <v>9</v>
      </c>
      <c r="K12" s="99"/>
      <c r="L12" s="76" t="s">
        <v>9</v>
      </c>
      <c r="M12" s="99"/>
      <c r="N12" s="76" t="s">
        <v>9</v>
      </c>
      <c r="O12" s="99"/>
      <c r="P12" s="76" t="s">
        <v>9</v>
      </c>
      <c r="Q12" s="106"/>
      <c r="R12" s="76" t="s">
        <v>9</v>
      </c>
      <c r="S12" s="99"/>
      <c r="T12" s="76" t="s">
        <v>9</v>
      </c>
    </row>
    <row r="13" spans="1:20" ht="14.45" customHeight="1" x14ac:dyDescent="0.2">
      <c r="F13" s="78"/>
      <c r="G13" s="109"/>
      <c r="H13" s="78"/>
      <c r="I13" s="109"/>
      <c r="J13" s="72"/>
      <c r="K13" s="109"/>
      <c r="L13" s="68"/>
      <c r="M13" s="69"/>
      <c r="N13" s="68"/>
      <c r="O13" s="69"/>
      <c r="P13" s="110"/>
      <c r="Q13" s="106"/>
      <c r="R13" s="110"/>
      <c r="S13" s="69"/>
      <c r="T13" s="68"/>
    </row>
    <row r="14" spans="1:20" ht="14.45" customHeight="1" x14ac:dyDescent="0.2">
      <c r="A14" s="66" t="s">
        <v>198</v>
      </c>
      <c r="B14" s="111"/>
      <c r="F14" s="78">
        <v>6031000000</v>
      </c>
      <c r="G14" s="112"/>
      <c r="H14" s="78">
        <v>66761460014</v>
      </c>
      <c r="I14" s="112"/>
      <c r="J14" s="78">
        <v>632000000</v>
      </c>
      <c r="K14" s="112"/>
      <c r="L14" s="78">
        <v>7960068016</v>
      </c>
      <c r="M14" s="112"/>
      <c r="N14" s="78">
        <v>12633305</v>
      </c>
      <c r="O14" s="112"/>
      <c r="P14" s="78">
        <v>-36536365</v>
      </c>
      <c r="Q14" s="112"/>
      <c r="R14" s="78">
        <f>SUM(N14,P14)</f>
        <v>-23903060</v>
      </c>
      <c r="S14" s="112"/>
      <c r="T14" s="113">
        <f>SUM(F14:M14,R14)</f>
        <v>81360624970</v>
      </c>
    </row>
    <row r="15" spans="1:20" s="61" customFormat="1" ht="6" customHeight="1" x14ac:dyDescent="0.2">
      <c r="A15" s="59"/>
      <c r="B15" s="59"/>
      <c r="C15" s="59"/>
      <c r="D15" s="78"/>
      <c r="E15" s="79"/>
      <c r="F15" s="78"/>
      <c r="G15" s="78"/>
      <c r="H15" s="78"/>
      <c r="I15" s="78"/>
      <c r="J15" s="78"/>
      <c r="K15" s="79"/>
      <c r="L15" s="78"/>
      <c r="M15" s="79"/>
      <c r="N15" s="78"/>
      <c r="O15" s="79"/>
      <c r="P15" s="78"/>
      <c r="Q15" s="79"/>
      <c r="R15" s="78"/>
      <c r="S15" s="79"/>
      <c r="T15" s="78"/>
    </row>
    <row r="16" spans="1:20" ht="14.45" customHeight="1" x14ac:dyDescent="0.2">
      <c r="A16" s="111" t="s">
        <v>199</v>
      </c>
      <c r="F16" s="78"/>
      <c r="G16" s="112"/>
      <c r="H16" s="78"/>
      <c r="I16" s="112"/>
      <c r="J16" s="78"/>
      <c r="K16" s="112"/>
      <c r="L16" s="78"/>
      <c r="M16" s="112"/>
      <c r="N16" s="78"/>
      <c r="O16" s="112"/>
      <c r="P16" s="114"/>
      <c r="Q16" s="114"/>
      <c r="R16" s="114"/>
      <c r="S16" s="112"/>
      <c r="T16" s="78"/>
    </row>
    <row r="17" spans="1:20" ht="14.45" customHeight="1" x14ac:dyDescent="0.2">
      <c r="A17" s="115" t="s">
        <v>200</v>
      </c>
      <c r="D17" s="63"/>
      <c r="F17" s="78">
        <v>0</v>
      </c>
      <c r="G17" s="112"/>
      <c r="H17" s="78">
        <v>0</v>
      </c>
      <c r="I17" s="112"/>
      <c r="J17" s="78">
        <v>0</v>
      </c>
      <c r="K17" s="112"/>
      <c r="L17" s="78">
        <v>-3316828582</v>
      </c>
      <c r="M17" s="112"/>
      <c r="N17" s="78">
        <v>0</v>
      </c>
      <c r="O17" s="112"/>
      <c r="P17" s="114">
        <v>0</v>
      </c>
      <c r="Q17" s="114"/>
      <c r="R17" s="78">
        <f>SUM(N17,P17)</f>
        <v>0</v>
      </c>
      <c r="S17" s="112"/>
      <c r="T17" s="113">
        <f>SUM(F17:M17,R17)</f>
        <v>-3316828582</v>
      </c>
    </row>
    <row r="18" spans="1:20" ht="14.45" customHeight="1" x14ac:dyDescent="0.2">
      <c r="A18" s="115" t="s">
        <v>125</v>
      </c>
      <c r="F18" s="78">
        <v>0</v>
      </c>
      <c r="G18" s="116"/>
      <c r="H18" s="78">
        <v>0</v>
      </c>
      <c r="I18" s="116"/>
      <c r="J18" s="78">
        <v>0</v>
      </c>
      <c r="L18" s="78">
        <v>2949389743</v>
      </c>
      <c r="N18" s="78">
        <v>0</v>
      </c>
      <c r="P18" s="114">
        <v>0</v>
      </c>
      <c r="Q18" s="114"/>
      <c r="R18" s="78">
        <f>SUM(N18,P18)</f>
        <v>0</v>
      </c>
      <c r="T18" s="113">
        <f>SUM(F18:M18,R18)</f>
        <v>2949389743</v>
      </c>
    </row>
    <row r="19" spans="1:20" ht="14.45" customHeight="1" x14ac:dyDescent="0.2">
      <c r="A19" s="115" t="s">
        <v>220</v>
      </c>
      <c r="F19" s="82">
        <v>0</v>
      </c>
      <c r="G19" s="112"/>
      <c r="H19" s="82">
        <v>0</v>
      </c>
      <c r="I19" s="112"/>
      <c r="J19" s="82">
        <v>0</v>
      </c>
      <c r="K19" s="112"/>
      <c r="L19" s="82">
        <v>0</v>
      </c>
      <c r="M19" s="112"/>
      <c r="N19" s="82">
        <v>-260103</v>
      </c>
      <c r="O19" s="112"/>
      <c r="P19" s="82">
        <v>-2587586</v>
      </c>
      <c r="Q19" s="112"/>
      <c r="R19" s="82">
        <f>SUM(N19,P19)</f>
        <v>-2847689</v>
      </c>
      <c r="S19" s="112"/>
      <c r="T19" s="117">
        <f>SUM(F19:M19,R19)</f>
        <v>-2847689</v>
      </c>
    </row>
    <row r="20" spans="1:20" ht="14.45" customHeight="1" x14ac:dyDescent="0.2">
      <c r="B20" s="115"/>
      <c r="F20" s="78"/>
      <c r="G20" s="112"/>
      <c r="H20" s="78"/>
      <c r="I20" s="112"/>
      <c r="J20" s="78"/>
      <c r="K20" s="112"/>
      <c r="L20" s="78"/>
      <c r="M20" s="112"/>
      <c r="N20" s="78"/>
      <c r="O20" s="112"/>
      <c r="P20" s="78"/>
      <c r="Q20" s="112"/>
      <c r="R20" s="78"/>
      <c r="S20" s="112"/>
      <c r="T20" s="78"/>
    </row>
    <row r="21" spans="1:20" ht="14.45" customHeight="1" thickBot="1" x14ac:dyDescent="0.25">
      <c r="A21" s="66" t="s">
        <v>206</v>
      </c>
      <c r="B21" s="66"/>
      <c r="F21" s="118">
        <f>SUM(F14:F20)</f>
        <v>6031000000</v>
      </c>
      <c r="G21" s="112"/>
      <c r="H21" s="118">
        <f>SUM(H14:H20)</f>
        <v>66761460014</v>
      </c>
      <c r="I21" s="112"/>
      <c r="J21" s="118">
        <f>SUM(J14:J20)</f>
        <v>632000000</v>
      </c>
      <c r="K21" s="112"/>
      <c r="L21" s="118">
        <f>SUM(L14:L20)</f>
        <v>7592629177</v>
      </c>
      <c r="M21" s="112"/>
      <c r="N21" s="118">
        <f>SUM(N14:N20)</f>
        <v>12373202</v>
      </c>
      <c r="O21" s="112"/>
      <c r="P21" s="118">
        <f>SUM(P14:P20)</f>
        <v>-39123951</v>
      </c>
      <c r="Q21" s="114"/>
      <c r="R21" s="118">
        <f>SUM(R14:R20)</f>
        <v>-26750749</v>
      </c>
      <c r="S21" s="112"/>
      <c r="T21" s="118">
        <f>SUM(T14:T20)</f>
        <v>80990338442</v>
      </c>
    </row>
    <row r="22" spans="1:20" ht="14.45" customHeight="1" thickTop="1" x14ac:dyDescent="0.2">
      <c r="A22" s="115"/>
      <c r="F22" s="78"/>
      <c r="G22" s="112"/>
      <c r="H22" s="78"/>
      <c r="I22" s="112"/>
      <c r="J22" s="78"/>
      <c r="K22" s="112"/>
      <c r="L22" s="78"/>
      <c r="M22" s="112"/>
      <c r="N22" s="78"/>
      <c r="O22" s="112"/>
      <c r="P22" s="114"/>
      <c r="Q22" s="114"/>
      <c r="R22" s="114"/>
      <c r="S22" s="112"/>
      <c r="T22" s="78"/>
    </row>
    <row r="23" spans="1:20" ht="14.45" customHeight="1" x14ac:dyDescent="0.2">
      <c r="A23" s="115"/>
      <c r="F23" s="78"/>
      <c r="G23" s="112"/>
      <c r="H23" s="78"/>
      <c r="I23" s="112"/>
      <c r="J23" s="78"/>
      <c r="K23" s="112"/>
      <c r="L23" s="78"/>
      <c r="M23" s="112"/>
      <c r="N23" s="78"/>
      <c r="O23" s="112"/>
      <c r="P23" s="114"/>
      <c r="Q23" s="114"/>
      <c r="R23" s="114"/>
      <c r="S23" s="112"/>
      <c r="T23" s="78"/>
    </row>
    <row r="24" spans="1:20" ht="14.45" customHeight="1" x14ac:dyDescent="0.2">
      <c r="A24" s="66" t="s">
        <v>207</v>
      </c>
      <c r="B24" s="111"/>
      <c r="F24" s="78">
        <v>6031000000</v>
      </c>
      <c r="G24" s="112"/>
      <c r="H24" s="78">
        <v>66761460014</v>
      </c>
      <c r="I24" s="112"/>
      <c r="J24" s="78">
        <v>632000000</v>
      </c>
      <c r="K24" s="112"/>
      <c r="L24" s="78">
        <v>7592629177</v>
      </c>
      <c r="M24" s="112"/>
      <c r="N24" s="78">
        <v>12373202</v>
      </c>
      <c r="O24" s="112"/>
      <c r="P24" s="78">
        <v>-39123951</v>
      </c>
      <c r="Q24" s="112"/>
      <c r="R24" s="78">
        <f>SUM(N24,P24)</f>
        <v>-26750749</v>
      </c>
      <c r="S24" s="112"/>
      <c r="T24" s="113">
        <f>SUM(F24:M24,R24)</f>
        <v>80990338442</v>
      </c>
    </row>
    <row r="25" spans="1:20" s="61" customFormat="1" ht="6" customHeight="1" x14ac:dyDescent="0.2">
      <c r="A25" s="59"/>
      <c r="B25" s="59"/>
      <c r="C25" s="59"/>
      <c r="D25" s="78"/>
      <c r="E25" s="79"/>
      <c r="F25" s="78"/>
      <c r="G25" s="78"/>
      <c r="H25" s="78"/>
      <c r="I25" s="78"/>
      <c r="J25" s="78"/>
      <c r="K25" s="79"/>
      <c r="L25" s="78"/>
      <c r="M25" s="79"/>
      <c r="N25" s="78"/>
      <c r="O25" s="79"/>
      <c r="P25" s="78"/>
      <c r="Q25" s="79"/>
      <c r="R25" s="78"/>
      <c r="S25" s="79"/>
      <c r="T25" s="78"/>
    </row>
    <row r="26" spans="1:20" ht="14.45" customHeight="1" x14ac:dyDescent="0.2">
      <c r="A26" s="111" t="s">
        <v>199</v>
      </c>
      <c r="F26" s="78"/>
      <c r="G26" s="112"/>
      <c r="H26" s="78"/>
      <c r="I26" s="112"/>
      <c r="J26" s="78"/>
      <c r="K26" s="112"/>
      <c r="L26" s="78"/>
      <c r="M26" s="112"/>
      <c r="N26" s="78"/>
      <c r="O26" s="112"/>
      <c r="P26" s="114"/>
      <c r="Q26" s="114"/>
      <c r="R26" s="114"/>
      <c r="S26" s="112"/>
      <c r="T26" s="78"/>
    </row>
    <row r="27" spans="1:20" ht="14.45" customHeight="1" x14ac:dyDescent="0.2">
      <c r="A27" s="115" t="s">
        <v>200</v>
      </c>
      <c r="D27" s="63">
        <v>31</v>
      </c>
      <c r="F27" s="78">
        <v>0</v>
      </c>
      <c r="G27" s="112"/>
      <c r="H27" s="78">
        <v>0</v>
      </c>
      <c r="I27" s="112"/>
      <c r="J27" s="78">
        <v>0</v>
      </c>
      <c r="K27" s="112"/>
      <c r="L27" s="78">
        <v>-7840199285</v>
      </c>
      <c r="M27" s="112"/>
      <c r="N27" s="78">
        <v>0</v>
      </c>
      <c r="O27" s="112"/>
      <c r="P27" s="114">
        <v>0</v>
      </c>
      <c r="Q27" s="114"/>
      <c r="R27" s="78">
        <v>0</v>
      </c>
      <c r="S27" s="112"/>
      <c r="T27" s="113">
        <f>SUM(F27:M27,R27)</f>
        <v>-7840199285</v>
      </c>
    </row>
    <row r="28" spans="1:20" ht="14.45" customHeight="1" x14ac:dyDescent="0.2">
      <c r="A28" s="115" t="s">
        <v>125</v>
      </c>
      <c r="F28" s="78">
        <v>0</v>
      </c>
      <c r="G28" s="116"/>
      <c r="H28" s="78">
        <v>0</v>
      </c>
      <c r="I28" s="116"/>
      <c r="J28" s="78">
        <v>0</v>
      </c>
      <c r="L28" s="78">
        <v>10845619948</v>
      </c>
      <c r="N28" s="78">
        <v>0</v>
      </c>
      <c r="P28" s="114">
        <v>0</v>
      </c>
      <c r="Q28" s="114"/>
      <c r="R28" s="78">
        <v>0</v>
      </c>
      <c r="T28" s="113">
        <f>SUM(F28:M28,R28)</f>
        <v>10845619948</v>
      </c>
    </row>
    <row r="29" spans="1:20" ht="14.45" customHeight="1" x14ac:dyDescent="0.2">
      <c r="A29" s="115" t="s">
        <v>220</v>
      </c>
      <c r="F29" s="82">
        <v>0</v>
      </c>
      <c r="G29" s="112"/>
      <c r="H29" s="82">
        <v>0</v>
      </c>
      <c r="I29" s="112"/>
      <c r="J29" s="82">
        <v>0</v>
      </c>
      <c r="K29" s="112"/>
      <c r="L29" s="82">
        <v>0</v>
      </c>
      <c r="M29" s="112"/>
      <c r="N29" s="82">
        <v>-518726</v>
      </c>
      <c r="O29" s="112"/>
      <c r="P29" s="82">
        <v>0</v>
      </c>
      <c r="Q29" s="112"/>
      <c r="R29" s="82">
        <v>-518726</v>
      </c>
      <c r="S29" s="112"/>
      <c r="T29" s="117">
        <f>SUM(F29:M29,R29)</f>
        <v>-518726</v>
      </c>
    </row>
    <row r="30" spans="1:20" ht="14.45" customHeight="1" x14ac:dyDescent="0.2">
      <c r="B30" s="115"/>
      <c r="F30" s="78"/>
      <c r="G30" s="112"/>
      <c r="H30" s="78"/>
      <c r="I30" s="112"/>
      <c r="J30" s="78"/>
      <c r="K30" s="112"/>
      <c r="L30" s="78"/>
      <c r="M30" s="112"/>
      <c r="N30" s="78"/>
      <c r="O30" s="112"/>
      <c r="P30" s="78"/>
      <c r="Q30" s="112"/>
      <c r="R30" s="78"/>
      <c r="S30" s="112"/>
      <c r="T30" s="78"/>
    </row>
    <row r="31" spans="1:20" ht="14.45" customHeight="1" thickBot="1" x14ac:dyDescent="0.25">
      <c r="A31" s="66" t="s">
        <v>212</v>
      </c>
      <c r="B31" s="66"/>
      <c r="F31" s="118">
        <f>SUM(F24:F30)</f>
        <v>6031000000</v>
      </c>
      <c r="G31" s="112"/>
      <c r="H31" s="118">
        <f>SUM(H24:H30)</f>
        <v>66761460014</v>
      </c>
      <c r="I31" s="112"/>
      <c r="J31" s="118">
        <f>SUM(J24:J30)</f>
        <v>632000000</v>
      </c>
      <c r="K31" s="112"/>
      <c r="L31" s="118">
        <f>SUM(L24:L30)</f>
        <v>10598049840</v>
      </c>
      <c r="M31" s="112"/>
      <c r="N31" s="118">
        <f>SUM(N24:N30)</f>
        <v>11854476</v>
      </c>
      <c r="O31" s="112"/>
      <c r="P31" s="118">
        <f>SUM(P24:P30)</f>
        <v>-39123951</v>
      </c>
      <c r="Q31" s="114"/>
      <c r="R31" s="118">
        <f>SUM(R24:R30)</f>
        <v>-27269475</v>
      </c>
      <c r="S31" s="112"/>
      <c r="T31" s="118">
        <f>SUM(T24:T30)</f>
        <v>83995240379</v>
      </c>
    </row>
    <row r="32" spans="1:20" ht="14.45" customHeight="1" thickTop="1" x14ac:dyDescent="0.2">
      <c r="A32" s="66"/>
      <c r="B32" s="66"/>
      <c r="F32" s="119"/>
      <c r="G32" s="112"/>
      <c r="H32" s="119"/>
      <c r="I32" s="112"/>
      <c r="J32" s="119"/>
      <c r="K32" s="112"/>
      <c r="L32" s="119"/>
      <c r="M32" s="112"/>
      <c r="N32" s="119"/>
      <c r="O32" s="112"/>
      <c r="P32" s="119"/>
      <c r="Q32" s="114"/>
      <c r="R32" s="119"/>
      <c r="S32" s="112"/>
      <c r="T32" s="119"/>
    </row>
    <row r="33" spans="1:20" ht="14.45" customHeight="1" x14ac:dyDescent="0.2">
      <c r="A33" s="66"/>
      <c r="B33" s="66"/>
      <c r="F33" s="119"/>
      <c r="G33" s="112"/>
      <c r="H33" s="119"/>
      <c r="I33" s="112"/>
      <c r="J33" s="119"/>
      <c r="K33" s="112"/>
      <c r="L33" s="119"/>
      <c r="M33" s="112"/>
      <c r="N33" s="119"/>
      <c r="O33" s="112"/>
      <c r="P33" s="119"/>
      <c r="Q33" s="114"/>
      <c r="R33" s="119"/>
      <c r="S33" s="112"/>
      <c r="T33" s="119"/>
    </row>
    <row r="34" spans="1:20" ht="14.45" customHeight="1" x14ac:dyDescent="0.2">
      <c r="A34" s="66"/>
      <c r="B34" s="66"/>
      <c r="F34" s="119"/>
      <c r="G34" s="112"/>
      <c r="H34" s="119"/>
      <c r="I34" s="112"/>
      <c r="J34" s="119"/>
      <c r="K34" s="112"/>
      <c r="L34" s="119"/>
      <c r="M34" s="112"/>
      <c r="N34" s="119"/>
      <c r="O34" s="112"/>
      <c r="P34" s="119"/>
      <c r="Q34" s="114"/>
      <c r="R34" s="119"/>
      <c r="S34" s="112"/>
      <c r="T34" s="119"/>
    </row>
    <row r="35" spans="1:20" ht="14.45" customHeight="1" x14ac:dyDescent="0.2">
      <c r="A35" s="115"/>
      <c r="F35" s="78"/>
      <c r="G35" s="112"/>
      <c r="H35" s="78"/>
      <c r="I35" s="112"/>
      <c r="J35" s="78"/>
      <c r="K35" s="112"/>
      <c r="L35" s="78"/>
      <c r="M35" s="112"/>
      <c r="N35" s="78"/>
      <c r="O35" s="112"/>
      <c r="P35" s="114"/>
      <c r="Q35" s="114"/>
      <c r="R35" s="114"/>
      <c r="S35" s="112"/>
      <c r="T35" s="78"/>
    </row>
    <row r="36" spans="1:20" ht="14.45" customHeight="1" x14ac:dyDescent="0.2">
      <c r="A36" s="115"/>
      <c r="F36" s="78"/>
      <c r="G36" s="112"/>
      <c r="H36" s="78"/>
      <c r="I36" s="112"/>
      <c r="J36" s="78"/>
      <c r="K36" s="112"/>
      <c r="L36" s="78"/>
      <c r="M36" s="112"/>
      <c r="N36" s="78"/>
      <c r="O36" s="112"/>
      <c r="P36" s="114"/>
      <c r="Q36" s="114"/>
      <c r="R36" s="114"/>
      <c r="S36" s="112"/>
      <c r="T36" s="78"/>
    </row>
    <row r="37" spans="1:20" ht="14.45" customHeight="1" x14ac:dyDescent="0.2">
      <c r="A37" s="115"/>
      <c r="F37" s="78"/>
      <c r="G37" s="112"/>
      <c r="H37" s="78"/>
      <c r="I37" s="112"/>
      <c r="J37" s="78"/>
      <c r="K37" s="112"/>
      <c r="L37" s="78"/>
      <c r="M37" s="112"/>
      <c r="N37" s="78"/>
      <c r="O37" s="112"/>
      <c r="P37" s="114"/>
      <c r="Q37" s="114"/>
      <c r="R37" s="114"/>
      <c r="S37" s="112"/>
      <c r="T37" s="78"/>
    </row>
    <row r="38" spans="1:20" ht="18" customHeight="1" x14ac:dyDescent="0.2">
      <c r="A38" s="115"/>
      <c r="F38" s="78"/>
      <c r="G38" s="112"/>
      <c r="H38" s="78"/>
      <c r="I38" s="112"/>
      <c r="J38" s="78"/>
      <c r="K38" s="112"/>
      <c r="L38" s="78"/>
      <c r="M38" s="112"/>
      <c r="N38" s="78"/>
      <c r="O38" s="112"/>
      <c r="P38" s="120"/>
      <c r="Q38" s="120"/>
      <c r="R38" s="120"/>
      <c r="S38" s="112"/>
      <c r="T38" s="78"/>
    </row>
    <row r="39" spans="1:20" ht="18" customHeight="1" x14ac:dyDescent="0.2"/>
    <row r="40" spans="1:20" ht="21.95" customHeight="1" x14ac:dyDescent="0.2">
      <c r="A40" s="122" t="s">
        <v>41</v>
      </c>
      <c r="B40" s="85"/>
      <c r="C40" s="85"/>
      <c r="D40" s="85"/>
      <c r="E40" s="85"/>
      <c r="F40" s="82"/>
      <c r="G40" s="123"/>
      <c r="H40" s="82"/>
      <c r="I40" s="123"/>
      <c r="J40" s="82"/>
      <c r="K40" s="123"/>
      <c r="L40" s="82"/>
      <c r="M40" s="123"/>
      <c r="N40" s="82"/>
      <c r="O40" s="123"/>
      <c r="P40" s="124"/>
      <c r="Q40" s="124"/>
      <c r="R40" s="124"/>
      <c r="S40" s="123"/>
      <c r="T40" s="82"/>
    </row>
  </sheetData>
  <mergeCells count="4">
    <mergeCell ref="J8:L8"/>
    <mergeCell ref="F6:T6"/>
    <mergeCell ref="N7:R7"/>
    <mergeCell ref="N8:P8"/>
  </mergeCells>
  <pageMargins left="0.3" right="0.3" top="0.5" bottom="0.6" header="0.49" footer="0.4"/>
  <pageSetup paperSize="9" scale="90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215"/>
  <sheetViews>
    <sheetView tabSelected="1" zoomScaleNormal="100" zoomScaleSheetLayoutView="124" workbookViewId="0">
      <selection activeCell="G4" sqref="G4"/>
    </sheetView>
  </sheetViews>
  <sheetFormatPr defaultColWidth="7.42578125" defaultRowHeight="16.5" customHeight="1" x14ac:dyDescent="0.2"/>
  <cols>
    <col min="1" max="3" width="1.28515625" style="115" customWidth="1"/>
    <col min="4" max="4" width="42.140625" style="115" customWidth="1"/>
    <col min="5" max="5" width="8.140625" style="132" bestFit="1" customWidth="1"/>
    <col min="6" max="6" width="0.5703125" style="132" customWidth="1"/>
    <col min="7" max="7" width="13.85546875" style="112" customWidth="1"/>
    <col min="8" max="8" width="0.5703125" style="115" customWidth="1"/>
    <col min="9" max="9" width="13.85546875" style="112" customWidth="1"/>
    <col min="10" max="10" width="0.5703125" style="132" customWidth="1"/>
    <col min="11" max="11" width="13.85546875" style="112" customWidth="1"/>
    <col min="12" max="12" width="0.5703125" style="115" customWidth="1"/>
    <col min="13" max="13" width="13.85546875" style="112" customWidth="1"/>
    <col min="14" max="16384" width="7.42578125" style="115"/>
  </cols>
  <sheetData>
    <row r="1" spans="1:13" s="127" customFormat="1" ht="16.5" customHeight="1" x14ac:dyDescent="0.2">
      <c r="A1" s="89" t="str">
        <f>'13'!A1</f>
        <v>Central Retail Corporation Public Company Limited</v>
      </c>
      <c r="B1" s="89"/>
      <c r="C1" s="89"/>
      <c r="D1" s="89"/>
      <c r="E1" s="125"/>
      <c r="F1" s="125"/>
      <c r="G1" s="126"/>
      <c r="I1" s="126"/>
      <c r="J1" s="125"/>
      <c r="K1" s="126"/>
      <c r="M1" s="126"/>
    </row>
    <row r="2" spans="1:13" s="127" customFormat="1" ht="16.5" customHeight="1" x14ac:dyDescent="0.2">
      <c r="A2" s="89" t="s">
        <v>221</v>
      </c>
      <c r="B2" s="89"/>
      <c r="C2" s="89"/>
      <c r="D2" s="89"/>
      <c r="E2" s="125"/>
      <c r="F2" s="125"/>
      <c r="G2" s="126"/>
      <c r="I2" s="126"/>
      <c r="J2" s="125"/>
      <c r="K2" s="126"/>
      <c r="M2" s="126"/>
    </row>
    <row r="3" spans="1:13" s="127" customFormat="1" ht="16.5" customHeight="1" x14ac:dyDescent="0.2">
      <c r="A3" s="128" t="str">
        <f>'10-11'!A3</f>
        <v>For the year ended 31 December 2025</v>
      </c>
      <c r="B3" s="128"/>
      <c r="C3" s="128"/>
      <c r="D3" s="128"/>
      <c r="E3" s="129"/>
      <c r="F3" s="129"/>
      <c r="G3" s="130"/>
      <c r="H3" s="131"/>
      <c r="I3" s="130"/>
      <c r="J3" s="129"/>
      <c r="K3" s="130"/>
      <c r="L3" s="131"/>
      <c r="M3" s="130"/>
    </row>
    <row r="4" spans="1:13" ht="15.6" customHeight="1" x14ac:dyDescent="0.2"/>
    <row r="5" spans="1:13" ht="15.6" customHeight="1" x14ac:dyDescent="0.2"/>
    <row r="6" spans="1:13" ht="15.6" customHeight="1" x14ac:dyDescent="0.2">
      <c r="G6" s="170" t="s">
        <v>3</v>
      </c>
      <c r="H6" s="170"/>
      <c r="I6" s="170"/>
      <c r="J6" s="103"/>
      <c r="K6" s="170" t="s">
        <v>4</v>
      </c>
      <c r="L6" s="170"/>
      <c r="M6" s="170"/>
    </row>
    <row r="7" spans="1:13" ht="15.6" customHeight="1" x14ac:dyDescent="0.2">
      <c r="A7" s="115" t="s">
        <v>5</v>
      </c>
      <c r="E7" s="103"/>
      <c r="F7" s="103"/>
      <c r="G7" s="171" t="s">
        <v>6</v>
      </c>
      <c r="H7" s="171"/>
      <c r="I7" s="171"/>
      <c r="J7" s="134"/>
      <c r="K7" s="171" t="s">
        <v>6</v>
      </c>
      <c r="L7" s="171"/>
      <c r="M7" s="171"/>
    </row>
    <row r="8" spans="1:13" ht="15.6" customHeight="1" x14ac:dyDescent="0.2">
      <c r="E8" s="103"/>
      <c r="F8" s="103"/>
      <c r="G8" s="67">
        <v>2025</v>
      </c>
      <c r="H8" s="135"/>
      <c r="I8" s="67">
        <v>2024</v>
      </c>
      <c r="J8" s="134"/>
      <c r="K8" s="67">
        <v>2025</v>
      </c>
      <c r="L8" s="135"/>
      <c r="M8" s="67">
        <v>2024</v>
      </c>
    </row>
    <row r="9" spans="1:13" ht="15.6" customHeight="1" x14ac:dyDescent="0.2">
      <c r="E9" s="136" t="s">
        <v>8</v>
      </c>
      <c r="F9" s="103"/>
      <c r="G9" s="133" t="s">
        <v>9</v>
      </c>
      <c r="H9" s="135"/>
      <c r="I9" s="133" t="s">
        <v>9</v>
      </c>
      <c r="J9" s="134"/>
      <c r="K9" s="133" t="s">
        <v>9</v>
      </c>
      <c r="L9" s="135"/>
      <c r="M9" s="133" t="s">
        <v>9</v>
      </c>
    </row>
    <row r="10" spans="1:13" ht="15.6" customHeight="1" x14ac:dyDescent="0.2">
      <c r="A10" s="111" t="s">
        <v>222</v>
      </c>
    </row>
    <row r="11" spans="1:13" ht="15.6" customHeight="1" x14ac:dyDescent="0.2">
      <c r="A11" s="115" t="s">
        <v>125</v>
      </c>
      <c r="H11" s="137"/>
      <c r="J11" s="137"/>
      <c r="L11" s="137"/>
    </row>
    <row r="12" spans="1:13" ht="15.6" customHeight="1" x14ac:dyDescent="0.2">
      <c r="C12" s="115" t="s">
        <v>223</v>
      </c>
      <c r="G12" s="112">
        <v>7095146967</v>
      </c>
      <c r="H12" s="137"/>
      <c r="I12" s="112">
        <v>7633714311</v>
      </c>
      <c r="J12" s="137"/>
      <c r="K12" s="112">
        <v>10845619948</v>
      </c>
      <c r="L12" s="137"/>
      <c r="M12" s="112">
        <v>2949389743</v>
      </c>
    </row>
    <row r="13" spans="1:13" ht="15.6" customHeight="1" x14ac:dyDescent="0.2">
      <c r="C13" s="115" t="s">
        <v>224</v>
      </c>
      <c r="E13" s="138">
        <v>35.1</v>
      </c>
      <c r="G13" s="139">
        <v>690510042</v>
      </c>
      <c r="H13" s="137"/>
      <c r="I13" s="139">
        <v>1003335565</v>
      </c>
      <c r="J13" s="137"/>
      <c r="K13" s="139">
        <v>0</v>
      </c>
      <c r="L13" s="137"/>
      <c r="M13" s="139">
        <v>0</v>
      </c>
    </row>
    <row r="14" spans="1:13" ht="15.6" customHeight="1" x14ac:dyDescent="0.2">
      <c r="E14" s="138"/>
      <c r="H14" s="137"/>
      <c r="J14" s="137"/>
      <c r="L14" s="137"/>
    </row>
    <row r="15" spans="1:13" ht="15.6" customHeight="1" x14ac:dyDescent="0.2">
      <c r="A15" s="115" t="s">
        <v>225</v>
      </c>
      <c r="G15" s="112">
        <f>SUM(G12:G13)</f>
        <v>7785657009</v>
      </c>
      <c r="H15" s="137"/>
      <c r="I15" s="112">
        <f>SUM(I12:I13)</f>
        <v>8637049876</v>
      </c>
      <c r="J15" s="137"/>
      <c r="K15" s="112">
        <v>10845619948</v>
      </c>
      <c r="L15" s="137"/>
      <c r="M15" s="112">
        <v>2949389743</v>
      </c>
    </row>
    <row r="16" spans="1:13" ht="15.6" customHeight="1" x14ac:dyDescent="0.2">
      <c r="A16" s="115" t="s">
        <v>226</v>
      </c>
      <c r="H16" s="137"/>
      <c r="J16" s="137"/>
      <c r="L16" s="137"/>
    </row>
    <row r="17" spans="1:13" ht="15.6" customHeight="1" x14ac:dyDescent="0.2">
      <c r="A17" s="115" t="s">
        <v>227</v>
      </c>
      <c r="B17" s="115" t="s">
        <v>228</v>
      </c>
      <c r="H17" s="137"/>
      <c r="J17" s="137"/>
      <c r="L17" s="137"/>
    </row>
    <row r="18" spans="1:13" ht="15.6" customHeight="1" x14ac:dyDescent="0.2">
      <c r="C18" s="140" t="s">
        <v>122</v>
      </c>
      <c r="G18" s="112">
        <v>3817602608</v>
      </c>
      <c r="H18" s="137"/>
      <c r="I18" s="112">
        <v>2646283869</v>
      </c>
      <c r="J18" s="137"/>
      <c r="K18" s="112">
        <v>1525057922</v>
      </c>
      <c r="L18" s="137"/>
      <c r="M18" s="112">
        <v>3418018</v>
      </c>
    </row>
    <row r="19" spans="1:13" ht="15.6" customHeight="1" x14ac:dyDescent="0.2">
      <c r="C19" s="140" t="s">
        <v>118</v>
      </c>
      <c r="G19" s="112">
        <v>4314795132</v>
      </c>
      <c r="H19" s="137"/>
      <c r="I19" s="112">
        <v>4994611678</v>
      </c>
      <c r="J19" s="137"/>
      <c r="K19" s="112">
        <v>2273038463</v>
      </c>
      <c r="L19" s="137"/>
      <c r="M19" s="112">
        <v>2700148125</v>
      </c>
    </row>
    <row r="20" spans="1:13" ht="15.6" customHeight="1" x14ac:dyDescent="0.2">
      <c r="C20" s="140" t="s">
        <v>229</v>
      </c>
      <c r="E20" s="132" t="s">
        <v>230</v>
      </c>
      <c r="G20" s="112">
        <v>18064746391</v>
      </c>
      <c r="H20" s="137"/>
      <c r="I20" s="112">
        <v>18099510610</v>
      </c>
      <c r="J20" s="137"/>
      <c r="K20" s="112">
        <v>69548027</v>
      </c>
      <c r="L20" s="137"/>
      <c r="M20" s="112">
        <v>57736038</v>
      </c>
    </row>
    <row r="21" spans="1:13" ht="15.6" customHeight="1" x14ac:dyDescent="0.2">
      <c r="C21" s="140" t="s">
        <v>231</v>
      </c>
      <c r="E21" s="141"/>
      <c r="G21" s="112">
        <v>51460416</v>
      </c>
      <c r="H21" s="137"/>
      <c r="I21" s="112">
        <v>20286686</v>
      </c>
      <c r="J21" s="137"/>
      <c r="K21" s="112">
        <v>35519861</v>
      </c>
      <c r="L21" s="137"/>
      <c r="M21" s="112">
        <v>1084032</v>
      </c>
    </row>
    <row r="22" spans="1:13" ht="15.6" customHeight="1" x14ac:dyDescent="0.2">
      <c r="C22" s="140" t="s">
        <v>300</v>
      </c>
      <c r="E22" s="141"/>
      <c r="G22" s="112">
        <v>3626170</v>
      </c>
      <c r="H22" s="137"/>
      <c r="I22" s="112">
        <v>0</v>
      </c>
      <c r="J22" s="137"/>
      <c r="K22" s="112">
        <v>0</v>
      </c>
      <c r="L22" s="137"/>
      <c r="M22" s="112">
        <v>0</v>
      </c>
    </row>
    <row r="23" spans="1:13" ht="15.6" customHeight="1" x14ac:dyDescent="0.2">
      <c r="C23" s="140" t="s">
        <v>232</v>
      </c>
      <c r="E23" s="141"/>
      <c r="G23" s="112">
        <v>6975067812</v>
      </c>
      <c r="H23" s="137"/>
      <c r="I23" s="112">
        <v>-191073875</v>
      </c>
      <c r="J23" s="137"/>
      <c r="K23" s="112">
        <v>0</v>
      </c>
      <c r="L23" s="137"/>
      <c r="M23" s="112">
        <v>0</v>
      </c>
    </row>
    <row r="24" spans="1:13" ht="15.6" customHeight="1" x14ac:dyDescent="0.2">
      <c r="C24" s="140" t="s">
        <v>233</v>
      </c>
      <c r="G24" s="112">
        <v>27080990</v>
      </c>
      <c r="H24" s="137"/>
      <c r="I24" s="112">
        <v>-53131581</v>
      </c>
      <c r="J24" s="137"/>
      <c r="K24" s="112">
        <v>-109292169</v>
      </c>
      <c r="L24" s="137"/>
      <c r="M24" s="112">
        <v>-19012710</v>
      </c>
    </row>
    <row r="25" spans="1:13" ht="15.6" customHeight="1" x14ac:dyDescent="0.2">
      <c r="C25" s="140" t="s">
        <v>234</v>
      </c>
      <c r="G25" s="112">
        <v>130907380</v>
      </c>
      <c r="H25" s="137"/>
      <c r="I25" s="112">
        <v>-19983578</v>
      </c>
      <c r="J25" s="137"/>
      <c r="K25" s="112">
        <v>123673476</v>
      </c>
      <c r="L25" s="137"/>
      <c r="M25" s="112">
        <v>-21888865</v>
      </c>
    </row>
    <row r="26" spans="1:13" ht="15.6" customHeight="1" x14ac:dyDescent="0.2">
      <c r="C26" s="140" t="s">
        <v>235</v>
      </c>
      <c r="H26" s="137"/>
      <c r="J26" s="137"/>
      <c r="L26" s="137"/>
    </row>
    <row r="27" spans="1:13" ht="15.6" customHeight="1" x14ac:dyDescent="0.2">
      <c r="C27" s="140" t="s">
        <v>236</v>
      </c>
      <c r="D27" s="115" t="s">
        <v>120</v>
      </c>
      <c r="E27" s="132">
        <v>14</v>
      </c>
      <c r="G27" s="112">
        <v>-483198770</v>
      </c>
      <c r="H27" s="137"/>
      <c r="I27" s="112">
        <v>-215064699</v>
      </c>
      <c r="J27" s="137"/>
      <c r="K27" s="112">
        <v>0</v>
      </c>
      <c r="L27" s="137"/>
      <c r="M27" s="112">
        <v>0</v>
      </c>
    </row>
    <row r="28" spans="1:13" ht="15.6" customHeight="1" x14ac:dyDescent="0.2">
      <c r="C28" s="140" t="s">
        <v>237</v>
      </c>
      <c r="G28" s="112">
        <v>854806603</v>
      </c>
      <c r="H28" s="137"/>
      <c r="I28" s="112">
        <v>1182878426</v>
      </c>
      <c r="J28" s="137"/>
      <c r="K28" s="112">
        <v>0</v>
      </c>
      <c r="L28" s="137"/>
      <c r="M28" s="112">
        <v>0</v>
      </c>
    </row>
    <row r="29" spans="1:13" ht="15.6" customHeight="1" x14ac:dyDescent="0.2">
      <c r="C29" s="140" t="s">
        <v>238</v>
      </c>
      <c r="H29" s="137"/>
      <c r="J29" s="137"/>
      <c r="L29" s="137"/>
    </row>
    <row r="30" spans="1:13" ht="15.6" customHeight="1" x14ac:dyDescent="0.2">
      <c r="D30" s="140" t="s">
        <v>239</v>
      </c>
      <c r="E30" s="141"/>
      <c r="G30" s="112">
        <v>103857098</v>
      </c>
      <c r="H30" s="137"/>
      <c r="I30" s="112">
        <v>-166617440</v>
      </c>
      <c r="J30" s="137"/>
      <c r="K30" s="112">
        <v>-116349</v>
      </c>
      <c r="L30" s="137"/>
      <c r="M30" s="112">
        <v>-1873</v>
      </c>
    </row>
    <row r="31" spans="1:13" ht="15.6" customHeight="1" x14ac:dyDescent="0.2">
      <c r="C31" s="140" t="s">
        <v>240</v>
      </c>
      <c r="E31" s="142">
        <v>35.1</v>
      </c>
      <c r="G31" s="112">
        <v>-6703256557</v>
      </c>
      <c r="H31" s="137"/>
      <c r="I31" s="112">
        <v>0</v>
      </c>
      <c r="J31" s="137"/>
      <c r="K31" s="112">
        <v>-8399610292</v>
      </c>
      <c r="L31" s="137"/>
      <c r="M31" s="112">
        <v>0</v>
      </c>
    </row>
    <row r="32" spans="1:13" ht="15.6" customHeight="1" x14ac:dyDescent="0.2">
      <c r="C32" s="140" t="s">
        <v>241</v>
      </c>
      <c r="E32" s="141"/>
      <c r="G32" s="112">
        <v>0</v>
      </c>
      <c r="H32" s="137"/>
      <c r="I32" s="112">
        <v>13309380</v>
      </c>
      <c r="J32" s="137"/>
      <c r="K32" s="112">
        <v>0</v>
      </c>
      <c r="L32" s="137"/>
      <c r="M32" s="112">
        <v>0</v>
      </c>
    </row>
    <row r="33" spans="1:13" ht="15.6" customHeight="1" x14ac:dyDescent="0.2">
      <c r="C33" s="140" t="s">
        <v>242</v>
      </c>
      <c r="E33" s="141"/>
      <c r="G33" s="112">
        <v>-392727699</v>
      </c>
      <c r="H33" s="137"/>
      <c r="I33" s="112">
        <v>-497533781</v>
      </c>
      <c r="J33" s="137"/>
      <c r="K33" s="112">
        <v>0</v>
      </c>
      <c r="L33" s="137"/>
      <c r="M33" s="112">
        <v>0</v>
      </c>
    </row>
    <row r="34" spans="1:13" ht="15.6" customHeight="1" x14ac:dyDescent="0.2">
      <c r="C34" s="140" t="s">
        <v>64</v>
      </c>
      <c r="D34" s="140"/>
      <c r="E34" s="141"/>
      <c r="G34" s="112">
        <v>312015002</v>
      </c>
      <c r="H34" s="137"/>
      <c r="I34" s="112">
        <v>287450117</v>
      </c>
      <c r="J34" s="137"/>
      <c r="K34" s="112">
        <v>14916928</v>
      </c>
      <c r="L34" s="137"/>
      <c r="M34" s="112">
        <v>19281149</v>
      </c>
    </row>
    <row r="35" spans="1:13" ht="15.6" customHeight="1" x14ac:dyDescent="0.2">
      <c r="C35" s="140" t="s">
        <v>107</v>
      </c>
      <c r="E35" s="141"/>
      <c r="G35" s="112">
        <v>-21980476</v>
      </c>
      <c r="H35" s="137"/>
      <c r="I35" s="112">
        <v>-10610331</v>
      </c>
      <c r="J35" s="137"/>
      <c r="K35" s="112">
        <v>-4468122933</v>
      </c>
      <c r="L35" s="137"/>
      <c r="M35" s="112">
        <v>-3429346317</v>
      </c>
    </row>
    <row r="36" spans="1:13" ht="15.6" customHeight="1" x14ac:dyDescent="0.2">
      <c r="C36" s="140" t="s">
        <v>108</v>
      </c>
      <c r="E36" s="141"/>
      <c r="G36" s="139">
        <v>-249418606</v>
      </c>
      <c r="H36" s="137"/>
      <c r="I36" s="139">
        <v>-251471539</v>
      </c>
      <c r="J36" s="137"/>
      <c r="K36" s="139">
        <v>-1019914847</v>
      </c>
      <c r="L36" s="137"/>
      <c r="M36" s="139">
        <v>-1149963601</v>
      </c>
    </row>
    <row r="37" spans="1:13" ht="15.6" customHeight="1" x14ac:dyDescent="0.2">
      <c r="H37" s="137"/>
      <c r="J37" s="137"/>
      <c r="L37" s="137"/>
    </row>
    <row r="38" spans="1:13" ht="15.6" customHeight="1" x14ac:dyDescent="0.2">
      <c r="A38" s="115" t="s">
        <v>243</v>
      </c>
      <c r="H38" s="137"/>
      <c r="J38" s="137"/>
      <c r="L38" s="137"/>
    </row>
    <row r="39" spans="1:13" ht="15.6" customHeight="1" x14ac:dyDescent="0.2">
      <c r="B39" s="115" t="s">
        <v>244</v>
      </c>
      <c r="G39" s="119">
        <f>SUM(G15:G36)</f>
        <v>34591040503</v>
      </c>
      <c r="H39" s="119"/>
      <c r="I39" s="119">
        <f>SUM(I15:I36)</f>
        <v>34475893818</v>
      </c>
      <c r="J39" s="119"/>
      <c r="K39" s="119">
        <f>SUM(K15:K36)</f>
        <v>890318035</v>
      </c>
      <c r="L39" s="119"/>
      <c r="M39" s="119">
        <f>SUM(M15:M36)</f>
        <v>1110843739</v>
      </c>
    </row>
    <row r="40" spans="1:13" ht="15.6" customHeight="1" x14ac:dyDescent="0.2">
      <c r="B40" s="115" t="s">
        <v>245</v>
      </c>
      <c r="G40" s="119"/>
      <c r="H40" s="119"/>
      <c r="I40" s="119"/>
      <c r="J40" s="119"/>
      <c r="K40" s="119"/>
      <c r="L40" s="119"/>
      <c r="M40" s="119"/>
    </row>
    <row r="41" spans="1:13" ht="15.6" customHeight="1" x14ac:dyDescent="0.2">
      <c r="C41" s="115" t="s">
        <v>246</v>
      </c>
      <c r="G41" s="112">
        <v>436056411</v>
      </c>
      <c r="H41" s="112"/>
      <c r="I41" s="112">
        <v>468853073</v>
      </c>
      <c r="J41" s="112"/>
      <c r="K41" s="112">
        <v>-3173065</v>
      </c>
      <c r="L41" s="112"/>
      <c r="M41" s="112">
        <v>-141303048</v>
      </c>
    </row>
    <row r="42" spans="1:13" ht="15.6" customHeight="1" x14ac:dyDescent="0.2">
      <c r="C42" s="115" t="s">
        <v>247</v>
      </c>
      <c r="G42" s="112">
        <v>-526696045</v>
      </c>
      <c r="H42" s="112"/>
      <c r="I42" s="112">
        <v>-407993161</v>
      </c>
      <c r="J42" s="112"/>
      <c r="K42" s="112">
        <v>-7670381</v>
      </c>
      <c r="L42" s="112"/>
      <c r="M42" s="112">
        <v>-98709450</v>
      </c>
    </row>
    <row r="43" spans="1:13" ht="15.6" customHeight="1" x14ac:dyDescent="0.2">
      <c r="C43" s="140" t="s">
        <v>248</v>
      </c>
      <c r="G43" s="112">
        <v>-789156724</v>
      </c>
      <c r="H43" s="112"/>
      <c r="I43" s="112">
        <v>-1712707135</v>
      </c>
      <c r="J43" s="112"/>
      <c r="K43" s="112">
        <v>0</v>
      </c>
      <c r="L43" s="112"/>
      <c r="M43" s="112">
        <v>0</v>
      </c>
    </row>
    <row r="44" spans="1:13" ht="15.6" customHeight="1" x14ac:dyDescent="0.2">
      <c r="C44" s="140" t="s">
        <v>249</v>
      </c>
      <c r="G44" s="112">
        <v>10102288</v>
      </c>
      <c r="H44" s="112"/>
      <c r="I44" s="112">
        <v>51177806</v>
      </c>
      <c r="J44" s="112"/>
      <c r="K44" s="112">
        <v>0</v>
      </c>
      <c r="L44" s="112"/>
      <c r="M44" s="112">
        <v>0</v>
      </c>
    </row>
    <row r="45" spans="1:13" ht="15.6" customHeight="1" x14ac:dyDescent="0.2">
      <c r="C45" s="115" t="s">
        <v>21</v>
      </c>
      <c r="G45" s="112">
        <v>-407668450</v>
      </c>
      <c r="H45" s="112"/>
      <c r="I45" s="112">
        <v>-16004286</v>
      </c>
      <c r="J45" s="112"/>
      <c r="K45" s="112">
        <v>0</v>
      </c>
      <c r="L45" s="112"/>
      <c r="M45" s="112">
        <v>0</v>
      </c>
    </row>
    <row r="46" spans="1:13" ht="15.6" customHeight="1" x14ac:dyDescent="0.2">
      <c r="C46" s="115" t="s">
        <v>38</v>
      </c>
      <c r="G46" s="112">
        <v>871130957</v>
      </c>
      <c r="H46" s="112"/>
      <c r="I46" s="112">
        <v>-636153759</v>
      </c>
      <c r="J46" s="112"/>
      <c r="K46" s="112">
        <v>174737499</v>
      </c>
      <c r="L46" s="112"/>
      <c r="M46" s="112">
        <v>129336124</v>
      </c>
    </row>
    <row r="47" spans="1:13" ht="15.6" customHeight="1" x14ac:dyDescent="0.2">
      <c r="C47" s="115" t="s">
        <v>46</v>
      </c>
      <c r="G47" s="112">
        <v>568754632</v>
      </c>
      <c r="H47" s="112"/>
      <c r="I47" s="112">
        <v>-609883331</v>
      </c>
      <c r="J47" s="112"/>
      <c r="K47" s="112">
        <v>0</v>
      </c>
      <c r="L47" s="112"/>
      <c r="M47" s="112">
        <v>0</v>
      </c>
    </row>
    <row r="48" spans="1:13" ht="15.6" customHeight="1" x14ac:dyDescent="0.2">
      <c r="C48" s="115" t="s">
        <v>47</v>
      </c>
      <c r="G48" s="112">
        <v>-856288730</v>
      </c>
      <c r="H48" s="112"/>
      <c r="I48" s="112">
        <v>-416494834</v>
      </c>
      <c r="J48" s="112"/>
      <c r="K48" s="112">
        <v>128303229</v>
      </c>
      <c r="L48" s="112"/>
      <c r="M48" s="112">
        <v>84912647</v>
      </c>
    </row>
    <row r="49" spans="1:13" ht="15.6" customHeight="1" x14ac:dyDescent="0.2">
      <c r="C49" s="140" t="s">
        <v>64</v>
      </c>
      <c r="G49" s="112">
        <v>-212504942</v>
      </c>
      <c r="H49" s="112"/>
      <c r="I49" s="112">
        <v>-165767334</v>
      </c>
      <c r="J49" s="112"/>
      <c r="K49" s="112">
        <v>-35000837</v>
      </c>
      <c r="L49" s="112"/>
      <c r="M49" s="112">
        <v>-6675405</v>
      </c>
    </row>
    <row r="50" spans="1:13" ht="15" customHeight="1" x14ac:dyDescent="0.2">
      <c r="C50" s="140" t="s">
        <v>65</v>
      </c>
      <c r="G50" s="112">
        <v>189416144</v>
      </c>
      <c r="H50" s="112"/>
      <c r="I50" s="112">
        <v>352490951</v>
      </c>
      <c r="J50" s="112"/>
      <c r="K50" s="112">
        <v>0</v>
      </c>
      <c r="L50" s="112"/>
      <c r="M50" s="112">
        <v>0</v>
      </c>
    </row>
    <row r="51" spans="1:13" ht="15.6" customHeight="1" x14ac:dyDescent="0.2">
      <c r="C51" s="140" t="s">
        <v>66</v>
      </c>
      <c r="G51" s="139">
        <v>541411254</v>
      </c>
      <c r="H51" s="112"/>
      <c r="I51" s="139">
        <v>542390713</v>
      </c>
      <c r="J51" s="112"/>
      <c r="K51" s="139">
        <v>-23824577</v>
      </c>
      <c r="L51" s="112"/>
      <c r="M51" s="139">
        <v>49478995</v>
      </c>
    </row>
    <row r="52" spans="1:13" ht="15.6" customHeight="1" x14ac:dyDescent="0.2">
      <c r="G52" s="119"/>
      <c r="H52" s="137"/>
      <c r="I52" s="119"/>
      <c r="J52" s="137"/>
      <c r="K52" s="119"/>
      <c r="L52" s="137"/>
      <c r="M52" s="119"/>
    </row>
    <row r="53" spans="1:13" ht="15.6" customHeight="1" x14ac:dyDescent="0.2">
      <c r="B53" s="115" t="s">
        <v>250</v>
      </c>
      <c r="G53" s="119">
        <f>SUM(G39:G52)</f>
        <v>34415597298</v>
      </c>
      <c r="H53" s="119"/>
      <c r="I53" s="119">
        <f>SUM(I39:I51)</f>
        <v>31925802521</v>
      </c>
      <c r="J53" s="119"/>
      <c r="K53" s="119">
        <f>SUM(K39:K52)</f>
        <v>1123689903</v>
      </c>
      <c r="L53" s="119"/>
      <c r="M53" s="119">
        <f>SUM(M39:M52)</f>
        <v>1127883602</v>
      </c>
    </row>
    <row r="54" spans="1:13" ht="15.6" customHeight="1" x14ac:dyDescent="0.2">
      <c r="C54" s="115" t="s">
        <v>251</v>
      </c>
      <c r="G54" s="143">
        <v>-2199279249</v>
      </c>
      <c r="H54" s="119"/>
      <c r="I54" s="143">
        <v>-2548665336</v>
      </c>
      <c r="J54" s="119"/>
      <c r="K54" s="143">
        <v>-130556855</v>
      </c>
      <c r="L54" s="119"/>
      <c r="M54" s="143">
        <v>-85722348</v>
      </c>
    </row>
    <row r="55" spans="1:13" ht="15.6" customHeight="1" x14ac:dyDescent="0.2">
      <c r="G55" s="119"/>
      <c r="H55" s="119"/>
      <c r="I55" s="119"/>
      <c r="J55" s="119"/>
      <c r="K55" s="119"/>
      <c r="L55" s="119"/>
      <c r="M55" s="119"/>
    </row>
    <row r="56" spans="1:13" ht="15.6" customHeight="1" x14ac:dyDescent="0.2">
      <c r="A56" s="111" t="s">
        <v>250</v>
      </c>
      <c r="G56" s="139">
        <f>SUM(G53:G54)</f>
        <v>32216318049</v>
      </c>
      <c r="H56" s="112"/>
      <c r="I56" s="139">
        <f>SUM(I53:I54)</f>
        <v>29377137185</v>
      </c>
      <c r="J56" s="112"/>
      <c r="K56" s="139">
        <f>SUM(K53:K54)</f>
        <v>993133048</v>
      </c>
      <c r="L56" s="112"/>
      <c r="M56" s="139">
        <f>SUM(M53:M54)</f>
        <v>1042161254</v>
      </c>
    </row>
    <row r="57" spans="1:13" ht="15.6" customHeight="1" x14ac:dyDescent="0.2">
      <c r="H57" s="112"/>
      <c r="J57" s="112"/>
      <c r="L57" s="112"/>
    </row>
    <row r="58" spans="1:13" ht="15.6" customHeight="1" x14ac:dyDescent="0.2">
      <c r="H58" s="112"/>
      <c r="J58" s="112"/>
      <c r="L58" s="112"/>
    </row>
    <row r="59" spans="1:13" ht="15.6" customHeight="1" x14ac:dyDescent="0.2">
      <c r="H59" s="112"/>
      <c r="J59" s="112"/>
      <c r="L59" s="112"/>
    </row>
    <row r="60" spans="1:13" ht="14.25" customHeight="1" x14ac:dyDescent="0.2">
      <c r="H60" s="112"/>
      <c r="J60" s="112"/>
      <c r="L60" s="112"/>
    </row>
    <row r="61" spans="1:13" ht="12.75" customHeight="1" x14ac:dyDescent="0.2">
      <c r="H61" s="112"/>
      <c r="J61" s="112"/>
      <c r="L61" s="112"/>
    </row>
    <row r="62" spans="1:13" ht="21.95" customHeight="1" x14ac:dyDescent="0.2">
      <c r="A62" s="172" t="str">
        <f>'7-9'!A160:M160</f>
        <v>The notes to the consolidated and separate financial statements are on integral part of these financial statements.</v>
      </c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</row>
    <row r="63" spans="1:13" s="127" customFormat="1" ht="16.5" customHeight="1" x14ac:dyDescent="0.2">
      <c r="A63" s="89" t="str">
        <f>A1</f>
        <v>Central Retail Corporation Public Company Limited</v>
      </c>
      <c r="B63" s="89"/>
      <c r="C63" s="89"/>
      <c r="D63" s="89"/>
      <c r="E63" s="125"/>
      <c r="F63" s="125"/>
      <c r="G63" s="126"/>
      <c r="I63" s="126"/>
      <c r="J63" s="125"/>
      <c r="K63" s="126"/>
      <c r="M63" s="126"/>
    </row>
    <row r="64" spans="1:13" s="127" customFormat="1" ht="16.5" customHeight="1" x14ac:dyDescent="0.2">
      <c r="A64" s="89" t="s">
        <v>221</v>
      </c>
      <c r="B64" s="89"/>
      <c r="C64" s="89"/>
      <c r="D64" s="89"/>
      <c r="E64" s="125"/>
      <c r="F64" s="125"/>
      <c r="G64" s="126"/>
      <c r="I64" s="126"/>
      <c r="J64" s="125"/>
      <c r="K64" s="126"/>
      <c r="M64" s="126"/>
    </row>
    <row r="65" spans="1:13" s="127" customFormat="1" ht="16.5" customHeight="1" x14ac:dyDescent="0.2">
      <c r="A65" s="128" t="str">
        <f>A3</f>
        <v>For the year ended 31 December 2025</v>
      </c>
      <c r="B65" s="128"/>
      <c r="C65" s="128"/>
      <c r="D65" s="128"/>
      <c r="E65" s="129"/>
      <c r="F65" s="129"/>
      <c r="G65" s="130"/>
      <c r="H65" s="131"/>
      <c r="I65" s="130"/>
      <c r="J65" s="129"/>
      <c r="K65" s="130"/>
      <c r="L65" s="131"/>
      <c r="M65" s="130"/>
    </row>
    <row r="66" spans="1:13" ht="15.6" customHeight="1" x14ac:dyDescent="0.2"/>
    <row r="67" spans="1:13" ht="15.6" customHeight="1" x14ac:dyDescent="0.2"/>
    <row r="68" spans="1:13" ht="15.6" customHeight="1" x14ac:dyDescent="0.2">
      <c r="G68" s="170" t="s">
        <v>3</v>
      </c>
      <c r="H68" s="170"/>
      <c r="I68" s="170"/>
      <c r="J68" s="103"/>
      <c r="K68" s="170" t="s">
        <v>4</v>
      </c>
      <c r="L68" s="170"/>
      <c r="M68" s="170"/>
    </row>
    <row r="69" spans="1:13" ht="15.6" customHeight="1" x14ac:dyDescent="0.2">
      <c r="A69" s="115" t="s">
        <v>5</v>
      </c>
      <c r="E69" s="103"/>
      <c r="F69" s="103"/>
      <c r="G69" s="171" t="s">
        <v>6</v>
      </c>
      <c r="H69" s="171"/>
      <c r="I69" s="171"/>
      <c r="J69" s="134"/>
      <c r="K69" s="171" t="s">
        <v>6</v>
      </c>
      <c r="L69" s="171"/>
      <c r="M69" s="171"/>
    </row>
    <row r="70" spans="1:13" ht="15.6" customHeight="1" x14ac:dyDescent="0.2">
      <c r="E70" s="103"/>
      <c r="F70" s="103"/>
      <c r="G70" s="67">
        <v>2025</v>
      </c>
      <c r="H70" s="24"/>
      <c r="I70" s="67">
        <v>2024</v>
      </c>
      <c r="J70" s="25"/>
      <c r="K70" s="67">
        <v>2025</v>
      </c>
      <c r="L70" s="24"/>
      <c r="M70" s="67">
        <v>2024</v>
      </c>
    </row>
    <row r="71" spans="1:13" ht="15.6" customHeight="1" x14ac:dyDescent="0.2">
      <c r="E71" s="136" t="s">
        <v>8</v>
      </c>
      <c r="F71" s="103"/>
      <c r="G71" s="133" t="s">
        <v>9</v>
      </c>
      <c r="H71" s="135"/>
      <c r="I71" s="133" t="s">
        <v>9</v>
      </c>
      <c r="J71" s="134"/>
      <c r="K71" s="133" t="s">
        <v>9</v>
      </c>
      <c r="L71" s="135"/>
      <c r="M71" s="133" t="s">
        <v>9</v>
      </c>
    </row>
    <row r="72" spans="1:13" ht="15.6" customHeight="1" x14ac:dyDescent="0.2">
      <c r="A72" s="111" t="s">
        <v>252</v>
      </c>
    </row>
    <row r="73" spans="1:13" ht="15.6" customHeight="1" x14ac:dyDescent="0.2">
      <c r="A73" s="115" t="s">
        <v>253</v>
      </c>
      <c r="G73" s="144">
        <v>-157811730</v>
      </c>
      <c r="H73" s="145"/>
      <c r="I73" s="144">
        <v>-408826801</v>
      </c>
      <c r="J73" s="145"/>
      <c r="K73" s="144">
        <v>0</v>
      </c>
      <c r="L73" s="145"/>
      <c r="M73" s="144">
        <v>0</v>
      </c>
    </row>
    <row r="74" spans="1:13" ht="15.6" customHeight="1" x14ac:dyDescent="0.2">
      <c r="A74" s="115" t="s">
        <v>254</v>
      </c>
      <c r="G74" s="144">
        <v>0</v>
      </c>
      <c r="I74" s="144">
        <v>0</v>
      </c>
      <c r="K74" s="144">
        <v>0</v>
      </c>
      <c r="M74" s="144">
        <v>-6989952940</v>
      </c>
    </row>
    <row r="75" spans="1:13" ht="15.6" customHeight="1" x14ac:dyDescent="0.2">
      <c r="A75" s="115" t="s">
        <v>255</v>
      </c>
      <c r="E75" s="132">
        <v>14</v>
      </c>
      <c r="G75" s="144">
        <v>4437132880</v>
      </c>
      <c r="I75" s="144">
        <v>0</v>
      </c>
      <c r="K75" s="144">
        <v>0</v>
      </c>
      <c r="M75" s="144">
        <v>0</v>
      </c>
    </row>
    <row r="76" spans="1:13" s="45" customFormat="1" ht="15.6" customHeight="1" x14ac:dyDescent="0.2">
      <c r="A76" s="146" t="s">
        <v>256</v>
      </c>
      <c r="E76" s="147">
        <v>14</v>
      </c>
      <c r="F76" s="148"/>
      <c r="G76" s="144">
        <v>-10000000</v>
      </c>
      <c r="I76" s="144">
        <v>-5000000</v>
      </c>
      <c r="K76" s="144">
        <v>0</v>
      </c>
      <c r="L76" s="148"/>
      <c r="M76" s="144">
        <v>0</v>
      </c>
    </row>
    <row r="77" spans="1:13" s="45" customFormat="1" ht="15.6" customHeight="1" x14ac:dyDescent="0.2">
      <c r="A77" s="146" t="s">
        <v>257</v>
      </c>
      <c r="E77" s="147"/>
      <c r="F77" s="148"/>
      <c r="G77" s="144">
        <v>0</v>
      </c>
      <c r="I77" s="144">
        <v>112499999</v>
      </c>
      <c r="K77" s="144">
        <v>0</v>
      </c>
      <c r="L77" s="148"/>
      <c r="M77" s="144">
        <v>0</v>
      </c>
    </row>
    <row r="78" spans="1:13" ht="15.6" customHeight="1" x14ac:dyDescent="0.2">
      <c r="A78" s="115" t="s">
        <v>258</v>
      </c>
      <c r="G78" s="144">
        <v>4349371657</v>
      </c>
      <c r="H78" s="145"/>
      <c r="I78" s="144">
        <v>3370137129</v>
      </c>
      <c r="J78" s="145"/>
      <c r="K78" s="144">
        <v>0</v>
      </c>
      <c r="L78" s="145"/>
      <c r="M78" s="144">
        <v>0</v>
      </c>
    </row>
    <row r="79" spans="1:13" ht="15.6" customHeight="1" x14ac:dyDescent="0.2">
      <c r="A79" s="115" t="s">
        <v>259</v>
      </c>
      <c r="G79" s="144">
        <v>-4271634234</v>
      </c>
      <c r="H79" s="145"/>
      <c r="I79" s="144">
        <v>-3186330440</v>
      </c>
      <c r="J79" s="145"/>
      <c r="K79" s="144">
        <v>0</v>
      </c>
      <c r="L79" s="145"/>
      <c r="M79" s="144">
        <v>0</v>
      </c>
    </row>
    <row r="80" spans="1:13" ht="15.6" customHeight="1" x14ac:dyDescent="0.2">
      <c r="A80" s="146" t="s">
        <v>260</v>
      </c>
      <c r="G80" s="144">
        <v>7919982766</v>
      </c>
      <c r="H80" s="145"/>
      <c r="I80" s="144">
        <v>0</v>
      </c>
      <c r="J80" s="145"/>
      <c r="K80" s="144">
        <v>9388513200</v>
      </c>
      <c r="L80" s="145"/>
      <c r="M80" s="144">
        <v>0</v>
      </c>
    </row>
    <row r="81" spans="1:13" ht="15.6" customHeight="1" x14ac:dyDescent="0.2">
      <c r="A81" s="115" t="s">
        <v>261</v>
      </c>
      <c r="G81" s="144">
        <v>3326059526</v>
      </c>
      <c r="H81" s="145"/>
      <c r="I81" s="144">
        <v>0</v>
      </c>
      <c r="J81" s="145"/>
      <c r="K81" s="144">
        <v>0</v>
      </c>
      <c r="L81" s="145"/>
      <c r="M81" s="144">
        <v>0</v>
      </c>
    </row>
    <row r="82" spans="1:13" ht="15.6" customHeight="1" x14ac:dyDescent="0.2">
      <c r="A82" s="115" t="s">
        <v>262</v>
      </c>
      <c r="G82" s="144">
        <v>-3770632437</v>
      </c>
      <c r="H82" s="145"/>
      <c r="I82" s="144">
        <v>0</v>
      </c>
      <c r="J82" s="145"/>
      <c r="K82" s="144">
        <v>0</v>
      </c>
      <c r="L82" s="145"/>
      <c r="M82" s="144">
        <v>0</v>
      </c>
    </row>
    <row r="83" spans="1:13" ht="15.6" customHeight="1" x14ac:dyDescent="0.2">
      <c r="A83" s="115" t="s">
        <v>263</v>
      </c>
      <c r="G83" s="144">
        <v>270173829</v>
      </c>
      <c r="H83" s="145"/>
      <c r="I83" s="144">
        <v>330104847</v>
      </c>
      <c r="J83" s="145"/>
      <c r="K83" s="144">
        <v>393560</v>
      </c>
      <c r="L83" s="145"/>
      <c r="M83" s="144">
        <v>5093</v>
      </c>
    </row>
    <row r="84" spans="1:13" ht="15.6" customHeight="1" x14ac:dyDescent="0.2">
      <c r="A84" s="115" t="s">
        <v>264</v>
      </c>
      <c r="G84" s="144">
        <v>-10292160521</v>
      </c>
      <c r="H84" s="145"/>
      <c r="I84" s="144">
        <v>-20048352430</v>
      </c>
      <c r="J84" s="145"/>
      <c r="K84" s="144">
        <v>-9189681</v>
      </c>
      <c r="L84" s="145"/>
      <c r="M84" s="144">
        <v>-7875382</v>
      </c>
    </row>
    <row r="85" spans="1:13" ht="15.6" customHeight="1" x14ac:dyDescent="0.2">
      <c r="A85" s="115" t="s">
        <v>265</v>
      </c>
      <c r="G85" s="144">
        <v>-268315889</v>
      </c>
      <c r="H85" s="145"/>
      <c r="I85" s="144">
        <v>-442229346</v>
      </c>
      <c r="J85" s="145"/>
      <c r="K85" s="144">
        <v>0</v>
      </c>
      <c r="L85" s="145"/>
      <c r="M85" s="144">
        <v>0</v>
      </c>
    </row>
    <row r="86" spans="1:13" ht="15.6" customHeight="1" x14ac:dyDescent="0.2">
      <c r="A86" s="115" t="s">
        <v>266</v>
      </c>
      <c r="G86" s="144">
        <v>15095067</v>
      </c>
      <c r="H86" s="145"/>
      <c r="I86" s="144">
        <v>45028534</v>
      </c>
      <c r="J86" s="145"/>
      <c r="K86" s="144">
        <v>5863</v>
      </c>
      <c r="L86" s="145"/>
      <c r="M86" s="144">
        <v>0</v>
      </c>
    </row>
    <row r="87" spans="1:13" ht="15.6" customHeight="1" x14ac:dyDescent="0.2">
      <c r="A87" s="115" t="s">
        <v>267</v>
      </c>
      <c r="G87" s="144">
        <v>-655012020</v>
      </c>
      <c r="H87" s="145"/>
      <c r="I87" s="144">
        <v>-833436503</v>
      </c>
      <c r="J87" s="145"/>
      <c r="K87" s="144">
        <v>-47024630</v>
      </c>
      <c r="L87" s="145"/>
      <c r="M87" s="144">
        <v>-41917318</v>
      </c>
    </row>
    <row r="88" spans="1:13" ht="15.6" customHeight="1" x14ac:dyDescent="0.2">
      <c r="A88" s="115" t="s">
        <v>268</v>
      </c>
      <c r="E88" s="138">
        <v>34.299999999999997</v>
      </c>
      <c r="G88" s="144">
        <v>35100000</v>
      </c>
      <c r="H88" s="145"/>
      <c r="I88" s="144">
        <v>305100000</v>
      </c>
      <c r="J88" s="145"/>
      <c r="K88" s="144">
        <v>102801831176</v>
      </c>
      <c r="L88" s="145"/>
      <c r="M88" s="144">
        <v>82781875525</v>
      </c>
    </row>
    <row r="89" spans="1:13" ht="15.6" customHeight="1" x14ac:dyDescent="0.2">
      <c r="A89" s="115" t="s">
        <v>269</v>
      </c>
      <c r="E89" s="138">
        <v>34.299999999999997</v>
      </c>
      <c r="G89" s="144">
        <v>-25267626</v>
      </c>
      <c r="H89" s="145"/>
      <c r="I89" s="144">
        <v>-400234042</v>
      </c>
      <c r="J89" s="145"/>
      <c r="K89" s="144">
        <v>-103150976448</v>
      </c>
      <c r="L89" s="145"/>
      <c r="M89" s="144">
        <v>-89625477741</v>
      </c>
    </row>
    <row r="90" spans="1:13" ht="15.6" customHeight="1" x14ac:dyDescent="0.2">
      <c r="A90" s="115" t="s">
        <v>270</v>
      </c>
      <c r="G90" s="144">
        <v>0</v>
      </c>
      <c r="H90" s="145"/>
      <c r="I90" s="144">
        <v>583339</v>
      </c>
      <c r="J90" s="145"/>
      <c r="K90" s="144">
        <v>0</v>
      </c>
      <c r="L90" s="145"/>
      <c r="M90" s="144">
        <v>0</v>
      </c>
    </row>
    <row r="91" spans="1:13" ht="15.6" customHeight="1" x14ac:dyDescent="0.2">
      <c r="A91" s="115" t="s">
        <v>271</v>
      </c>
      <c r="G91" s="144">
        <v>588382502</v>
      </c>
      <c r="H91" s="145"/>
      <c r="I91" s="144">
        <v>364106374</v>
      </c>
      <c r="J91" s="145"/>
      <c r="K91" s="144">
        <v>4468122933</v>
      </c>
      <c r="L91" s="145"/>
      <c r="M91" s="144">
        <v>3429346317</v>
      </c>
    </row>
    <row r="92" spans="1:13" ht="15.6" customHeight="1" x14ac:dyDescent="0.2">
      <c r="A92" s="115" t="s">
        <v>272</v>
      </c>
      <c r="G92" s="149">
        <v>178284619</v>
      </c>
      <c r="H92" s="145"/>
      <c r="I92" s="149">
        <v>235893186</v>
      </c>
      <c r="J92" s="145"/>
      <c r="K92" s="149">
        <v>987033397</v>
      </c>
      <c r="L92" s="145"/>
      <c r="M92" s="149">
        <v>1171371668</v>
      </c>
    </row>
    <row r="93" spans="1:13" ht="15.6" customHeight="1" x14ac:dyDescent="0.2">
      <c r="G93" s="144"/>
      <c r="H93" s="145"/>
      <c r="I93" s="144"/>
      <c r="J93" s="145"/>
      <c r="K93" s="144"/>
      <c r="L93" s="145"/>
      <c r="M93" s="144"/>
    </row>
    <row r="94" spans="1:13" ht="15.6" customHeight="1" x14ac:dyDescent="0.2">
      <c r="A94" s="111" t="s">
        <v>273</v>
      </c>
      <c r="E94" s="63"/>
      <c r="G94" s="149">
        <f>SUM(G73:G92)</f>
        <v>1668748389</v>
      </c>
      <c r="H94" s="145"/>
      <c r="I94" s="149">
        <f>SUM(I73:I92)</f>
        <v>-20560956154</v>
      </c>
      <c r="J94" s="145"/>
      <c r="K94" s="149">
        <f>SUM(K73:K92)</f>
        <v>14438709370</v>
      </c>
      <c r="L94" s="145"/>
      <c r="M94" s="149">
        <f>SUM(M73:M92)</f>
        <v>-9282624778</v>
      </c>
    </row>
    <row r="95" spans="1:13" ht="15.6" customHeight="1" x14ac:dyDescent="0.2">
      <c r="B95" s="111"/>
      <c r="G95" s="119"/>
      <c r="H95" s="150"/>
      <c r="I95" s="119"/>
      <c r="J95" s="150"/>
      <c r="K95" s="119"/>
      <c r="L95" s="151"/>
      <c r="M95" s="119"/>
    </row>
    <row r="96" spans="1:13" ht="15.6" customHeight="1" x14ac:dyDescent="0.2">
      <c r="A96" s="111" t="s">
        <v>274</v>
      </c>
      <c r="G96" s="119"/>
      <c r="H96" s="150"/>
      <c r="I96" s="119"/>
      <c r="J96" s="150"/>
      <c r="K96" s="119"/>
      <c r="L96" s="151"/>
      <c r="M96" s="119"/>
    </row>
    <row r="97" spans="1:13" ht="15.6" customHeight="1" x14ac:dyDescent="0.2">
      <c r="A97" s="115" t="s">
        <v>275</v>
      </c>
      <c r="E97" s="138">
        <v>22.1</v>
      </c>
      <c r="G97" s="112">
        <v>411748115888</v>
      </c>
      <c r="H97" s="112"/>
      <c r="I97" s="112">
        <v>235196803485</v>
      </c>
      <c r="J97" s="112"/>
      <c r="K97" s="112">
        <v>378663922127</v>
      </c>
      <c r="L97" s="112"/>
      <c r="M97" s="112">
        <v>196813503421</v>
      </c>
    </row>
    <row r="98" spans="1:13" ht="15.6" customHeight="1" x14ac:dyDescent="0.2">
      <c r="A98" s="152" t="s">
        <v>276</v>
      </c>
      <c r="E98" s="138">
        <v>22.1</v>
      </c>
      <c r="G98" s="112">
        <v>-433416299009</v>
      </c>
      <c r="H98" s="112"/>
      <c r="I98" s="112">
        <v>-220930488131</v>
      </c>
      <c r="J98" s="112"/>
      <c r="K98" s="112">
        <v>-398122674927</v>
      </c>
      <c r="L98" s="112"/>
      <c r="M98" s="112">
        <v>-181379474413</v>
      </c>
    </row>
    <row r="99" spans="1:13" ht="15.6" customHeight="1" x14ac:dyDescent="0.2">
      <c r="A99" s="152" t="s">
        <v>277</v>
      </c>
      <c r="E99" s="138">
        <v>34.700000000000003</v>
      </c>
      <c r="G99" s="112">
        <v>57500000</v>
      </c>
      <c r="H99" s="112"/>
      <c r="I99" s="112">
        <v>25000000</v>
      </c>
      <c r="J99" s="112"/>
      <c r="K99" s="112">
        <v>33527227780</v>
      </c>
      <c r="L99" s="112"/>
      <c r="M99" s="112">
        <v>47171501424</v>
      </c>
    </row>
    <row r="100" spans="1:13" ht="15.6" customHeight="1" x14ac:dyDescent="0.2">
      <c r="A100" s="152" t="s">
        <v>278</v>
      </c>
      <c r="E100" s="138">
        <v>34.700000000000003</v>
      </c>
      <c r="G100" s="112">
        <v>-18000000</v>
      </c>
      <c r="H100" s="112"/>
      <c r="I100" s="112">
        <v>-20000000</v>
      </c>
      <c r="J100" s="112"/>
      <c r="K100" s="112">
        <v>-23546807181</v>
      </c>
      <c r="L100" s="112"/>
      <c r="M100" s="112">
        <v>-40745578949</v>
      </c>
    </row>
    <row r="101" spans="1:13" ht="15.6" customHeight="1" x14ac:dyDescent="0.2">
      <c r="A101" s="152" t="s">
        <v>279</v>
      </c>
      <c r="E101" s="138">
        <v>22.2</v>
      </c>
      <c r="G101" s="144">
        <v>5032791790</v>
      </c>
      <c r="H101" s="144"/>
      <c r="I101" s="144">
        <v>10991216816</v>
      </c>
      <c r="J101" s="144"/>
      <c r="K101" s="144">
        <v>5000000000</v>
      </c>
      <c r="L101" s="144"/>
      <c r="M101" s="144">
        <v>10000000000</v>
      </c>
    </row>
    <row r="102" spans="1:13" ht="15.6" customHeight="1" x14ac:dyDescent="0.2">
      <c r="A102" s="115" t="s">
        <v>280</v>
      </c>
      <c r="E102" s="138">
        <v>22.2</v>
      </c>
      <c r="G102" s="144">
        <v>-8571412745</v>
      </c>
      <c r="H102" s="144"/>
      <c r="I102" s="144">
        <v>-19887081493</v>
      </c>
      <c r="J102" s="144"/>
      <c r="K102" s="144">
        <v>-8000000000</v>
      </c>
      <c r="L102" s="144"/>
      <c r="M102" s="144">
        <v>-19000000000</v>
      </c>
    </row>
    <row r="103" spans="1:13" ht="15.6" customHeight="1" x14ac:dyDescent="0.2">
      <c r="A103" s="152" t="s">
        <v>281</v>
      </c>
      <c r="G103" s="144">
        <v>5182903691</v>
      </c>
      <c r="H103" s="144"/>
      <c r="I103" s="144">
        <v>0</v>
      </c>
      <c r="J103" s="144"/>
      <c r="K103" s="144">
        <v>0</v>
      </c>
      <c r="L103" s="144"/>
      <c r="M103" s="144">
        <v>0</v>
      </c>
    </row>
    <row r="104" spans="1:13" ht="15.6" customHeight="1" x14ac:dyDescent="0.2">
      <c r="A104" s="115" t="s">
        <v>282</v>
      </c>
      <c r="G104" s="144">
        <v>-9660230892</v>
      </c>
      <c r="H104" s="144"/>
      <c r="I104" s="144">
        <v>-12460485139</v>
      </c>
      <c r="J104" s="144"/>
      <c r="K104" s="144">
        <v>-34732753</v>
      </c>
      <c r="L104" s="144"/>
      <c r="M104" s="144">
        <v>-25396104</v>
      </c>
    </row>
    <row r="105" spans="1:13" ht="15.6" customHeight="1" x14ac:dyDescent="0.2">
      <c r="A105" s="115" t="s">
        <v>283</v>
      </c>
      <c r="E105" s="132">
        <v>23</v>
      </c>
      <c r="G105" s="144">
        <v>7333702015</v>
      </c>
      <c r="H105" s="144"/>
      <c r="I105" s="144">
        <v>0</v>
      </c>
      <c r="J105" s="144"/>
      <c r="K105" s="144">
        <v>7333702015</v>
      </c>
      <c r="L105" s="144"/>
      <c r="M105" s="144">
        <v>0</v>
      </c>
    </row>
    <row r="106" spans="1:13" ht="15.6" customHeight="1" x14ac:dyDescent="0.2">
      <c r="A106" s="115" t="s">
        <v>284</v>
      </c>
      <c r="E106" s="132">
        <v>23</v>
      </c>
      <c r="G106" s="144">
        <v>-7500000</v>
      </c>
      <c r="H106" s="144"/>
      <c r="I106" s="144">
        <v>0</v>
      </c>
      <c r="J106" s="144"/>
      <c r="K106" s="144">
        <v>-7500000</v>
      </c>
      <c r="L106" s="144"/>
      <c r="M106" s="144">
        <v>0</v>
      </c>
    </row>
    <row r="107" spans="1:13" ht="15.6" customHeight="1" x14ac:dyDescent="0.2">
      <c r="A107" s="153" t="s">
        <v>285</v>
      </c>
      <c r="E107" s="141">
        <v>31</v>
      </c>
      <c r="F107" s="144"/>
      <c r="G107" s="144">
        <v>-7840199285</v>
      </c>
      <c r="H107" s="144"/>
      <c r="I107" s="144">
        <v>-3316828583</v>
      </c>
      <c r="J107" s="144"/>
      <c r="K107" s="144">
        <v>-7840199285</v>
      </c>
      <c r="L107" s="144"/>
      <c r="M107" s="144">
        <v>-3316828583</v>
      </c>
    </row>
    <row r="108" spans="1:13" ht="15.6" customHeight="1" x14ac:dyDescent="0.2">
      <c r="A108" s="115" t="s">
        <v>286</v>
      </c>
      <c r="E108" s="141"/>
      <c r="F108" s="144"/>
      <c r="G108" s="144">
        <v>-385011583</v>
      </c>
      <c r="H108" s="144"/>
      <c r="I108" s="144">
        <v>-375935958</v>
      </c>
      <c r="J108" s="144"/>
      <c r="K108" s="144">
        <v>0</v>
      </c>
      <c r="L108" s="144"/>
      <c r="M108" s="144">
        <v>0</v>
      </c>
    </row>
    <row r="109" spans="1:13" ht="15.6" customHeight="1" x14ac:dyDescent="0.2">
      <c r="A109" s="115" t="s">
        <v>287</v>
      </c>
      <c r="E109" s="141"/>
      <c r="F109" s="144"/>
      <c r="G109" s="149">
        <v>-2290364125</v>
      </c>
      <c r="H109" s="144"/>
      <c r="I109" s="149">
        <v>-2988265323</v>
      </c>
      <c r="J109" s="144"/>
      <c r="K109" s="149">
        <v>-2234251084</v>
      </c>
      <c r="L109" s="144"/>
      <c r="M109" s="149">
        <v>-2683412253</v>
      </c>
    </row>
    <row r="110" spans="1:13" ht="15.6" customHeight="1" x14ac:dyDescent="0.2">
      <c r="E110" s="138"/>
      <c r="G110" s="144"/>
      <c r="H110" s="145"/>
      <c r="I110" s="144"/>
      <c r="J110" s="145"/>
      <c r="K110" s="144"/>
      <c r="L110" s="145"/>
      <c r="M110" s="144"/>
    </row>
    <row r="111" spans="1:13" ht="15.6" customHeight="1" x14ac:dyDescent="0.2">
      <c r="A111" s="111" t="s">
        <v>288</v>
      </c>
      <c r="E111" s="138"/>
      <c r="G111" s="149">
        <f>SUM(G97:G110)</f>
        <v>-32834004255</v>
      </c>
      <c r="H111" s="145"/>
      <c r="I111" s="149">
        <f>SUM(I97:I110)</f>
        <v>-13766064326</v>
      </c>
      <c r="J111" s="145"/>
      <c r="K111" s="154">
        <f>SUM(K97:K110)</f>
        <v>-15261313308</v>
      </c>
      <c r="L111" s="145"/>
      <c r="M111" s="154">
        <f>SUM(M97:M110)</f>
        <v>6834314543</v>
      </c>
    </row>
    <row r="112" spans="1:13" ht="15.6" customHeight="1" x14ac:dyDescent="0.2">
      <c r="H112" s="112"/>
      <c r="J112" s="112"/>
      <c r="L112" s="112"/>
    </row>
    <row r="113" spans="1:13" ht="15.6" customHeight="1" x14ac:dyDescent="0.2">
      <c r="H113" s="112"/>
      <c r="J113" s="112"/>
      <c r="L113" s="112"/>
    </row>
    <row r="114" spans="1:13" ht="15.6" customHeight="1" x14ac:dyDescent="0.2">
      <c r="H114" s="112"/>
      <c r="J114" s="112"/>
      <c r="L114" s="112"/>
    </row>
    <row r="115" spans="1:13" ht="15.6" customHeight="1" x14ac:dyDescent="0.2">
      <c r="H115" s="112"/>
      <c r="J115" s="112"/>
      <c r="L115" s="112"/>
    </row>
    <row r="116" spans="1:13" ht="15.6" customHeight="1" x14ac:dyDescent="0.2">
      <c r="H116" s="112"/>
      <c r="J116" s="112"/>
      <c r="L116" s="112"/>
    </row>
    <row r="117" spans="1:13" ht="15.6" customHeight="1" x14ac:dyDescent="0.2">
      <c r="H117" s="112"/>
      <c r="J117" s="112"/>
      <c r="L117" s="112"/>
    </row>
    <row r="118" spans="1:13" ht="15.6" customHeight="1" x14ac:dyDescent="0.2">
      <c r="H118" s="112"/>
      <c r="J118" s="112"/>
      <c r="L118" s="112"/>
    </row>
    <row r="119" spans="1:13" ht="15.6" customHeight="1" x14ac:dyDescent="0.2">
      <c r="H119" s="112"/>
      <c r="J119" s="112"/>
      <c r="L119" s="112"/>
    </row>
    <row r="120" spans="1:13" ht="15.6" customHeight="1" x14ac:dyDescent="0.2">
      <c r="H120" s="112"/>
      <c r="J120" s="112"/>
      <c r="L120" s="112"/>
    </row>
    <row r="121" spans="1:13" ht="15.6" customHeight="1" x14ac:dyDescent="0.2">
      <c r="H121" s="112"/>
      <c r="J121" s="112"/>
      <c r="L121" s="112"/>
    </row>
    <row r="122" spans="1:13" ht="15.6" customHeight="1" x14ac:dyDescent="0.2">
      <c r="H122" s="112"/>
      <c r="J122" s="112"/>
      <c r="L122" s="112"/>
    </row>
    <row r="123" spans="1:13" ht="14.25" customHeight="1" x14ac:dyDescent="0.2">
      <c r="H123" s="112"/>
      <c r="J123" s="112"/>
      <c r="L123" s="112"/>
    </row>
    <row r="124" spans="1:13" ht="21.95" customHeight="1" x14ac:dyDescent="0.2">
      <c r="A124" s="172" t="str">
        <f>+A62</f>
        <v>The notes to the consolidated and separate financial statements are on integral part of these financial statements.</v>
      </c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</row>
    <row r="125" spans="1:13" s="127" customFormat="1" ht="16.5" customHeight="1" x14ac:dyDescent="0.2">
      <c r="A125" s="89" t="str">
        <f>+A1</f>
        <v>Central Retail Corporation Public Company Limited</v>
      </c>
      <c r="B125" s="89"/>
      <c r="C125" s="89"/>
      <c r="D125" s="89"/>
      <c r="E125" s="125"/>
      <c r="F125" s="125"/>
      <c r="G125" s="126"/>
      <c r="I125" s="126"/>
      <c r="J125" s="125"/>
      <c r="K125" s="126"/>
      <c r="M125" s="126"/>
    </row>
    <row r="126" spans="1:13" s="127" customFormat="1" ht="16.5" customHeight="1" x14ac:dyDescent="0.2">
      <c r="A126" s="89" t="str">
        <f>+A2</f>
        <v>Statement of Cash Flows</v>
      </c>
      <c r="B126" s="89"/>
      <c r="C126" s="89"/>
      <c r="D126" s="89"/>
      <c r="E126" s="125"/>
      <c r="F126" s="125"/>
      <c r="G126" s="126"/>
      <c r="I126" s="126"/>
      <c r="J126" s="125"/>
      <c r="K126" s="126"/>
      <c r="M126" s="126"/>
    </row>
    <row r="127" spans="1:13" s="127" customFormat="1" ht="16.5" customHeight="1" x14ac:dyDescent="0.2">
      <c r="A127" s="128" t="str">
        <f>+A3</f>
        <v>For the year ended 31 December 2025</v>
      </c>
      <c r="B127" s="128"/>
      <c r="C127" s="128"/>
      <c r="D127" s="128"/>
      <c r="E127" s="129"/>
      <c r="F127" s="129"/>
      <c r="G127" s="130"/>
      <c r="H127" s="131"/>
      <c r="I127" s="130"/>
      <c r="J127" s="129"/>
      <c r="K127" s="130"/>
      <c r="L127" s="131"/>
      <c r="M127" s="130"/>
    </row>
    <row r="130" spans="1:13" ht="16.5" customHeight="1" x14ac:dyDescent="0.2">
      <c r="G130" s="170" t="s">
        <v>3</v>
      </c>
      <c r="H130" s="170"/>
      <c r="I130" s="170"/>
      <c r="J130" s="103"/>
      <c r="K130" s="170" t="s">
        <v>4</v>
      </c>
      <c r="L130" s="170"/>
      <c r="M130" s="170"/>
    </row>
    <row r="131" spans="1:13" ht="16.5" customHeight="1" x14ac:dyDescent="0.2">
      <c r="A131" s="115" t="s">
        <v>5</v>
      </c>
      <c r="E131" s="103"/>
      <c r="F131" s="103"/>
      <c r="G131" s="171" t="s">
        <v>6</v>
      </c>
      <c r="H131" s="171"/>
      <c r="I131" s="171"/>
      <c r="J131" s="134"/>
      <c r="K131" s="171" t="s">
        <v>6</v>
      </c>
      <c r="L131" s="171"/>
      <c r="M131" s="171"/>
    </row>
    <row r="132" spans="1:13" ht="16.5" customHeight="1" x14ac:dyDescent="0.2">
      <c r="E132" s="103"/>
      <c r="F132" s="103"/>
      <c r="G132" s="23">
        <v>2025</v>
      </c>
      <c r="H132" s="24"/>
      <c r="I132" s="23">
        <v>2024</v>
      </c>
      <c r="J132" s="25"/>
      <c r="K132" s="23">
        <v>2025</v>
      </c>
      <c r="L132" s="24"/>
      <c r="M132" s="23">
        <v>2024</v>
      </c>
    </row>
    <row r="133" spans="1:13" ht="16.5" customHeight="1" x14ac:dyDescent="0.2">
      <c r="E133" s="103"/>
      <c r="F133" s="103"/>
      <c r="G133" s="133" t="s">
        <v>9</v>
      </c>
      <c r="H133" s="135"/>
      <c r="I133" s="133" t="s">
        <v>9</v>
      </c>
      <c r="J133" s="134"/>
      <c r="K133" s="133" t="s">
        <v>9</v>
      </c>
      <c r="L133" s="135"/>
      <c r="M133" s="133" t="s">
        <v>9</v>
      </c>
    </row>
    <row r="134" spans="1:13" ht="16.5" customHeight="1" x14ac:dyDescent="0.2">
      <c r="H134" s="112"/>
      <c r="J134" s="112"/>
      <c r="L134" s="112"/>
    </row>
    <row r="135" spans="1:13" ht="16.5" customHeight="1" x14ac:dyDescent="0.2">
      <c r="A135" s="11" t="s">
        <v>289</v>
      </c>
      <c r="B135" s="111"/>
      <c r="G135" s="119">
        <f>SUM(G56,G94,G111)</f>
        <v>1051062183</v>
      </c>
      <c r="H135" s="119"/>
      <c r="I135" s="119">
        <f>SUM(I56,I94,I111)</f>
        <v>-4949883295</v>
      </c>
      <c r="J135" s="119"/>
      <c r="K135" s="119">
        <f>SUM(K56,K94,K111)</f>
        <v>170529110</v>
      </c>
      <c r="L135" s="119"/>
      <c r="M135" s="119">
        <f>SUM(M56,M94,M111)</f>
        <v>-1406148981</v>
      </c>
    </row>
    <row r="136" spans="1:13" ht="16.5" customHeight="1" x14ac:dyDescent="0.2">
      <c r="A136" s="115" t="s">
        <v>290</v>
      </c>
      <c r="G136" s="119">
        <v>-528826989</v>
      </c>
      <c r="H136" s="119"/>
      <c r="I136" s="119">
        <v>-146679640</v>
      </c>
      <c r="J136" s="119"/>
      <c r="K136" s="144">
        <v>4223</v>
      </c>
      <c r="L136" s="119"/>
      <c r="M136" s="144">
        <v>-70604</v>
      </c>
    </row>
    <row r="137" spans="1:13" ht="16.5" customHeight="1" x14ac:dyDescent="0.2">
      <c r="A137" s="115" t="s">
        <v>291</v>
      </c>
      <c r="E137" s="115"/>
      <c r="F137" s="115"/>
      <c r="G137" s="155">
        <v>9274668907</v>
      </c>
      <c r="H137" s="119"/>
      <c r="I137" s="155">
        <v>14371231842</v>
      </c>
      <c r="J137" s="119"/>
      <c r="K137" s="155">
        <v>1076612882</v>
      </c>
      <c r="L137" s="119"/>
      <c r="M137" s="155">
        <v>2482832467</v>
      </c>
    </row>
    <row r="138" spans="1:13" ht="16.5" customHeight="1" x14ac:dyDescent="0.2">
      <c r="G138" s="119"/>
      <c r="H138" s="119"/>
      <c r="I138" s="119"/>
      <c r="J138" s="119"/>
      <c r="K138" s="119"/>
      <c r="L138" s="119"/>
      <c r="M138" s="119"/>
    </row>
    <row r="139" spans="1:13" ht="16.5" customHeight="1" thickBot="1" x14ac:dyDescent="0.25">
      <c r="A139" s="111" t="s">
        <v>292</v>
      </c>
      <c r="G139" s="156">
        <f>SUM(G135:G138)</f>
        <v>9796904101</v>
      </c>
      <c r="H139" s="119"/>
      <c r="I139" s="156">
        <f>SUM(I135:I138)</f>
        <v>9274668907</v>
      </c>
      <c r="J139" s="119"/>
      <c r="K139" s="156">
        <f>SUM(K135:K138)</f>
        <v>1247146215</v>
      </c>
      <c r="L139" s="119"/>
      <c r="M139" s="156">
        <f>SUM(M135:M138)</f>
        <v>1076612882</v>
      </c>
    </row>
    <row r="140" spans="1:13" ht="16.5" customHeight="1" thickTop="1" x14ac:dyDescent="0.2">
      <c r="G140" s="157"/>
      <c r="H140" s="119"/>
      <c r="I140" s="157"/>
      <c r="J140" s="119"/>
      <c r="K140" s="157"/>
      <c r="L140" s="119"/>
      <c r="M140" s="157"/>
    </row>
    <row r="141" spans="1:13" ht="16.5" customHeight="1" x14ac:dyDescent="0.2">
      <c r="A141" s="111" t="s">
        <v>293</v>
      </c>
      <c r="H141" s="112"/>
      <c r="J141" s="112"/>
      <c r="L141" s="112"/>
    </row>
    <row r="142" spans="1:13" ht="16.5" customHeight="1" x14ac:dyDescent="0.2">
      <c r="G142" s="119"/>
      <c r="H142" s="119"/>
      <c r="I142" s="119"/>
      <c r="J142" s="119"/>
      <c r="K142" s="119"/>
      <c r="L142" s="119"/>
      <c r="M142" s="119"/>
    </row>
    <row r="143" spans="1:13" ht="16.5" customHeight="1" x14ac:dyDescent="0.2">
      <c r="B143" s="115" t="s">
        <v>294</v>
      </c>
      <c r="G143" s="112">
        <v>1602806161</v>
      </c>
      <c r="H143" s="112"/>
      <c r="I143" s="112">
        <v>2492857860</v>
      </c>
      <c r="J143" s="112"/>
      <c r="K143" s="112">
        <v>1244256</v>
      </c>
      <c r="L143" s="112"/>
      <c r="M143" s="112">
        <v>473487</v>
      </c>
    </row>
    <row r="144" spans="1:13" ht="16.5" customHeight="1" x14ac:dyDescent="0.2">
      <c r="B144" s="115" t="s">
        <v>295</v>
      </c>
      <c r="G144" s="112">
        <v>392348930</v>
      </c>
      <c r="H144" s="112"/>
      <c r="I144" s="112">
        <v>400382039</v>
      </c>
      <c r="J144" s="112"/>
      <c r="K144" s="112">
        <v>637605</v>
      </c>
      <c r="L144" s="112"/>
      <c r="M144" s="112">
        <v>638675</v>
      </c>
    </row>
    <row r="145" spans="2:13" ht="16.5" customHeight="1" x14ac:dyDescent="0.2">
      <c r="B145" s="115" t="s">
        <v>301</v>
      </c>
      <c r="G145" s="112">
        <v>142047036</v>
      </c>
      <c r="H145" s="112"/>
      <c r="I145" s="112">
        <v>129252573</v>
      </c>
      <c r="J145" s="112"/>
      <c r="K145" s="112">
        <v>0</v>
      </c>
      <c r="L145" s="112"/>
      <c r="M145" s="112">
        <v>0</v>
      </c>
    </row>
    <row r="146" spans="2:13" ht="16.5" customHeight="1" x14ac:dyDescent="0.2">
      <c r="B146" s="115" t="s">
        <v>296</v>
      </c>
      <c r="H146" s="112"/>
      <c r="J146" s="112"/>
      <c r="L146" s="112"/>
    </row>
    <row r="147" spans="2:13" ht="16.5" customHeight="1" x14ac:dyDescent="0.2">
      <c r="C147" s="115" t="s">
        <v>297</v>
      </c>
      <c r="G147" s="112">
        <v>970528141</v>
      </c>
      <c r="H147" s="112"/>
      <c r="I147" s="112">
        <v>1994289204</v>
      </c>
      <c r="J147" s="112"/>
      <c r="K147" s="112">
        <v>0</v>
      </c>
      <c r="L147" s="112"/>
      <c r="M147" s="112">
        <v>0</v>
      </c>
    </row>
    <row r="148" spans="2:13" ht="16.5" customHeight="1" x14ac:dyDescent="0.2">
      <c r="B148" s="115" t="s">
        <v>298</v>
      </c>
      <c r="G148" s="112">
        <v>733004875</v>
      </c>
      <c r="H148" s="112"/>
      <c r="I148" s="112">
        <v>528788268</v>
      </c>
      <c r="J148" s="112"/>
      <c r="K148" s="112">
        <v>0</v>
      </c>
      <c r="L148" s="112"/>
      <c r="M148" s="112">
        <v>0</v>
      </c>
    </row>
    <row r="149" spans="2:13" ht="16.5" customHeight="1" x14ac:dyDescent="0.2">
      <c r="H149" s="112"/>
      <c r="J149" s="112"/>
      <c r="L149" s="112"/>
    </row>
    <row r="150" spans="2:13" ht="16.5" customHeight="1" x14ac:dyDescent="0.2">
      <c r="H150" s="112"/>
      <c r="J150" s="112"/>
      <c r="L150" s="112"/>
    </row>
    <row r="151" spans="2:13" ht="16.5" customHeight="1" x14ac:dyDescent="0.2">
      <c r="H151" s="112"/>
      <c r="J151" s="112"/>
      <c r="L151" s="112"/>
    </row>
    <row r="152" spans="2:13" ht="16.5" customHeight="1" x14ac:dyDescent="0.2">
      <c r="H152" s="112"/>
      <c r="J152" s="112"/>
      <c r="L152" s="112"/>
    </row>
    <row r="153" spans="2:13" ht="16.5" customHeight="1" x14ac:dyDescent="0.2">
      <c r="H153" s="112"/>
      <c r="J153" s="112"/>
      <c r="L153" s="112"/>
    </row>
    <row r="154" spans="2:13" ht="16.5" customHeight="1" x14ac:dyDescent="0.2">
      <c r="H154" s="112"/>
      <c r="J154" s="112"/>
      <c r="L154" s="112"/>
    </row>
    <row r="155" spans="2:13" ht="16.5" customHeight="1" x14ac:dyDescent="0.2">
      <c r="H155" s="112"/>
      <c r="J155" s="112"/>
      <c r="L155" s="112"/>
    </row>
    <row r="156" spans="2:13" ht="16.5" customHeight="1" x14ac:dyDescent="0.2">
      <c r="H156" s="112"/>
      <c r="J156" s="112"/>
      <c r="L156" s="112"/>
    </row>
    <row r="157" spans="2:13" ht="16.5" customHeight="1" x14ac:dyDescent="0.2">
      <c r="H157" s="112"/>
      <c r="J157" s="112"/>
      <c r="L157" s="112"/>
    </row>
    <row r="158" spans="2:13" ht="16.5" customHeight="1" x14ac:dyDescent="0.2">
      <c r="H158" s="112"/>
      <c r="J158" s="112"/>
      <c r="L158" s="112"/>
    </row>
    <row r="159" spans="2:13" ht="16.5" customHeight="1" x14ac:dyDescent="0.2">
      <c r="H159" s="112"/>
      <c r="J159" s="112"/>
      <c r="L159" s="112"/>
    </row>
    <row r="160" spans="2:13" ht="16.5" customHeight="1" x14ac:dyDescent="0.2">
      <c r="H160" s="112"/>
      <c r="J160" s="112"/>
      <c r="L160" s="112"/>
    </row>
    <row r="161" spans="8:12" ht="16.5" customHeight="1" x14ac:dyDescent="0.2">
      <c r="H161" s="112"/>
      <c r="J161" s="112"/>
      <c r="L161" s="112"/>
    </row>
    <row r="162" spans="8:12" ht="16.5" customHeight="1" x14ac:dyDescent="0.2">
      <c r="H162" s="112"/>
      <c r="J162" s="112"/>
      <c r="L162" s="112"/>
    </row>
    <row r="163" spans="8:12" ht="16.5" customHeight="1" x14ac:dyDescent="0.2">
      <c r="H163" s="112"/>
      <c r="J163" s="112"/>
      <c r="L163" s="112"/>
    </row>
    <row r="164" spans="8:12" ht="16.5" customHeight="1" x14ac:dyDescent="0.2">
      <c r="H164" s="112"/>
      <c r="J164" s="112"/>
      <c r="L164" s="112"/>
    </row>
    <row r="165" spans="8:12" ht="16.5" customHeight="1" x14ac:dyDescent="0.2">
      <c r="H165" s="112"/>
      <c r="J165" s="112"/>
      <c r="L165" s="112"/>
    </row>
    <row r="166" spans="8:12" ht="16.5" customHeight="1" x14ac:dyDescent="0.2">
      <c r="H166" s="112"/>
      <c r="J166" s="112"/>
      <c r="L166" s="112"/>
    </row>
    <row r="167" spans="8:12" ht="16.5" customHeight="1" x14ac:dyDescent="0.2">
      <c r="H167" s="112"/>
      <c r="J167" s="112"/>
      <c r="L167" s="112"/>
    </row>
    <row r="168" spans="8:12" ht="16.5" customHeight="1" x14ac:dyDescent="0.2">
      <c r="H168" s="112"/>
      <c r="J168" s="112"/>
      <c r="L168" s="112"/>
    </row>
    <row r="169" spans="8:12" ht="16.5" customHeight="1" x14ac:dyDescent="0.2">
      <c r="H169" s="112"/>
      <c r="J169" s="112"/>
      <c r="L169" s="112"/>
    </row>
    <row r="170" spans="8:12" ht="16.5" customHeight="1" x14ac:dyDescent="0.2">
      <c r="H170" s="112"/>
      <c r="J170" s="112"/>
      <c r="L170" s="112"/>
    </row>
    <row r="171" spans="8:12" ht="16.5" customHeight="1" x14ac:dyDescent="0.2">
      <c r="H171" s="112"/>
      <c r="J171" s="112"/>
      <c r="L171" s="112"/>
    </row>
    <row r="172" spans="8:12" ht="16.5" customHeight="1" x14ac:dyDescent="0.2">
      <c r="H172" s="112"/>
      <c r="J172" s="112"/>
      <c r="L172" s="112"/>
    </row>
    <row r="173" spans="8:12" ht="16.5" customHeight="1" x14ac:dyDescent="0.2">
      <c r="H173" s="112"/>
      <c r="J173" s="112"/>
      <c r="L173" s="112"/>
    </row>
    <row r="174" spans="8:12" ht="16.5" customHeight="1" x14ac:dyDescent="0.2">
      <c r="H174" s="112"/>
      <c r="J174" s="112"/>
      <c r="L174" s="112"/>
    </row>
    <row r="175" spans="8:12" ht="16.5" customHeight="1" x14ac:dyDescent="0.2">
      <c r="H175" s="112"/>
      <c r="J175" s="112"/>
      <c r="L175" s="112"/>
    </row>
    <row r="176" spans="8:12" ht="16.5" customHeight="1" x14ac:dyDescent="0.2">
      <c r="H176" s="112"/>
      <c r="J176" s="112"/>
      <c r="L176" s="112"/>
    </row>
    <row r="177" spans="1:13" ht="16.5" customHeight="1" x14ac:dyDescent="0.2">
      <c r="H177" s="112"/>
      <c r="J177" s="112"/>
      <c r="L177" s="112"/>
    </row>
    <row r="178" spans="1:13" ht="16.5" customHeight="1" x14ac:dyDescent="0.2">
      <c r="H178" s="112"/>
      <c r="J178" s="112"/>
      <c r="L178" s="112"/>
    </row>
    <row r="179" spans="1:13" ht="16.5" customHeight="1" x14ac:dyDescent="0.2">
      <c r="H179" s="112"/>
      <c r="J179" s="112"/>
      <c r="L179" s="112"/>
    </row>
    <row r="180" spans="1:13" ht="16.5" customHeight="1" x14ac:dyDescent="0.2">
      <c r="H180" s="112"/>
      <c r="J180" s="112"/>
      <c r="L180" s="112"/>
    </row>
    <row r="181" spans="1:13" ht="22.5" customHeight="1" x14ac:dyDescent="0.2">
      <c r="H181" s="112"/>
      <c r="J181" s="112"/>
      <c r="L181" s="112"/>
    </row>
    <row r="182" spans="1:13" ht="21.95" customHeight="1" x14ac:dyDescent="0.2">
      <c r="A182" s="172" t="s">
        <v>41</v>
      </c>
      <c r="B182" s="172"/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</row>
    <row r="183" spans="1:13" ht="16.5" customHeight="1" x14ac:dyDescent="0.2">
      <c r="H183" s="112"/>
      <c r="J183" s="112"/>
      <c r="L183" s="112"/>
    </row>
    <row r="184" spans="1:13" ht="16.5" customHeight="1" x14ac:dyDescent="0.2">
      <c r="H184" s="112"/>
      <c r="J184" s="112"/>
      <c r="L184" s="112"/>
    </row>
    <row r="185" spans="1:13" ht="16.5" customHeight="1" x14ac:dyDescent="0.2">
      <c r="H185" s="112"/>
      <c r="J185" s="112"/>
      <c r="L185" s="112"/>
    </row>
    <row r="186" spans="1:13" ht="16.5" customHeight="1" x14ac:dyDescent="0.2">
      <c r="H186" s="112"/>
      <c r="J186" s="112"/>
      <c r="L186" s="112"/>
    </row>
    <row r="187" spans="1:13" ht="16.5" customHeight="1" x14ac:dyDescent="0.2">
      <c r="H187" s="112"/>
      <c r="J187" s="112"/>
      <c r="L187" s="112"/>
    </row>
    <row r="188" spans="1:13" ht="16.5" customHeight="1" x14ac:dyDescent="0.2">
      <c r="H188" s="112"/>
      <c r="J188" s="112"/>
      <c r="L188" s="112"/>
    </row>
    <row r="189" spans="1:13" ht="16.5" customHeight="1" x14ac:dyDescent="0.2">
      <c r="H189" s="112"/>
      <c r="J189" s="112"/>
      <c r="L189" s="112"/>
    </row>
    <row r="190" spans="1:13" ht="16.5" customHeight="1" x14ac:dyDescent="0.2">
      <c r="H190" s="112"/>
      <c r="J190" s="112"/>
      <c r="L190" s="112"/>
    </row>
    <row r="191" spans="1:13" ht="16.5" customHeight="1" x14ac:dyDescent="0.2">
      <c r="H191" s="112"/>
      <c r="J191" s="112"/>
      <c r="L191" s="112"/>
    </row>
    <row r="192" spans="1:13" ht="16.5" customHeight="1" x14ac:dyDescent="0.2">
      <c r="H192" s="112"/>
      <c r="J192" s="112"/>
      <c r="L192" s="112"/>
    </row>
    <row r="193" spans="8:12" ht="16.5" customHeight="1" x14ac:dyDescent="0.2">
      <c r="H193" s="112"/>
      <c r="J193" s="112"/>
      <c r="L193" s="112"/>
    </row>
    <row r="194" spans="8:12" ht="16.5" customHeight="1" x14ac:dyDescent="0.2">
      <c r="H194" s="112"/>
      <c r="J194" s="112"/>
      <c r="L194" s="112"/>
    </row>
    <row r="195" spans="8:12" ht="16.5" customHeight="1" x14ac:dyDescent="0.2">
      <c r="H195" s="112"/>
      <c r="J195" s="112"/>
      <c r="L195" s="112"/>
    </row>
    <row r="196" spans="8:12" ht="16.5" customHeight="1" x14ac:dyDescent="0.2">
      <c r="H196" s="112"/>
      <c r="J196" s="112"/>
      <c r="L196" s="112"/>
    </row>
    <row r="197" spans="8:12" ht="16.5" customHeight="1" x14ac:dyDescent="0.2">
      <c r="H197" s="112"/>
      <c r="J197" s="112"/>
      <c r="L197" s="112"/>
    </row>
    <row r="198" spans="8:12" ht="16.5" customHeight="1" x14ac:dyDescent="0.2">
      <c r="H198" s="112"/>
      <c r="J198" s="112"/>
      <c r="L198" s="112"/>
    </row>
    <row r="199" spans="8:12" ht="16.5" customHeight="1" x14ac:dyDescent="0.2">
      <c r="H199" s="112"/>
      <c r="J199" s="112"/>
      <c r="L199" s="112"/>
    </row>
    <row r="200" spans="8:12" ht="16.5" customHeight="1" x14ac:dyDescent="0.2">
      <c r="H200" s="112"/>
      <c r="J200" s="112"/>
      <c r="L200" s="112"/>
    </row>
    <row r="201" spans="8:12" ht="16.5" customHeight="1" x14ac:dyDescent="0.2">
      <c r="H201" s="112"/>
      <c r="J201" s="112"/>
      <c r="L201" s="112"/>
    </row>
    <row r="202" spans="8:12" ht="16.5" customHeight="1" x14ac:dyDescent="0.2">
      <c r="H202" s="112"/>
      <c r="J202" s="112"/>
      <c r="L202" s="112"/>
    </row>
    <row r="203" spans="8:12" ht="16.5" customHeight="1" x14ac:dyDescent="0.2">
      <c r="H203" s="112"/>
      <c r="J203" s="112"/>
      <c r="L203" s="112"/>
    </row>
    <row r="204" spans="8:12" ht="16.5" customHeight="1" x14ac:dyDescent="0.2">
      <c r="H204" s="112"/>
      <c r="J204" s="112"/>
      <c r="L204" s="112"/>
    </row>
    <row r="205" spans="8:12" ht="16.5" customHeight="1" x14ac:dyDescent="0.2">
      <c r="H205" s="112"/>
      <c r="J205" s="112"/>
      <c r="L205" s="112"/>
    </row>
    <row r="206" spans="8:12" ht="16.5" customHeight="1" x14ac:dyDescent="0.2">
      <c r="H206" s="112"/>
      <c r="J206" s="112"/>
      <c r="L206" s="112"/>
    </row>
    <row r="207" spans="8:12" ht="16.5" customHeight="1" x14ac:dyDescent="0.2">
      <c r="H207" s="112"/>
      <c r="J207" s="112"/>
      <c r="L207" s="112"/>
    </row>
    <row r="208" spans="8:12" ht="16.5" customHeight="1" x14ac:dyDescent="0.2">
      <c r="H208" s="112"/>
      <c r="J208" s="112"/>
      <c r="L208" s="112"/>
    </row>
    <row r="209" spans="1:13" ht="16.5" customHeight="1" x14ac:dyDescent="0.2">
      <c r="H209" s="112"/>
      <c r="J209" s="112"/>
      <c r="L209" s="112"/>
    </row>
    <row r="210" spans="1:13" ht="16.5" customHeight="1" x14ac:dyDescent="0.2">
      <c r="H210" s="112"/>
      <c r="J210" s="112"/>
      <c r="L210" s="112"/>
    </row>
    <row r="211" spans="1:13" ht="16.5" customHeight="1" x14ac:dyDescent="0.2">
      <c r="H211" s="112"/>
      <c r="J211" s="112"/>
      <c r="L211" s="112"/>
    </row>
    <row r="212" spans="1:13" ht="16.5" customHeight="1" x14ac:dyDescent="0.2">
      <c r="H212" s="112"/>
      <c r="J212" s="112"/>
      <c r="L212" s="112"/>
    </row>
    <row r="213" spans="1:13" ht="16.5" customHeight="1" x14ac:dyDescent="0.2">
      <c r="H213" s="112"/>
      <c r="J213" s="112"/>
      <c r="L213" s="112"/>
    </row>
    <row r="214" spans="1:13" ht="16.5" customHeight="1" x14ac:dyDescent="0.2">
      <c r="H214" s="112"/>
      <c r="J214" s="112"/>
      <c r="L214" s="112"/>
    </row>
    <row r="215" spans="1:13" ht="16.5" customHeight="1" x14ac:dyDescent="0.2">
      <c r="A215" s="172"/>
      <c r="B215" s="172"/>
      <c r="C215" s="172"/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</row>
  </sheetData>
  <mergeCells count="16">
    <mergeCell ref="G6:I6"/>
    <mergeCell ref="G7:I7"/>
    <mergeCell ref="K6:M6"/>
    <mergeCell ref="K7:M7"/>
    <mergeCell ref="G68:I68"/>
    <mergeCell ref="K68:M68"/>
    <mergeCell ref="K130:M130"/>
    <mergeCell ref="G131:I131"/>
    <mergeCell ref="K131:M131"/>
    <mergeCell ref="A62:M62"/>
    <mergeCell ref="A215:M215"/>
    <mergeCell ref="A124:M124"/>
    <mergeCell ref="G69:I69"/>
    <mergeCell ref="K69:M69"/>
    <mergeCell ref="G130:I130"/>
    <mergeCell ref="A182:M182"/>
  </mergeCells>
  <pageMargins left="0.8" right="0.5" top="0.5" bottom="0.6" header="0.49" footer="0.4"/>
  <pageSetup paperSize="9" scale="80" firstPageNumber="14" fitToHeight="0" orientation="portrait" useFirstPageNumber="1" horizontalDpi="1200" verticalDpi="1200" r:id="rId1"/>
  <headerFooter>
    <oddFooter>&amp;R&amp;"Arial,Regular"&amp;9&amp;P</oddFooter>
  </headerFooter>
  <rowBreaks count="2" manualBreakCount="2">
    <brk id="62" max="12" man="1"/>
    <brk id="124" max="12" man="1"/>
  </rowBreaks>
</worksheet>
</file>

<file path=docMetadata/LabelInfo.xml><?xml version="1.0" encoding="utf-8"?>
<clbl:labelList xmlns:clbl="http://schemas.microsoft.com/office/2020/mipLabelMetadata">
  <clbl:label id="{98208406-c20e-48d7-a517-8606fa32557a}" enabled="1" method="Standard" siteId="{c6445630-e602-4993-a605-7e41f70338e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10-11</vt:lpstr>
      <vt:lpstr>12</vt:lpstr>
      <vt:lpstr>13</vt:lpstr>
      <vt:lpstr>14-16</vt:lpstr>
      <vt:lpstr>'14-16'!Print_Area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Yaowalak Chittasopee (TH)</cp:lastModifiedBy>
  <cp:revision/>
  <cp:lastPrinted>2026-02-27T12:23:56Z</cp:lastPrinted>
  <dcterms:created xsi:type="dcterms:W3CDTF">2009-01-23T10:19:39Z</dcterms:created>
  <dcterms:modified xsi:type="dcterms:W3CDTF">2026-02-27T12:23:59Z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