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ณฤมล - เนตรน้ำพิศ (ดาว)\งบการเงิน - สยามเทคนิค คอนกรีต TE68\STECH_Q4_TE68\"/>
    </mc:Choice>
  </mc:AlternateContent>
  <xr:revisionPtr revIDLastSave="0" documentId="13_ncr:1_{256266B7-7E7D-48F8-920B-4AFA02E4778F}" xr6:coauthVersionLast="47" xr6:coauthVersionMax="47" xr10:uidLastSave="{00000000-0000-0000-0000-000000000000}"/>
  <bookViews>
    <workbookView xWindow="28680" yWindow="-120" windowWidth="24240" windowHeight="13020" tabRatio="841" activeTab="2" xr2:uid="{00000000-000D-0000-FFFF-FFFF00000000}"/>
  </bookViews>
  <sheets>
    <sheet name="BS" sheetId="1" r:id="rId1"/>
    <sheet name="PL" sheetId="24" r:id="rId2"/>
    <sheet name="EQ_Conso" sheetId="23" r:id="rId3"/>
    <sheet name="EQ_Separate" sheetId="28" r:id="rId4"/>
    <sheet name="CF" sheetId="11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BS!$A$1:$J$95</definedName>
    <definedName name="_xlnm.Print_Area" localSheetId="4">CF!$A$1:$K$85</definedName>
    <definedName name="_xlnm.Print_Area" localSheetId="2">EQ_Conso!$A$1:$R$51</definedName>
    <definedName name="_xlnm.Print_Area" localSheetId="3">EQ_Separate!$A$1:$O$41</definedName>
    <definedName name="_xlnm.Print_Area" localSheetId="1">PL!$A$1:$J$43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23" l="1"/>
  <c r="J39" i="28"/>
  <c r="H39" i="28"/>
  <c r="F39" i="28"/>
  <c r="D39" i="28"/>
  <c r="L36" i="28"/>
  <c r="N36" i="28" s="1"/>
  <c r="J50" i="23"/>
  <c r="J46" i="23"/>
  <c r="H46" i="23"/>
  <c r="F46" i="23"/>
  <c r="D46" i="23"/>
  <c r="R45" i="23"/>
  <c r="D38" i="24" l="1"/>
  <c r="N17" i="23"/>
  <c r="E61" i="11" l="1"/>
  <c r="G61" i="11"/>
  <c r="I61" i="11"/>
  <c r="K61" i="11"/>
  <c r="P44" i="23" l="1"/>
  <c r="P46" i="23" s="1"/>
  <c r="P48" i="23" s="1"/>
  <c r="P50" i="23" s="1"/>
  <c r="F32" i="24" l="1"/>
  <c r="H19" i="24" l="1"/>
  <c r="F38" i="24" l="1"/>
  <c r="J41" i="28" l="1"/>
  <c r="I71" i="11" l="1"/>
  <c r="H43" i="24"/>
  <c r="A12" i="28" l="1"/>
  <c r="A35" i="28" s="1"/>
  <c r="D64" i="1" l="1"/>
  <c r="J29" i="1" l="1"/>
  <c r="H29" i="1"/>
  <c r="F29" i="1"/>
  <c r="D29" i="1"/>
  <c r="F87" i="1" l="1"/>
  <c r="J87" i="1"/>
  <c r="J86" i="1"/>
  <c r="H86" i="1"/>
  <c r="F89" i="1"/>
  <c r="F86" i="1"/>
  <c r="E71" i="11" l="1"/>
  <c r="D28" i="24" l="1"/>
  <c r="E74" i="11" l="1"/>
  <c r="D19" i="24" l="1"/>
  <c r="P13" i="23" l="1"/>
  <c r="D55" i="1" l="1"/>
  <c r="N11" i="23"/>
  <c r="N10" i="28"/>
  <c r="N11" i="28"/>
  <c r="I74" i="11" l="1"/>
  <c r="K71" i="11"/>
  <c r="G71" i="11"/>
  <c r="D14" i="28" l="1"/>
  <c r="D16" i="28" s="1"/>
  <c r="D18" i="28" s="1"/>
  <c r="L15" i="28" l="1"/>
  <c r="J14" i="28"/>
  <c r="H14" i="28"/>
  <c r="F14" i="28"/>
  <c r="N18" i="23" l="1"/>
  <c r="R18" i="23" s="1"/>
  <c r="J15" i="23"/>
  <c r="J19" i="23" s="1"/>
  <c r="H15" i="23"/>
  <c r="F15" i="23"/>
  <c r="D15" i="23"/>
  <c r="N12" i="23"/>
  <c r="R12" i="23" s="1"/>
  <c r="R11" i="23"/>
  <c r="N47" i="23" l="1"/>
  <c r="R47" i="23" s="1"/>
  <c r="R17" i="23"/>
  <c r="N16" i="23"/>
  <c r="R16" i="23" s="1"/>
  <c r="P15" i="23"/>
  <c r="P19" i="23" s="1"/>
  <c r="J21" i="23"/>
  <c r="H19" i="23"/>
  <c r="F19" i="23"/>
  <c r="D19" i="23"/>
  <c r="P21" i="23" l="1"/>
  <c r="F21" i="23"/>
  <c r="H21" i="23"/>
  <c r="D86" i="1"/>
  <c r="D21" i="23"/>
  <c r="D43" i="23" s="1"/>
  <c r="D50" i="23" s="1"/>
  <c r="F82" i="1" l="1"/>
  <c r="F43" i="23"/>
  <c r="F50" i="23" s="1"/>
  <c r="F83" i="1"/>
  <c r="H43" i="23"/>
  <c r="H50" i="23" s="1"/>
  <c r="N38" i="28"/>
  <c r="N15" i="28"/>
  <c r="J16" i="28"/>
  <c r="J18" i="28" s="1"/>
  <c r="H16" i="28"/>
  <c r="F16" i="28"/>
  <c r="D82" i="1" l="1"/>
  <c r="F18" i="28"/>
  <c r="H18" i="28"/>
  <c r="H34" i="28" s="1"/>
  <c r="D34" i="28"/>
  <c r="H41" i="28" l="1"/>
  <c r="D41" i="28"/>
  <c r="D89" i="1"/>
  <c r="J82" i="1"/>
  <c r="F34" i="28"/>
  <c r="F41" i="28" s="1"/>
  <c r="E42" i="24"/>
  <c r="N34" i="28" l="1"/>
  <c r="H83" i="1"/>
  <c r="H81" i="1" l="1"/>
  <c r="H16" i="1" l="1"/>
  <c r="H31" i="1" l="1"/>
  <c r="D83" i="1" l="1"/>
  <c r="F28" i="24"/>
  <c r="L14" i="23" s="1"/>
  <c r="F19" i="24"/>
  <c r="R14" i="23" l="1"/>
  <c r="N14" i="23"/>
  <c r="D81" i="1"/>
  <c r="J64" i="1"/>
  <c r="H64" i="1"/>
  <c r="J55" i="1"/>
  <c r="H55" i="1"/>
  <c r="J16" i="1"/>
  <c r="J31" i="1" s="1"/>
  <c r="H66" i="1" l="1"/>
  <c r="J66" i="1"/>
  <c r="J19" i="24" l="1"/>
  <c r="J28" i="24" l="1"/>
  <c r="L13" i="28" s="1"/>
  <c r="N13" i="28" s="1"/>
  <c r="H28" i="24"/>
  <c r="J11" i="24" l="1"/>
  <c r="J20" i="24" s="1"/>
  <c r="J22" i="24" s="1"/>
  <c r="J32" i="24" l="1"/>
  <c r="K8" i="11"/>
  <c r="K36" i="11" s="1"/>
  <c r="D16" i="1"/>
  <c r="H11" i="24" l="1"/>
  <c r="H20" i="24" s="1"/>
  <c r="F11" i="24"/>
  <c r="J34" i="24" l="1"/>
  <c r="J29" i="24"/>
  <c r="F20" i="24"/>
  <c r="H22" i="24"/>
  <c r="I8" i="11" l="1"/>
  <c r="I36" i="11" s="1"/>
  <c r="H32" i="24"/>
  <c r="H42" i="24" s="1"/>
  <c r="J37" i="24"/>
  <c r="J39" i="24" s="1"/>
  <c r="L12" i="28"/>
  <c r="N12" i="28" s="1"/>
  <c r="F22" i="24"/>
  <c r="J42" i="24"/>
  <c r="H29" i="24"/>
  <c r="L35" i="28" s="1"/>
  <c r="L37" i="28" s="1"/>
  <c r="L39" i="28" s="1"/>
  <c r="L41" i="28" s="1"/>
  <c r="L14" i="28" l="1"/>
  <c r="L16" i="28" s="1"/>
  <c r="L18" i="28" s="1"/>
  <c r="F42" i="24"/>
  <c r="G8" i="11"/>
  <c r="G36" i="11" s="1"/>
  <c r="F29" i="24"/>
  <c r="F37" i="24" s="1"/>
  <c r="F39" i="24" s="1"/>
  <c r="F34" i="24"/>
  <c r="L13" i="23"/>
  <c r="L15" i="23" s="1"/>
  <c r="N15" i="23" s="1"/>
  <c r="H37" i="24"/>
  <c r="H39" i="24" s="1"/>
  <c r="J88" i="1"/>
  <c r="J90" i="1" s="1"/>
  <c r="J92" i="1" s="1"/>
  <c r="J97" i="1" s="1"/>
  <c r="N14" i="28"/>
  <c r="N16" i="28" s="1"/>
  <c r="N18" i="28" s="1"/>
  <c r="I41" i="11"/>
  <c r="I73" i="11" s="1"/>
  <c r="N13" i="23" l="1"/>
  <c r="R13" i="23" s="1"/>
  <c r="R15" i="23" s="1"/>
  <c r="H34" i="24"/>
  <c r="J96" i="1"/>
  <c r="L19" i="23"/>
  <c r="L21" i="23" s="1"/>
  <c r="N19" i="23"/>
  <c r="N35" i="28"/>
  <c r="N37" i="28" s="1"/>
  <c r="N39" i="28" s="1"/>
  <c r="N41" i="28" s="1"/>
  <c r="H87" i="1" l="1"/>
  <c r="N21" i="23"/>
  <c r="R19" i="23"/>
  <c r="R21" i="23" s="1"/>
  <c r="D31" i="1"/>
  <c r="N43" i="23" l="1"/>
  <c r="F16" i="1"/>
  <c r="R43" i="23" l="1"/>
  <c r="D66" i="1" l="1"/>
  <c r="F64" i="1" l="1"/>
  <c r="F55" i="1"/>
  <c r="F31" i="1" l="1"/>
  <c r="F66" i="1"/>
  <c r="K41" i="11" l="1"/>
  <c r="K73" i="11" l="1"/>
  <c r="K77" i="11" s="1"/>
  <c r="G41" i="11"/>
  <c r="G73" i="11" l="1"/>
  <c r="G77" i="11" s="1"/>
  <c r="I77" i="11" l="1"/>
  <c r="I87" i="11" l="1"/>
  <c r="F88" i="1"/>
  <c r="F90" i="1" s="1"/>
  <c r="F92" i="1" s="1"/>
  <c r="F97" i="1" l="1"/>
  <c r="F96" i="1" l="1"/>
  <c r="H82" i="1" l="1"/>
  <c r="H88" i="1" s="1"/>
  <c r="H90" i="1" s="1"/>
  <c r="N47" i="28" s="1"/>
  <c r="H92" i="1" l="1"/>
  <c r="H96" i="1" s="1"/>
  <c r="H97" i="1" l="1"/>
  <c r="D11" i="24"/>
  <c r="D20" i="24" s="1"/>
  <c r="D22" i="24" l="1"/>
  <c r="E8" i="11" l="1"/>
  <c r="E36" i="11" s="1"/>
  <c r="E41" i="11" s="1"/>
  <c r="D32" i="24"/>
  <c r="D34" i="24" s="1"/>
  <c r="D29" i="24"/>
  <c r="D37" i="24" s="1"/>
  <c r="L44" i="23" s="1"/>
  <c r="L46" i="23" s="1"/>
  <c r="L48" i="23" s="1"/>
  <c r="L50" i="23" s="1"/>
  <c r="E73" i="11" l="1"/>
  <c r="E77" i="11" s="1"/>
  <c r="E87" i="11" s="1"/>
  <c r="N44" i="23"/>
  <c r="N46" i="23" s="1"/>
  <c r="N48" i="23" s="1"/>
  <c r="N50" i="23" s="1"/>
  <c r="D39" i="24"/>
  <c r="D42" i="24"/>
  <c r="R44" i="23" l="1"/>
  <c r="R46" i="23" l="1"/>
  <c r="R48" i="23" s="1"/>
  <c r="R50" i="23" s="1"/>
  <c r="D87" i="1"/>
  <c r="D88" i="1" l="1"/>
  <c r="D90" i="1" s="1"/>
  <c r="R54" i="23" s="1"/>
  <c r="D92" i="1" l="1"/>
  <c r="D96" i="1" s="1"/>
  <c r="D97" i="1" l="1"/>
</calcChain>
</file>

<file path=xl/sharedStrings.xml><?xml version="1.0" encoding="utf-8"?>
<sst xmlns="http://schemas.openxmlformats.org/spreadsheetml/2006/main" count="337" uniqueCount="192">
  <si>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</si>
  <si>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</si>
  <si>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</si>
  <si>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</si>
  <si>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</si>
  <si>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</si>
  <si>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</si>
  <si>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</si>
  <si>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</si>
  <si>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</si>
  <si>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</si>
  <si>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</si>
  <si>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</si>
  <si>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</si>
  <si>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</si>
  <si>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</si>
  <si>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</si>
  <si>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</si>
  <si>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</si>
  <si>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</si>
  <si>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</si>
  <si>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</si>
  <si>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</si>
  <si>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</si>
  <si>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</si>
  <si>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</si>
  <si>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</si>
  <si>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</si>
  <si>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</si>
  <si>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</si>
  <si>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</si>
  <si>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</si>
  <si>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</si>
  <si>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</si>
  <si>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</si>
  <si>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</si>
  <si>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</si>
  <si>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</si>
  <si>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</si>
  <si>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</si>
  <si>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</si>
  <si>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</si>
  <si>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</si>
  <si>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</si>
  <si>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</si>
  <si>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</si>
  <si>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</si>
  <si>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</si>
  <si>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</si>
  <si>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</si>
  <si>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</si>
  <si>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</si>
  <si>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</si>
  <si>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</si>
  <si>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</si>
  <si>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</si>
  <si>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</si>
  <si>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</si>
  <si>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</si>
  <si>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</si>
  <si>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</si>
  <si>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</si>
  <si>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</si>
  <si>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</si>
  <si>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</si>
  <si>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</si>
  <si>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</si>
  <si>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</si>
  <si>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</si>
  <si>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</si>
  <si>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</si>
  <si>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</si>
  <si>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</si>
  <si>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</si>
  <si>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</si>
  <si>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</si>
  <si>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</si>
  <si>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</si>
  <si>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</si>
  <si>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</si>
  <si>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</si>
  <si>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</si>
  <si>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</si>
  <si>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</si>
  <si>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</si>
  <si>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ผลประโยชน์พนักงาน</t>
  </si>
  <si>
    <t>รายการที่จะไม่ถูกบันทึกในส่วนของกำไรหรือ(ขาดทุน)ในภายหลัง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</si>
  <si>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</si>
  <si>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</si>
  <si>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</si>
  <si>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</si>
  <si>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</si>
  <si>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</si>
  <si>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</si>
  <si>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</si>
  <si>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</si>
  <si>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</si>
  <si>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ลูกหนี้หมุนเวียนอื่น</t>
  </si>
  <si>
    <t>หนี้สินตามสัญญาเช่า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</si>
  <si>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</si>
  <si>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</si>
  <si>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</si>
  <si>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</si>
  <si>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</si>
  <si>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</si>
  <si>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</si>
  <si>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</si>
  <si>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</si>
  <si>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</si>
  <si>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</si>
  <si>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</si>
  <si>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</si>
  <si>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</si>
  <si>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</si>
  <si>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</si>
  <si>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</si>
  <si>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</si>
  <si>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</si>
  <si>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</si>
  <si>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</si>
  <si>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</si>
  <si>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</si>
  <si>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</si>
  <si>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</si>
  <si>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</si>
  <si>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ต้นทุนในการจัดจำหน่าย</t>
  </si>
  <si>
    <t>เงินกู้ยืมระยะสั้นสุทธิ (รายการที่หมุนเวียนเร็ว)</t>
  </si>
  <si>
    <t>ส่วนที่เป็นของส่วนได้เสียที่ไม่มีอำนาจควบคุม</t>
  </si>
  <si>
    <t>ยอดคงเหลือ ณ วันที่ 1 มกราคม 2567</t>
  </si>
  <si>
    <t>ค่าความนิยม</t>
  </si>
  <si>
    <t>เงินฝากธนาคารที่มีภาระค้ำประกัน</t>
  </si>
  <si>
    <t>เงินลงทุนระยะยาวอื่น</t>
  </si>
  <si>
    <t xml:space="preserve">หนี้สินภาษีเงินได้รอการตัดบัญชี                      </t>
  </si>
  <si>
    <t>เงินสด (จ่าย) ผลประโยชน์พนักงาน</t>
  </si>
  <si>
    <t xml:space="preserve">รับคืนเงินภาษี </t>
  </si>
  <si>
    <t>งบฐานะการเงิน</t>
  </si>
  <si>
    <t>เงินรับล่วงหน้าส่วนที่เกินกว่างานส่วนที่เสร็จ - หมุนเวียน</t>
  </si>
  <si>
    <t>ประมาณการหนี้สินหมุนเวียนสำหรับผลประโยชน์พนักงาน</t>
  </si>
  <si>
    <t>โอนสินทรัพย์สิทธิการใช้ไปที่ดิน อาคารและอุปกรณ์</t>
  </si>
  <si>
    <t>งบการเปลี่ยนแปลงส่วนของผู้ถือหุ้น</t>
  </si>
  <si>
    <t>(กลับรายการ) ค่าเผื่อผลขาดทุนด้านเครดิตที่คาดว่าจะเกิดขึ้น</t>
  </si>
  <si>
    <t>(กำไร) ขาดทุนจากการตัดจำหน่ายสินทรัพย์</t>
  </si>
  <si>
    <t>กระแสเงินสดสุทธิได้มาจาก (ใช้ไปใน) การดำเนินงาน</t>
  </si>
  <si>
    <t>(ยังไม่ได้ตรวจสอบ แต่สอบทานแล้ว)</t>
  </si>
  <si>
    <t>ยอดคงเหลือ ณ วันที่ 1 มกราคม 2568</t>
  </si>
  <si>
    <t>สำหรับงวดสามเดือน สิ้นสุดวันที่ 31 มีนาคม 2568</t>
  </si>
  <si>
    <t xml:space="preserve">      ทุนสำรองตามกฎหมาย </t>
  </si>
  <si>
    <t>กำไรก่อนภาษีเงินได้</t>
  </si>
  <si>
    <t>เงินเบิกเกินบัญชีและเงินกู้ยืมระยะสั้นจากสถาบันการเงิน</t>
  </si>
  <si>
    <t>(กลับรายการ) ค่าเผื่อการลดมูลค่าของสินค้าคงเหลือ</t>
  </si>
  <si>
    <t>กระแสเงินสดสุทธิได้มาจาก (ใช้ไปใน) กิจกรรมดำเนินงาน</t>
  </si>
  <si>
    <t>ซื้อที่ดิน อาคารและอุปกรณ์</t>
  </si>
  <si>
    <t>ขายที่ดิน อาคารและอุปกรณ์</t>
  </si>
  <si>
    <t>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</si>
  <si>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</si>
  <si>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</si>
  <si>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</si>
  <si>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</si>
  <si>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เงินให้กู้ยืมระยะสั้นแก่กิจการเกี่ยวข้องกัน</t>
  </si>
  <si>
    <t>(กำไร) ขาดทุนจากการจำหน่ายที่ดิน อาคารและอุปกรณ์</t>
  </si>
  <si>
    <t>รายได้จากเงินปันผล</t>
  </si>
  <si>
    <t>รับเงินปันผล</t>
  </si>
  <si>
    <t>จ่ายเงินปันผลให้ผู้ถือหุ้นส่วนน้อยของบริษัทย่อย</t>
  </si>
  <si>
    <t>สำหรับปีสิ้นสุดวันที่ 31 ธันวาคม 2567</t>
  </si>
  <si>
    <t>สำหรับปีสิ้นสุดวันที่ 31 ธันวาคม 2568</t>
  </si>
  <si>
    <t xml:space="preserve">กำไรจากเงินลงทุน </t>
  </si>
  <si>
    <t>ยอดคงเหลือ ณ วันที่ 31 ธันวาคม 2567</t>
  </si>
  <si>
    <t>ยอดคงเหลือ ณ วันที่ 31 ธันวาคม 2568</t>
  </si>
  <si>
    <t xml:space="preserve">รับคืนเงินลงทุนในบริษัทย่อย </t>
  </si>
  <si>
    <t>เงินสดและรายการเทียบเท่าเงินสด ณ วันที่ 31 ธันวาคม</t>
  </si>
  <si>
    <t>4, 7</t>
  </si>
  <si>
    <t>4, 17</t>
  </si>
  <si>
    <t>4, 18</t>
  </si>
  <si>
    <t>4, 24</t>
  </si>
  <si>
    <t>30</t>
  </si>
  <si>
    <t>ณ วันที่ 31 ธันวาคม 2568</t>
  </si>
  <si>
    <t xml:space="preserve">กำไรสำหรับปี </t>
  </si>
  <si>
    <t>เงินกู้ยืมระยะสั้นกิจการที่เกี่ยวข้องกัน</t>
  </si>
  <si>
    <t>กำไรสำหรับปี</t>
  </si>
  <si>
    <t>การแบ่งปันกำไรสำหรับปี</t>
  </si>
  <si>
    <t>กำไร (ขาดทุน) เบ็ดเสร็จรวมสำหรับปี</t>
  </si>
  <si>
    <t>กำไร (ขาดทุน) เบ็ดเสร็จอื่นสำหรับปี</t>
  </si>
  <si>
    <t>โอนกำไรสะสมเป็นทุนสำรองตามกฎหมาย</t>
  </si>
  <si>
    <t>ปรับรายการที่กระทบกำไรเป็นเงินสดรับ (จ่าย)</t>
  </si>
  <si>
    <t xml:space="preserve">กำไร (ขาดทุน) เบ็ดเสร็จรวมสำหรับปี </t>
  </si>
  <si>
    <t>รวมกำไร (ขาดทุน) เบ็ดเสร็จสำหรับปี</t>
  </si>
  <si>
    <t>ประมาณการหนี้สินไม่หมุนเวียน</t>
  </si>
  <si>
    <t xml:space="preserve">   สำหรับผลประโยชน์พนักงาน</t>
  </si>
  <si>
    <t>การแบ่งปันกำไร (ขาดทุน) เบ็ดเสร็จรวมสำหรับปี</t>
  </si>
  <si>
    <t>ภาษีเงินได้หัก ณ ที่จ่ายตัดจ่าย</t>
  </si>
  <si>
    <t>จ่ายชำระเงินกู้ยืมระยะสั้นกิจการที่เกี่ยวข้องกัน</t>
  </si>
  <si>
    <t>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</si>
</sst>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2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i/>
      <sz val="1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5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43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3">
    <xf numFmtId="0" fontId="0" fillId="0" borderId="0" xfId="0"/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/>
    <xf numFmtId="166" fontId="4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43" fontId="4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4" fillId="0" borderId="3" xfId="1" applyNumberFormat="1" applyFont="1" applyFill="1" applyBorder="1"/>
    <xf numFmtId="166" fontId="0" fillId="0" borderId="0" xfId="2" applyNumberFormat="1" applyFont="1" applyFill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8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4" fontId="0" fillId="0" borderId="0" xfId="1" applyNumberFormat="1" applyFont="1" applyFill="1"/>
    <xf numFmtId="166" fontId="0" fillId="0" borderId="0" xfId="2" applyNumberFormat="1" applyFont="1" applyFill="1" applyBorder="1"/>
    <xf numFmtId="166" fontId="0" fillId="0" borderId="1" xfId="2" applyNumberFormat="1" applyFont="1" applyFill="1" applyBorder="1"/>
    <xf numFmtId="166" fontId="4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43" fontId="0" fillId="0" borderId="0" xfId="1" applyFont="1" applyFill="1" applyBorder="1"/>
    <xf numFmtId="14" fontId="0" fillId="0" borderId="0" xfId="1" applyNumberFormat="1" applyFont="1" applyFill="1" applyBorder="1"/>
    <xf numFmtId="166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 vertical="center"/>
    </xf>
    <xf numFmtId="43" fontId="4" fillId="0" borderId="0" xfId="2" applyFont="1" applyFill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center"/>
    </xf>
    <xf numFmtId="166" fontId="0" fillId="0" borderId="4" xfId="2" applyNumberFormat="1" applyFont="1" applyFill="1" applyBorder="1"/>
    <xf numFmtId="43" fontId="0" fillId="0" borderId="4" xfId="2" applyFont="1" applyFill="1" applyBorder="1"/>
    <xf numFmtId="43" fontId="17" fillId="0" borderId="0" xfId="1" applyFont="1" applyFill="1" applyAlignment="1">
      <alignment horizontal="center"/>
    </xf>
    <xf numFmtId="43" fontId="5" fillId="0" borderId="0" xfId="2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5" fillId="0" borderId="0" xfId="10" applyNumberFormat="1" applyFont="1" applyFill="1" applyAlignment="1">
      <alignment vertical="center"/>
    </xf>
    <xf numFmtId="166" fontId="0" fillId="0" borderId="0" xfId="2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0" applyNumberFormat="1" applyFont="1" applyFill="1" applyAlignment="1">
      <alignment vertical="center"/>
    </xf>
    <xf numFmtId="43" fontId="0" fillId="0" borderId="0" xfId="2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166" fontId="18" fillId="0" borderId="0" xfId="2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5" fillId="0" borderId="4" xfId="2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>
      <alignment horizontal="right"/>
    </xf>
    <xf numFmtId="49" fontId="4" fillId="0" borderId="0" xfId="0" applyNumberFormat="1" applyFont="1"/>
    <xf numFmtId="0" fontId="4" fillId="0" borderId="0" xfId="6" applyFont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0" fillId="0" borderId="0" xfId="0" applyNumberFormat="1"/>
    <xf numFmtId="43" fontId="0" fillId="0" borderId="0" xfId="0" applyNumberFormat="1"/>
    <xf numFmtId="49" fontId="3" fillId="0" borderId="0" xfId="0" applyNumberFormat="1" applyFont="1"/>
    <xf numFmtId="166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/>
    </xf>
    <xf numFmtId="166" fontId="8" fillId="0" borderId="0" xfId="0" applyNumberFormat="1" applyFont="1" applyAlignment="1">
      <alignment horizontal="centerContinuous" wrapText="1"/>
    </xf>
    <xf numFmtId="49" fontId="9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6" fontId="4" fillId="0" borderId="1" xfId="0" applyNumberFormat="1" applyFont="1" applyBorder="1"/>
    <xf numFmtId="0" fontId="0" fillId="0" borderId="0" xfId="0" applyAlignment="1">
      <alignment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166" fontId="4" fillId="0" borderId="0" xfId="0" applyNumberFormat="1" applyFont="1"/>
    <xf numFmtId="0" fontId="9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166" fontId="4" fillId="0" borderId="3" xfId="0" applyNumberFormat="1" applyFont="1" applyBorder="1"/>
    <xf numFmtId="49" fontId="4" fillId="0" borderId="0" xfId="0" applyNumberFormat="1" applyFont="1" applyAlignment="1">
      <alignment horizontal="left"/>
    </xf>
    <xf numFmtId="43" fontId="8" fillId="0" borderId="0" xfId="0" applyNumberFormat="1" applyFont="1" applyAlignment="1">
      <alignment horizontal="center"/>
    </xf>
    <xf numFmtId="166" fontId="4" fillId="0" borderId="2" xfId="0" applyNumberFormat="1" applyFont="1" applyBorder="1"/>
    <xf numFmtId="166" fontId="8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0" fillId="0" borderId="5" xfId="0" applyNumberFormat="1" applyBorder="1"/>
    <xf numFmtId="39" fontId="4" fillId="0" borderId="0" xfId="20" applyNumberFormat="1" applyFont="1"/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5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Continuous"/>
    </xf>
    <xf numFmtId="166" fontId="0" fillId="0" borderId="4" xfId="0" applyNumberFormat="1" applyBorder="1"/>
    <xf numFmtId="166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3" fillId="0" borderId="0" xfId="6" applyNumberFormat="1" applyFont="1" applyAlignment="1">
      <alignment horizontal="center" vertical="center"/>
    </xf>
    <xf numFmtId="43" fontId="3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3" fontId="0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43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Continuous"/>
    </xf>
    <xf numFmtId="43" fontId="4" fillId="0" borderId="0" xfId="0" applyNumberFormat="1" applyFont="1" applyAlignment="1">
      <alignment horizontal="centerContinuous"/>
    </xf>
    <xf numFmtId="0" fontId="8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43" fontId="9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166" fontId="0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49" fontId="18" fillId="0" borderId="0" xfId="6" applyNumberFormat="1" applyFont="1" applyAlignment="1">
      <alignment vertical="center"/>
    </xf>
    <xf numFmtId="49" fontId="19" fillId="0" borderId="0" xfId="6" applyNumberFormat="1" applyFont="1" applyAlignment="1">
      <alignment horizontal="center" vertical="center"/>
    </xf>
    <xf numFmtId="166" fontId="18" fillId="0" borderId="0" xfId="6" applyNumberFormat="1" applyFont="1" applyAlignment="1">
      <alignment horizontal="center" vertical="center"/>
    </xf>
    <xf numFmtId="166" fontId="19" fillId="0" borderId="0" xfId="6" applyNumberFormat="1" applyFont="1" applyAlignment="1">
      <alignment horizontal="center" vertical="center"/>
    </xf>
    <xf numFmtId="166" fontId="18" fillId="0" borderId="0" xfId="6" applyNumberFormat="1" applyFont="1" applyAlignment="1">
      <alignment vertical="center"/>
    </xf>
    <xf numFmtId="0" fontId="18" fillId="0" borderId="0" xfId="6" applyFont="1" applyAlignment="1">
      <alignment vertical="center"/>
    </xf>
    <xf numFmtId="49" fontId="18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left" vertical="center"/>
    </xf>
    <xf numFmtId="0" fontId="19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166" fontId="18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9" fillId="0" borderId="0" xfId="6" applyNumberFormat="1" applyFont="1" applyAlignment="1">
      <alignment vertical="center"/>
    </xf>
    <xf numFmtId="166" fontId="4" fillId="0" borderId="2" xfId="2" applyNumberFormat="1" applyFont="1" applyFill="1" applyBorder="1" applyAlignment="1">
      <alignment horizontal="right"/>
    </xf>
    <xf numFmtId="166" fontId="4" fillId="0" borderId="2" xfId="10" applyNumberFormat="1" applyFont="1" applyFill="1" applyBorder="1" applyAlignment="1">
      <alignment horizontal="right"/>
    </xf>
    <xf numFmtId="43" fontId="9" fillId="0" borderId="1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43" fontId="4" fillId="0" borderId="0" xfId="2" applyFont="1" applyFill="1" applyAlignment="1">
      <alignment horizontal="right"/>
    </xf>
    <xf numFmtId="166" fontId="4" fillId="0" borderId="0" xfId="2" applyNumberFormat="1" applyFont="1" applyFill="1" applyAlignment="1">
      <alignment horizontal="right"/>
    </xf>
    <xf numFmtId="165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21" xfId="26" xr:uid="{2A4DA9BD-DF65-4E65-A707-EB4BEA7EA5D7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00FF99"/>
      <color rgb="FFFFCCFF"/>
      <color rgb="FF66FFFF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  <sheetName val="TrialBalance Q3-2002"/>
      <sheetName val="3A STD"/>
      <sheetName val="4003-1 lea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Competitors"/>
      <sheetName val="PRMT_05"/>
      <sheetName val="Puerto_Rico"/>
      <sheetName val="ROOMS_ST"/>
      <sheetName val="TELEPHONE"/>
      <sheetName val="Selection"/>
      <sheetName val="Prod"/>
      <sheetName val="Amortization Table"/>
      <sheetName val="am_cost"/>
      <sheetName val="Office Space"/>
      <sheetName val="Level of Effort"/>
      <sheetName val="Rates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Actions &amp; Projects"/>
      <sheetName val="Control_List2"/>
      <sheetName val=" AE INTEGRAL VALUE MC 1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Jan 01"/>
      <sheetName val="exchange_rate"/>
      <sheetName val="Monthly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CFF"/>
  </sheetPr>
  <dimension ref="A1:U98"/>
  <sheetViews>
    <sheetView view="pageBreakPreview" topLeftCell="A58" zoomScale="95" zoomScaleNormal="100" zoomScaleSheetLayoutView="95" workbookViewId="0">
      <selection activeCell="A64" sqref="A64"/>
    </sheetView>
  </sheetViews>
  <sheetFormatPr defaultColWidth="9.140625" defaultRowHeight="22.5" customHeight="1"/>
  <cols>
    <col min="1" max="1" width="50" customWidth="1"/>
    <col min="2" max="2" width="8.28515625" style="77" customWidth="1"/>
    <col min="3" max="3" width="0.7109375" style="77" customWidth="1"/>
    <col min="4" max="4" width="13.7109375" style="78" customWidth="1"/>
    <col min="5" max="5" width="0.7109375" customWidth="1"/>
    <col min="6" max="6" width="13.7109375" style="79" customWidth="1"/>
    <col min="7" max="7" width="0.7109375" customWidth="1"/>
    <col min="8" max="8" width="13.7109375" style="78" customWidth="1"/>
    <col min="9" max="9" width="0.7109375" customWidth="1"/>
    <col min="10" max="10" width="13.7109375" style="79" customWidth="1"/>
    <col min="11" max="11" width="16.5703125" style="19" customWidth="1"/>
    <col min="12" max="12" width="14.42578125" customWidth="1"/>
    <col min="13" max="13" width="26.42578125" customWidth="1"/>
    <col min="14" max="14" width="19.5703125" customWidth="1"/>
    <col min="15" max="15" width="23.42578125" customWidth="1"/>
    <col min="16" max="16" width="9.140625" customWidth="1"/>
    <col min="17" max="17" width="17.42578125" bestFit="1" customWidth="1"/>
    <col min="18" max="18" width="19.7109375" customWidth="1"/>
    <col min="20" max="21" width="21.5703125" customWidth="1"/>
  </cols>
  <sheetData>
    <row r="1" spans="1:21" ht="22.5" customHeight="1">
      <c r="A1" s="76" t="s">
        <v>101</v>
      </c>
    </row>
    <row r="2" spans="1:21" ht="22.5" customHeight="1">
      <c r="A2" s="80" t="s">
        <v>135</v>
      </c>
    </row>
    <row r="3" spans="1:21" ht="22.5" customHeight="1">
      <c r="A3" s="74" t="s">
        <v>175</v>
      </c>
    </row>
    <row r="4" spans="1:21" ht="22.5" customHeight="1">
      <c r="A4" s="74"/>
      <c r="D4" s="81" t="s">
        <v>0</v>
      </c>
      <c r="E4" s="82"/>
      <c r="F4" s="83"/>
      <c r="H4" s="81" t="s">
        <v>102</v>
      </c>
      <c r="I4" s="82"/>
      <c r="J4" s="83"/>
    </row>
    <row r="5" spans="1:21" ht="22.5" customHeight="1">
      <c r="B5" s="77" t="s">
        <v>2</v>
      </c>
      <c r="D5" s="84">
        <v>2568</v>
      </c>
      <c r="E5" s="85"/>
      <c r="F5" s="84">
        <v>2567</v>
      </c>
      <c r="G5" s="85"/>
      <c r="H5" s="84">
        <v>2568</v>
      </c>
      <c r="I5" s="85"/>
      <c r="J5" s="84">
        <v>2567</v>
      </c>
    </row>
    <row r="6" spans="1:21" ht="22.5" customHeight="1">
      <c r="D6" s="86" t="s">
        <v>79</v>
      </c>
      <c r="E6" s="86"/>
      <c r="F6" s="86"/>
      <c r="G6" s="86"/>
      <c r="H6" s="86"/>
      <c r="I6" s="86"/>
      <c r="J6" s="86"/>
    </row>
    <row r="7" spans="1:21" ht="22.5" customHeight="1">
      <c r="A7" s="80" t="s">
        <v>1</v>
      </c>
    </row>
    <row r="8" spans="1:21" ht="22.5" customHeight="1">
      <c r="A8" s="87" t="s">
        <v>3</v>
      </c>
      <c r="E8" s="78"/>
      <c r="F8" s="7"/>
      <c r="G8" s="78"/>
      <c r="I8" s="78"/>
      <c r="J8" s="7"/>
    </row>
    <row r="9" spans="1:21" ht="22.5" customHeight="1">
      <c r="A9" s="88" t="s">
        <v>4</v>
      </c>
      <c r="B9" s="77">
        <v>5</v>
      </c>
      <c r="D9" s="78">
        <v>87238007</v>
      </c>
      <c r="E9" s="78"/>
      <c r="F9" s="78">
        <v>74464105</v>
      </c>
      <c r="G9" s="78"/>
      <c r="H9" s="78">
        <v>61087071</v>
      </c>
      <c r="I9" s="78"/>
      <c r="J9" s="78">
        <v>51998755</v>
      </c>
      <c r="L9" s="78"/>
      <c r="Q9" s="19"/>
      <c r="R9" s="19"/>
      <c r="T9" s="79"/>
      <c r="U9" s="79"/>
    </row>
    <row r="10" spans="1:21" ht="22.5" customHeight="1">
      <c r="A10" s="88" t="s">
        <v>5</v>
      </c>
      <c r="B10" s="77" t="s">
        <v>78</v>
      </c>
      <c r="D10" s="78">
        <v>269024871</v>
      </c>
      <c r="E10" s="78"/>
      <c r="F10" s="78">
        <v>391810954</v>
      </c>
      <c r="G10" s="78"/>
      <c r="H10" s="78">
        <v>215118765</v>
      </c>
      <c r="I10" s="78"/>
      <c r="J10" s="78">
        <v>337088771</v>
      </c>
      <c r="Q10" s="19"/>
      <c r="R10" s="19"/>
      <c r="T10" s="79"/>
      <c r="U10" s="79"/>
    </row>
    <row r="11" spans="1:21" ht="22.5" customHeight="1">
      <c r="A11" s="88" t="s">
        <v>97</v>
      </c>
      <c r="B11" s="77" t="s">
        <v>170</v>
      </c>
      <c r="D11" s="78">
        <v>12834274</v>
      </c>
      <c r="E11" s="78"/>
      <c r="F11" s="78">
        <v>9013316</v>
      </c>
      <c r="G11" s="78"/>
      <c r="H11" s="78">
        <v>136648241</v>
      </c>
      <c r="I11" s="78"/>
      <c r="J11" s="78">
        <v>10302246</v>
      </c>
      <c r="Q11" s="19"/>
      <c r="R11" s="19"/>
      <c r="T11" s="79"/>
      <c r="U11" s="79"/>
    </row>
    <row r="12" spans="1:21" ht="22.5" customHeight="1">
      <c r="A12" s="88" t="s">
        <v>91</v>
      </c>
      <c r="B12" s="77">
        <v>8</v>
      </c>
      <c r="D12" s="78">
        <v>6658469</v>
      </c>
      <c r="E12" s="78"/>
      <c r="F12" s="78">
        <v>9381421</v>
      </c>
      <c r="G12" s="78"/>
      <c r="H12" s="78">
        <v>6658469</v>
      </c>
      <c r="I12" s="78"/>
      <c r="J12" s="78">
        <v>0</v>
      </c>
      <c r="Q12" s="19"/>
      <c r="R12" s="19"/>
      <c r="T12" s="79"/>
      <c r="U12" s="79"/>
    </row>
    <row r="13" spans="1:21" ht="22.5" customHeight="1">
      <c r="A13" s="89" t="s">
        <v>158</v>
      </c>
      <c r="B13" s="77">
        <v>4</v>
      </c>
      <c r="D13" s="78">
        <v>0</v>
      </c>
      <c r="E13" s="78"/>
      <c r="F13" s="78">
        <v>0</v>
      </c>
      <c r="G13" s="78"/>
      <c r="H13" s="78">
        <v>20000000</v>
      </c>
      <c r="I13" s="78"/>
      <c r="J13" s="78">
        <v>62600000</v>
      </c>
      <c r="Q13" s="19"/>
      <c r="R13" s="19"/>
      <c r="T13" s="79"/>
      <c r="U13" s="79"/>
    </row>
    <row r="14" spans="1:21" ht="22.5" customHeight="1">
      <c r="A14" s="88" t="s">
        <v>7</v>
      </c>
      <c r="B14" s="77">
        <v>9</v>
      </c>
      <c r="D14" s="78">
        <v>551336863</v>
      </c>
      <c r="E14" s="78"/>
      <c r="F14" s="78">
        <v>470223125</v>
      </c>
      <c r="G14" s="78"/>
      <c r="H14" s="78">
        <v>315570442</v>
      </c>
      <c r="I14" s="78"/>
      <c r="J14" s="78">
        <v>325525558</v>
      </c>
      <c r="Q14" s="19"/>
      <c r="R14" s="19"/>
      <c r="T14" s="79"/>
      <c r="U14" s="79"/>
    </row>
    <row r="15" spans="1:21" ht="22.5" customHeight="1">
      <c r="A15" s="88" t="s">
        <v>8</v>
      </c>
      <c r="D15" s="78">
        <v>24202870</v>
      </c>
      <c r="E15" s="78"/>
      <c r="F15" s="78">
        <v>67653118</v>
      </c>
      <c r="G15" s="78"/>
      <c r="H15" s="90">
        <v>14132739</v>
      </c>
      <c r="I15" s="78"/>
      <c r="J15" s="90">
        <v>33454779</v>
      </c>
      <c r="Q15" s="19"/>
      <c r="R15" s="19"/>
      <c r="T15" s="79"/>
      <c r="U15" s="79"/>
    </row>
    <row r="16" spans="1:21" ht="22.5" customHeight="1">
      <c r="A16" s="74" t="s">
        <v>9</v>
      </c>
      <c r="D16" s="91">
        <f>SUM(D9:D15)</f>
        <v>951295354</v>
      </c>
      <c r="E16" s="78"/>
      <c r="F16" s="91">
        <f>SUM(F9:F15)</f>
        <v>1022546039</v>
      </c>
      <c r="G16" s="78"/>
      <c r="H16" s="91">
        <f>SUM(H9:H15)</f>
        <v>769215727</v>
      </c>
      <c r="I16" s="78"/>
      <c r="J16" s="91">
        <f>SUM(J9:J15)</f>
        <v>820970109</v>
      </c>
      <c r="Q16" s="19"/>
      <c r="R16" s="19"/>
      <c r="T16" s="79"/>
      <c r="U16" s="79"/>
    </row>
    <row r="17" spans="1:21" ht="22.5" customHeight="1">
      <c r="A17" s="74"/>
      <c r="E17" s="78"/>
      <c r="F17" s="7"/>
      <c r="G17" s="78"/>
      <c r="I17" s="78"/>
      <c r="J17" s="7"/>
      <c r="Q17" s="19"/>
      <c r="R17" s="19"/>
      <c r="T17" s="79"/>
      <c r="U17" s="79"/>
    </row>
    <row r="18" spans="1:21" ht="22.5" customHeight="1">
      <c r="A18" s="87" t="s">
        <v>10</v>
      </c>
      <c r="E18" s="78"/>
      <c r="F18" s="7"/>
      <c r="G18" s="78"/>
      <c r="I18" s="78"/>
      <c r="J18" s="7"/>
      <c r="Q18" s="19"/>
      <c r="R18" s="19"/>
      <c r="T18" s="79"/>
      <c r="U18" s="79"/>
    </row>
    <row r="19" spans="1:21" ht="22.5" customHeight="1">
      <c r="A19" s="88" t="s">
        <v>130</v>
      </c>
      <c r="D19" s="78">
        <v>137476</v>
      </c>
      <c r="E19" s="78"/>
      <c r="F19" s="78">
        <v>135929</v>
      </c>
      <c r="G19" s="78"/>
      <c r="H19" s="78">
        <v>0</v>
      </c>
      <c r="I19" s="78"/>
      <c r="J19" s="78">
        <v>0</v>
      </c>
      <c r="Q19" s="19"/>
      <c r="R19" s="19"/>
      <c r="T19" s="79"/>
      <c r="U19" s="79"/>
    </row>
    <row r="20" spans="1:21" ht="22.5" customHeight="1">
      <c r="A20" s="88" t="s">
        <v>103</v>
      </c>
      <c r="B20" s="77">
        <v>10</v>
      </c>
      <c r="D20" s="78">
        <v>0</v>
      </c>
      <c r="E20" s="78"/>
      <c r="F20" s="78">
        <v>0</v>
      </c>
      <c r="G20" s="78"/>
      <c r="H20" s="78">
        <v>473998200</v>
      </c>
      <c r="I20" s="78"/>
      <c r="J20" s="78">
        <v>463998200</v>
      </c>
      <c r="Q20" s="19"/>
      <c r="R20" s="19"/>
      <c r="T20" s="79"/>
      <c r="U20" s="79"/>
    </row>
    <row r="21" spans="1:21" ht="22.5" customHeight="1">
      <c r="A21" s="88" t="s">
        <v>131</v>
      </c>
      <c r="D21" s="78">
        <v>360000</v>
      </c>
      <c r="E21" s="78"/>
      <c r="F21" s="78">
        <v>360000</v>
      </c>
      <c r="G21" s="78"/>
      <c r="H21" s="78">
        <v>0</v>
      </c>
      <c r="I21" s="78"/>
      <c r="J21" s="78">
        <v>0</v>
      </c>
      <c r="Q21" s="19"/>
      <c r="R21" s="19"/>
      <c r="T21" s="79"/>
      <c r="U21" s="79"/>
    </row>
    <row r="22" spans="1:21" ht="22.5" customHeight="1">
      <c r="A22" s="88" t="s">
        <v>87</v>
      </c>
      <c r="B22" s="77">
        <v>11</v>
      </c>
      <c r="D22" s="78">
        <v>67787090</v>
      </c>
      <c r="E22" s="78"/>
      <c r="F22" s="78">
        <v>67787090</v>
      </c>
      <c r="G22" s="78"/>
      <c r="H22" s="78">
        <v>67787090</v>
      </c>
      <c r="I22" s="78"/>
      <c r="J22" s="78">
        <v>67787090</v>
      </c>
      <c r="Q22" s="19"/>
      <c r="R22" s="19"/>
      <c r="T22" s="79"/>
      <c r="U22" s="79"/>
    </row>
    <row r="23" spans="1:21" ht="22.5" customHeight="1">
      <c r="A23" s="88" t="s">
        <v>11</v>
      </c>
      <c r="B23" s="77">
        <v>12</v>
      </c>
      <c r="D23" s="78">
        <v>1946592250</v>
      </c>
      <c r="E23" s="78"/>
      <c r="F23" s="78">
        <v>1989262446</v>
      </c>
      <c r="G23" s="78"/>
      <c r="H23" s="78">
        <v>1231974785</v>
      </c>
      <c r="I23" s="78"/>
      <c r="J23" s="78">
        <v>1285762497</v>
      </c>
      <c r="L23" s="19"/>
      <c r="Q23" s="19"/>
      <c r="R23" s="19"/>
      <c r="T23" s="79"/>
      <c r="U23" s="79"/>
    </row>
    <row r="24" spans="1:21" ht="22.5" customHeight="1">
      <c r="A24" s="88" t="s">
        <v>92</v>
      </c>
      <c r="B24" s="77">
        <v>13</v>
      </c>
      <c r="D24" s="78">
        <v>40494070</v>
      </c>
      <c r="E24" s="78"/>
      <c r="F24" s="78">
        <v>34950624</v>
      </c>
      <c r="G24" s="78"/>
      <c r="H24" s="78">
        <v>33614768</v>
      </c>
      <c r="I24" s="78"/>
      <c r="J24" s="78">
        <v>33849199</v>
      </c>
      <c r="Q24" s="19"/>
      <c r="R24" s="19"/>
      <c r="T24" s="79"/>
      <c r="U24" s="79"/>
    </row>
    <row r="25" spans="1:21" ht="22.5" customHeight="1">
      <c r="A25" s="88" t="s">
        <v>129</v>
      </c>
      <c r="D25" s="78">
        <v>5512639</v>
      </c>
      <c r="E25" s="78"/>
      <c r="F25" s="78">
        <v>5512639</v>
      </c>
      <c r="G25" s="78"/>
      <c r="H25" s="78">
        <v>0</v>
      </c>
      <c r="I25" s="78"/>
      <c r="J25" s="78">
        <v>0</v>
      </c>
      <c r="Q25" s="19"/>
      <c r="R25" s="19"/>
      <c r="T25" s="79"/>
      <c r="U25" s="79"/>
    </row>
    <row r="26" spans="1:21" ht="22.5" customHeight="1">
      <c r="A26" s="88" t="s">
        <v>12</v>
      </c>
      <c r="B26" s="77">
        <v>14</v>
      </c>
      <c r="D26" s="78">
        <v>7921959</v>
      </c>
      <c r="E26" s="78"/>
      <c r="F26" s="78">
        <v>8791086</v>
      </c>
      <c r="G26" s="78"/>
      <c r="H26" s="78">
        <v>4057941</v>
      </c>
      <c r="I26" s="78"/>
      <c r="J26" s="78">
        <v>4626245</v>
      </c>
      <c r="Q26" s="19"/>
      <c r="R26" s="19"/>
      <c r="T26" s="79"/>
      <c r="U26" s="79"/>
    </row>
    <row r="27" spans="1:21" ht="22.5" customHeight="1">
      <c r="A27" s="88" t="s">
        <v>15</v>
      </c>
      <c r="B27" s="77">
        <v>15</v>
      </c>
      <c r="D27" s="78">
        <v>26598822</v>
      </c>
      <c r="E27" s="78"/>
      <c r="F27" s="78">
        <v>23367434</v>
      </c>
      <c r="G27" s="78"/>
      <c r="H27" s="78">
        <v>25762941</v>
      </c>
      <c r="I27" s="78"/>
      <c r="J27" s="78">
        <v>22921070</v>
      </c>
      <c r="Q27" s="19"/>
      <c r="R27" s="19"/>
      <c r="T27" s="79"/>
      <c r="U27" s="79"/>
    </row>
    <row r="28" spans="1:21" ht="22.5" customHeight="1">
      <c r="A28" s="88" t="s">
        <v>13</v>
      </c>
      <c r="D28" s="78">
        <v>44537436</v>
      </c>
      <c r="E28" s="78"/>
      <c r="F28" s="78">
        <v>48945178</v>
      </c>
      <c r="G28" s="78"/>
      <c r="H28" s="78">
        <v>27992531</v>
      </c>
      <c r="I28" s="78"/>
      <c r="J28" s="78">
        <v>41825691</v>
      </c>
      <c r="Q28" s="19"/>
      <c r="R28" s="19"/>
      <c r="T28" s="79"/>
      <c r="U28" s="79"/>
    </row>
    <row r="29" spans="1:21" ht="22.5" customHeight="1">
      <c r="A29" s="74" t="s">
        <v>14</v>
      </c>
      <c r="D29" s="4">
        <f>SUM(D19:D28)</f>
        <v>2139941742</v>
      </c>
      <c r="E29" s="78"/>
      <c r="F29" s="4">
        <f>SUM(F19:F28)</f>
        <v>2179112426</v>
      </c>
      <c r="G29" s="78"/>
      <c r="H29" s="4">
        <f>SUM(H19:H28)</f>
        <v>1865188256</v>
      </c>
      <c r="I29" s="78"/>
      <c r="J29" s="4">
        <f>SUM(J19:J28)</f>
        <v>1920769992</v>
      </c>
      <c r="Q29" s="19"/>
      <c r="R29" s="19"/>
    </row>
    <row r="30" spans="1:21" ht="17.25" customHeight="1">
      <c r="A30" s="88"/>
      <c r="E30" s="78"/>
      <c r="F30" s="7"/>
      <c r="G30" s="78"/>
      <c r="I30" s="78"/>
      <c r="J30" s="7"/>
      <c r="Q30" s="19"/>
      <c r="R30" s="19"/>
    </row>
    <row r="31" spans="1:21" ht="22.5" customHeight="1" thickBot="1">
      <c r="A31" s="74" t="s">
        <v>16</v>
      </c>
      <c r="D31" s="5">
        <f>SUM(D16+D29)</f>
        <v>3091237096</v>
      </c>
      <c r="E31" s="78"/>
      <c r="F31" s="5">
        <f>SUM(F16+F29)</f>
        <v>3201658465</v>
      </c>
      <c r="G31" s="78"/>
      <c r="H31" s="5">
        <f>SUM(H16+H29)</f>
        <v>2634403983</v>
      </c>
      <c r="I31" s="78"/>
      <c r="J31" s="5">
        <f>SUM(J16+J29)</f>
        <v>2741740101</v>
      </c>
      <c r="Q31" s="19"/>
      <c r="R31" s="19"/>
    </row>
    <row r="32" spans="1:21" ht="12" customHeight="1" thickTop="1">
      <c r="A32" s="74"/>
      <c r="D32" s="6"/>
      <c r="E32" s="78"/>
      <c r="F32" s="6"/>
      <c r="G32" s="78"/>
      <c r="H32" s="6"/>
      <c r="I32" s="78"/>
      <c r="J32" s="6"/>
      <c r="Q32" s="19"/>
      <c r="R32" s="19"/>
    </row>
    <row r="33" spans="1:18" ht="22.5" customHeight="1">
      <c r="A33" s="74"/>
      <c r="D33" s="6"/>
      <c r="E33" s="78"/>
      <c r="F33" s="6"/>
      <c r="G33" s="78"/>
      <c r="H33" s="6"/>
      <c r="I33" s="78"/>
      <c r="J33" s="6"/>
      <c r="Q33" s="19"/>
      <c r="R33" s="19"/>
    </row>
    <row r="34" spans="1:18" ht="22.5" customHeight="1">
      <c r="A34" s="88"/>
      <c r="D34" s="6"/>
      <c r="E34" s="78"/>
      <c r="F34" s="6"/>
      <c r="G34" s="78"/>
      <c r="H34" s="6"/>
      <c r="I34" s="78"/>
      <c r="J34" s="6"/>
      <c r="Q34" s="19"/>
      <c r="R34" s="19"/>
    </row>
    <row r="35" spans="1:18" ht="22.5" customHeight="1">
      <c r="A35" s="74"/>
      <c r="D35" s="6"/>
      <c r="E35" s="78"/>
      <c r="F35" s="6"/>
      <c r="G35" s="78"/>
      <c r="H35" s="6"/>
      <c r="I35" s="78"/>
      <c r="J35" s="6"/>
      <c r="Q35" s="19"/>
      <c r="R35" s="19"/>
    </row>
    <row r="36" spans="1:18" ht="22.5" customHeight="1">
      <c r="A36" s="74"/>
      <c r="E36" s="78"/>
      <c r="F36" s="6"/>
      <c r="G36" s="78"/>
      <c r="I36" s="78"/>
      <c r="J36" s="6"/>
      <c r="Q36" s="19"/>
      <c r="R36" s="19"/>
    </row>
    <row r="37" spans="1:18" ht="22.5" customHeight="1">
      <c r="A37" s="76" t="s">
        <v>101</v>
      </c>
      <c r="E37" s="78"/>
      <c r="F37" s="7"/>
      <c r="G37" s="78"/>
      <c r="I37" s="78"/>
      <c r="J37" s="7"/>
      <c r="Q37" s="19"/>
      <c r="R37" s="19"/>
    </row>
    <row r="38" spans="1:18" ht="21" customHeight="1">
      <c r="A38" s="80" t="s">
        <v>135</v>
      </c>
      <c r="E38" s="78"/>
      <c r="F38" s="78"/>
      <c r="G38" s="78"/>
      <c r="I38" s="78"/>
      <c r="J38" s="78"/>
      <c r="Q38" s="19"/>
      <c r="R38" s="19"/>
    </row>
    <row r="39" spans="1:18" ht="22.5" customHeight="1">
      <c r="A39" s="74" t="s">
        <v>175</v>
      </c>
      <c r="E39" s="78"/>
      <c r="F39" s="78"/>
      <c r="G39" s="78"/>
      <c r="I39" s="78"/>
      <c r="J39" s="78"/>
      <c r="Q39" s="19"/>
      <c r="R39" s="19"/>
    </row>
    <row r="40" spans="1:18" ht="22.5" customHeight="1">
      <c r="A40" s="74"/>
      <c r="D40" s="81" t="s">
        <v>0</v>
      </c>
      <c r="E40" s="82"/>
      <c r="F40" s="83"/>
      <c r="H40" s="81" t="s">
        <v>102</v>
      </c>
      <c r="I40" s="82"/>
      <c r="J40" s="83"/>
      <c r="Q40" s="19"/>
      <c r="R40" s="19"/>
    </row>
    <row r="41" spans="1:18" ht="22.5" customHeight="1">
      <c r="A41" s="92"/>
      <c r="B41" s="93" t="s">
        <v>2</v>
      </c>
      <c r="C41" s="93"/>
      <c r="D41" s="84">
        <v>2568</v>
      </c>
      <c r="E41" s="85"/>
      <c r="F41" s="84">
        <v>2567</v>
      </c>
      <c r="G41" s="85"/>
      <c r="H41" s="84">
        <v>2568</v>
      </c>
      <c r="I41" s="85"/>
      <c r="J41" s="84">
        <v>2567</v>
      </c>
      <c r="Q41" s="19"/>
      <c r="R41" s="19"/>
    </row>
    <row r="42" spans="1:18" ht="22.5" customHeight="1">
      <c r="A42" s="92"/>
      <c r="B42" s="93"/>
      <c r="C42" s="93"/>
      <c r="D42" s="86" t="s">
        <v>79</v>
      </c>
      <c r="E42" s="86"/>
      <c r="F42" s="86"/>
      <c r="G42" s="86"/>
      <c r="H42" s="86"/>
      <c r="I42" s="86"/>
      <c r="J42" s="86"/>
      <c r="Q42" s="19"/>
      <c r="R42" s="19"/>
    </row>
    <row r="43" spans="1:18" s="92" customFormat="1" ht="22.5" customHeight="1">
      <c r="A43" s="94" t="s">
        <v>17</v>
      </c>
      <c r="B43" s="77"/>
      <c r="C43" s="77"/>
      <c r="D43" s="86"/>
      <c r="E43" s="86"/>
      <c r="F43" s="86"/>
      <c r="G43" s="86"/>
      <c r="H43" s="86"/>
      <c r="I43" s="86"/>
      <c r="J43" s="86"/>
      <c r="K43" s="20"/>
      <c r="Q43" s="20"/>
      <c r="R43" s="20"/>
    </row>
    <row r="44" spans="1:18" s="92" customFormat="1" ht="22.5" customHeight="1">
      <c r="A44" s="87" t="s">
        <v>18</v>
      </c>
      <c r="B44" s="77"/>
      <c r="C44" s="77"/>
      <c r="D44" s="78"/>
      <c r="E44" s="78"/>
      <c r="F44" s="7"/>
      <c r="G44" s="78"/>
      <c r="H44" s="78"/>
      <c r="I44" s="78"/>
      <c r="J44" s="7"/>
      <c r="K44" s="20"/>
      <c r="Q44" s="20"/>
      <c r="R44" s="20"/>
    </row>
    <row r="45" spans="1:18" ht="21.75" customHeight="1">
      <c r="A45" s="89" t="s">
        <v>148</v>
      </c>
      <c r="B45" s="77">
        <v>16</v>
      </c>
      <c r="D45" s="7">
        <v>506308070</v>
      </c>
      <c r="E45" s="78"/>
      <c r="F45" s="7">
        <v>586078246</v>
      </c>
      <c r="G45" s="78"/>
      <c r="H45" s="7">
        <v>382407490</v>
      </c>
      <c r="I45" s="78"/>
      <c r="J45" s="7">
        <v>500690852</v>
      </c>
      <c r="Q45" s="19"/>
      <c r="R45" s="19"/>
    </row>
    <row r="46" spans="1:18" ht="22.5" customHeight="1">
      <c r="A46" s="88" t="s">
        <v>19</v>
      </c>
      <c r="B46" s="77" t="s">
        <v>171</v>
      </c>
      <c r="D46" s="78">
        <v>143937961</v>
      </c>
      <c r="E46" s="78"/>
      <c r="F46" s="78">
        <v>165939912</v>
      </c>
      <c r="G46" s="78"/>
      <c r="H46" s="78">
        <v>161075759</v>
      </c>
      <c r="I46" s="78"/>
      <c r="J46" s="78">
        <v>191720662</v>
      </c>
    </row>
    <row r="47" spans="1:18" ht="22.5" customHeight="1">
      <c r="A47" s="88" t="s">
        <v>93</v>
      </c>
      <c r="B47" s="77" t="s">
        <v>172</v>
      </c>
      <c r="D47" s="78">
        <v>70503532</v>
      </c>
      <c r="E47" s="78"/>
      <c r="F47" s="78">
        <v>49814100</v>
      </c>
      <c r="G47" s="78"/>
      <c r="H47" s="78">
        <v>68190439</v>
      </c>
      <c r="I47" s="78"/>
      <c r="J47" s="78">
        <v>45240480</v>
      </c>
    </row>
    <row r="48" spans="1:18" ht="22.5" customHeight="1">
      <c r="A48" s="88" t="s">
        <v>177</v>
      </c>
      <c r="B48" s="77">
        <v>4</v>
      </c>
      <c r="D48" s="78">
        <v>0</v>
      </c>
      <c r="E48" s="78"/>
      <c r="F48" s="78">
        <v>0</v>
      </c>
      <c r="G48" s="78"/>
      <c r="H48" s="78">
        <v>0</v>
      </c>
      <c r="I48" s="78"/>
      <c r="J48" s="78">
        <v>11200000</v>
      </c>
    </row>
    <row r="49" spans="1:10" ht="22.5" customHeight="1">
      <c r="A49" s="89" t="s">
        <v>94</v>
      </c>
      <c r="B49" s="77">
        <v>16</v>
      </c>
      <c r="D49" s="78">
        <v>126213342</v>
      </c>
      <c r="E49" s="78"/>
      <c r="F49" s="78">
        <v>145203250</v>
      </c>
      <c r="G49" s="78"/>
      <c r="H49" s="78">
        <v>55663842</v>
      </c>
      <c r="I49" s="78"/>
      <c r="J49" s="78">
        <v>87503913</v>
      </c>
    </row>
    <row r="50" spans="1:10" ht="22.5" customHeight="1">
      <c r="A50" s="89" t="s">
        <v>95</v>
      </c>
      <c r="B50" s="77">
        <v>16</v>
      </c>
      <c r="D50" s="78">
        <v>12051008</v>
      </c>
      <c r="E50" s="78"/>
      <c r="F50" s="78">
        <v>13851617</v>
      </c>
      <c r="G50" s="78"/>
      <c r="H50" s="78">
        <v>10132684</v>
      </c>
      <c r="I50" s="78"/>
      <c r="J50" s="78">
        <v>13601947</v>
      </c>
    </row>
    <row r="51" spans="1:10" ht="22.5" customHeight="1">
      <c r="A51" s="89" t="s">
        <v>96</v>
      </c>
      <c r="D51" s="78">
        <v>8299590</v>
      </c>
      <c r="E51" s="78"/>
      <c r="F51" s="78">
        <v>17530029</v>
      </c>
      <c r="G51" s="78"/>
      <c r="H51" s="78">
        <v>7437744</v>
      </c>
      <c r="I51" s="78"/>
      <c r="J51" s="78">
        <v>17080776</v>
      </c>
    </row>
    <row r="52" spans="1:10" ht="22.5" customHeight="1">
      <c r="A52" s="89" t="s">
        <v>136</v>
      </c>
      <c r="D52" s="78">
        <v>114238032</v>
      </c>
      <c r="E52" s="78"/>
      <c r="F52" s="78">
        <v>82641093</v>
      </c>
      <c r="G52" s="78"/>
      <c r="H52" s="78">
        <v>113187102</v>
      </c>
      <c r="I52" s="78"/>
      <c r="J52" s="78">
        <v>79761394</v>
      </c>
    </row>
    <row r="53" spans="1:10" ht="22.5" customHeight="1">
      <c r="A53" s="88" t="s">
        <v>137</v>
      </c>
      <c r="B53" s="77">
        <v>19</v>
      </c>
      <c r="D53" s="78">
        <v>3727182</v>
      </c>
      <c r="E53" s="78"/>
      <c r="F53" s="78">
        <v>17750558</v>
      </c>
      <c r="G53" s="78"/>
      <c r="H53" s="78">
        <v>3693432</v>
      </c>
      <c r="I53" s="78"/>
      <c r="J53" s="78">
        <v>17750558</v>
      </c>
    </row>
    <row r="54" spans="1:10" ht="22.5" customHeight="1">
      <c r="A54" s="89" t="s">
        <v>21</v>
      </c>
      <c r="B54" s="77">
        <v>20</v>
      </c>
      <c r="D54" s="78">
        <v>12048570</v>
      </c>
      <c r="E54" s="78"/>
      <c r="F54" s="78">
        <v>8891942</v>
      </c>
      <c r="G54" s="78"/>
      <c r="H54" s="78">
        <v>11794715</v>
      </c>
      <c r="I54" s="78"/>
      <c r="J54" s="78">
        <v>8774053</v>
      </c>
    </row>
    <row r="55" spans="1:10" ht="22.5" customHeight="1">
      <c r="A55" s="74" t="s">
        <v>22</v>
      </c>
      <c r="D55" s="91">
        <f>SUM(D45:D54)</f>
        <v>997327287</v>
      </c>
      <c r="E55" s="95"/>
      <c r="F55" s="91">
        <f>SUM(F45:F54)</f>
        <v>1087700747</v>
      </c>
      <c r="G55" s="95"/>
      <c r="H55" s="91">
        <f>SUM(H45:H54)</f>
        <v>813583207</v>
      </c>
      <c r="I55" s="95"/>
      <c r="J55" s="91">
        <f>SUM(J45:J54)</f>
        <v>973324635</v>
      </c>
    </row>
    <row r="56" spans="1:10" ht="22.5" customHeight="1">
      <c r="A56" s="74"/>
      <c r="E56" s="78"/>
      <c r="F56" s="6"/>
      <c r="G56" s="78"/>
      <c r="I56" s="78"/>
      <c r="J56" s="6"/>
    </row>
    <row r="57" spans="1:10" ht="22.5" customHeight="1">
      <c r="A57" s="96" t="s">
        <v>23</v>
      </c>
      <c r="E57" s="78"/>
      <c r="F57" s="6"/>
      <c r="G57" s="78"/>
      <c r="I57" s="78"/>
      <c r="J57" s="6"/>
    </row>
    <row r="58" spans="1:10" ht="22.5" customHeight="1">
      <c r="A58" s="89" t="s">
        <v>20</v>
      </c>
      <c r="B58" s="77">
        <v>16</v>
      </c>
      <c r="D58" s="78">
        <v>389701977</v>
      </c>
      <c r="E58" s="78"/>
      <c r="F58" s="78">
        <v>529378538</v>
      </c>
      <c r="G58" s="78"/>
      <c r="H58" s="78">
        <v>132700000</v>
      </c>
      <c r="I58" s="78"/>
      <c r="J58" s="78">
        <v>191713842</v>
      </c>
    </row>
    <row r="59" spans="1:10" ht="22.5" customHeight="1">
      <c r="A59" s="89" t="s">
        <v>98</v>
      </c>
      <c r="B59" s="77">
        <v>16</v>
      </c>
      <c r="D59" s="78">
        <v>10172775</v>
      </c>
      <c r="E59" s="78"/>
      <c r="F59" s="78">
        <v>10996529</v>
      </c>
      <c r="G59" s="78"/>
      <c r="H59" s="78">
        <v>6262953</v>
      </c>
      <c r="I59" s="78"/>
      <c r="J59" s="78">
        <v>10173534</v>
      </c>
    </row>
    <row r="60" spans="1:10" ht="22.5" customHeight="1">
      <c r="A60" s="89" t="s">
        <v>132</v>
      </c>
      <c r="B60" s="77">
        <v>15</v>
      </c>
      <c r="D60" s="78">
        <v>20766612</v>
      </c>
      <c r="E60" s="78"/>
      <c r="F60" s="78">
        <v>21462165</v>
      </c>
      <c r="G60" s="78"/>
      <c r="H60" s="78">
        <v>132496</v>
      </c>
      <c r="I60" s="78"/>
      <c r="J60" s="78">
        <v>29677</v>
      </c>
    </row>
    <row r="61" spans="1:10" ht="22.5" customHeight="1">
      <c r="A61" s="88" t="s">
        <v>186</v>
      </c>
      <c r="E61" s="78"/>
      <c r="F61" s="78"/>
      <c r="G61" s="78"/>
      <c r="I61" s="78"/>
      <c r="J61" s="78"/>
    </row>
    <row r="62" spans="1:10" ht="22.5" customHeight="1">
      <c r="A62" s="89" t="s">
        <v>187</v>
      </c>
      <c r="B62" s="77">
        <v>19</v>
      </c>
      <c r="D62" s="78">
        <v>43246038</v>
      </c>
      <c r="E62" s="78"/>
      <c r="F62" s="78">
        <v>37876203</v>
      </c>
      <c r="G62" s="78"/>
      <c r="H62" s="78">
        <v>39100383</v>
      </c>
      <c r="I62" s="78"/>
      <c r="J62" s="78">
        <v>35644382</v>
      </c>
    </row>
    <row r="63" spans="1:10" ht="22.5" customHeight="1">
      <c r="A63" s="88" t="s">
        <v>24</v>
      </c>
      <c r="D63" s="78">
        <v>4447274</v>
      </c>
      <c r="E63" s="78"/>
      <c r="F63" s="78">
        <v>6199801</v>
      </c>
      <c r="G63" s="78"/>
      <c r="H63" s="78">
        <v>3704459</v>
      </c>
      <c r="I63" s="78"/>
      <c r="J63" s="78">
        <v>5414526</v>
      </c>
    </row>
    <row r="64" spans="1:10" ht="22.5" customHeight="1">
      <c r="A64" s="97" t="s">
        <v>25</v>
      </c>
      <c r="D64" s="4">
        <f>SUM(D58:D63)</f>
        <v>468334676</v>
      </c>
      <c r="E64" s="6"/>
      <c r="F64" s="4">
        <f>SUM(F58:F63)</f>
        <v>605913236</v>
      </c>
      <c r="G64" s="6"/>
      <c r="H64" s="4">
        <f>SUM(H58:H63)</f>
        <v>181900291</v>
      </c>
      <c r="I64" s="6"/>
      <c r="J64" s="4">
        <f>SUM(J58:J63)</f>
        <v>242975961</v>
      </c>
    </row>
    <row r="65" spans="1:15" ht="17.25" customHeight="1">
      <c r="A65" s="97"/>
      <c r="E65" s="78"/>
      <c r="F65" s="17"/>
      <c r="G65" s="78"/>
      <c r="I65" s="78"/>
      <c r="J65" s="17"/>
    </row>
    <row r="66" spans="1:15" ht="22.5" customHeight="1">
      <c r="A66" s="98" t="s">
        <v>26</v>
      </c>
      <c r="D66" s="8">
        <f>D55+D64</f>
        <v>1465661963</v>
      </c>
      <c r="E66" s="78"/>
      <c r="F66" s="8">
        <f>F55+F64</f>
        <v>1693613983</v>
      </c>
      <c r="G66" s="78"/>
      <c r="H66" s="8">
        <f>H55+H64</f>
        <v>995483498</v>
      </c>
      <c r="I66" s="78"/>
      <c r="J66" s="8">
        <f>J55+J64</f>
        <v>1216300596</v>
      </c>
    </row>
    <row r="67" spans="1:15" ht="6" customHeight="1">
      <c r="A67" s="98"/>
      <c r="D67" s="6"/>
      <c r="E67" s="78"/>
      <c r="F67" s="6"/>
      <c r="G67" s="78"/>
      <c r="H67" s="6"/>
      <c r="I67" s="78"/>
      <c r="J67" s="6"/>
    </row>
    <row r="68" spans="1:15" ht="22.5" customHeight="1">
      <c r="A68" s="98"/>
      <c r="D68" s="6"/>
      <c r="E68" s="78"/>
      <c r="F68" s="6"/>
      <c r="G68" s="78"/>
      <c r="H68" s="6"/>
      <c r="I68" s="78"/>
      <c r="J68" s="6"/>
    </row>
    <row r="69" spans="1:15" ht="22.5" customHeight="1">
      <c r="A69" s="88"/>
      <c r="E69" s="78"/>
      <c r="F69" s="7"/>
      <c r="G69" s="78"/>
      <c r="I69" s="78"/>
      <c r="J69" s="7"/>
    </row>
    <row r="70" spans="1:15" ht="22.5" customHeight="1">
      <c r="A70" s="76" t="s">
        <v>101</v>
      </c>
      <c r="E70" s="78"/>
      <c r="F70" s="7"/>
      <c r="G70" s="78"/>
      <c r="I70" s="78"/>
      <c r="J70" s="7"/>
    </row>
    <row r="71" spans="1:15" ht="23.25" customHeight="1">
      <c r="A71" s="80" t="s">
        <v>135</v>
      </c>
      <c r="E71" s="78"/>
      <c r="F71" s="7"/>
      <c r="G71" s="78"/>
      <c r="I71" s="78"/>
      <c r="J71" s="7"/>
    </row>
    <row r="72" spans="1:15" ht="23.25" customHeight="1">
      <c r="A72" s="74" t="s">
        <v>175</v>
      </c>
      <c r="E72" s="78"/>
      <c r="F72" s="7"/>
      <c r="G72" s="78"/>
      <c r="I72" s="78"/>
      <c r="J72" s="7"/>
    </row>
    <row r="73" spans="1:15" ht="22.5" customHeight="1">
      <c r="A73" s="74"/>
      <c r="D73" s="81" t="s">
        <v>0</v>
      </c>
      <c r="E73" s="82"/>
      <c r="F73" s="83"/>
      <c r="H73" s="81" t="s">
        <v>102</v>
      </c>
      <c r="I73" s="82"/>
      <c r="J73" s="83"/>
    </row>
    <row r="74" spans="1:15" ht="19.5" customHeight="1">
      <c r="B74" s="93" t="s">
        <v>2</v>
      </c>
      <c r="D74" s="84">
        <v>2568</v>
      </c>
      <c r="E74" s="85"/>
      <c r="F74" s="84">
        <v>2567</v>
      </c>
      <c r="G74" s="85"/>
      <c r="H74" s="84">
        <v>2568</v>
      </c>
      <c r="I74" s="85"/>
      <c r="J74" s="84">
        <v>2567</v>
      </c>
    </row>
    <row r="75" spans="1:15" ht="19.5" customHeight="1">
      <c r="D75" s="86" t="s">
        <v>79</v>
      </c>
      <c r="E75" s="86"/>
      <c r="F75" s="86"/>
      <c r="G75" s="86"/>
      <c r="H75" s="86"/>
      <c r="I75" s="86"/>
      <c r="J75" s="86"/>
    </row>
    <row r="76" spans="1:15" ht="23.25">
      <c r="A76" s="80" t="s">
        <v>17</v>
      </c>
      <c r="D76" s="86"/>
      <c r="E76" s="86"/>
      <c r="F76" s="86"/>
      <c r="G76" s="86"/>
      <c r="H76" s="86"/>
      <c r="I76" s="86"/>
      <c r="J76" s="86"/>
    </row>
    <row r="77" spans="1:15" ht="21.75">
      <c r="A77" s="87" t="s">
        <v>28</v>
      </c>
      <c r="E77" s="78"/>
      <c r="F77" s="7"/>
      <c r="G77" s="78"/>
      <c r="I77" s="78"/>
      <c r="J77" s="7"/>
    </row>
    <row r="78" spans="1:15" ht="22.5" customHeight="1">
      <c r="A78" s="88" t="s">
        <v>29</v>
      </c>
      <c r="E78" s="78"/>
      <c r="F78" s="7"/>
      <c r="G78" s="78"/>
      <c r="I78" s="78"/>
      <c r="J78" s="7"/>
      <c r="K78" s="41"/>
    </row>
    <row r="79" spans="1:15" ht="23.25" customHeight="1" thickBot="1">
      <c r="A79" s="88" t="s">
        <v>88</v>
      </c>
      <c r="B79" s="77">
        <v>21</v>
      </c>
      <c r="D79" s="9">
        <v>725000000</v>
      </c>
      <c r="E79" s="78"/>
      <c r="F79" s="9">
        <v>725000000</v>
      </c>
      <c r="G79" s="78"/>
      <c r="H79" s="9">
        <v>725000000</v>
      </c>
      <c r="I79" s="78"/>
      <c r="J79" s="9">
        <v>725000000</v>
      </c>
      <c r="K79" s="41"/>
    </row>
    <row r="80" spans="1:15" ht="23.25" customHeight="1" thickTop="1">
      <c r="A80" s="88" t="s">
        <v>89</v>
      </c>
      <c r="D80" s="10"/>
      <c r="E80" s="78"/>
      <c r="F80" s="10"/>
      <c r="G80" s="78"/>
      <c r="H80" s="10"/>
      <c r="I80" s="78"/>
      <c r="J80" s="10"/>
      <c r="K80" s="41"/>
      <c r="O80" s="99"/>
    </row>
    <row r="81" spans="1:17" ht="23.25" customHeight="1">
      <c r="A81" s="88" t="s">
        <v>117</v>
      </c>
      <c r="D81" s="11">
        <f>EQ_Conso!D50</f>
        <v>725000000</v>
      </c>
      <c r="E81" s="78"/>
      <c r="F81" s="11">
        <v>725000000</v>
      </c>
      <c r="G81" s="78"/>
      <c r="H81" s="11">
        <f>EQ_Separate!D41</f>
        <v>725000000</v>
      </c>
      <c r="I81" s="78"/>
      <c r="J81" s="11">
        <v>725000000</v>
      </c>
      <c r="K81" s="41"/>
      <c r="L81" s="42"/>
      <c r="M81" s="41"/>
      <c r="N81" s="41"/>
      <c r="O81" s="41"/>
      <c r="P81" s="41"/>
      <c r="Q81" s="41"/>
    </row>
    <row r="82" spans="1:17" ht="23.25" customHeight="1">
      <c r="A82" s="88" t="s">
        <v>104</v>
      </c>
      <c r="D82" s="11">
        <f>EQ_Conso!F50</f>
        <v>345715911</v>
      </c>
      <c r="E82" s="78"/>
      <c r="F82" s="11">
        <f>EQ_Conso!F21</f>
        <v>345715911</v>
      </c>
      <c r="G82" s="78"/>
      <c r="H82" s="11">
        <f>EQ_Separate!F41</f>
        <v>345715911</v>
      </c>
      <c r="I82" s="78"/>
      <c r="J82" s="11">
        <f>EQ_Separate!F18</f>
        <v>345715911</v>
      </c>
      <c r="K82" s="41"/>
      <c r="L82" s="42"/>
      <c r="M82" s="41"/>
      <c r="N82" s="41"/>
      <c r="O82" s="41"/>
      <c r="P82" s="41"/>
      <c r="Q82" s="41"/>
    </row>
    <row r="83" spans="1:17" ht="23.25" customHeight="1">
      <c r="A83" s="88" t="s">
        <v>75</v>
      </c>
      <c r="D83" s="11">
        <f>EQ_Conso!H50</f>
        <v>3356964</v>
      </c>
      <c r="E83" s="78"/>
      <c r="F83" s="11">
        <f>EQ_Conso!H21</f>
        <v>3356964</v>
      </c>
      <c r="G83" s="78"/>
      <c r="H83" s="11">
        <f>EQ_Separate!H41</f>
        <v>3356964</v>
      </c>
      <c r="I83" s="78"/>
      <c r="J83" s="11">
        <v>3356964</v>
      </c>
      <c r="K83" s="41"/>
      <c r="L83" s="42"/>
      <c r="M83" s="41"/>
      <c r="N83" s="41"/>
      <c r="O83" s="41"/>
      <c r="P83" s="41"/>
      <c r="Q83" s="41"/>
    </row>
    <row r="84" spans="1:17" ht="23.25" customHeight="1">
      <c r="A84" s="88" t="s">
        <v>30</v>
      </c>
      <c r="D84" s="12"/>
      <c r="E84" s="78"/>
      <c r="F84" s="12"/>
      <c r="G84" s="78"/>
      <c r="H84" s="12"/>
      <c r="I84" s="78"/>
      <c r="J84" s="12"/>
      <c r="K84" s="41"/>
      <c r="L84" s="42"/>
      <c r="M84" s="41"/>
      <c r="N84" s="41"/>
      <c r="O84" s="41"/>
      <c r="P84" s="41"/>
      <c r="Q84" s="41"/>
    </row>
    <row r="85" spans="1:17" ht="23.25" customHeight="1">
      <c r="A85" s="100" t="s">
        <v>31</v>
      </c>
      <c r="D85" s="12"/>
      <c r="E85" s="78"/>
      <c r="F85" s="12"/>
      <c r="G85" s="78"/>
      <c r="H85" s="12"/>
      <c r="I85" s="78"/>
      <c r="J85" s="12"/>
      <c r="K85" s="41"/>
      <c r="L85" s="41"/>
      <c r="M85" s="41"/>
      <c r="N85" s="41"/>
      <c r="O85" s="99"/>
      <c r="P85" s="41"/>
      <c r="Q85" s="41"/>
    </row>
    <row r="86" spans="1:17" ht="23.25" customHeight="1">
      <c r="A86" s="100" t="s">
        <v>146</v>
      </c>
      <c r="B86" s="77">
        <v>22</v>
      </c>
      <c r="D86" s="13">
        <f>EQ_Conso!J50</f>
        <v>72500000</v>
      </c>
      <c r="E86" s="78"/>
      <c r="F86" s="13">
        <f>EQ_Conso!J43</f>
        <v>72500000</v>
      </c>
      <c r="G86" s="78"/>
      <c r="H86" s="13">
        <f>EQ_Separate!J34</f>
        <v>72500000</v>
      </c>
      <c r="I86" s="78"/>
      <c r="J86" s="13">
        <f>EQ_Separate!J34</f>
        <v>72500000</v>
      </c>
      <c r="L86" s="34"/>
      <c r="M86" s="19"/>
      <c r="N86" s="19"/>
      <c r="O86" s="19"/>
      <c r="P86" s="19"/>
      <c r="Q86" s="19"/>
    </row>
    <row r="87" spans="1:17" ht="23.25" customHeight="1">
      <c r="A87" s="100" t="s">
        <v>32</v>
      </c>
      <c r="D87" s="78">
        <f>EQ_Conso!L50</f>
        <v>478574106</v>
      </c>
      <c r="E87" s="78"/>
      <c r="F87" s="78">
        <f>EQ_Conso!L43</f>
        <v>361044847</v>
      </c>
      <c r="G87" s="78"/>
      <c r="H87" s="78">
        <f>EQ_Separate!L41</f>
        <v>492347610</v>
      </c>
      <c r="I87" s="78"/>
      <c r="J87" s="78">
        <f>EQ_Separate!L34</f>
        <v>378866630</v>
      </c>
      <c r="L87" s="34"/>
      <c r="M87" s="19"/>
      <c r="N87" s="19"/>
      <c r="O87" s="19"/>
      <c r="P87" s="19"/>
      <c r="Q87" s="19"/>
    </row>
    <row r="88" spans="1:17" ht="23.25" customHeight="1">
      <c r="A88" s="98" t="s">
        <v>108</v>
      </c>
      <c r="D88" s="101">
        <f>SUM(D81:D87)</f>
        <v>1625146981</v>
      </c>
      <c r="E88" s="78"/>
      <c r="F88" s="101">
        <f>SUM(F81:F87)</f>
        <v>1507617722</v>
      </c>
      <c r="G88" s="78"/>
      <c r="H88" s="101">
        <f>SUM(H81:H87)</f>
        <v>1638920485</v>
      </c>
      <c r="I88" s="78"/>
      <c r="J88" s="101">
        <f>SUM(J81:J87)</f>
        <v>1525439505</v>
      </c>
      <c r="M88" s="19"/>
      <c r="N88" s="79"/>
      <c r="O88" s="79"/>
    </row>
    <row r="89" spans="1:17" ht="23.25" customHeight="1">
      <c r="A89" s="100" t="s">
        <v>109</v>
      </c>
      <c r="B89" s="21"/>
      <c r="D89" s="78">
        <f>EQ_Conso!P50</f>
        <v>428152</v>
      </c>
      <c r="E89" s="78"/>
      <c r="F89" s="32">
        <f>EQ_Conso!P43</f>
        <v>426760</v>
      </c>
      <c r="G89" s="78"/>
      <c r="H89" s="78">
        <v>0</v>
      </c>
      <c r="I89" s="78"/>
      <c r="J89" s="32">
        <v>0</v>
      </c>
      <c r="L89" s="34"/>
      <c r="O89" s="79"/>
      <c r="P89" s="19"/>
    </row>
    <row r="90" spans="1:17" ht="23.25" customHeight="1">
      <c r="A90" s="102" t="s">
        <v>33</v>
      </c>
      <c r="D90" s="91">
        <f>SUM(D88:D89)</f>
        <v>1625575133</v>
      </c>
      <c r="E90" s="95"/>
      <c r="F90" s="91">
        <f>SUM(F88:F89)</f>
        <v>1508044482</v>
      </c>
      <c r="G90" s="95"/>
      <c r="H90" s="91">
        <f>SUM(H88:H89)</f>
        <v>1638920485</v>
      </c>
      <c r="I90" s="95"/>
      <c r="J90" s="91">
        <f>SUM(J88:J89)</f>
        <v>1525439505</v>
      </c>
    </row>
    <row r="91" spans="1:17" ht="17.25" customHeight="1">
      <c r="A91" s="102"/>
      <c r="E91" s="78"/>
      <c r="F91" s="78"/>
      <c r="G91" s="78"/>
      <c r="I91" s="78"/>
      <c r="J91" s="78"/>
    </row>
    <row r="92" spans="1:17" ht="23.25" customHeight="1" thickBot="1">
      <c r="A92" s="74" t="s">
        <v>34</v>
      </c>
      <c r="B92" s="103"/>
      <c r="D92" s="104">
        <f>D90+D66</f>
        <v>3091237096</v>
      </c>
      <c r="E92" s="78"/>
      <c r="F92" s="104">
        <f>F90+F66</f>
        <v>3201658465</v>
      </c>
      <c r="G92" s="78"/>
      <c r="H92" s="104">
        <f>H90+H66</f>
        <v>2634403983</v>
      </c>
      <c r="I92" s="78"/>
      <c r="J92" s="104">
        <f>J90+J66</f>
        <v>2741740101</v>
      </c>
    </row>
    <row r="93" spans="1:17" ht="4.5" customHeight="1" thickTop="1">
      <c r="A93" s="74"/>
      <c r="D93" s="95"/>
      <c r="E93" s="78"/>
      <c r="F93" s="95"/>
      <c r="G93" s="78"/>
      <c r="H93" s="95"/>
      <c r="I93" s="78"/>
      <c r="J93" s="95"/>
    </row>
    <row r="94" spans="1:17" ht="22.5" customHeight="1">
      <c r="A94" s="74"/>
      <c r="D94" s="95"/>
      <c r="E94" s="78"/>
      <c r="F94" s="95"/>
      <c r="G94" s="78"/>
      <c r="H94" s="95"/>
      <c r="I94" s="78"/>
      <c r="J94" s="95"/>
    </row>
    <row r="95" spans="1:17" ht="22.5" customHeight="1">
      <c r="A95" s="74"/>
      <c r="E95" s="78"/>
      <c r="F95" s="95"/>
      <c r="G95" s="78"/>
      <c r="I95" s="78"/>
      <c r="J95" s="95"/>
    </row>
    <row r="96" spans="1:17" ht="22.5" customHeight="1">
      <c r="D96" s="21">
        <f>D31-D92</f>
        <v>0</v>
      </c>
      <c r="E96" s="12"/>
      <c r="F96" s="21">
        <f>F31-F92</f>
        <v>0</v>
      </c>
      <c r="G96" s="12"/>
      <c r="H96" s="53">
        <f>H31-H92</f>
        <v>0</v>
      </c>
      <c r="I96" s="12"/>
      <c r="J96" s="21">
        <f>J31-J92</f>
        <v>0</v>
      </c>
    </row>
    <row r="97" spans="4:10" ht="21.75" customHeight="1">
      <c r="D97" s="21">
        <f>D92-D31</f>
        <v>0</v>
      </c>
      <c r="E97" s="105"/>
      <c r="F97" s="103">
        <f>F92-F31</f>
        <v>0</v>
      </c>
      <c r="G97" s="105"/>
      <c r="H97" s="103">
        <f>H92-H31</f>
        <v>0</v>
      </c>
      <c r="I97" s="105"/>
      <c r="J97" s="103">
        <f>J92-J31</f>
        <v>0</v>
      </c>
    </row>
    <row r="98" spans="4:10" ht="21" customHeight="1">
      <c r="D98" s="19"/>
    </row>
  </sheetData>
  <phoneticPr fontId="7" type="noConversion"/>
  <pageMargins left="0.70866141732283505" right="0.39370078740157499" top="0.59055118110236204" bottom="0.39370078740157499" header="0.511811023622047" footer="0.511811023622047"/>
  <pageSetup paperSize="9" scale="90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 
&amp;C&amp;P&amp;R&amp;"Angsana New,Italic"
</oddFooter>
  </headerFooter>
  <rowBreaks count="2" manualBreakCount="2">
    <brk id="36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K47"/>
  <sheetViews>
    <sheetView showGridLines="0" view="pageBreakPreview" topLeftCell="A13" zoomScale="90" zoomScaleNormal="85" zoomScaleSheetLayoutView="90" zoomScalePageLayoutView="40" workbookViewId="0">
      <selection activeCell="A64" sqref="A64"/>
    </sheetView>
  </sheetViews>
  <sheetFormatPr defaultColWidth="9.140625" defaultRowHeight="21.75"/>
  <cols>
    <col min="1" max="1" width="35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7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3.140625" bestFit="1" customWidth="1"/>
  </cols>
  <sheetData>
    <row r="1" spans="1:11" ht="23.25">
      <c r="A1" s="76" t="s">
        <v>101</v>
      </c>
      <c r="B1" s="77"/>
      <c r="C1" s="77"/>
      <c r="D1" s="105"/>
      <c r="E1" s="77"/>
      <c r="F1" s="103"/>
      <c r="G1" s="77"/>
      <c r="H1" s="105"/>
    </row>
    <row r="2" spans="1:11" ht="23.25">
      <c r="A2" s="76" t="s">
        <v>35</v>
      </c>
      <c r="B2" s="99"/>
      <c r="C2" s="99"/>
      <c r="D2" s="85"/>
      <c r="E2" s="99"/>
      <c r="F2" s="99"/>
      <c r="G2" s="99"/>
      <c r="H2" s="85"/>
      <c r="J2" s="7"/>
    </row>
    <row r="3" spans="1:11" ht="23.25">
      <c r="A3" s="76" t="s">
        <v>164</v>
      </c>
      <c r="B3" s="99"/>
      <c r="C3" s="99"/>
      <c r="D3" s="85"/>
      <c r="E3" s="99"/>
      <c r="F3" s="85"/>
      <c r="G3" s="99"/>
      <c r="H3" s="85"/>
      <c r="J3" s="7"/>
    </row>
    <row r="4" spans="1:11" ht="7.5" customHeight="1">
      <c r="A4" s="76"/>
      <c r="B4" s="99"/>
      <c r="C4" s="99"/>
      <c r="D4" s="85"/>
      <c r="E4" s="99"/>
      <c r="F4" s="99"/>
      <c r="G4" s="99"/>
      <c r="H4" s="14"/>
      <c r="J4" s="78"/>
    </row>
    <row r="5" spans="1:11" ht="23.25">
      <c r="A5" s="76"/>
      <c r="B5" s="99"/>
      <c r="C5" s="99"/>
      <c r="D5" s="81" t="s">
        <v>0</v>
      </c>
      <c r="E5" s="82"/>
      <c r="F5" s="83"/>
      <c r="H5" s="81" t="s">
        <v>102</v>
      </c>
      <c r="I5" s="82"/>
      <c r="J5" s="83"/>
    </row>
    <row r="6" spans="1:11">
      <c r="A6" s="89"/>
      <c r="B6" s="77" t="s">
        <v>2</v>
      </c>
      <c r="C6" s="77"/>
      <c r="D6" s="106">
        <v>2568</v>
      </c>
      <c r="E6" s="99"/>
      <c r="F6" s="106">
        <v>2567</v>
      </c>
      <c r="G6" s="77"/>
      <c r="H6" s="106">
        <v>2568</v>
      </c>
      <c r="I6" s="99"/>
      <c r="J6" s="106">
        <v>2567</v>
      </c>
    </row>
    <row r="7" spans="1:11">
      <c r="A7" s="96" t="s">
        <v>90</v>
      </c>
      <c r="B7" s="77"/>
      <c r="C7" s="77"/>
      <c r="D7" s="107" t="s">
        <v>79</v>
      </c>
      <c r="E7" s="107"/>
      <c r="F7" s="107"/>
      <c r="G7" s="107"/>
      <c r="H7" s="107"/>
      <c r="I7" s="107"/>
      <c r="J7" s="107"/>
    </row>
    <row r="8" spans="1:11">
      <c r="A8" s="89" t="s">
        <v>36</v>
      </c>
      <c r="B8" s="77" t="s">
        <v>173</v>
      </c>
      <c r="C8" s="77"/>
      <c r="D8" s="13">
        <v>2170428601</v>
      </c>
      <c r="E8" s="77"/>
      <c r="F8" s="13">
        <v>2039537886</v>
      </c>
      <c r="G8" s="77"/>
      <c r="H8" s="13">
        <v>1867923534</v>
      </c>
      <c r="I8" s="19"/>
      <c r="J8" s="13">
        <v>1876007236</v>
      </c>
      <c r="K8" s="78"/>
    </row>
    <row r="9" spans="1:11">
      <c r="A9" s="89" t="s">
        <v>37</v>
      </c>
      <c r="B9" s="77">
        <v>24</v>
      </c>
      <c r="C9" s="77"/>
      <c r="D9" s="13">
        <v>10322855</v>
      </c>
      <c r="E9" s="77"/>
      <c r="F9" s="13">
        <v>42815108</v>
      </c>
      <c r="G9" s="77"/>
      <c r="H9" s="13">
        <v>10322855</v>
      </c>
      <c r="I9" s="19"/>
      <c r="J9" s="13">
        <v>27117667</v>
      </c>
      <c r="K9" s="78"/>
    </row>
    <row r="10" spans="1:11">
      <c r="A10" t="s">
        <v>38</v>
      </c>
      <c r="B10" s="77">
        <v>23</v>
      </c>
      <c r="C10" s="77"/>
      <c r="D10" s="13">
        <v>16804278</v>
      </c>
      <c r="E10" s="77"/>
      <c r="F10" s="13">
        <v>13798828</v>
      </c>
      <c r="G10" s="77"/>
      <c r="H10" s="13">
        <v>26083598</v>
      </c>
      <c r="I10" s="22"/>
      <c r="J10" s="13">
        <v>17007309</v>
      </c>
      <c r="K10" s="23"/>
    </row>
    <row r="11" spans="1:11">
      <c r="A11" s="98" t="s">
        <v>39</v>
      </c>
      <c r="B11" s="108"/>
      <c r="C11" s="77"/>
      <c r="D11" s="4">
        <f>SUM(D8:D10)</f>
        <v>2197555734</v>
      </c>
      <c r="E11" s="77"/>
      <c r="F11" s="4">
        <f>SUM(F8:F10)</f>
        <v>2096151822</v>
      </c>
      <c r="G11" s="6"/>
      <c r="H11" s="4">
        <f>SUM(H8:H10)</f>
        <v>1904329987</v>
      </c>
      <c r="I11" s="19"/>
      <c r="J11" s="4">
        <f>SUM(J8:J10)</f>
        <v>1920132212</v>
      </c>
    </row>
    <row r="12" spans="1:11">
      <c r="A12" s="98"/>
      <c r="B12" s="77"/>
      <c r="C12" s="77"/>
      <c r="D12" s="103"/>
      <c r="E12" s="77"/>
      <c r="F12" s="77"/>
      <c r="G12" s="77"/>
      <c r="H12" s="15"/>
      <c r="I12" s="19"/>
      <c r="J12" s="15"/>
    </row>
    <row r="13" spans="1:11">
      <c r="A13" s="96" t="s">
        <v>40</v>
      </c>
      <c r="B13" s="77"/>
      <c r="C13" s="77"/>
      <c r="D13" s="77"/>
      <c r="E13" s="77"/>
      <c r="F13" s="77"/>
      <c r="G13" s="77"/>
      <c r="H13" s="15"/>
      <c r="I13" s="19"/>
      <c r="J13" s="15"/>
    </row>
    <row r="14" spans="1:11">
      <c r="A14" s="89" t="s">
        <v>41</v>
      </c>
      <c r="B14" s="77"/>
      <c r="C14" s="77"/>
      <c r="D14" s="13">
        <v>1750484550</v>
      </c>
      <c r="E14" s="77"/>
      <c r="F14" s="13">
        <v>1614340881</v>
      </c>
      <c r="G14" s="77"/>
      <c r="H14" s="13">
        <v>1509628324</v>
      </c>
      <c r="I14" s="19"/>
      <c r="J14" s="13">
        <v>1471822613</v>
      </c>
    </row>
    <row r="15" spans="1:11">
      <c r="A15" s="89" t="s">
        <v>42</v>
      </c>
      <c r="B15" s="77"/>
      <c r="C15" s="77"/>
      <c r="D15" s="13">
        <v>9989729</v>
      </c>
      <c r="E15" s="77"/>
      <c r="F15" s="13">
        <v>46065072</v>
      </c>
      <c r="G15" s="77"/>
      <c r="H15" s="13">
        <v>9989729</v>
      </c>
      <c r="I15" s="19"/>
      <c r="J15" s="13">
        <v>24781915</v>
      </c>
    </row>
    <row r="16" spans="1:11">
      <c r="A16" s="89" t="s">
        <v>125</v>
      </c>
      <c r="B16" s="77">
        <v>25</v>
      </c>
      <c r="C16" s="77"/>
      <c r="D16" s="13">
        <v>27937302</v>
      </c>
      <c r="E16" s="77"/>
      <c r="F16" s="13">
        <v>29353319</v>
      </c>
      <c r="G16" s="77"/>
      <c r="H16" s="13">
        <v>24196925</v>
      </c>
      <c r="I16" s="19"/>
      <c r="J16" s="13">
        <v>25556294</v>
      </c>
    </row>
    <row r="17" spans="1:11">
      <c r="A17" s="89" t="s">
        <v>43</v>
      </c>
      <c r="B17" s="77">
        <v>26</v>
      </c>
      <c r="C17" s="77"/>
      <c r="D17" s="13">
        <v>187140804</v>
      </c>
      <c r="E17" s="77"/>
      <c r="F17" s="13">
        <v>190119401</v>
      </c>
      <c r="G17" s="77"/>
      <c r="H17" s="13">
        <v>162151261</v>
      </c>
      <c r="I17" s="19"/>
      <c r="J17" s="13">
        <v>176947553</v>
      </c>
    </row>
    <row r="18" spans="1:11">
      <c r="A18" s="89" t="s">
        <v>45</v>
      </c>
      <c r="B18" s="77">
        <v>30</v>
      </c>
      <c r="C18" s="77"/>
      <c r="D18" s="16">
        <v>42298946</v>
      </c>
      <c r="E18" s="77"/>
      <c r="F18" s="16">
        <v>53669498</v>
      </c>
      <c r="G18" s="77"/>
      <c r="H18" s="16">
        <v>23693340</v>
      </c>
      <c r="I18" s="19"/>
      <c r="J18" s="16">
        <v>35373353</v>
      </c>
    </row>
    <row r="19" spans="1:11">
      <c r="A19" s="98" t="s">
        <v>44</v>
      </c>
      <c r="B19" s="77"/>
      <c r="C19" s="77"/>
      <c r="D19" s="4">
        <f>SUM(D14:D18)</f>
        <v>2017851331</v>
      </c>
      <c r="E19" s="77"/>
      <c r="F19" s="4">
        <f>SUM(F14:F18)</f>
        <v>1933548171</v>
      </c>
      <c r="G19" s="77"/>
      <c r="H19" s="4">
        <f>SUM(H14:H18)</f>
        <v>1729659579</v>
      </c>
      <c r="I19" s="19"/>
      <c r="J19" s="4">
        <f>SUM(J14:J18)</f>
        <v>1734481728</v>
      </c>
      <c r="K19" s="78"/>
    </row>
    <row r="20" spans="1:11">
      <c r="A20" s="98" t="s">
        <v>147</v>
      </c>
      <c r="B20" s="77"/>
      <c r="C20" s="77"/>
      <c r="D20" s="6">
        <f>D11-D19</f>
        <v>179704403</v>
      </c>
      <c r="E20" s="19"/>
      <c r="F20" s="6">
        <f>F11-F19</f>
        <v>162603651</v>
      </c>
      <c r="G20" s="77"/>
      <c r="H20" s="6">
        <f>H11-H19</f>
        <v>174670408</v>
      </c>
      <c r="I20" s="19"/>
      <c r="J20" s="6">
        <f>J11-J19</f>
        <v>185650484</v>
      </c>
    </row>
    <row r="21" spans="1:11">
      <c r="A21" s="89" t="s">
        <v>46</v>
      </c>
      <c r="B21" s="77">
        <v>31</v>
      </c>
      <c r="C21" s="77"/>
      <c r="D21" s="16">
        <v>-37520757</v>
      </c>
      <c r="E21" s="77"/>
      <c r="F21" s="16">
        <v>-45291882</v>
      </c>
      <c r="G21" s="77"/>
      <c r="H21" s="24">
        <v>-36539802</v>
      </c>
      <c r="I21" s="19"/>
      <c r="J21" s="24">
        <v>-44530489</v>
      </c>
    </row>
    <row r="22" spans="1:11">
      <c r="A22" s="98" t="s">
        <v>178</v>
      </c>
      <c r="B22" s="77"/>
      <c r="C22" s="77"/>
      <c r="D22" s="95">
        <f>SUM(D20:D21)</f>
        <v>142183646</v>
      </c>
      <c r="E22" s="109"/>
      <c r="F22" s="95">
        <f>SUM(F20:F21)</f>
        <v>117311769</v>
      </c>
      <c r="G22" s="109"/>
      <c r="H22" s="95">
        <f>SUM(H20:H21)</f>
        <v>138130606</v>
      </c>
      <c r="I22" s="15"/>
      <c r="J22" s="95">
        <f>SUM(J20:J21)</f>
        <v>141119995</v>
      </c>
    </row>
    <row r="23" spans="1:11">
      <c r="A23" s="98" t="s">
        <v>181</v>
      </c>
      <c r="D23" s="51">
        <v>0</v>
      </c>
      <c r="F23" s="51">
        <v>0</v>
      </c>
      <c r="H23" s="51">
        <v>0</v>
      </c>
      <c r="I23" s="79"/>
      <c r="J23" s="52">
        <v>0</v>
      </c>
    </row>
    <row r="24" spans="1:11" hidden="1">
      <c r="A24" s="89" t="s">
        <v>86</v>
      </c>
      <c r="D24" s="35"/>
      <c r="F24" s="18"/>
      <c r="H24" s="18"/>
      <c r="I24" s="79"/>
      <c r="J24" s="22"/>
    </row>
    <row r="25" spans="1:11" hidden="1">
      <c r="A25" s="89" t="s">
        <v>82</v>
      </c>
      <c r="D25" s="18"/>
      <c r="F25" s="18"/>
      <c r="H25" s="18"/>
      <c r="I25" s="79"/>
      <c r="J25" s="22"/>
    </row>
    <row r="26" spans="1:11" hidden="1">
      <c r="A26" s="89" t="s">
        <v>83</v>
      </c>
      <c r="B26" s="77"/>
      <c r="D26" s="18">
        <v>0</v>
      </c>
      <c r="F26" s="18">
        <v>0</v>
      </c>
      <c r="H26" s="18">
        <v>0</v>
      </c>
      <c r="I26" s="79"/>
      <c r="J26" s="18">
        <v>0</v>
      </c>
    </row>
    <row r="27" spans="1:11" hidden="1">
      <c r="A27" s="89" t="s">
        <v>81</v>
      </c>
      <c r="B27" s="77">
        <v>31</v>
      </c>
      <c r="D27" s="18">
        <v>0</v>
      </c>
      <c r="F27" s="18">
        <v>0</v>
      </c>
      <c r="H27" s="35">
        <v>0</v>
      </c>
      <c r="I27" s="79"/>
      <c r="J27" s="35">
        <v>0</v>
      </c>
    </row>
    <row r="28" spans="1:11" hidden="1">
      <c r="A28" s="98" t="s">
        <v>121</v>
      </c>
      <c r="D28" s="36">
        <f>SUM(D24:D27)</f>
        <v>0</v>
      </c>
      <c r="F28" s="36">
        <f>SUM(F24:F27)</f>
        <v>0</v>
      </c>
      <c r="H28" s="36">
        <f>SUM(H24:H27)</f>
        <v>0</v>
      </c>
      <c r="I28" s="79"/>
      <c r="J28" s="36">
        <f>SUM(J24:J27)</f>
        <v>0</v>
      </c>
    </row>
    <row r="29" spans="1:11" ht="22.5" thickBot="1">
      <c r="A29" s="98" t="s">
        <v>180</v>
      </c>
      <c r="D29" s="5">
        <f>D22+D28</f>
        <v>142183646</v>
      </c>
      <c r="E29" s="79"/>
      <c r="F29" s="5">
        <f>F22+F28</f>
        <v>117311769</v>
      </c>
      <c r="H29" s="5">
        <f>H22+H28</f>
        <v>138130606</v>
      </c>
      <c r="I29" s="79"/>
      <c r="J29" s="5">
        <f>J22+J28</f>
        <v>141119995</v>
      </c>
    </row>
    <row r="30" spans="1:11" ht="6.75" customHeight="1" thickTop="1">
      <c r="H30" s="79"/>
      <c r="I30" s="79"/>
      <c r="J30" s="79"/>
    </row>
    <row r="31" spans="1:11" ht="22.5" customHeight="1">
      <c r="A31" s="97" t="s">
        <v>179</v>
      </c>
    </row>
    <row r="32" spans="1:11" ht="22.5" customHeight="1">
      <c r="A32" t="s">
        <v>116</v>
      </c>
      <c r="D32" s="78">
        <f>D22-D33</f>
        <v>142182254</v>
      </c>
      <c r="F32" s="78">
        <f>F22-F33</f>
        <v>117311821</v>
      </c>
      <c r="H32" s="78">
        <f>H22-H33</f>
        <v>138130606</v>
      </c>
      <c r="J32" s="78">
        <f>J22-J33</f>
        <v>141119995</v>
      </c>
    </row>
    <row r="33" spans="1:10" ht="22.5" customHeight="1">
      <c r="A33" t="s">
        <v>127</v>
      </c>
      <c r="D33" s="78">
        <v>1392</v>
      </c>
      <c r="F33" s="7">
        <v>-52</v>
      </c>
      <c r="G33" s="19"/>
      <c r="H33" s="19">
        <v>0</v>
      </c>
      <c r="I33" s="19"/>
      <c r="J33" s="19">
        <v>0</v>
      </c>
    </row>
    <row r="34" spans="1:10" ht="22.5" customHeight="1" thickBot="1">
      <c r="D34" s="110">
        <f>SUM(D32:D33)</f>
        <v>142183646</v>
      </c>
      <c r="F34" s="110">
        <f>SUM(F32:F33)</f>
        <v>117311769</v>
      </c>
      <c r="H34" s="110">
        <f>SUM(H32:H33)</f>
        <v>138130606</v>
      </c>
      <c r="J34" s="110">
        <f>SUM(J32:J33)</f>
        <v>141119995</v>
      </c>
    </row>
    <row r="35" spans="1:10" ht="6.75" customHeight="1" thickTop="1">
      <c r="D35" s="78"/>
      <c r="F35" s="78"/>
      <c r="H35" s="78"/>
      <c r="J35" s="78"/>
    </row>
    <row r="36" spans="1:10" ht="22.5" customHeight="1">
      <c r="A36" s="97" t="s">
        <v>188</v>
      </c>
    </row>
    <row r="37" spans="1:10" ht="22.5" customHeight="1">
      <c r="A37" t="s">
        <v>116</v>
      </c>
      <c r="D37" s="78">
        <f>D29-D38</f>
        <v>142182254</v>
      </c>
      <c r="F37" s="78">
        <f>F29-F38</f>
        <v>117311821</v>
      </c>
      <c r="H37" s="78">
        <f>H29</f>
        <v>138130606</v>
      </c>
      <c r="J37" s="78">
        <f>J29</f>
        <v>141119995</v>
      </c>
    </row>
    <row r="38" spans="1:10" ht="22.15" customHeight="1">
      <c r="A38" t="s">
        <v>127</v>
      </c>
      <c r="D38" s="78">
        <f>D33</f>
        <v>1392</v>
      </c>
      <c r="F38" s="78">
        <f>F33</f>
        <v>-52</v>
      </c>
      <c r="G38" s="19"/>
      <c r="H38" s="19">
        <v>0</v>
      </c>
      <c r="I38" s="19"/>
      <c r="J38" s="19">
        <v>0</v>
      </c>
    </row>
    <row r="39" spans="1:10" ht="22.5" customHeight="1" thickBot="1">
      <c r="D39" s="110">
        <f>SUM(D37:D38)</f>
        <v>142183646</v>
      </c>
      <c r="F39" s="110">
        <f>SUM(F37:F38)</f>
        <v>117311769</v>
      </c>
      <c r="H39" s="110">
        <f>SUM(H37:H38)</f>
        <v>138130606</v>
      </c>
      <c r="J39" s="110">
        <f>SUM(J37:J38)</f>
        <v>141119995</v>
      </c>
    </row>
    <row r="40" spans="1:10" ht="6.75" customHeight="1" thickTop="1">
      <c r="D40" s="78"/>
      <c r="F40" s="78"/>
      <c r="H40" s="78"/>
      <c r="J40" s="78"/>
    </row>
    <row r="41" spans="1:10" ht="22.5" customHeight="1">
      <c r="A41" s="111" t="s">
        <v>119</v>
      </c>
      <c r="B41" s="77"/>
      <c r="D41" s="78"/>
      <c r="F41" s="78"/>
      <c r="H41" s="78"/>
      <c r="J41" s="78"/>
    </row>
    <row r="42" spans="1:10">
      <c r="A42" s="89" t="s">
        <v>76</v>
      </c>
      <c r="B42" s="77">
        <v>32</v>
      </c>
      <c r="D42" s="41">
        <f>D32/D43</f>
        <v>0.19611345379310344</v>
      </c>
      <c r="E42" s="41" t="e">
        <f>#REF!/E43</f>
        <v>#REF!</v>
      </c>
      <c r="F42" s="41">
        <f>F32/F43</f>
        <v>0.16180940827586207</v>
      </c>
      <c r="H42" s="41">
        <f>H32/H43</f>
        <v>0.19052497379310346</v>
      </c>
      <c r="J42" s="41">
        <f>J32/J43</f>
        <v>0.19464826896551723</v>
      </c>
    </row>
    <row r="43" spans="1:10">
      <c r="A43" s="89" t="s">
        <v>118</v>
      </c>
      <c r="B43" s="77"/>
      <c r="D43" s="78">
        <v>725000000</v>
      </c>
      <c r="F43" s="7">
        <v>725000000</v>
      </c>
      <c r="H43" s="78">
        <f>D43</f>
        <v>725000000</v>
      </c>
      <c r="J43" s="7">
        <v>725000000</v>
      </c>
    </row>
    <row r="44" spans="1:10">
      <c r="H44" s="7"/>
      <c r="J44" s="7"/>
    </row>
    <row r="45" spans="1:10">
      <c r="D45" s="19"/>
      <c r="H45" s="19"/>
    </row>
    <row r="46" spans="1:10">
      <c r="D46" s="79"/>
      <c r="H46" s="79"/>
    </row>
    <row r="47" spans="1:10">
      <c r="H47" s="79"/>
    </row>
  </sheetData>
  <pageMargins left="0.66929133858267698" right="0.39370078740157499" top="0.59055118110236204" bottom="0.39370078740157499" header="0.511811023622047" footer="0.511811023622047"/>
  <pageSetup paperSize="9" scale="85" firstPageNumber="9" orientation="portrait" useFirstPageNumber="1" r:id="rId1"/>
  <headerFooter>
    <oddFooter>&amp;Lหมายเหตุประกอบงบการเงินเป็นส่วนหนึ่งของงบการเงินนี้ 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T54"/>
  <sheetViews>
    <sheetView tabSelected="1" view="pageBreakPreview" topLeftCell="A7" zoomScale="85" zoomScaleNormal="85" zoomScaleSheetLayoutView="85" workbookViewId="0">
      <selection activeCell="B9" sqref="B9"/>
    </sheetView>
  </sheetViews>
  <sheetFormatPr defaultColWidth="9.140625" defaultRowHeight="21.75"/>
  <cols>
    <col min="1" max="1" width="35.85546875" customWidth="1"/>
    <col min="2" max="2" width="8.5703125" customWidth="1"/>
    <col min="3" max="3" width="1.5703125" customWidth="1"/>
    <col min="4" max="4" width="15.7109375" customWidth="1"/>
    <col min="5" max="5" width="1.140625" customWidth="1"/>
    <col min="6" max="6" width="15.28515625" customWidth="1"/>
    <col min="7" max="7" width="1.140625" customWidth="1"/>
    <col min="8" max="8" width="15.7109375" customWidth="1"/>
    <col min="9" max="9" width="1.140625" customWidth="1"/>
    <col min="10" max="10" width="15.7109375" customWidth="1"/>
    <col min="11" max="11" width="1.140625" customWidth="1"/>
    <col min="12" max="12" width="15.7109375" customWidth="1"/>
    <col min="13" max="13" width="1.140625" customWidth="1"/>
    <col min="14" max="14" width="15.140625" customWidth="1"/>
    <col min="15" max="15" width="1.140625" customWidth="1"/>
    <col min="16" max="16" width="15" style="22" customWidth="1"/>
    <col min="17" max="17" width="1" customWidth="1"/>
    <col min="18" max="18" width="17.85546875" customWidth="1"/>
    <col min="20" max="20" width="18" bestFit="1" customWidth="1"/>
  </cols>
  <sheetData>
    <row r="1" spans="1:18" ht="23.25">
      <c r="A1" s="76" t="s">
        <v>101</v>
      </c>
      <c r="B1" s="80"/>
      <c r="C1" s="112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P1"/>
    </row>
    <row r="2" spans="1:18" ht="23.25">
      <c r="A2" s="80" t="s">
        <v>139</v>
      </c>
      <c r="B2" s="80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P2"/>
    </row>
    <row r="3" spans="1:18" ht="23.25">
      <c r="A3" s="80" t="s">
        <v>164</v>
      </c>
      <c r="B3" s="80"/>
      <c r="C3" s="112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P3"/>
    </row>
    <row r="4" spans="1:18" ht="23.25">
      <c r="A4" s="80"/>
      <c r="B4" s="80"/>
      <c r="C4" s="112"/>
      <c r="D4" s="114" t="s">
        <v>0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4"/>
      <c r="P4" s="114"/>
      <c r="Q4" s="82"/>
      <c r="R4" s="82"/>
    </row>
    <row r="5" spans="1:18">
      <c r="A5" s="74"/>
      <c r="B5" s="74"/>
      <c r="C5" s="97"/>
      <c r="E5" s="82"/>
      <c r="F5" s="82"/>
      <c r="G5" s="82"/>
      <c r="H5" s="82"/>
      <c r="I5" s="82"/>
      <c r="J5" s="82"/>
      <c r="K5" s="82"/>
      <c r="L5" s="82"/>
      <c r="M5" s="82"/>
      <c r="N5" s="82"/>
      <c r="P5" s="29" t="s">
        <v>112</v>
      </c>
    </row>
    <row r="6" spans="1:18">
      <c r="D6" s="99" t="s">
        <v>27</v>
      </c>
      <c r="E6" s="116"/>
      <c r="F6" s="99" t="s">
        <v>107</v>
      </c>
      <c r="G6" s="116"/>
      <c r="H6" s="99" t="s">
        <v>74</v>
      </c>
      <c r="I6" s="116"/>
      <c r="J6" s="117" t="s">
        <v>30</v>
      </c>
      <c r="K6" s="117"/>
      <c r="L6" s="117"/>
      <c r="M6" s="116"/>
      <c r="N6" s="99" t="s">
        <v>47</v>
      </c>
      <c r="O6" s="116"/>
      <c r="P6" s="29" t="s">
        <v>113</v>
      </c>
      <c r="Q6" s="116"/>
      <c r="R6" s="99"/>
    </row>
    <row r="7" spans="1:18">
      <c r="D7" s="99" t="s">
        <v>48</v>
      </c>
      <c r="E7" s="116"/>
      <c r="F7" s="99" t="s">
        <v>106</v>
      </c>
      <c r="G7" s="116"/>
      <c r="H7" s="99" t="s">
        <v>72</v>
      </c>
      <c r="I7" s="116"/>
      <c r="J7" s="99" t="s">
        <v>49</v>
      </c>
      <c r="K7" s="116"/>
      <c r="L7" s="116"/>
      <c r="M7" s="116"/>
      <c r="N7" s="99" t="s">
        <v>50</v>
      </c>
      <c r="O7" s="116"/>
      <c r="P7" s="29" t="s">
        <v>114</v>
      </c>
      <c r="Q7" s="116"/>
      <c r="R7" s="99" t="s">
        <v>47</v>
      </c>
    </row>
    <row r="8" spans="1:18">
      <c r="B8" s="77" t="s">
        <v>2</v>
      </c>
      <c r="D8" s="118" t="s">
        <v>51</v>
      </c>
      <c r="E8" s="116"/>
      <c r="F8" s="118" t="s">
        <v>105</v>
      </c>
      <c r="G8" s="116"/>
      <c r="H8" s="118" t="s">
        <v>73</v>
      </c>
      <c r="I8" s="116"/>
      <c r="J8" s="118" t="s">
        <v>52</v>
      </c>
      <c r="K8" s="116"/>
      <c r="L8" s="118" t="s">
        <v>53</v>
      </c>
      <c r="M8" s="116"/>
      <c r="N8" s="118" t="s">
        <v>111</v>
      </c>
      <c r="O8" s="116"/>
      <c r="P8" s="33" t="s">
        <v>115</v>
      </c>
      <c r="Q8" s="116"/>
      <c r="R8" s="118" t="s">
        <v>50</v>
      </c>
    </row>
    <row r="9" spans="1:18">
      <c r="A9" s="97"/>
      <c r="B9" s="97"/>
      <c r="C9" s="97"/>
      <c r="D9" s="179" t="s">
        <v>79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18">
      <c r="A10" s="97" t="s">
        <v>163</v>
      </c>
      <c r="B10" s="97"/>
      <c r="C10" s="97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</row>
    <row r="11" spans="1:18">
      <c r="A11" s="98" t="s">
        <v>128</v>
      </c>
      <c r="B11" s="77"/>
      <c r="C11" s="99"/>
      <c r="D11" s="25">
        <v>725000000</v>
      </c>
      <c r="E11" s="39"/>
      <c r="F11" s="25">
        <v>345715911</v>
      </c>
      <c r="G11" s="39"/>
      <c r="H11" s="25">
        <v>3356964</v>
      </c>
      <c r="I11" s="39"/>
      <c r="J11" s="25">
        <v>67975576</v>
      </c>
      <c r="K11" s="38"/>
      <c r="L11" s="25">
        <v>248257450</v>
      </c>
      <c r="M11" s="38"/>
      <c r="N11" s="25">
        <f>SUM(D11:L11)</f>
        <v>1390305901</v>
      </c>
      <c r="O11" s="38"/>
      <c r="P11" s="25">
        <v>426812</v>
      </c>
      <c r="Q11" s="38"/>
      <c r="R11" s="25">
        <f>SUM(N11:P11)</f>
        <v>1390732713</v>
      </c>
    </row>
    <row r="12" spans="1:18" hidden="1">
      <c r="A12" s="89" t="s">
        <v>27</v>
      </c>
      <c r="B12" s="77"/>
      <c r="C12" s="99"/>
      <c r="D12" s="38">
        <v>0</v>
      </c>
      <c r="E12" s="39"/>
      <c r="F12" s="38">
        <v>0</v>
      </c>
      <c r="G12" s="39"/>
      <c r="H12" s="25">
        <v>0</v>
      </c>
      <c r="I12" s="39"/>
      <c r="J12" s="25">
        <v>0</v>
      </c>
      <c r="K12" s="38"/>
      <c r="L12" s="25">
        <v>0</v>
      </c>
      <c r="M12" s="38"/>
      <c r="N12" s="25">
        <f t="shared" ref="N12" si="0">SUM(D12:L12)</f>
        <v>0</v>
      </c>
      <c r="O12" s="38"/>
      <c r="P12" s="38">
        <v>0</v>
      </c>
      <c r="Q12" s="38"/>
      <c r="R12" s="78">
        <f t="shared" ref="R12:R13" si="1">SUM(N12,P12)</f>
        <v>0</v>
      </c>
    </row>
    <row r="13" spans="1:18">
      <c r="A13" s="89" t="s">
        <v>176</v>
      </c>
      <c r="B13" s="77"/>
      <c r="C13" s="99"/>
      <c r="D13" s="43">
        <v>0</v>
      </c>
      <c r="E13" s="44"/>
      <c r="F13" s="43">
        <v>0</v>
      </c>
      <c r="G13" s="44"/>
      <c r="H13" s="43">
        <v>0</v>
      </c>
      <c r="I13" s="44"/>
      <c r="J13" s="43">
        <v>0</v>
      </c>
      <c r="K13" s="45"/>
      <c r="L13" s="43">
        <f>PL!F32</f>
        <v>117311821</v>
      </c>
      <c r="M13" s="45"/>
      <c r="N13" s="43">
        <f t="shared" ref="N13:N18" si="2">SUM(D13:L13)</f>
        <v>117311821</v>
      </c>
      <c r="O13" s="45"/>
      <c r="P13" s="45">
        <f>PL!F33</f>
        <v>-52</v>
      </c>
      <c r="Q13" s="45"/>
      <c r="R13" s="78">
        <f t="shared" si="1"/>
        <v>117311769</v>
      </c>
    </row>
    <row r="14" spans="1:18">
      <c r="A14" s="89" t="s">
        <v>181</v>
      </c>
      <c r="B14" s="77"/>
      <c r="C14" s="99"/>
      <c r="D14" s="37">
        <v>0</v>
      </c>
      <c r="E14" s="26"/>
      <c r="F14" s="37">
        <v>0</v>
      </c>
      <c r="G14" s="26"/>
      <c r="H14" s="37">
        <v>0</v>
      </c>
      <c r="I14" s="26"/>
      <c r="J14" s="37">
        <v>0</v>
      </c>
      <c r="K14" s="27"/>
      <c r="L14" s="37">
        <f>PL!F28</f>
        <v>0</v>
      </c>
      <c r="M14" s="27"/>
      <c r="N14" s="37">
        <f t="shared" si="2"/>
        <v>0</v>
      </c>
      <c r="O14" s="27"/>
      <c r="P14" s="40">
        <v>0</v>
      </c>
      <c r="Q14" s="27"/>
      <c r="R14" s="37">
        <f t="shared" ref="R14" si="3">SUM(D14:L14)</f>
        <v>0</v>
      </c>
    </row>
    <row r="15" spans="1:18">
      <c r="A15" s="98" t="s">
        <v>184</v>
      </c>
      <c r="B15" s="77"/>
      <c r="C15" s="99"/>
      <c r="D15" s="25">
        <f>SUM(D12:D14)</f>
        <v>0</v>
      </c>
      <c r="E15" s="26"/>
      <c r="F15" s="25">
        <f>SUM(F12:F14)</f>
        <v>0</v>
      </c>
      <c r="G15" s="26"/>
      <c r="H15" s="25">
        <f>SUM(H12:H14)</f>
        <v>0</v>
      </c>
      <c r="I15" s="26"/>
      <c r="J15" s="25">
        <f>SUM(J12:J14)</f>
        <v>0</v>
      </c>
      <c r="K15" s="27"/>
      <c r="L15" s="25">
        <f>SUM(L12:L14)</f>
        <v>117311821</v>
      </c>
      <c r="M15" s="27"/>
      <c r="N15" s="25">
        <f>SUM(D15:L15)</f>
        <v>117311821</v>
      </c>
      <c r="O15" s="27"/>
      <c r="P15" s="25">
        <f>SUM(P13:P14)</f>
        <v>-52</v>
      </c>
      <c r="Q15" s="27"/>
      <c r="R15" s="25">
        <f>SUM(R12:R14)</f>
        <v>117311769</v>
      </c>
    </row>
    <row r="16" spans="1:18" hidden="1">
      <c r="A16" s="89" t="s">
        <v>100</v>
      </c>
      <c r="B16" s="77">
        <v>33</v>
      </c>
      <c r="C16" s="99"/>
      <c r="D16" s="25">
        <v>0</v>
      </c>
      <c r="E16" s="26"/>
      <c r="F16" s="25">
        <v>0</v>
      </c>
      <c r="G16" s="26"/>
      <c r="H16" s="25">
        <v>0</v>
      </c>
      <c r="I16" s="26"/>
      <c r="J16" s="25">
        <v>0</v>
      </c>
      <c r="K16" s="27"/>
      <c r="L16" s="38">
        <v>0</v>
      </c>
      <c r="M16" s="27"/>
      <c r="N16" s="25">
        <f t="shared" si="2"/>
        <v>0</v>
      </c>
      <c r="O16" s="27"/>
      <c r="P16" s="27">
        <v>0</v>
      </c>
      <c r="Q16" s="27"/>
      <c r="R16" s="78">
        <f t="shared" ref="R16:R18" si="4">SUM(N16,P16)</f>
        <v>0</v>
      </c>
    </row>
    <row r="17" spans="1:18">
      <c r="A17" s="89" t="s">
        <v>182</v>
      </c>
      <c r="B17" s="77"/>
      <c r="C17" s="99"/>
      <c r="D17" s="25">
        <v>0</v>
      </c>
      <c r="E17" s="26"/>
      <c r="F17" s="25">
        <v>0</v>
      </c>
      <c r="G17" s="26"/>
      <c r="H17" s="25">
        <v>0</v>
      </c>
      <c r="I17" s="26"/>
      <c r="J17" s="38">
        <v>4524424</v>
      </c>
      <c r="K17" s="27"/>
      <c r="L17" s="43">
        <f>-SUM(D17:J17)</f>
        <v>-4524424</v>
      </c>
      <c r="M17" s="27"/>
      <c r="N17" s="43">
        <f>-SUM(D17:L17)</f>
        <v>0</v>
      </c>
      <c r="O17" s="27"/>
      <c r="P17" s="27">
        <v>0</v>
      </c>
      <c r="Q17" s="27"/>
      <c r="R17" s="78">
        <f t="shared" si="4"/>
        <v>0</v>
      </c>
    </row>
    <row r="18" spans="1:18" hidden="1">
      <c r="A18" s="89" t="s">
        <v>120</v>
      </c>
      <c r="B18" s="77"/>
      <c r="C18" s="99"/>
      <c r="D18" s="25">
        <v>0</v>
      </c>
      <c r="E18" s="26"/>
      <c r="F18" s="25">
        <v>0</v>
      </c>
      <c r="G18" s="26"/>
      <c r="H18" s="25">
        <v>0</v>
      </c>
      <c r="I18" s="26"/>
      <c r="J18" s="38">
        <v>0</v>
      </c>
      <c r="K18" s="27"/>
      <c r="L18" s="38">
        <v>0</v>
      </c>
      <c r="M18" s="27"/>
      <c r="N18" s="25">
        <f t="shared" si="2"/>
        <v>0</v>
      </c>
      <c r="O18" s="27"/>
      <c r="P18" s="27">
        <v>0</v>
      </c>
      <c r="Q18" s="27"/>
      <c r="R18" s="78">
        <f t="shared" si="4"/>
        <v>0</v>
      </c>
    </row>
    <row r="19" spans="1:18">
      <c r="A19" s="97" t="s">
        <v>185</v>
      </c>
      <c r="B19" s="97"/>
      <c r="C19" s="97"/>
      <c r="D19" s="124">
        <f>SUM(D15:D17)</f>
        <v>0</v>
      </c>
      <c r="E19" s="125"/>
      <c r="F19" s="123">
        <f>SUM(F15:F17)</f>
        <v>0</v>
      </c>
      <c r="G19" s="125"/>
      <c r="H19" s="175">
        <f>SUM(H15:H17)</f>
        <v>0</v>
      </c>
      <c r="I19" s="125"/>
      <c r="J19" s="123">
        <f>SUM(J15:J18)</f>
        <v>4524424</v>
      </c>
      <c r="K19" s="125"/>
      <c r="L19" s="123">
        <f>SUM(L15:L17)</f>
        <v>112787397</v>
      </c>
      <c r="M19" s="176"/>
      <c r="N19" s="123">
        <f>SUM(N15:N17)</f>
        <v>117311821</v>
      </c>
      <c r="O19" s="176"/>
      <c r="P19" s="123">
        <f>SUM(P15:P18)</f>
        <v>-52</v>
      </c>
      <c r="Q19" s="176"/>
      <c r="R19" s="123">
        <f>N19+P19</f>
        <v>117311769</v>
      </c>
    </row>
    <row r="20" spans="1:18" ht="6.75" customHeight="1">
      <c r="B20" s="97"/>
      <c r="C20" s="97"/>
      <c r="D20" s="103"/>
      <c r="E20" s="103"/>
      <c r="F20" s="103"/>
      <c r="G20" s="103"/>
      <c r="H20" s="103"/>
      <c r="I20" s="103"/>
      <c r="J20" s="103"/>
      <c r="K20" s="103"/>
      <c r="L20" s="85"/>
      <c r="M20" s="103"/>
      <c r="N20" s="103"/>
      <c r="O20" s="103"/>
      <c r="P20" s="103"/>
      <c r="Q20" s="103"/>
      <c r="R20" s="28"/>
    </row>
    <row r="21" spans="1:18" ht="22.5" thickBot="1">
      <c r="A21" s="98" t="s">
        <v>166</v>
      </c>
      <c r="B21" s="77"/>
      <c r="C21" s="99"/>
      <c r="D21" s="174">
        <f>D19+D11</f>
        <v>725000000</v>
      </c>
      <c r="E21" s="46"/>
      <c r="F21" s="174">
        <f>F19+F11</f>
        <v>345715911</v>
      </c>
      <c r="G21" s="46"/>
      <c r="H21" s="174">
        <f>H19+H11</f>
        <v>3356964</v>
      </c>
      <c r="I21" s="46"/>
      <c r="J21" s="174">
        <f>J19+J11</f>
        <v>72500000</v>
      </c>
      <c r="K21" s="46"/>
      <c r="L21" s="174">
        <f>L19+L11</f>
        <v>361044847</v>
      </c>
      <c r="M21" s="46"/>
      <c r="N21" s="174">
        <f>N19+N11</f>
        <v>1507617722</v>
      </c>
      <c r="O21" s="46"/>
      <c r="P21" s="174">
        <f>P19+P11</f>
        <v>426760</v>
      </c>
      <c r="Q21" s="46"/>
      <c r="R21" s="174">
        <f>R19+R11</f>
        <v>1508044482</v>
      </c>
    </row>
    <row r="22" spans="1:18" ht="6.75" customHeight="1" thickTop="1">
      <c r="A22" s="98"/>
      <c r="B22" s="77"/>
      <c r="C22" s="99"/>
      <c r="D22" s="25"/>
      <c r="E22" s="27"/>
      <c r="F22" s="27"/>
      <c r="G22" s="27"/>
      <c r="H22" s="25"/>
      <c r="I22" s="27"/>
      <c r="J22" s="25"/>
      <c r="K22" s="27"/>
      <c r="L22" s="25"/>
      <c r="M22" s="27"/>
      <c r="N22" s="25"/>
      <c r="P22"/>
    </row>
    <row r="23" spans="1:18" hidden="1">
      <c r="A23" s="98"/>
      <c r="B23" s="77"/>
      <c r="C23" s="99"/>
      <c r="D23" s="25"/>
      <c r="E23" s="27"/>
      <c r="F23" s="27"/>
      <c r="G23" s="27"/>
      <c r="H23" s="25"/>
      <c r="I23" s="27"/>
      <c r="J23" s="25"/>
      <c r="K23" s="27"/>
      <c r="L23" s="25"/>
      <c r="M23" s="27"/>
      <c r="N23" s="25"/>
      <c r="P23"/>
    </row>
    <row r="24" spans="1:18" hidden="1">
      <c r="A24" s="98"/>
      <c r="B24" s="77"/>
      <c r="C24" s="99"/>
      <c r="D24" s="25"/>
      <c r="E24" s="27"/>
      <c r="F24" s="27"/>
      <c r="G24" s="27"/>
      <c r="H24" s="25"/>
      <c r="I24" s="27"/>
      <c r="J24" s="25"/>
      <c r="K24" s="27"/>
      <c r="L24" s="25"/>
      <c r="M24" s="27"/>
      <c r="N24" s="25"/>
      <c r="P24"/>
    </row>
    <row r="25" spans="1:18" hidden="1">
      <c r="A25" s="98"/>
      <c r="B25" s="77"/>
      <c r="C25" s="99"/>
      <c r="D25" s="25"/>
      <c r="E25" s="27"/>
      <c r="F25" s="27"/>
      <c r="G25" s="27"/>
      <c r="H25" s="25"/>
      <c r="I25" s="27"/>
      <c r="J25" s="25"/>
      <c r="K25" s="27"/>
      <c r="L25" s="25"/>
      <c r="M25" s="27"/>
      <c r="N25" s="25"/>
      <c r="P25"/>
    </row>
    <row r="26" spans="1:18" hidden="1">
      <c r="A26" s="98"/>
      <c r="B26" s="77"/>
      <c r="C26" s="99"/>
      <c r="D26" s="25"/>
      <c r="E26" s="27"/>
      <c r="F26" s="27"/>
      <c r="G26" s="27"/>
      <c r="H26" s="25"/>
      <c r="I26" s="27"/>
      <c r="J26" s="25"/>
      <c r="K26" s="27"/>
      <c r="L26" s="25"/>
      <c r="M26" s="27"/>
      <c r="N26" s="25"/>
      <c r="P26"/>
    </row>
    <row r="27" spans="1:18" hidden="1">
      <c r="A27" s="98"/>
      <c r="B27" s="77"/>
      <c r="C27" s="99"/>
      <c r="D27" s="25"/>
      <c r="E27" s="27"/>
      <c r="F27" s="27"/>
      <c r="G27" s="27"/>
      <c r="H27" s="25"/>
      <c r="I27" s="27"/>
      <c r="J27" s="25"/>
      <c r="K27" s="27"/>
      <c r="L27" s="25"/>
      <c r="M27" s="27"/>
      <c r="N27" s="25"/>
      <c r="P27"/>
    </row>
    <row r="28" spans="1:18" hidden="1">
      <c r="A28" s="98"/>
      <c r="B28" s="77"/>
      <c r="C28" s="99"/>
      <c r="D28" s="25"/>
      <c r="E28" s="27"/>
      <c r="F28" s="27"/>
      <c r="G28" s="27"/>
      <c r="H28" s="25"/>
      <c r="I28" s="27"/>
      <c r="J28" s="25"/>
      <c r="K28" s="27"/>
      <c r="L28" s="25"/>
      <c r="M28" s="27"/>
      <c r="N28" s="25"/>
      <c r="P28"/>
    </row>
    <row r="29" spans="1:18" hidden="1">
      <c r="A29" s="98"/>
      <c r="B29" s="77"/>
      <c r="C29" s="99"/>
      <c r="D29" s="25"/>
      <c r="E29" s="27"/>
      <c r="F29" s="27"/>
      <c r="G29" s="27"/>
      <c r="H29" s="25"/>
      <c r="I29" s="27"/>
      <c r="J29" s="25"/>
      <c r="K29" s="27"/>
      <c r="L29" s="25"/>
      <c r="M29" s="27"/>
      <c r="N29" s="25"/>
      <c r="P29"/>
    </row>
    <row r="30" spans="1:18" hidden="1">
      <c r="A30" s="98"/>
      <c r="B30" s="77"/>
      <c r="C30" s="99"/>
      <c r="D30" s="25"/>
      <c r="E30" s="27"/>
      <c r="F30" s="27"/>
      <c r="G30" s="27"/>
      <c r="H30" s="25"/>
      <c r="I30" s="27"/>
      <c r="J30" s="25"/>
      <c r="K30" s="27"/>
      <c r="L30" s="25"/>
      <c r="M30" s="27"/>
      <c r="N30" s="25"/>
      <c r="P30"/>
    </row>
    <row r="31" spans="1:18" hidden="1">
      <c r="A31" s="89"/>
      <c r="B31" s="77"/>
      <c r="C31" s="99"/>
      <c r="D31" s="25"/>
      <c r="E31" s="27"/>
      <c r="F31" s="25"/>
      <c r="G31" s="27"/>
      <c r="H31" s="25"/>
      <c r="I31" s="27"/>
      <c r="J31" s="25"/>
      <c r="K31" s="27"/>
      <c r="L31" s="25"/>
      <c r="M31" s="27"/>
      <c r="N31" s="25"/>
      <c r="P31"/>
    </row>
    <row r="32" spans="1:18" ht="23.25" hidden="1">
      <c r="A32" s="76" t="s">
        <v>101</v>
      </c>
      <c r="B32" s="80"/>
      <c r="C32" s="112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P32"/>
    </row>
    <row r="33" spans="1:20" ht="23.25" hidden="1">
      <c r="A33" s="80" t="s">
        <v>139</v>
      </c>
      <c r="B33" s="80"/>
      <c r="C33" s="112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P33"/>
    </row>
    <row r="34" spans="1:20" ht="23.25" hidden="1">
      <c r="A34" s="80" t="s">
        <v>145</v>
      </c>
      <c r="B34" s="80"/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P34"/>
    </row>
    <row r="35" spans="1:20" ht="23.25" hidden="1">
      <c r="A35" s="80" t="s">
        <v>143</v>
      </c>
      <c r="B35" s="80"/>
      <c r="C35" s="112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P35"/>
    </row>
    <row r="36" spans="1:20" ht="23.25" hidden="1">
      <c r="A36" s="80"/>
      <c r="B36" s="80"/>
      <c r="C36" s="112"/>
      <c r="D36" s="82" t="s">
        <v>0</v>
      </c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82"/>
      <c r="P36" s="82"/>
      <c r="Q36" s="82"/>
      <c r="R36" s="82"/>
    </row>
    <row r="37" spans="1:20" hidden="1">
      <c r="A37" s="74"/>
      <c r="B37" s="74"/>
      <c r="C37" s="97"/>
      <c r="E37" s="82"/>
      <c r="F37" s="82"/>
      <c r="G37" s="82"/>
      <c r="H37" s="82"/>
      <c r="I37" s="82"/>
      <c r="J37" s="82"/>
      <c r="K37" s="82"/>
      <c r="L37" s="82"/>
      <c r="M37" s="82"/>
      <c r="N37" s="82"/>
      <c r="P37" s="29" t="s">
        <v>112</v>
      </c>
    </row>
    <row r="38" spans="1:20" hidden="1">
      <c r="D38" s="99" t="s">
        <v>27</v>
      </c>
      <c r="E38" s="116"/>
      <c r="F38" s="99" t="s">
        <v>107</v>
      </c>
      <c r="G38" s="116"/>
      <c r="H38" s="99" t="s">
        <v>74</v>
      </c>
      <c r="I38" s="116"/>
      <c r="J38" s="117" t="s">
        <v>30</v>
      </c>
      <c r="K38" s="117"/>
      <c r="L38" s="117"/>
      <c r="M38" s="116"/>
      <c r="N38" s="99" t="s">
        <v>47</v>
      </c>
      <c r="O38" s="116"/>
      <c r="P38" s="29" t="s">
        <v>113</v>
      </c>
      <c r="Q38" s="116"/>
      <c r="R38" s="99"/>
    </row>
    <row r="39" spans="1:20" hidden="1">
      <c r="D39" s="99" t="s">
        <v>48</v>
      </c>
      <c r="E39" s="116"/>
      <c r="F39" s="99" t="s">
        <v>106</v>
      </c>
      <c r="G39" s="116"/>
      <c r="H39" s="99" t="s">
        <v>72</v>
      </c>
      <c r="I39" s="116"/>
      <c r="J39" s="99" t="s">
        <v>49</v>
      </c>
      <c r="K39" s="116"/>
      <c r="L39" s="116"/>
      <c r="M39" s="116"/>
      <c r="N39" s="99" t="s">
        <v>50</v>
      </c>
      <c r="O39" s="116"/>
      <c r="P39" s="29" t="s">
        <v>114</v>
      </c>
      <c r="Q39" s="116"/>
      <c r="R39" s="99" t="s">
        <v>47</v>
      </c>
    </row>
    <row r="40" spans="1:20" hidden="1">
      <c r="B40" s="77" t="s">
        <v>2</v>
      </c>
      <c r="D40" s="118" t="s">
        <v>51</v>
      </c>
      <c r="E40" s="116"/>
      <c r="F40" s="118" t="s">
        <v>105</v>
      </c>
      <c r="G40" s="116"/>
      <c r="H40" s="118" t="s">
        <v>73</v>
      </c>
      <c r="I40" s="116"/>
      <c r="J40" s="118" t="s">
        <v>52</v>
      </c>
      <c r="K40" s="116"/>
      <c r="L40" s="118" t="s">
        <v>53</v>
      </c>
      <c r="M40" s="116"/>
      <c r="N40" s="118" t="s">
        <v>111</v>
      </c>
      <c r="O40" s="116"/>
      <c r="P40" s="33" t="s">
        <v>115</v>
      </c>
      <c r="Q40" s="116"/>
      <c r="R40" s="118" t="s">
        <v>50</v>
      </c>
    </row>
    <row r="41" spans="1:20" hidden="1">
      <c r="A41" s="97"/>
      <c r="B41" s="97"/>
      <c r="C41" s="97"/>
      <c r="D41" s="179" t="s">
        <v>79</v>
      </c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</row>
    <row r="42" spans="1:20">
      <c r="A42" s="97" t="s">
        <v>164</v>
      </c>
      <c r="B42" s="97"/>
      <c r="C42" s="97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</row>
    <row r="43" spans="1:20">
      <c r="A43" s="98" t="s">
        <v>144</v>
      </c>
      <c r="B43" s="77"/>
      <c r="C43" s="99"/>
      <c r="D43" s="25">
        <f>D21</f>
        <v>725000000</v>
      </c>
      <c r="E43" s="39"/>
      <c r="F43" s="25">
        <f>F21</f>
        <v>345715911</v>
      </c>
      <c r="G43" s="39"/>
      <c r="H43" s="25">
        <f>H21</f>
        <v>3356964</v>
      </c>
      <c r="I43" s="39"/>
      <c r="J43" s="25">
        <v>72500000</v>
      </c>
      <c r="K43" s="38"/>
      <c r="L43" s="25">
        <v>361044847</v>
      </c>
      <c r="M43" s="38"/>
      <c r="N43" s="25">
        <f>SUM(D43:L43)</f>
        <v>1507617722</v>
      </c>
      <c r="O43" s="38"/>
      <c r="P43" s="25">
        <v>426760</v>
      </c>
      <c r="Q43" s="38"/>
      <c r="R43" s="25">
        <f>SUM(N43:P43)</f>
        <v>1508044482</v>
      </c>
    </row>
    <row r="44" spans="1:20">
      <c r="A44" s="89" t="s">
        <v>176</v>
      </c>
      <c r="B44" s="77"/>
      <c r="C44" s="99"/>
      <c r="D44" s="43">
        <v>0</v>
      </c>
      <c r="E44" s="44"/>
      <c r="F44" s="43">
        <v>0</v>
      </c>
      <c r="G44" s="44"/>
      <c r="H44" s="43">
        <v>0</v>
      </c>
      <c r="I44" s="44"/>
      <c r="J44" s="43">
        <v>0</v>
      </c>
      <c r="K44" s="45"/>
      <c r="L44" s="43">
        <f>+PL!D37</f>
        <v>142182254</v>
      </c>
      <c r="M44" s="45"/>
      <c r="N44" s="43">
        <f>SUM(D44:L44)</f>
        <v>142182254</v>
      </c>
      <c r="O44" s="45"/>
      <c r="P44" s="45">
        <f>PL!D38</f>
        <v>1392</v>
      </c>
      <c r="Q44" s="45"/>
      <c r="R44" s="78">
        <f>SUM(N44,P44)</f>
        <v>142183646</v>
      </c>
      <c r="T44" s="78"/>
    </row>
    <row r="45" spans="1:20">
      <c r="A45" s="89" t="s">
        <v>181</v>
      </c>
      <c r="B45" s="77"/>
      <c r="C45" s="99"/>
      <c r="D45" s="72">
        <v>0</v>
      </c>
      <c r="E45" s="44"/>
      <c r="F45" s="72">
        <v>0</v>
      </c>
      <c r="G45" s="44"/>
      <c r="H45" s="72">
        <v>0</v>
      </c>
      <c r="I45" s="44"/>
      <c r="J45" s="72">
        <v>0</v>
      </c>
      <c r="K45" s="45"/>
      <c r="L45" s="72">
        <v>0</v>
      </c>
      <c r="M45" s="45"/>
      <c r="N45" s="72">
        <v>0</v>
      </c>
      <c r="O45" s="45"/>
      <c r="P45" s="72">
        <v>0</v>
      </c>
      <c r="Q45" s="45"/>
      <c r="R45" s="122">
        <f>SUM(N45,P45)</f>
        <v>0</v>
      </c>
      <c r="T45" s="78"/>
    </row>
    <row r="46" spans="1:20">
      <c r="A46" s="98" t="s">
        <v>184</v>
      </c>
      <c r="B46" s="77"/>
      <c r="C46" s="99"/>
      <c r="D46" s="25">
        <f>SUM(D44:D45)</f>
        <v>0</v>
      </c>
      <c r="E46" s="26"/>
      <c r="F46" s="25">
        <f>SUM(F44:F45)</f>
        <v>0</v>
      </c>
      <c r="G46" s="26"/>
      <c r="H46" s="25">
        <f>SUM(H44:H45)</f>
        <v>0</v>
      </c>
      <c r="I46" s="26"/>
      <c r="J46" s="25">
        <f>SUM(J44:J45)</f>
        <v>0</v>
      </c>
      <c r="K46" s="27"/>
      <c r="L46" s="25">
        <f>SUM(L44:L45)</f>
        <v>142182254</v>
      </c>
      <c r="M46" s="27"/>
      <c r="N46" s="25">
        <f>SUM(N44:N45)</f>
        <v>142182254</v>
      </c>
      <c r="O46" s="27"/>
      <c r="P46" s="25">
        <f>SUM(P44:P45)</f>
        <v>1392</v>
      </c>
      <c r="Q46" s="27"/>
      <c r="R46" s="25">
        <f>SUM(R44:R45)</f>
        <v>142183646</v>
      </c>
    </row>
    <row r="47" spans="1:20">
      <c r="A47" s="89" t="s">
        <v>100</v>
      </c>
      <c r="B47" s="77">
        <v>33</v>
      </c>
      <c r="C47" s="99"/>
      <c r="D47" s="25">
        <v>0</v>
      </c>
      <c r="E47" s="26"/>
      <c r="F47" s="25">
        <v>0</v>
      </c>
      <c r="G47" s="26"/>
      <c r="H47" s="25">
        <v>0</v>
      </c>
      <c r="I47" s="26"/>
      <c r="J47" s="25">
        <v>0</v>
      </c>
      <c r="K47" s="27"/>
      <c r="L47" s="38">
        <v>-24652995</v>
      </c>
      <c r="M47" s="27"/>
      <c r="N47" s="43">
        <f t="shared" ref="N47" si="5">SUM(D47:L47)</f>
        <v>-24652995</v>
      </c>
      <c r="O47" s="27"/>
      <c r="P47" s="27">
        <v>0</v>
      </c>
      <c r="Q47" s="27"/>
      <c r="R47" s="95">
        <f t="shared" ref="R47" si="6">SUM(N47,P47)</f>
        <v>-24652995</v>
      </c>
    </row>
    <row r="48" spans="1:20">
      <c r="A48" s="97" t="s">
        <v>185</v>
      </c>
      <c r="B48" s="77"/>
      <c r="C48" s="99"/>
      <c r="D48" s="73">
        <v>0</v>
      </c>
      <c r="E48" s="177"/>
      <c r="F48" s="73">
        <v>0</v>
      </c>
      <c r="G48" s="177"/>
      <c r="H48" s="73">
        <v>0</v>
      </c>
      <c r="I48" s="177"/>
      <c r="J48" s="73">
        <v>0</v>
      </c>
      <c r="K48" s="178"/>
      <c r="L48" s="73">
        <f>SUM(L46:L47)</f>
        <v>117529259</v>
      </c>
      <c r="M48" s="178"/>
      <c r="N48" s="73">
        <f>SUM(N46:N47)</f>
        <v>117529259</v>
      </c>
      <c r="O48" s="178"/>
      <c r="P48" s="73">
        <f>SUM(P46:P47)</f>
        <v>1392</v>
      </c>
      <c r="Q48" s="178"/>
      <c r="R48" s="73">
        <f>SUM(R46:R47)</f>
        <v>117530651</v>
      </c>
    </row>
    <row r="49" spans="1:20" ht="6" customHeight="1">
      <c r="A49" s="97"/>
      <c r="B49" s="77"/>
      <c r="C49" s="99"/>
      <c r="D49" s="25"/>
      <c r="E49" s="26"/>
      <c r="F49" s="25"/>
      <c r="G49" s="26"/>
      <c r="H49" s="25"/>
      <c r="I49" s="26"/>
      <c r="J49" s="25"/>
      <c r="K49" s="27"/>
      <c r="L49" s="38"/>
      <c r="M49" s="27"/>
      <c r="N49" s="43"/>
      <c r="O49" s="27"/>
      <c r="P49" s="27"/>
      <c r="Q49" s="27"/>
      <c r="R49" s="95"/>
    </row>
    <row r="50" spans="1:20" ht="22.5" thickBot="1">
      <c r="A50" s="98" t="s">
        <v>167</v>
      </c>
      <c r="B50" s="77"/>
      <c r="C50" s="99"/>
      <c r="D50" s="173">
        <f>+D43+D48+D47</f>
        <v>725000000</v>
      </c>
      <c r="E50" s="38"/>
      <c r="F50" s="173">
        <f>+F43+F48+F47</f>
        <v>345715911</v>
      </c>
      <c r="G50" s="38"/>
      <c r="H50" s="173">
        <f>+H43+H48+H47</f>
        <v>3356964</v>
      </c>
      <c r="I50" s="38"/>
      <c r="J50" s="173">
        <f>+J43+J48+J47</f>
        <v>72500000</v>
      </c>
      <c r="K50" s="38"/>
      <c r="L50" s="173">
        <f>+L43+L48</f>
        <v>478574106</v>
      </c>
      <c r="M50" s="38"/>
      <c r="N50" s="173">
        <f>+N43+N48</f>
        <v>1625146981</v>
      </c>
      <c r="O50" s="38"/>
      <c r="P50" s="173">
        <f>+P43+P48</f>
        <v>428152</v>
      </c>
      <c r="Q50" s="38"/>
      <c r="R50" s="173">
        <f>+R43+R48</f>
        <v>1625575133</v>
      </c>
      <c r="T50" s="19"/>
    </row>
    <row r="51" spans="1:20" ht="22.5" thickTop="1">
      <c r="A51" s="98"/>
      <c r="B51" s="77"/>
      <c r="C51" s="99"/>
      <c r="D51" s="25"/>
      <c r="E51" s="38"/>
      <c r="F51" s="25"/>
      <c r="G51" s="38"/>
      <c r="H51" s="25"/>
      <c r="I51" s="38"/>
      <c r="J51" s="25"/>
      <c r="K51" s="38"/>
      <c r="L51" s="25"/>
      <c r="M51" s="38"/>
      <c r="N51" s="25"/>
      <c r="O51" s="38"/>
      <c r="P51" s="25"/>
      <c r="Q51" s="38"/>
      <c r="R51" s="25"/>
      <c r="T51" s="19"/>
    </row>
    <row r="52" spans="1:20">
      <c r="L52" s="78"/>
    </row>
    <row r="53" spans="1:20">
      <c r="L53" s="19"/>
    </row>
    <row r="54" spans="1:20">
      <c r="R54" s="78">
        <f>R50-BS!D90</f>
        <v>0</v>
      </c>
    </row>
  </sheetData>
  <mergeCells count="2">
    <mergeCell ref="D9:R9"/>
    <mergeCell ref="D41:R41"/>
  </mergeCells>
  <printOptions horizontalCentered="1"/>
  <pageMargins left="0.4" right="0.4" top="0.59055118110236204" bottom="0.39370078740157499" header="0.511811023622047" footer="0.511811023622047"/>
  <pageSetup paperSize="9" scale="80" firstPageNumber="10" orientation="landscape" useFirstPageNumber="1" r:id="rId1"/>
  <headerFooter>
    <oddFooter>&amp;Lหมายเหตุประกอบงบการเงินเป็นส่วนหนึ่งของงบการเงินนี้ 
&amp;C&amp;P</oddFooter>
  </headerFooter>
  <ignoredErrors>
    <ignoredError sqref="N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P47"/>
  <sheetViews>
    <sheetView view="pageBreakPreview" topLeftCell="A4" zoomScale="80" zoomScaleNormal="100" zoomScaleSheetLayoutView="80" workbookViewId="0">
      <selection activeCell="A34" sqref="A34"/>
    </sheetView>
  </sheetViews>
  <sheetFormatPr defaultColWidth="9.140625" defaultRowHeight="21.75"/>
  <cols>
    <col min="1" max="1" width="48" customWidth="1"/>
    <col min="2" max="2" width="14.7109375" customWidth="1"/>
    <col min="3" max="3" width="2.42578125" customWidth="1"/>
    <col min="4" max="4" width="18.42578125" customWidth="1"/>
    <col min="5" max="5" width="0.85546875" customWidth="1"/>
    <col min="6" max="6" width="18.42578125" customWidth="1"/>
    <col min="7" max="7" width="0.85546875" customWidth="1"/>
    <col min="8" max="8" width="18.42578125" customWidth="1"/>
    <col min="9" max="9" width="0.85546875" customWidth="1"/>
    <col min="10" max="10" width="18.42578125" customWidth="1"/>
    <col min="11" max="11" width="0.85546875" customWidth="1"/>
    <col min="12" max="12" width="18.42578125" customWidth="1"/>
    <col min="13" max="13" width="0.85546875" customWidth="1"/>
    <col min="14" max="14" width="18.4257812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76" t="s">
        <v>101</v>
      </c>
      <c r="B1" s="80"/>
      <c r="C1" s="112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4" ht="23.25">
      <c r="A2" s="80" t="s">
        <v>139</v>
      </c>
      <c r="B2" s="80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ht="23.25">
      <c r="A3" s="80" t="s">
        <v>164</v>
      </c>
      <c r="B3" s="80"/>
      <c r="C3" s="112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>
      <c r="A4" s="74"/>
      <c r="B4" s="74"/>
      <c r="C4" s="97"/>
      <c r="D4" s="114" t="s">
        <v>102</v>
      </c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>
      <c r="D5" s="99" t="s">
        <v>27</v>
      </c>
      <c r="E5" s="116"/>
      <c r="F5" s="99" t="s">
        <v>107</v>
      </c>
      <c r="G5" s="116"/>
      <c r="H5" s="99" t="s">
        <v>74</v>
      </c>
      <c r="I5" s="116"/>
      <c r="J5" s="180" t="s">
        <v>30</v>
      </c>
      <c r="K5" s="180"/>
      <c r="L5" s="180"/>
      <c r="M5" s="116"/>
      <c r="N5" s="99"/>
    </row>
    <row r="6" spans="1:14">
      <c r="D6" s="99" t="s">
        <v>48</v>
      </c>
      <c r="E6" s="116"/>
      <c r="F6" s="99" t="s">
        <v>106</v>
      </c>
      <c r="G6" s="116"/>
      <c r="H6" s="99" t="s">
        <v>72</v>
      </c>
      <c r="I6" s="116"/>
      <c r="J6" s="99" t="s">
        <v>49</v>
      </c>
      <c r="K6" s="116"/>
      <c r="L6" s="116"/>
      <c r="M6" s="116"/>
      <c r="N6" s="99" t="s">
        <v>47</v>
      </c>
    </row>
    <row r="7" spans="1:14">
      <c r="B7" s="77" t="s">
        <v>2</v>
      </c>
      <c r="D7" s="118" t="s">
        <v>51</v>
      </c>
      <c r="E7" s="116"/>
      <c r="F7" s="118" t="s">
        <v>105</v>
      </c>
      <c r="G7" s="116"/>
      <c r="H7" s="118" t="s">
        <v>73</v>
      </c>
      <c r="I7" s="116"/>
      <c r="J7" s="118" t="s">
        <v>52</v>
      </c>
      <c r="K7" s="116"/>
      <c r="L7" s="118" t="s">
        <v>53</v>
      </c>
      <c r="M7" s="116"/>
      <c r="N7" s="118" t="s">
        <v>50</v>
      </c>
    </row>
    <row r="8" spans="1:14">
      <c r="A8" s="97"/>
      <c r="B8" s="97"/>
      <c r="C8" s="97"/>
      <c r="D8" s="179" t="s">
        <v>79</v>
      </c>
      <c r="E8" s="179"/>
      <c r="F8" s="179"/>
      <c r="G8" s="179"/>
      <c r="H8" s="179"/>
      <c r="I8" s="179"/>
      <c r="J8" s="179"/>
      <c r="K8" s="179"/>
      <c r="L8" s="179"/>
      <c r="M8" s="179"/>
      <c r="N8" s="179"/>
    </row>
    <row r="9" spans="1:14">
      <c r="A9" s="97" t="s">
        <v>163</v>
      </c>
      <c r="B9" s="97"/>
      <c r="C9" s="97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</row>
    <row r="10" spans="1:14">
      <c r="A10" s="98" t="s">
        <v>128</v>
      </c>
      <c r="B10" s="77"/>
      <c r="C10" s="99"/>
      <c r="D10" s="25">
        <v>725000000</v>
      </c>
      <c r="E10" s="39"/>
      <c r="F10" s="25">
        <v>345715911</v>
      </c>
      <c r="G10" s="39"/>
      <c r="H10" s="25">
        <v>3356964</v>
      </c>
      <c r="I10" s="39"/>
      <c r="J10" s="25">
        <v>67975576</v>
      </c>
      <c r="K10" s="38"/>
      <c r="L10" s="25">
        <v>242271059</v>
      </c>
      <c r="M10" s="38"/>
      <c r="N10" s="25">
        <f>SUM(D10:L10)</f>
        <v>1384319510</v>
      </c>
    </row>
    <row r="11" spans="1:14" hidden="1">
      <c r="A11" s="89" t="s">
        <v>27</v>
      </c>
      <c r="B11" s="77"/>
      <c r="C11" s="99"/>
      <c r="D11" s="43">
        <v>0</v>
      </c>
      <c r="E11" s="44"/>
      <c r="F11" s="43">
        <v>0</v>
      </c>
      <c r="G11" s="44"/>
      <c r="H11" s="43">
        <v>0</v>
      </c>
      <c r="I11" s="44"/>
      <c r="J11" s="43">
        <v>0</v>
      </c>
      <c r="K11" s="45"/>
      <c r="L11" s="43">
        <v>0</v>
      </c>
      <c r="M11" s="45"/>
      <c r="N11" s="28">
        <f t="shared" ref="N11:N15" si="0">SUM(D11:L11)</f>
        <v>0</v>
      </c>
    </row>
    <row r="12" spans="1:14">
      <c r="A12" s="89" t="str">
        <f>+EQ_Conso!A44</f>
        <v xml:space="preserve">กำไรสำหรับปี </v>
      </c>
      <c r="B12" s="77"/>
      <c r="C12" s="99"/>
      <c r="D12" s="43">
        <v>0</v>
      </c>
      <c r="E12" s="44"/>
      <c r="F12" s="43">
        <v>0</v>
      </c>
      <c r="G12" s="44"/>
      <c r="H12" s="43">
        <v>0</v>
      </c>
      <c r="I12" s="44"/>
      <c r="J12" s="43">
        <v>0</v>
      </c>
      <c r="K12" s="45"/>
      <c r="L12" s="43">
        <f>+PL!J29</f>
        <v>141119995</v>
      </c>
      <c r="M12" s="45"/>
      <c r="N12" s="50">
        <f t="shared" si="0"/>
        <v>141119995</v>
      </c>
    </row>
    <row r="13" spans="1:14">
      <c r="A13" s="89" t="s">
        <v>121</v>
      </c>
      <c r="B13" s="77"/>
      <c r="C13" s="99"/>
      <c r="D13" s="37">
        <v>0</v>
      </c>
      <c r="E13" s="26"/>
      <c r="F13" s="37">
        <v>0</v>
      </c>
      <c r="G13" s="26"/>
      <c r="H13" s="37">
        <v>0</v>
      </c>
      <c r="I13" s="26"/>
      <c r="J13" s="37">
        <v>0</v>
      </c>
      <c r="K13" s="27"/>
      <c r="L13" s="37">
        <f>PL!J28</f>
        <v>0</v>
      </c>
      <c r="M13" s="27"/>
      <c r="N13" s="37">
        <f t="shared" si="0"/>
        <v>0</v>
      </c>
    </row>
    <row r="14" spans="1:14">
      <c r="A14" s="98" t="s">
        <v>122</v>
      </c>
      <c r="B14" s="77"/>
      <c r="C14" s="99"/>
      <c r="D14" s="25">
        <f>SUM(D11:D13)</f>
        <v>0</v>
      </c>
      <c r="E14" s="26"/>
      <c r="F14" s="25">
        <f>SUM(F11:F13)</f>
        <v>0</v>
      </c>
      <c r="G14" s="26"/>
      <c r="H14" s="25">
        <f>SUM(H11:H13)</f>
        <v>0</v>
      </c>
      <c r="I14" s="26"/>
      <c r="J14" s="25">
        <f>SUM(J11:J13)</f>
        <v>0</v>
      </c>
      <c r="K14" s="27"/>
      <c r="L14" s="25">
        <f>SUM(L11:L13)</f>
        <v>141119995</v>
      </c>
      <c r="M14" s="27"/>
      <c r="N14" s="25">
        <f>SUM(N11:N13)</f>
        <v>141119995</v>
      </c>
    </row>
    <row r="15" spans="1:14">
      <c r="A15" s="89" t="s">
        <v>123</v>
      </c>
      <c r="B15" s="77"/>
      <c r="C15" s="99"/>
      <c r="D15" s="43">
        <v>0</v>
      </c>
      <c r="E15" s="44"/>
      <c r="F15" s="43">
        <v>0</v>
      </c>
      <c r="G15" s="44"/>
      <c r="H15" s="43">
        <v>0</v>
      </c>
      <c r="I15" s="44"/>
      <c r="J15" s="38">
        <v>4524424</v>
      </c>
      <c r="K15" s="27"/>
      <c r="L15" s="43">
        <f>-J15</f>
        <v>-4524424</v>
      </c>
      <c r="M15" s="27"/>
      <c r="N15" s="28">
        <f t="shared" si="0"/>
        <v>0</v>
      </c>
    </row>
    <row r="16" spans="1:14">
      <c r="A16" s="97" t="s">
        <v>124</v>
      </c>
      <c r="B16" s="97"/>
      <c r="C16" s="97"/>
      <c r="D16" s="123">
        <f>SUM(D14:D15)</f>
        <v>0</v>
      </c>
      <c r="E16" s="103"/>
      <c r="F16" s="124">
        <f>SUM(F14:F15)</f>
        <v>0</v>
      </c>
      <c r="G16" s="103"/>
      <c r="H16" s="120">
        <f>SUM(H14:H15)</f>
        <v>0</v>
      </c>
      <c r="I16" s="103"/>
      <c r="J16" s="123">
        <f>SUM(J14:J15)</f>
        <v>4524424</v>
      </c>
      <c r="K16" s="125"/>
      <c r="L16" s="123">
        <f>SUM(L14:L15)</f>
        <v>136595571</v>
      </c>
      <c r="M16" s="125"/>
      <c r="N16" s="123">
        <f>SUM(N14:N15)</f>
        <v>141119995</v>
      </c>
    </row>
    <row r="17" spans="1:14" ht="9.75" customHeight="1">
      <c r="B17" s="97"/>
      <c r="C17" s="97"/>
      <c r="D17" s="103"/>
      <c r="E17" s="103"/>
      <c r="F17" s="103"/>
      <c r="G17" s="103"/>
      <c r="H17" s="103"/>
      <c r="I17" s="103"/>
      <c r="J17" s="103"/>
      <c r="K17" s="103"/>
      <c r="L17" s="85"/>
      <c r="M17" s="103"/>
      <c r="N17" s="28"/>
    </row>
    <row r="18" spans="1:14" ht="22.5" thickBot="1">
      <c r="A18" s="98" t="s">
        <v>166</v>
      </c>
      <c r="B18" s="77"/>
      <c r="C18" s="99"/>
      <c r="D18" s="174">
        <f>D16+D10</f>
        <v>725000000</v>
      </c>
      <c r="E18" s="46"/>
      <c r="F18" s="174">
        <f>F16+F10</f>
        <v>345715911</v>
      </c>
      <c r="G18" s="46"/>
      <c r="H18" s="174">
        <f>H16+H10</f>
        <v>3356964</v>
      </c>
      <c r="I18" s="46"/>
      <c r="J18" s="174">
        <f>J16+J10</f>
        <v>72500000</v>
      </c>
      <c r="K18" s="46"/>
      <c r="L18" s="174">
        <f>L16+L10</f>
        <v>378866630</v>
      </c>
      <c r="M18" s="46"/>
      <c r="N18" s="174">
        <f>N16+N10</f>
        <v>1525439505</v>
      </c>
    </row>
    <row r="19" spans="1:14" ht="12.75" customHeight="1" thickTop="1">
      <c r="A19" s="98"/>
      <c r="B19" s="77"/>
      <c r="C19" s="99"/>
      <c r="D19" s="25"/>
      <c r="E19" s="27"/>
      <c r="F19" s="27"/>
      <c r="G19" s="27"/>
      <c r="H19" s="25"/>
      <c r="I19" s="27"/>
      <c r="J19" s="25"/>
      <c r="K19" s="27"/>
      <c r="L19" s="25"/>
      <c r="M19" s="27"/>
      <c r="N19" s="25"/>
    </row>
    <row r="20" spans="1:14" hidden="1">
      <c r="A20" s="98"/>
      <c r="B20" s="77"/>
      <c r="C20" s="99"/>
      <c r="D20" s="25"/>
      <c r="E20" s="27"/>
      <c r="F20" s="27"/>
      <c r="G20" s="27"/>
      <c r="H20" s="25"/>
      <c r="I20" s="27"/>
      <c r="J20" s="25"/>
      <c r="K20" s="27"/>
      <c r="L20" s="25"/>
      <c r="M20" s="27"/>
      <c r="N20" s="25"/>
    </row>
    <row r="21" spans="1:14" hidden="1">
      <c r="A21" s="98"/>
      <c r="B21" s="77"/>
      <c r="C21" s="99"/>
      <c r="D21" s="25"/>
      <c r="E21" s="27"/>
      <c r="F21" s="27"/>
      <c r="G21" s="27"/>
      <c r="H21" s="25"/>
      <c r="I21" s="27"/>
      <c r="J21" s="25"/>
      <c r="K21" s="27"/>
      <c r="L21" s="25"/>
      <c r="M21" s="27"/>
      <c r="N21" s="25"/>
    </row>
    <row r="22" spans="1:14" hidden="1">
      <c r="A22" s="98"/>
      <c r="B22" s="77"/>
      <c r="C22" s="99"/>
      <c r="D22" s="25"/>
      <c r="E22" s="27"/>
      <c r="F22" s="27"/>
      <c r="G22" s="27"/>
      <c r="H22" s="25"/>
      <c r="I22" s="27"/>
      <c r="J22" s="25"/>
      <c r="K22" s="27"/>
      <c r="L22" s="25"/>
      <c r="M22" s="27"/>
      <c r="N22" s="25"/>
    </row>
    <row r="23" spans="1:14" hidden="1">
      <c r="A23" s="98"/>
      <c r="B23" s="77"/>
      <c r="C23" s="99"/>
      <c r="D23" s="25"/>
      <c r="E23" s="27"/>
      <c r="F23" s="25"/>
      <c r="G23" s="27"/>
      <c r="H23" s="25"/>
      <c r="I23" s="27"/>
      <c r="J23" s="25"/>
      <c r="K23" s="27"/>
      <c r="L23" s="25"/>
      <c r="M23" s="27"/>
      <c r="N23" s="25"/>
    </row>
    <row r="24" spans="1:14" ht="23.25" hidden="1">
      <c r="A24" s="76" t="s">
        <v>101</v>
      </c>
      <c r="B24" s="80"/>
      <c r="C24" s="112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ht="23.25" hidden="1">
      <c r="A25" s="80" t="s">
        <v>139</v>
      </c>
      <c r="B25" s="80"/>
      <c r="C25" s="112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ht="23.25" hidden="1">
      <c r="A26" s="80" t="s">
        <v>145</v>
      </c>
      <c r="B26" s="80"/>
      <c r="C26" s="112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ht="23.25" hidden="1">
      <c r="A27" s="80" t="s">
        <v>143</v>
      </c>
      <c r="B27" s="80"/>
      <c r="C27" s="112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hidden="1">
      <c r="A28" s="74"/>
      <c r="B28" s="74"/>
      <c r="C28" s="97"/>
      <c r="D28" s="82" t="s">
        <v>102</v>
      </c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idden="1">
      <c r="D29" s="99" t="s">
        <v>27</v>
      </c>
      <c r="E29" s="116"/>
      <c r="F29" s="99" t="s">
        <v>107</v>
      </c>
      <c r="G29" s="116"/>
      <c r="H29" s="99" t="s">
        <v>74</v>
      </c>
      <c r="I29" s="116"/>
      <c r="J29" s="180" t="s">
        <v>30</v>
      </c>
      <c r="K29" s="180"/>
      <c r="L29" s="180"/>
      <c r="M29" s="116"/>
      <c r="N29" s="99"/>
    </row>
    <row r="30" spans="1:14" hidden="1">
      <c r="D30" s="99" t="s">
        <v>48</v>
      </c>
      <c r="E30" s="116"/>
      <c r="F30" s="99" t="s">
        <v>106</v>
      </c>
      <c r="G30" s="116"/>
      <c r="H30" s="99" t="s">
        <v>72</v>
      </c>
      <c r="I30" s="116"/>
      <c r="J30" s="99" t="s">
        <v>49</v>
      </c>
      <c r="K30" s="116"/>
      <c r="L30" s="116"/>
      <c r="M30" s="116"/>
      <c r="N30" s="99" t="s">
        <v>47</v>
      </c>
    </row>
    <row r="31" spans="1:14" hidden="1">
      <c r="B31" s="77" t="s">
        <v>2</v>
      </c>
      <c r="D31" s="118" t="s">
        <v>51</v>
      </c>
      <c r="E31" s="116"/>
      <c r="F31" s="118" t="s">
        <v>105</v>
      </c>
      <c r="G31" s="116"/>
      <c r="H31" s="118" t="s">
        <v>73</v>
      </c>
      <c r="I31" s="116"/>
      <c r="J31" s="118" t="s">
        <v>52</v>
      </c>
      <c r="K31" s="116"/>
      <c r="L31" s="118" t="s">
        <v>53</v>
      </c>
      <c r="M31" s="116"/>
      <c r="N31" s="118" t="s">
        <v>50</v>
      </c>
    </row>
    <row r="32" spans="1:14" hidden="1">
      <c r="A32" s="97"/>
      <c r="B32" s="97"/>
      <c r="C32" s="97"/>
      <c r="D32" s="179" t="s">
        <v>79</v>
      </c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6">
      <c r="A33" s="97" t="s">
        <v>164</v>
      </c>
      <c r="B33" s="97"/>
      <c r="C33" s="97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</row>
    <row r="34" spans="1:16">
      <c r="A34" s="98" t="s">
        <v>144</v>
      </c>
      <c r="B34" s="77"/>
      <c r="C34" s="99"/>
      <c r="D34" s="25">
        <f>D18</f>
        <v>725000000</v>
      </c>
      <c r="E34" s="39"/>
      <c r="F34" s="25">
        <f>F18</f>
        <v>345715911</v>
      </c>
      <c r="G34" s="39"/>
      <c r="H34" s="25">
        <f>H18</f>
        <v>3356964</v>
      </c>
      <c r="I34" s="39"/>
      <c r="J34" s="25">
        <v>72500000</v>
      </c>
      <c r="K34" s="38"/>
      <c r="L34" s="25">
        <v>378866630</v>
      </c>
      <c r="M34" s="38"/>
      <c r="N34" s="25">
        <f>SUM(D34:L34)</f>
        <v>1525439505</v>
      </c>
    </row>
    <row r="35" spans="1:16">
      <c r="A35" s="89" t="str">
        <f>+A12</f>
        <v xml:space="preserve">กำไรสำหรับปี </v>
      </c>
      <c r="B35" s="77"/>
      <c r="C35" s="99"/>
      <c r="D35" s="43">
        <v>0</v>
      </c>
      <c r="E35" s="54"/>
      <c r="F35" s="43">
        <v>0</v>
      </c>
      <c r="G35" s="54"/>
      <c r="H35" s="43">
        <v>0</v>
      </c>
      <c r="I35" s="54"/>
      <c r="J35" s="43">
        <v>0</v>
      </c>
      <c r="K35" s="43"/>
      <c r="L35" s="43">
        <f>+PL!H29</f>
        <v>138130606</v>
      </c>
      <c r="M35" s="43"/>
      <c r="N35" s="55">
        <f t="shared" ref="N35:N38" si="1">SUM(D35:L35)</f>
        <v>138130606</v>
      </c>
    </row>
    <row r="36" spans="1:16">
      <c r="A36" s="89" t="s">
        <v>121</v>
      </c>
      <c r="B36" s="77"/>
      <c r="C36" s="99"/>
      <c r="D36" s="37">
        <v>0</v>
      </c>
      <c r="E36" s="26"/>
      <c r="F36" s="37">
        <v>0</v>
      </c>
      <c r="G36" s="26"/>
      <c r="H36" s="37">
        <v>0</v>
      </c>
      <c r="I36" s="26"/>
      <c r="J36" s="37">
        <v>0</v>
      </c>
      <c r="K36" s="27"/>
      <c r="L36" s="37">
        <f>PL!J52</f>
        <v>0</v>
      </c>
      <c r="M36" s="27"/>
      <c r="N36" s="37">
        <f t="shared" si="1"/>
        <v>0</v>
      </c>
    </row>
    <row r="37" spans="1:16">
      <c r="A37" s="98" t="s">
        <v>122</v>
      </c>
      <c r="B37" s="77"/>
      <c r="C37" s="99"/>
      <c r="D37" s="25"/>
      <c r="E37" s="26"/>
      <c r="F37" s="25"/>
      <c r="G37" s="26"/>
      <c r="H37" s="25"/>
      <c r="I37" s="26"/>
      <c r="J37" s="25"/>
      <c r="K37" s="27"/>
      <c r="L37" s="25">
        <f>SUM(L35:L36)</f>
        <v>138130606</v>
      </c>
      <c r="M37" s="27"/>
      <c r="N37" s="25">
        <f>SUM(N35:N36)</f>
        <v>138130606</v>
      </c>
    </row>
    <row r="38" spans="1:16">
      <c r="A38" s="89" t="s">
        <v>100</v>
      </c>
      <c r="B38" s="77">
        <v>33</v>
      </c>
      <c r="C38" s="99"/>
      <c r="D38" s="43">
        <v>0</v>
      </c>
      <c r="E38" s="54"/>
      <c r="F38" s="43">
        <v>0</v>
      </c>
      <c r="G38" s="54"/>
      <c r="H38" s="43">
        <v>0</v>
      </c>
      <c r="I38" s="54"/>
      <c r="J38" s="43">
        <v>0</v>
      </c>
      <c r="K38" s="38"/>
      <c r="L38" s="38">
        <v>-24649626</v>
      </c>
      <c r="M38" s="38"/>
      <c r="N38" s="56">
        <f t="shared" si="1"/>
        <v>-24649626</v>
      </c>
    </row>
    <row r="39" spans="1:16">
      <c r="A39" s="97" t="s">
        <v>124</v>
      </c>
      <c r="B39" s="97"/>
      <c r="C39" s="97"/>
      <c r="D39" s="123">
        <f>SUM(D36:D38)</f>
        <v>0</v>
      </c>
      <c r="E39" s="103"/>
      <c r="F39" s="124">
        <f>SUM(F36:F38)</f>
        <v>0</v>
      </c>
      <c r="G39" s="103"/>
      <c r="H39" s="120">
        <f>SUM(H36:H38)</f>
        <v>0</v>
      </c>
      <c r="I39" s="103"/>
      <c r="J39" s="123">
        <f>SUM(J36:J38)</f>
        <v>0</v>
      </c>
      <c r="K39" s="125"/>
      <c r="L39" s="123">
        <f>SUM(L37:L38)</f>
        <v>113480980</v>
      </c>
      <c r="M39" s="125"/>
      <c r="N39" s="123">
        <f>SUM(N37:N38)</f>
        <v>113480980</v>
      </c>
    </row>
    <row r="40" spans="1:16" ht="9" customHeight="1">
      <c r="A40" s="89"/>
      <c r="B40" s="77"/>
      <c r="C40" s="99"/>
      <c r="D40" s="43"/>
      <c r="E40" s="54"/>
      <c r="F40" s="43"/>
      <c r="G40" s="54"/>
      <c r="H40" s="43"/>
      <c r="I40" s="54"/>
      <c r="J40" s="43"/>
      <c r="K40" s="38"/>
      <c r="L40" s="38"/>
      <c r="M40" s="38"/>
      <c r="N40" s="56"/>
    </row>
    <row r="41" spans="1:16" ht="22.5" thickBot="1">
      <c r="A41" s="98" t="s">
        <v>167</v>
      </c>
      <c r="B41" s="77"/>
      <c r="C41" s="99"/>
      <c r="D41" s="173">
        <f>SUM(D34:D38)</f>
        <v>725000000</v>
      </c>
      <c r="E41" s="38"/>
      <c r="F41" s="173">
        <f>SUM(F34:F38)</f>
        <v>345715911</v>
      </c>
      <c r="G41" s="38"/>
      <c r="H41" s="173">
        <f>SUM(H34:H38)</f>
        <v>3356964</v>
      </c>
      <c r="I41" s="38"/>
      <c r="J41" s="173">
        <f>SUM(J34:J38)</f>
        <v>72500000</v>
      </c>
      <c r="K41" s="38"/>
      <c r="L41" s="173">
        <f>+L34+L39</f>
        <v>492347610</v>
      </c>
      <c r="M41" s="38"/>
      <c r="N41" s="173">
        <f>+N34+N39</f>
        <v>1638920485</v>
      </c>
    </row>
    <row r="42" spans="1:16" ht="22.5" thickTop="1"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</row>
    <row r="43" spans="1:16">
      <c r="H43" s="79"/>
      <c r="L43" s="79"/>
      <c r="N43" s="78"/>
    </row>
    <row r="44" spans="1:16">
      <c r="L44" s="79"/>
      <c r="P44" s="22"/>
    </row>
    <row r="47" spans="1:16">
      <c r="N47" s="78">
        <f>N41-BS!H90</f>
        <v>0</v>
      </c>
    </row>
  </sheetData>
  <mergeCells count="4">
    <mergeCell ref="D32:N32"/>
    <mergeCell ref="J5:L5"/>
    <mergeCell ref="D8:N8"/>
    <mergeCell ref="J29:L29"/>
  </mergeCells>
  <printOptions horizontalCentered="1"/>
  <pageMargins left="0.4" right="0.4" top="0.59055118110236204" bottom="0.39370078740157499" header="0.511811023622047" footer="0.511811023622047"/>
  <pageSetup paperSize="9" scale="80" firstPageNumber="11" orientation="landscape" useFirstPageNumber="1" r:id="rId1"/>
  <headerFooter>
    <oddFooter>&amp;Lหมายเหตุประกอบงบการเงินเป็นส่วนหนึ่งของงบการเงินนี้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CCFF"/>
  </sheetPr>
  <dimension ref="A1:N87"/>
  <sheetViews>
    <sheetView view="pageBreakPreview" topLeftCell="A46" zoomScale="90" zoomScaleNormal="100" zoomScaleSheetLayoutView="90" workbookViewId="0">
      <selection activeCell="A64" sqref="A64"/>
    </sheetView>
  </sheetViews>
  <sheetFormatPr defaultColWidth="9.140625" defaultRowHeight="19.5" customHeight="1"/>
  <cols>
    <col min="1" max="1" width="1.7109375" style="143" customWidth="1"/>
    <col min="2" max="2" width="41" style="143" customWidth="1"/>
    <col min="3" max="3" width="7.85546875" style="135" customWidth="1"/>
    <col min="4" max="4" width="1.140625" style="135" customWidth="1"/>
    <col min="5" max="5" width="17.140625" style="134" customWidth="1"/>
    <col min="6" max="6" width="1.5703125" style="135" customWidth="1"/>
    <col min="7" max="7" width="17.140625" style="134" customWidth="1"/>
    <col min="8" max="8" width="0.85546875" style="135" customWidth="1"/>
    <col min="9" max="9" width="17.140625" style="64" customWidth="1"/>
    <col min="10" max="10" width="1.5703125" style="129" customWidth="1"/>
    <col min="11" max="11" width="17.140625" style="130" customWidth="1"/>
    <col min="12" max="12" width="16.5703125" style="30" bestFit="1" customWidth="1"/>
    <col min="13" max="13" width="14.5703125" style="129" bestFit="1" customWidth="1"/>
    <col min="14" max="14" width="19.85546875" style="31" customWidth="1"/>
    <col min="15" max="16384" width="9.140625" style="129"/>
  </cols>
  <sheetData>
    <row r="1" spans="1:13" ht="19.5" customHeight="1">
      <c r="A1" s="126" t="s">
        <v>101</v>
      </c>
      <c r="B1" s="126"/>
      <c r="C1" s="127"/>
      <c r="D1" s="127"/>
      <c r="E1" s="128"/>
      <c r="F1" s="127"/>
      <c r="G1" s="128"/>
      <c r="H1" s="127"/>
    </row>
    <row r="2" spans="1:13" ht="19.5" customHeight="1">
      <c r="A2" s="131" t="s">
        <v>54</v>
      </c>
      <c r="B2" s="131"/>
      <c r="C2" s="127"/>
      <c r="D2" s="127"/>
      <c r="E2" s="128"/>
      <c r="F2" s="127"/>
      <c r="G2" s="128"/>
      <c r="H2" s="127"/>
    </row>
    <row r="3" spans="1:13" ht="25.5" customHeight="1">
      <c r="A3" s="80" t="s">
        <v>164</v>
      </c>
      <c r="B3" s="132"/>
      <c r="C3" s="133"/>
      <c r="D3" s="133"/>
      <c r="H3" s="133"/>
      <c r="I3" s="182"/>
      <c r="J3" s="182"/>
      <c r="K3" s="182"/>
    </row>
    <row r="4" spans="1:13" ht="25.5" customHeight="1">
      <c r="A4" s="80"/>
      <c r="B4" s="132"/>
      <c r="C4" s="133"/>
      <c r="D4" s="133"/>
      <c r="E4" s="136" t="s">
        <v>0</v>
      </c>
      <c r="F4" s="114"/>
      <c r="G4" s="137"/>
      <c r="H4" s="97"/>
      <c r="I4" s="136" t="s">
        <v>102</v>
      </c>
      <c r="J4" s="114"/>
      <c r="K4" s="137"/>
    </row>
    <row r="5" spans="1:13" ht="16.5" customHeight="1">
      <c r="A5" s="132"/>
      <c r="B5" s="132"/>
      <c r="C5" s="138"/>
      <c r="D5" s="138"/>
      <c r="E5" s="84">
        <v>2568</v>
      </c>
      <c r="F5" s="84"/>
      <c r="G5" s="84">
        <v>2567</v>
      </c>
      <c r="H5" s="138"/>
      <c r="I5" s="84">
        <v>2568</v>
      </c>
      <c r="J5" s="84"/>
      <c r="K5" s="84">
        <v>2567</v>
      </c>
    </row>
    <row r="6" spans="1:13" ht="19.5" customHeight="1">
      <c r="A6" s="132"/>
      <c r="B6" s="132"/>
      <c r="C6" s="138" t="s">
        <v>2</v>
      </c>
      <c r="D6" s="138"/>
      <c r="E6" s="181" t="s">
        <v>79</v>
      </c>
      <c r="F6" s="181"/>
      <c r="G6" s="181"/>
      <c r="H6" s="181"/>
      <c r="I6" s="181"/>
      <c r="J6" s="181"/>
      <c r="K6" s="181"/>
    </row>
    <row r="7" spans="1:13" ht="18" customHeight="1">
      <c r="A7" s="140" t="s">
        <v>55</v>
      </c>
      <c r="B7" s="140"/>
      <c r="C7" s="141"/>
      <c r="D7" s="141"/>
      <c r="F7" s="141"/>
      <c r="G7" s="142"/>
      <c r="H7" s="141"/>
      <c r="K7" s="30"/>
    </row>
    <row r="8" spans="1:13" ht="19.5" customHeight="1">
      <c r="A8" s="143" t="s">
        <v>178</v>
      </c>
      <c r="E8" s="144">
        <f>+PL!D22</f>
        <v>142183646</v>
      </c>
      <c r="F8" s="144"/>
      <c r="G8" s="144">
        <f>+PL!F22</f>
        <v>117311769</v>
      </c>
      <c r="H8" s="144"/>
      <c r="I8" s="144">
        <f>+PL!H22</f>
        <v>138130606</v>
      </c>
      <c r="J8" s="145"/>
      <c r="K8" s="144">
        <f>+PL!J22</f>
        <v>141119995</v>
      </c>
    </row>
    <row r="9" spans="1:13" ht="19.5" customHeight="1">
      <c r="A9" s="146" t="s">
        <v>183</v>
      </c>
      <c r="B9" s="146"/>
      <c r="C9" s="147"/>
      <c r="D9" s="147"/>
      <c r="E9" s="144"/>
      <c r="F9" s="139"/>
      <c r="G9" s="139"/>
      <c r="H9" s="139"/>
      <c r="J9" s="145"/>
      <c r="K9" s="65"/>
    </row>
    <row r="10" spans="1:13" ht="19.5" customHeight="1">
      <c r="A10" s="143" t="s">
        <v>56</v>
      </c>
      <c r="E10" s="144">
        <v>136184898</v>
      </c>
      <c r="F10" s="144"/>
      <c r="G10" s="144">
        <v>128163094</v>
      </c>
      <c r="H10" s="144"/>
      <c r="I10" s="63">
        <v>111641618</v>
      </c>
      <c r="J10" s="145"/>
      <c r="K10" s="64">
        <v>110650652</v>
      </c>
      <c r="M10" s="145"/>
    </row>
    <row r="11" spans="1:13" ht="19.5" customHeight="1">
      <c r="A11" s="143" t="s">
        <v>57</v>
      </c>
      <c r="E11" s="144">
        <v>1098126</v>
      </c>
      <c r="F11" s="144"/>
      <c r="G11" s="144">
        <v>756252</v>
      </c>
      <c r="H11" s="144"/>
      <c r="I11" s="63">
        <v>665304</v>
      </c>
      <c r="J11" s="145"/>
      <c r="K11" s="64">
        <v>676133</v>
      </c>
      <c r="M11" s="145"/>
    </row>
    <row r="12" spans="1:13" ht="19.5" customHeight="1">
      <c r="A12" s="143" t="s">
        <v>149</v>
      </c>
      <c r="E12" s="64">
        <v>1893467</v>
      </c>
      <c r="F12" s="144"/>
      <c r="G12" s="64">
        <v>2306029</v>
      </c>
      <c r="H12" s="144"/>
      <c r="I12" s="63">
        <v>1801286</v>
      </c>
      <c r="J12" s="145"/>
      <c r="K12" s="64">
        <v>1955028</v>
      </c>
      <c r="M12" s="130"/>
    </row>
    <row r="13" spans="1:13" ht="19.5" customHeight="1">
      <c r="A13" s="143" t="s">
        <v>85</v>
      </c>
      <c r="C13" s="147"/>
      <c r="E13" s="144">
        <v>8448730</v>
      </c>
      <c r="F13" s="144"/>
      <c r="G13" s="144">
        <v>7765597</v>
      </c>
      <c r="H13" s="144"/>
      <c r="I13" s="64">
        <v>6292427</v>
      </c>
      <c r="J13" s="145"/>
      <c r="K13" s="64">
        <v>7528745</v>
      </c>
      <c r="M13" s="145"/>
    </row>
    <row r="14" spans="1:13" ht="19.5" customHeight="1">
      <c r="A14" s="143" t="s">
        <v>45</v>
      </c>
      <c r="C14" s="147" t="s">
        <v>174</v>
      </c>
      <c r="E14" s="144">
        <v>42298946</v>
      </c>
      <c r="F14" s="144"/>
      <c r="G14" s="144">
        <v>53669498</v>
      </c>
      <c r="H14" s="144"/>
      <c r="I14" s="64">
        <v>23693340</v>
      </c>
      <c r="J14" s="145"/>
      <c r="K14" s="64">
        <v>35373353</v>
      </c>
      <c r="M14" s="145"/>
    </row>
    <row r="15" spans="1:13" ht="19.5" customHeight="1">
      <c r="A15" s="143" t="s">
        <v>140</v>
      </c>
      <c r="C15" s="147"/>
      <c r="D15" s="147"/>
      <c r="E15" s="64">
        <v>22053166</v>
      </c>
      <c r="F15" s="139"/>
      <c r="G15" s="64">
        <v>19660109</v>
      </c>
      <c r="H15" s="139"/>
      <c r="I15" s="64">
        <v>22053166</v>
      </c>
      <c r="J15" s="145"/>
      <c r="K15" s="64">
        <v>19660109</v>
      </c>
      <c r="M15" s="145"/>
    </row>
    <row r="16" spans="1:13" ht="19.5" customHeight="1">
      <c r="A16" s="143" t="s">
        <v>159</v>
      </c>
      <c r="C16" s="147"/>
      <c r="D16" s="147"/>
      <c r="E16" s="64">
        <v>-3891813</v>
      </c>
      <c r="F16" s="139"/>
      <c r="G16" s="64">
        <v>-1452254</v>
      </c>
      <c r="H16" s="139"/>
      <c r="I16" s="64">
        <v>-2642281</v>
      </c>
      <c r="J16" s="145"/>
      <c r="K16" s="64">
        <v>-1452254</v>
      </c>
      <c r="M16" s="145"/>
    </row>
    <row r="17" spans="1:14" ht="19.5" customHeight="1">
      <c r="A17" s="143" t="s">
        <v>141</v>
      </c>
      <c r="C17" s="147"/>
      <c r="D17" s="147"/>
      <c r="E17" s="144">
        <v>30781</v>
      </c>
      <c r="F17" s="139"/>
      <c r="G17" s="144">
        <v>96850</v>
      </c>
      <c r="H17" s="139"/>
      <c r="I17" s="64">
        <v>30781</v>
      </c>
      <c r="J17" s="145"/>
      <c r="K17" s="64">
        <v>96850</v>
      </c>
      <c r="M17" s="145"/>
    </row>
    <row r="18" spans="1:14" s="153" customFormat="1" ht="19.5" hidden="1" customHeight="1">
      <c r="A18" s="148" t="s">
        <v>77</v>
      </c>
      <c r="B18" s="148"/>
      <c r="C18" s="149"/>
      <c r="D18" s="149"/>
      <c r="E18" s="150">
        <v>0</v>
      </c>
      <c r="F18" s="151"/>
      <c r="G18" s="150"/>
      <c r="H18" s="151"/>
      <c r="I18" s="69">
        <v>0</v>
      </c>
      <c r="J18" s="152"/>
      <c r="K18" s="69">
        <v>0</v>
      </c>
      <c r="L18" s="70"/>
      <c r="M18" s="152"/>
      <c r="N18" s="71"/>
    </row>
    <row r="19" spans="1:14" ht="19.5" customHeight="1">
      <c r="A19" s="143" t="s">
        <v>189</v>
      </c>
      <c r="C19" s="147"/>
      <c r="D19" s="147"/>
      <c r="E19" s="144">
        <v>0</v>
      </c>
      <c r="F19" s="139"/>
      <c r="G19" s="144">
        <v>2020</v>
      </c>
      <c r="H19" s="139"/>
      <c r="I19" s="64">
        <v>0</v>
      </c>
      <c r="J19" s="145"/>
      <c r="K19" s="64">
        <v>0</v>
      </c>
      <c r="M19" s="145"/>
    </row>
    <row r="20" spans="1:14" ht="19.5" customHeight="1">
      <c r="A20" s="143" t="s">
        <v>160</v>
      </c>
      <c r="C20" s="147"/>
      <c r="D20" s="147"/>
      <c r="E20" s="144">
        <v>0</v>
      </c>
      <c r="F20" s="139"/>
      <c r="G20" s="144">
        <v>0</v>
      </c>
      <c r="H20" s="139"/>
      <c r="I20" s="64">
        <v>-11226631</v>
      </c>
      <c r="J20" s="145"/>
      <c r="K20" s="64">
        <v>0</v>
      </c>
      <c r="M20" s="145"/>
    </row>
    <row r="21" spans="1:14" s="153" customFormat="1" ht="19.5" hidden="1" customHeight="1">
      <c r="A21" s="148" t="s">
        <v>99</v>
      </c>
      <c r="B21" s="148"/>
      <c r="C21" s="154"/>
      <c r="D21" s="154"/>
      <c r="E21" s="150">
        <v>0</v>
      </c>
      <c r="F21" s="150"/>
      <c r="G21" s="150"/>
      <c r="H21" s="150"/>
      <c r="I21" s="69">
        <v>0</v>
      </c>
      <c r="J21" s="152"/>
      <c r="K21" s="69">
        <v>0</v>
      </c>
      <c r="L21" s="70"/>
      <c r="M21" s="152"/>
      <c r="N21" s="71"/>
    </row>
    <row r="22" spans="1:14" s="153" customFormat="1" ht="19.5" hidden="1" customHeight="1">
      <c r="A22" s="148" t="s">
        <v>71</v>
      </c>
      <c r="B22" s="148"/>
      <c r="C22" s="154"/>
      <c r="D22" s="154"/>
      <c r="E22" s="150">
        <v>0</v>
      </c>
      <c r="F22" s="150"/>
      <c r="G22" s="150"/>
      <c r="H22" s="150"/>
      <c r="I22" s="69">
        <v>0</v>
      </c>
      <c r="J22" s="152"/>
      <c r="K22" s="69">
        <v>0</v>
      </c>
      <c r="L22" s="70"/>
      <c r="M22" s="152"/>
      <c r="N22" s="71"/>
    </row>
    <row r="23" spans="1:14" ht="19.5" customHeight="1">
      <c r="A23" s="143" t="s">
        <v>165</v>
      </c>
      <c r="E23" s="144">
        <v>0</v>
      </c>
      <c r="F23" s="144"/>
      <c r="G23" s="144">
        <v>0</v>
      </c>
      <c r="H23" s="144"/>
      <c r="I23" s="64">
        <v>0</v>
      </c>
      <c r="J23" s="145"/>
      <c r="K23" s="64">
        <v>-312178</v>
      </c>
      <c r="M23" s="145"/>
    </row>
    <row r="24" spans="1:14" ht="19.5" customHeight="1">
      <c r="A24" s="143" t="s">
        <v>58</v>
      </c>
      <c r="C24" s="147"/>
      <c r="E24" s="144">
        <v>37520757</v>
      </c>
      <c r="F24" s="144"/>
      <c r="G24" s="144">
        <v>45291882</v>
      </c>
      <c r="H24" s="144"/>
      <c r="I24" s="64">
        <v>36539802</v>
      </c>
      <c r="J24" s="145"/>
      <c r="K24" s="64">
        <v>44530489</v>
      </c>
    </row>
    <row r="25" spans="1:14" ht="19.5" customHeight="1">
      <c r="A25" s="143" t="s">
        <v>5</v>
      </c>
      <c r="E25" s="144">
        <v>100689632</v>
      </c>
      <c r="F25" s="144"/>
      <c r="G25" s="144">
        <v>-38995835</v>
      </c>
      <c r="H25" s="144"/>
      <c r="I25" s="64">
        <v>99873556</v>
      </c>
      <c r="J25" s="145"/>
      <c r="K25" s="64">
        <v>43292508</v>
      </c>
      <c r="M25" s="145"/>
    </row>
    <row r="26" spans="1:14" ht="23.25" customHeight="1">
      <c r="A26" s="143" t="s">
        <v>97</v>
      </c>
      <c r="E26" s="144">
        <v>-3777672</v>
      </c>
      <c r="F26" s="144"/>
      <c r="G26" s="144">
        <v>25373809</v>
      </c>
      <c r="H26" s="144"/>
      <c r="I26" s="64">
        <v>-126302710</v>
      </c>
      <c r="J26" s="145"/>
      <c r="K26" s="64">
        <v>55405748</v>
      </c>
      <c r="M26" s="145"/>
    </row>
    <row r="27" spans="1:14" ht="19.5" customHeight="1">
      <c r="A27" s="143" t="s">
        <v>6</v>
      </c>
      <c r="E27" s="144">
        <v>2722952</v>
      </c>
      <c r="F27" s="144"/>
      <c r="G27" s="144">
        <v>64226074</v>
      </c>
      <c r="H27" s="144"/>
      <c r="I27" s="144">
        <v>-6658469</v>
      </c>
      <c r="J27" s="145"/>
      <c r="K27" s="144">
        <v>42425878</v>
      </c>
      <c r="M27" s="145"/>
    </row>
    <row r="28" spans="1:14" ht="19.5" customHeight="1">
      <c r="A28" s="143" t="s">
        <v>7</v>
      </c>
      <c r="E28" s="144">
        <v>-83007205</v>
      </c>
      <c r="F28" s="144"/>
      <c r="G28" s="66">
        <v>-57343354</v>
      </c>
      <c r="H28" s="144"/>
      <c r="I28" s="64">
        <v>8153830</v>
      </c>
      <c r="J28" s="145"/>
      <c r="K28" s="64">
        <v>38057227</v>
      </c>
      <c r="M28" s="145"/>
    </row>
    <row r="29" spans="1:14" ht="19.5" customHeight="1">
      <c r="A29" s="143" t="s">
        <v>8</v>
      </c>
      <c r="E29" s="144">
        <v>45046660</v>
      </c>
      <c r="F29" s="144"/>
      <c r="G29" s="144">
        <v>-16693715</v>
      </c>
      <c r="H29" s="144"/>
      <c r="I29" s="64">
        <v>19751522</v>
      </c>
      <c r="J29" s="145"/>
      <c r="K29" s="64">
        <v>-11776451</v>
      </c>
      <c r="M29" s="145"/>
    </row>
    <row r="30" spans="1:14" ht="19.5" customHeight="1">
      <c r="A30" s="143" t="s">
        <v>59</v>
      </c>
      <c r="E30" s="144">
        <v>18647247</v>
      </c>
      <c r="F30" s="144"/>
      <c r="G30" s="144">
        <v>-5964429</v>
      </c>
      <c r="H30" s="144"/>
      <c r="I30" s="64">
        <v>13833160</v>
      </c>
      <c r="J30" s="145"/>
      <c r="K30" s="64">
        <v>-3353996</v>
      </c>
      <c r="M30" s="145"/>
    </row>
    <row r="31" spans="1:14" ht="19.5" customHeight="1">
      <c r="A31" s="143" t="s">
        <v>19</v>
      </c>
      <c r="E31" s="144">
        <v>-23676948</v>
      </c>
      <c r="F31" s="144"/>
      <c r="G31" s="66">
        <v>-104742976</v>
      </c>
      <c r="H31" s="144"/>
      <c r="I31" s="66">
        <v>-30644904</v>
      </c>
      <c r="J31" s="145"/>
      <c r="K31" s="66">
        <v>-70745092</v>
      </c>
      <c r="M31" s="145"/>
    </row>
    <row r="32" spans="1:14" ht="24.75" customHeight="1">
      <c r="A32" s="143" t="s">
        <v>93</v>
      </c>
      <c r="E32" s="144">
        <v>4599579</v>
      </c>
      <c r="F32" s="144"/>
      <c r="G32" s="144">
        <v>-30253481</v>
      </c>
      <c r="H32" s="144"/>
      <c r="I32" s="66">
        <v>6887703</v>
      </c>
      <c r="J32" s="145"/>
      <c r="K32" s="66">
        <v>-3717510</v>
      </c>
      <c r="M32" s="145"/>
    </row>
    <row r="33" spans="1:13" ht="19.5" customHeight="1">
      <c r="A33" s="143" t="s">
        <v>136</v>
      </c>
      <c r="E33" s="144">
        <v>31596939</v>
      </c>
      <c r="F33" s="144"/>
      <c r="G33" s="144">
        <v>5585750</v>
      </c>
      <c r="H33" s="144"/>
      <c r="I33" s="64">
        <v>33425708</v>
      </c>
      <c r="J33" s="145"/>
      <c r="K33" s="64">
        <v>7727849</v>
      </c>
      <c r="M33" s="145"/>
    </row>
    <row r="34" spans="1:13" ht="19.5" customHeight="1">
      <c r="A34" s="143" t="s">
        <v>21</v>
      </c>
      <c r="E34" s="144">
        <v>3156628</v>
      </c>
      <c r="F34" s="144"/>
      <c r="G34" s="144">
        <v>-2040095</v>
      </c>
      <c r="H34" s="144"/>
      <c r="I34" s="64">
        <v>3020663</v>
      </c>
      <c r="J34" s="145"/>
      <c r="K34" s="64">
        <v>-1803889</v>
      </c>
      <c r="M34" s="145"/>
    </row>
    <row r="35" spans="1:13" ht="19.5" customHeight="1">
      <c r="A35" s="143" t="s">
        <v>24</v>
      </c>
      <c r="E35" s="144">
        <v>-1752527</v>
      </c>
      <c r="F35" s="144"/>
      <c r="G35" s="144">
        <v>-3138345</v>
      </c>
      <c r="H35" s="144"/>
      <c r="I35" s="64">
        <v>-1710067</v>
      </c>
      <c r="J35" s="145"/>
      <c r="K35" s="64">
        <v>-713330</v>
      </c>
      <c r="M35" s="30"/>
    </row>
    <row r="36" spans="1:13" ht="19.5" customHeight="1">
      <c r="A36" s="132" t="s">
        <v>142</v>
      </c>
      <c r="E36" s="62">
        <f>SUM(E8:E35)</f>
        <v>482065989</v>
      </c>
      <c r="F36" s="155"/>
      <c r="G36" s="62">
        <f>SUM(G8:G35)</f>
        <v>209584249</v>
      </c>
      <c r="H36" s="155"/>
      <c r="I36" s="62">
        <f>SUM(I8:I35)</f>
        <v>346609410</v>
      </c>
      <c r="J36" s="156"/>
      <c r="K36" s="62">
        <f>SUM(K8:K35)</f>
        <v>454625864</v>
      </c>
    </row>
    <row r="37" spans="1:13" ht="19.5" customHeight="1">
      <c r="A37" s="143" t="s">
        <v>60</v>
      </c>
      <c r="E37" s="64">
        <v>-51803447</v>
      </c>
      <c r="F37" s="144"/>
      <c r="G37" s="64">
        <v>-45182099</v>
      </c>
      <c r="H37" s="144"/>
      <c r="I37" s="64">
        <v>-48921885</v>
      </c>
      <c r="J37" s="145"/>
      <c r="K37" s="64">
        <v>-42826537</v>
      </c>
      <c r="M37" s="157"/>
    </row>
    <row r="38" spans="1:13" ht="19.5" customHeight="1">
      <c r="A38" s="143" t="s">
        <v>134</v>
      </c>
      <c r="E38" s="64">
        <v>313866</v>
      </c>
      <c r="F38" s="144"/>
      <c r="G38" s="64">
        <v>249309</v>
      </c>
      <c r="H38" s="144"/>
      <c r="I38" s="64">
        <v>0</v>
      </c>
      <c r="J38" s="145"/>
      <c r="K38" s="64">
        <v>0</v>
      </c>
      <c r="M38" s="157"/>
    </row>
    <row r="39" spans="1:13" ht="19.5" customHeight="1">
      <c r="A39" s="129" t="s">
        <v>64</v>
      </c>
      <c r="B39" s="129"/>
      <c r="C39" s="158"/>
      <c r="D39" s="158"/>
      <c r="E39" s="144">
        <v>-40838831</v>
      </c>
      <c r="F39" s="144"/>
      <c r="G39" s="144">
        <v>-54191224</v>
      </c>
      <c r="H39" s="144"/>
      <c r="I39" s="64">
        <v>-22325531</v>
      </c>
      <c r="J39" s="145"/>
      <c r="K39" s="64">
        <v>-35940276</v>
      </c>
    </row>
    <row r="40" spans="1:13" ht="19.5" customHeight="1">
      <c r="A40" s="129" t="s">
        <v>133</v>
      </c>
      <c r="B40" s="129"/>
      <c r="C40" s="158"/>
      <c r="D40" s="158"/>
      <c r="E40" s="144">
        <v>-2483960</v>
      </c>
      <c r="F40" s="144"/>
      <c r="G40" s="144">
        <v>-1925496</v>
      </c>
      <c r="H40" s="144"/>
      <c r="I40" s="64">
        <v>-2210533</v>
      </c>
      <c r="J40" s="145"/>
      <c r="K40" s="64">
        <v>-1544400</v>
      </c>
    </row>
    <row r="41" spans="1:13" ht="19.5" customHeight="1">
      <c r="A41" s="132" t="s">
        <v>150</v>
      </c>
      <c r="B41" s="132"/>
      <c r="C41" s="133"/>
      <c r="D41" s="133"/>
      <c r="E41" s="1">
        <f>SUM(E36:E40)</f>
        <v>387253617</v>
      </c>
      <c r="F41" s="155"/>
      <c r="G41" s="1">
        <f>SUM(G36:G40)</f>
        <v>108534739</v>
      </c>
      <c r="H41" s="155"/>
      <c r="I41" s="1">
        <f>SUM(I36:I40)</f>
        <v>273151461</v>
      </c>
      <c r="J41" s="145"/>
      <c r="K41" s="1">
        <f>SUM(K36:K40)</f>
        <v>374314651</v>
      </c>
    </row>
    <row r="42" spans="1:13" ht="19.5" customHeight="1">
      <c r="A42" s="132"/>
      <c r="B42" s="132"/>
      <c r="C42" s="133"/>
      <c r="D42" s="133"/>
      <c r="E42" s="47"/>
      <c r="F42" s="133"/>
      <c r="G42" s="47"/>
      <c r="H42" s="133"/>
      <c r="I42" s="57"/>
      <c r="K42" s="58"/>
    </row>
    <row r="43" spans="1:13" ht="19.5" customHeight="1">
      <c r="A43" s="132"/>
      <c r="B43" s="132"/>
      <c r="C43" s="133"/>
      <c r="D43" s="133"/>
      <c r="E43" s="48"/>
      <c r="F43" s="133"/>
      <c r="G43" s="48"/>
      <c r="H43" s="133"/>
      <c r="I43" s="2"/>
      <c r="K43" s="59"/>
    </row>
    <row r="44" spans="1:13" ht="19.5" customHeight="1">
      <c r="A44" s="126" t="s">
        <v>101</v>
      </c>
      <c r="B44" s="126"/>
      <c r="C44" s="127"/>
      <c r="D44" s="127"/>
      <c r="E44" s="128"/>
      <c r="F44" s="127"/>
      <c r="G44" s="128"/>
      <c r="H44" s="127"/>
    </row>
    <row r="45" spans="1:13" ht="19.5" customHeight="1">
      <c r="A45" s="131" t="s">
        <v>54</v>
      </c>
      <c r="B45" s="131"/>
      <c r="C45" s="127"/>
      <c r="D45" s="127"/>
      <c r="E45" s="128"/>
      <c r="F45" s="127"/>
      <c r="G45" s="128"/>
      <c r="H45" s="127"/>
    </row>
    <row r="46" spans="1:13" ht="25.5" customHeight="1">
      <c r="A46" s="80" t="s">
        <v>164</v>
      </c>
      <c r="B46" s="132"/>
      <c r="C46" s="133"/>
      <c r="D46" s="133"/>
      <c r="H46" s="133"/>
      <c r="I46" s="182"/>
      <c r="J46" s="182"/>
      <c r="K46" s="182"/>
    </row>
    <row r="47" spans="1:13" ht="25.5" customHeight="1">
      <c r="A47" s="80"/>
      <c r="B47" s="132"/>
      <c r="C47" s="133"/>
      <c r="D47" s="133"/>
      <c r="E47" s="136" t="s">
        <v>0</v>
      </c>
      <c r="F47" s="114"/>
      <c r="G47" s="137"/>
      <c r="H47" s="97"/>
      <c r="I47" s="136" t="s">
        <v>102</v>
      </c>
      <c r="J47" s="114"/>
      <c r="K47" s="137"/>
    </row>
    <row r="48" spans="1:13" ht="19.5" customHeight="1">
      <c r="A48" s="132"/>
      <c r="B48" s="132"/>
      <c r="C48" s="138"/>
      <c r="D48" s="138"/>
      <c r="E48" s="84">
        <v>2568</v>
      </c>
      <c r="F48" s="84"/>
      <c r="G48" s="84">
        <v>2567</v>
      </c>
      <c r="H48" s="138"/>
      <c r="I48" s="84">
        <v>2568</v>
      </c>
      <c r="J48" s="84"/>
      <c r="K48" s="84">
        <v>2567</v>
      </c>
    </row>
    <row r="49" spans="1:13" ht="19.5" customHeight="1">
      <c r="C49" s="138"/>
      <c r="E49" s="181" t="s">
        <v>79</v>
      </c>
      <c r="F49" s="181"/>
      <c r="G49" s="181"/>
      <c r="H49" s="181"/>
      <c r="I49" s="181"/>
      <c r="J49" s="181"/>
      <c r="K49" s="181"/>
    </row>
    <row r="50" spans="1:13" ht="19.5" customHeight="1">
      <c r="A50" s="140" t="s">
        <v>61</v>
      </c>
      <c r="B50" s="140"/>
      <c r="C50" s="141"/>
      <c r="D50" s="141"/>
      <c r="E50" s="49"/>
      <c r="F50" s="141"/>
      <c r="G50" s="142"/>
      <c r="H50" s="141"/>
      <c r="I50" s="159"/>
      <c r="J50" s="160"/>
      <c r="K50" s="161"/>
    </row>
    <row r="51" spans="1:13" ht="19.5" customHeight="1">
      <c r="A51" s="162" t="s">
        <v>130</v>
      </c>
      <c r="B51" s="162"/>
      <c r="E51" s="144">
        <v>-1547</v>
      </c>
      <c r="G51" s="64">
        <v>896669</v>
      </c>
      <c r="I51" s="64">
        <v>0</v>
      </c>
      <c r="K51" s="67">
        <v>0</v>
      </c>
    </row>
    <row r="52" spans="1:13" ht="19.5" customHeight="1">
      <c r="A52" s="162" t="s">
        <v>151</v>
      </c>
      <c r="B52" s="162"/>
      <c r="E52" s="144">
        <v>-100882666</v>
      </c>
      <c r="F52" s="144"/>
      <c r="G52" s="144">
        <v>-139446094</v>
      </c>
      <c r="H52" s="144"/>
      <c r="I52" s="64">
        <v>-51664530</v>
      </c>
      <c r="J52" s="145"/>
      <c r="K52" s="64">
        <v>-48380173</v>
      </c>
    </row>
    <row r="53" spans="1:13" ht="19.5" customHeight="1">
      <c r="A53" s="162" t="s">
        <v>152</v>
      </c>
      <c r="B53" s="162"/>
      <c r="E53" s="144">
        <v>5219639</v>
      </c>
      <c r="F53" s="144"/>
      <c r="G53" s="144">
        <v>4569643</v>
      </c>
      <c r="H53" s="144"/>
      <c r="I53" s="64">
        <v>3970106</v>
      </c>
      <c r="J53" s="145"/>
      <c r="K53" s="64">
        <v>4569643</v>
      </c>
    </row>
    <row r="54" spans="1:13" ht="19.5" customHeight="1">
      <c r="A54" s="143" t="s">
        <v>62</v>
      </c>
      <c r="E54" s="144">
        <v>-229000</v>
      </c>
      <c r="F54" s="144"/>
      <c r="G54" s="144">
        <v>-1485170</v>
      </c>
      <c r="H54" s="144"/>
      <c r="I54" s="64">
        <v>-97000</v>
      </c>
      <c r="J54" s="145"/>
      <c r="K54" s="64">
        <v>0</v>
      </c>
    </row>
    <row r="55" spans="1:13" ht="19.5" customHeight="1">
      <c r="A55" s="143" t="s">
        <v>153</v>
      </c>
      <c r="E55" s="144">
        <v>0</v>
      </c>
      <c r="F55" s="144"/>
      <c r="G55" s="144">
        <v>0</v>
      </c>
      <c r="H55" s="144"/>
      <c r="I55" s="64">
        <v>-124500000</v>
      </c>
      <c r="J55" s="145"/>
      <c r="K55" s="64">
        <v>-62600000</v>
      </c>
    </row>
    <row r="56" spans="1:13" ht="19.149999999999999" customHeight="1">
      <c r="A56" s="143" t="s">
        <v>154</v>
      </c>
      <c r="E56" s="144">
        <v>0</v>
      </c>
      <c r="F56" s="144"/>
      <c r="G56" s="144">
        <v>0</v>
      </c>
      <c r="H56" s="144"/>
      <c r="I56" s="64">
        <v>167100000</v>
      </c>
      <c r="J56" s="145"/>
      <c r="K56" s="64">
        <v>0</v>
      </c>
      <c r="M56" s="30"/>
    </row>
    <row r="57" spans="1:13" ht="19.5" customHeight="1">
      <c r="A57" s="143" t="s">
        <v>190</v>
      </c>
      <c r="E57" s="144">
        <v>0</v>
      </c>
      <c r="F57" s="144"/>
      <c r="G57" s="144">
        <v>0</v>
      </c>
      <c r="H57" s="144"/>
      <c r="I57" s="64">
        <v>-11200000</v>
      </c>
      <c r="J57" s="145"/>
      <c r="K57" s="64">
        <v>0</v>
      </c>
    </row>
    <row r="58" spans="1:13" ht="19.5" customHeight="1">
      <c r="A58" s="143" t="s">
        <v>103</v>
      </c>
      <c r="E58" s="144">
        <v>0</v>
      </c>
      <c r="F58" s="144"/>
      <c r="G58" s="144">
        <v>-97795696</v>
      </c>
      <c r="H58" s="144"/>
      <c r="I58" s="64">
        <v>-10000000</v>
      </c>
      <c r="J58" s="145"/>
      <c r="K58" s="64">
        <v>-309000000</v>
      </c>
    </row>
    <row r="59" spans="1:13" ht="19.5" customHeight="1">
      <c r="A59" s="143" t="s">
        <v>168</v>
      </c>
      <c r="E59" s="144">
        <v>0</v>
      </c>
      <c r="F59" s="144"/>
      <c r="G59" s="144">
        <v>0</v>
      </c>
      <c r="H59" s="144"/>
      <c r="I59" s="64">
        <v>0</v>
      </c>
      <c r="J59" s="145"/>
      <c r="K59" s="64">
        <v>4310978</v>
      </c>
    </row>
    <row r="60" spans="1:13" ht="19.5" customHeight="1">
      <c r="A60" s="143" t="s">
        <v>161</v>
      </c>
      <c r="E60" s="144">
        <v>0</v>
      </c>
      <c r="F60" s="144"/>
      <c r="G60" s="144">
        <v>0</v>
      </c>
      <c r="H60" s="144"/>
      <c r="I60" s="64">
        <v>11226631</v>
      </c>
      <c r="J60" s="145"/>
      <c r="K60" s="64">
        <v>0</v>
      </c>
    </row>
    <row r="61" spans="1:13" ht="19.5" customHeight="1">
      <c r="A61" s="132" t="s">
        <v>155</v>
      </c>
      <c r="B61" s="132"/>
      <c r="E61" s="1">
        <f>SUM(E51:E60)</f>
        <v>-95893574</v>
      </c>
      <c r="F61" s="144"/>
      <c r="G61" s="1">
        <f>SUM(G51:G60)</f>
        <v>-233260648</v>
      </c>
      <c r="H61" s="144"/>
      <c r="I61" s="1">
        <f>SUM(I51:I60)</f>
        <v>-15164793</v>
      </c>
      <c r="J61" s="145"/>
      <c r="K61" s="1">
        <f>SUM(K51:K60)</f>
        <v>-411099552</v>
      </c>
      <c r="M61" s="30"/>
    </row>
    <row r="62" spans="1:13" ht="7.5" customHeight="1">
      <c r="A62" s="129"/>
      <c r="B62" s="129"/>
      <c r="C62" s="158"/>
      <c r="D62" s="158"/>
      <c r="E62" s="144"/>
      <c r="F62" s="144"/>
      <c r="G62" s="144"/>
      <c r="H62" s="144"/>
      <c r="J62" s="145"/>
      <c r="K62" s="60"/>
      <c r="M62" s="30"/>
    </row>
    <row r="63" spans="1:13" ht="19.5" customHeight="1">
      <c r="A63" s="163" t="s">
        <v>63</v>
      </c>
      <c r="B63" s="163"/>
      <c r="D63" s="164"/>
      <c r="E63" s="49"/>
      <c r="F63" s="165"/>
      <c r="G63" s="165"/>
      <c r="H63" s="165"/>
      <c r="J63" s="145"/>
      <c r="K63" s="60"/>
      <c r="M63" s="130"/>
    </row>
    <row r="64" spans="1:13" ht="19.5" customHeight="1">
      <c r="A64" s="129" t="s">
        <v>65</v>
      </c>
      <c r="B64" s="129"/>
      <c r="C64" s="138"/>
      <c r="D64" s="158"/>
      <c r="E64" s="64">
        <v>-24638199</v>
      </c>
      <c r="F64" s="144"/>
      <c r="G64" s="144">
        <v>0</v>
      </c>
      <c r="H64" s="144"/>
      <c r="I64" s="64">
        <v>-24638199</v>
      </c>
      <c r="J64" s="145"/>
      <c r="K64" s="64">
        <v>0</v>
      </c>
    </row>
    <row r="65" spans="1:14" ht="19.5" customHeight="1">
      <c r="A65" s="129" t="s">
        <v>162</v>
      </c>
      <c r="B65" s="129"/>
      <c r="C65" s="138"/>
      <c r="D65" s="158"/>
      <c r="E65" s="144">
        <v>-3369</v>
      </c>
      <c r="F65" s="144"/>
      <c r="G65" s="144">
        <v>0</v>
      </c>
      <c r="H65" s="144"/>
      <c r="I65" s="64">
        <v>0</v>
      </c>
      <c r="J65" s="145"/>
      <c r="K65" s="64">
        <v>0</v>
      </c>
    </row>
    <row r="66" spans="1:14" ht="19.5" customHeight="1">
      <c r="A66" s="129" t="s">
        <v>191</v>
      </c>
      <c r="B66" s="129"/>
      <c r="C66" s="158"/>
      <c r="D66" s="158"/>
      <c r="E66" s="144">
        <v>-15507928</v>
      </c>
      <c r="F66" s="144"/>
      <c r="G66" s="144">
        <v>-16012602</v>
      </c>
      <c r="H66" s="144"/>
      <c r="I66" s="64">
        <v>-15122878</v>
      </c>
      <c r="J66" s="145"/>
      <c r="K66" s="64">
        <v>-15870313</v>
      </c>
    </row>
    <row r="67" spans="1:14" ht="19.5" customHeight="1">
      <c r="A67" s="129" t="s">
        <v>126</v>
      </c>
      <c r="B67" s="129"/>
      <c r="C67" s="138"/>
      <c r="D67" s="158"/>
      <c r="E67" s="144">
        <v>-79770176</v>
      </c>
      <c r="F67" s="144"/>
      <c r="G67" s="144">
        <v>-189513350</v>
      </c>
      <c r="H67" s="144"/>
      <c r="I67" s="64">
        <v>-118283362</v>
      </c>
      <c r="J67" s="145"/>
      <c r="K67" s="64">
        <v>-29653887</v>
      </c>
    </row>
    <row r="68" spans="1:14" ht="19.5" customHeight="1">
      <c r="A68" s="129" t="s">
        <v>66</v>
      </c>
      <c r="B68" s="129"/>
      <c r="C68" s="138"/>
      <c r="D68" s="158"/>
      <c r="E68" s="144">
        <v>75543075</v>
      </c>
      <c r="F68" s="144"/>
      <c r="G68" s="166">
        <v>473969581</v>
      </c>
      <c r="H68" s="144"/>
      <c r="I68" s="64">
        <v>73500000</v>
      </c>
      <c r="J68" s="145"/>
      <c r="K68" s="64">
        <v>200000000</v>
      </c>
    </row>
    <row r="69" spans="1:14" ht="19.5" customHeight="1">
      <c r="A69" s="129" t="s">
        <v>67</v>
      </c>
      <c r="B69" s="129"/>
      <c r="C69" s="138"/>
      <c r="D69" s="158"/>
      <c r="E69" s="144">
        <v>-234209544</v>
      </c>
      <c r="F69" s="144"/>
      <c r="G69" s="166">
        <v>-117282827</v>
      </c>
      <c r="H69" s="144"/>
      <c r="I69" s="64">
        <v>-164353913</v>
      </c>
      <c r="J69" s="145"/>
      <c r="K69" s="66">
        <v>-108677280</v>
      </c>
    </row>
    <row r="70" spans="1:14" s="153" customFormat="1" ht="19.5" hidden="1" customHeight="1">
      <c r="A70" s="153" t="s">
        <v>110</v>
      </c>
      <c r="C70" s="167"/>
      <c r="D70" s="168"/>
      <c r="E70" s="150">
        <v>0</v>
      </c>
      <c r="F70" s="150"/>
      <c r="G70" s="169">
        <v>0</v>
      </c>
      <c r="H70" s="150"/>
      <c r="I70" s="169">
        <v>0</v>
      </c>
      <c r="J70" s="152"/>
      <c r="K70" s="69">
        <v>0</v>
      </c>
      <c r="L70" s="70"/>
      <c r="N70" s="71"/>
    </row>
    <row r="71" spans="1:14" ht="19.5" customHeight="1">
      <c r="A71" s="75" t="s">
        <v>156</v>
      </c>
      <c r="B71" s="75"/>
      <c r="C71" s="170"/>
      <c r="D71" s="170"/>
      <c r="E71" s="1">
        <f>SUM(E64:E70)</f>
        <v>-278586141</v>
      </c>
      <c r="F71" s="155"/>
      <c r="G71" s="1">
        <f>SUM(G64:G70)</f>
        <v>151160802</v>
      </c>
      <c r="H71" s="155"/>
      <c r="I71" s="1">
        <f>SUM(I64:I70)</f>
        <v>-248898352</v>
      </c>
      <c r="J71" s="145"/>
      <c r="K71" s="1">
        <f>SUM(K64:K70)</f>
        <v>45798520</v>
      </c>
    </row>
    <row r="72" spans="1:14" ht="16.5" customHeight="1">
      <c r="A72" s="129"/>
      <c r="B72" s="129"/>
      <c r="C72" s="158"/>
      <c r="D72" s="158"/>
      <c r="F72" s="158"/>
      <c r="H72" s="158"/>
      <c r="K72" s="61"/>
    </row>
    <row r="73" spans="1:14" ht="19.5" customHeight="1">
      <c r="A73" s="75" t="s">
        <v>157</v>
      </c>
      <c r="B73" s="75"/>
      <c r="C73" s="170"/>
      <c r="D73" s="170"/>
      <c r="E73" s="2">
        <f>E71+E61+E41</f>
        <v>12773902</v>
      </c>
      <c r="F73" s="155"/>
      <c r="G73" s="2">
        <f>G71+G61+G41</f>
        <v>26434893</v>
      </c>
      <c r="H73" s="155"/>
      <c r="I73" s="2">
        <f>I71+I61+I41</f>
        <v>9088316</v>
      </c>
      <c r="J73" s="145"/>
      <c r="K73" s="2">
        <f>K71+K61+K41</f>
        <v>9013619</v>
      </c>
    </row>
    <row r="74" spans="1:14" ht="19.5" customHeight="1">
      <c r="A74" s="171" t="s">
        <v>68</v>
      </c>
      <c r="B74" s="171"/>
      <c r="C74" s="158"/>
      <c r="D74" s="158"/>
      <c r="E74" s="144">
        <f>BS!F9</f>
        <v>74464105</v>
      </c>
      <c r="F74" s="144"/>
      <c r="G74" s="144">
        <v>48029212</v>
      </c>
      <c r="H74" s="144"/>
      <c r="I74" s="64">
        <f>BS!J9</f>
        <v>51998755</v>
      </c>
      <c r="J74" s="145"/>
      <c r="K74" s="64">
        <v>42985136</v>
      </c>
      <c r="M74" s="30"/>
    </row>
    <row r="75" spans="1:14" ht="19.5" hidden="1" customHeight="1">
      <c r="A75" s="171" t="s">
        <v>80</v>
      </c>
      <c r="B75" s="171"/>
      <c r="C75" s="158"/>
      <c r="D75" s="158"/>
      <c r="E75" s="144"/>
      <c r="F75" s="144"/>
      <c r="G75" s="144"/>
      <c r="H75" s="144"/>
      <c r="J75" s="145"/>
      <c r="K75" s="64"/>
    </row>
    <row r="76" spans="1:14" ht="19.5" hidden="1" customHeight="1">
      <c r="A76" s="171"/>
      <c r="B76" s="171" t="s">
        <v>84</v>
      </c>
      <c r="C76" s="158"/>
      <c r="D76" s="158"/>
      <c r="E76" s="144"/>
      <c r="F76" s="144"/>
      <c r="G76" s="144"/>
      <c r="H76" s="144"/>
      <c r="I76" s="64">
        <v>0</v>
      </c>
      <c r="J76" s="145"/>
      <c r="K76" s="64">
        <v>0</v>
      </c>
    </row>
    <row r="77" spans="1:14" ht="19.5" customHeight="1" thickBot="1">
      <c r="A77" s="75" t="s">
        <v>169</v>
      </c>
      <c r="B77" s="75"/>
      <c r="C77" s="170"/>
      <c r="D77" s="170"/>
      <c r="E77" s="3">
        <f>SUM(E73:E74)</f>
        <v>87238007</v>
      </c>
      <c r="F77" s="155"/>
      <c r="G77" s="3">
        <f>SUM(G73:G74)</f>
        <v>74464105</v>
      </c>
      <c r="H77" s="155"/>
      <c r="I77" s="3">
        <f>SUM(I73:I76)</f>
        <v>61087071</v>
      </c>
      <c r="J77" s="145"/>
      <c r="K77" s="3">
        <f>SUM(K73:K76)</f>
        <v>51998755</v>
      </c>
    </row>
    <row r="78" spans="1:14" ht="13.5" customHeight="1" thickTop="1">
      <c r="K78" s="61"/>
      <c r="M78" s="30"/>
    </row>
    <row r="79" spans="1:14" ht="19.5" customHeight="1">
      <c r="A79" s="172" t="s">
        <v>69</v>
      </c>
      <c r="B79" s="172"/>
      <c r="E79" s="68"/>
      <c r="K79" s="67"/>
      <c r="M79" s="30"/>
    </row>
    <row r="80" spans="1:14" ht="19.5" customHeight="1">
      <c r="A80" s="143" t="s">
        <v>70</v>
      </c>
      <c r="C80" s="147"/>
      <c r="E80" s="64">
        <v>13726804</v>
      </c>
      <c r="F80" s="144"/>
      <c r="G80" s="64">
        <v>4339730</v>
      </c>
      <c r="H80" s="144"/>
      <c r="I80" s="64">
        <v>8292964</v>
      </c>
      <c r="J80" s="145"/>
      <c r="K80" s="64">
        <v>3124777</v>
      </c>
      <c r="M80" s="30"/>
    </row>
    <row r="81" spans="1:13" ht="19.5" customHeight="1">
      <c r="A81" s="143" t="s">
        <v>138</v>
      </c>
      <c r="E81" s="144">
        <v>288999</v>
      </c>
      <c r="F81" s="144"/>
      <c r="G81" s="144">
        <v>22665781.330000002</v>
      </c>
      <c r="H81" s="144"/>
      <c r="I81" s="64">
        <v>288999</v>
      </c>
      <c r="J81" s="145"/>
      <c r="K81" s="31">
        <v>22665781.330000002</v>
      </c>
      <c r="M81" s="145"/>
    </row>
    <row r="83" spans="1:13" ht="19.5" customHeight="1">
      <c r="G83" s="68"/>
      <c r="M83" s="30"/>
    </row>
    <row r="84" spans="1:13" ht="19.5" customHeight="1">
      <c r="E84" s="130"/>
      <c r="F84" s="129"/>
      <c r="G84" s="130"/>
      <c r="H84" s="129"/>
      <c r="I84" s="145"/>
      <c r="J84" s="67"/>
      <c r="K84" s="67"/>
      <c r="M84" s="30"/>
    </row>
    <row r="87" spans="1:13" ht="19.5" customHeight="1">
      <c r="E87" s="134">
        <f>E77-BS!D9</f>
        <v>0</v>
      </c>
      <c r="I87" s="64">
        <f>I77-BS!H9</f>
        <v>0</v>
      </c>
    </row>
  </sheetData>
  <mergeCells count="4">
    <mergeCell ref="E49:K49"/>
    <mergeCell ref="I3:K3"/>
    <mergeCell ref="I46:K46"/>
    <mergeCell ref="E6:K6"/>
  </mergeCells>
  <phoneticPr fontId="0" type="noConversion"/>
  <pageMargins left="0.66929133858267698" right="0.39370078740157499" top="0.59055118110236204" bottom="0.39370078740157499" header="0.511811023622047" footer="0.511811023622047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&amp;Lหมายเหตุประกอบงบการเงินเป็นส่วนหนึ่งของงบการเงินนี้ 
&amp;C&amp;P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2026-02-24T10:49:33Z</cp:lastPrinted>
  <dcterms:created xsi:type="dcterms:W3CDTF">2004-12-24T02:11:22Z</dcterms:created>
  <dcterms:modified xsi:type="dcterms:W3CDTF">2026-02-25T02:20:55Z</dcterms:modified>
</cp:coreProperties>
</file>