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thanyathorn_c_chamnanwong_pwc_com/Documents/Desktop/SNNP/Final 2025/0. FS/13. FS 27.02.26 (15.30)/"/>
    </mc:Choice>
  </mc:AlternateContent>
  <xr:revisionPtr revIDLastSave="3" documentId="13_ncr:1_{E0CE75E8-4769-4500-8813-FA3D007AFA3B}" xr6:coauthVersionLast="47" xr6:coauthVersionMax="47" xr10:uidLastSave="{B9B67133-1F92-4EDB-AC98-87F491708B65}"/>
  <bookViews>
    <workbookView xWindow="-108" yWindow="-108" windowWidth="23256" windowHeight="13896" tabRatio="773" activeTab="6" xr2:uid="{00000000-000D-0000-FFFF-FFFF00000000}"/>
  </bookViews>
  <sheets>
    <sheet name="7-9" sheetId="1" r:id="rId1"/>
    <sheet name="10-11" sheetId="2" r:id="rId2"/>
    <sheet name="12_Consol 24" sheetId="24" r:id="rId3"/>
    <sheet name="13_Consol 25" sheetId="25" r:id="rId4"/>
    <sheet name="14_Separate 24" sheetId="23" r:id="rId5"/>
    <sheet name="15_Separate 25" sheetId="26" r:id="rId6"/>
    <sheet name="16-18 Cash flow" sheetId="18" r:id="rId7"/>
  </sheets>
  <definedNames>
    <definedName name="_xlnm.Print_Area" localSheetId="1">'10-11'!$A$1:$K$97</definedName>
    <definedName name="_xlnm.Print_Area" localSheetId="3">'13_Consol 25'!$A$1:$AD$40</definedName>
    <definedName name="_xlnm.Print_Area" localSheetId="4">'14_Separate 24'!$A$1:$V$33</definedName>
    <definedName name="_xlnm.Print_Area" localSheetId="5">'15_Separate 25'!$A$1:$V$32</definedName>
    <definedName name="_xlnm.Print_Area" localSheetId="6">'16-18 Cash flow'!$A$1:$J$139</definedName>
    <definedName name="_xlnm.Print_Area" localSheetId="0">'7-9'!$A$1:$J$132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4" i="25" l="1"/>
  <c r="I95" i="2" l="1"/>
  <c r="E95" i="2"/>
  <c r="D67" i="18" l="1"/>
  <c r="D78" i="18"/>
  <c r="D33" i="18"/>
  <c r="D42" i="18" s="1"/>
  <c r="D45" i="18" s="1"/>
  <c r="D102" i="18" l="1"/>
  <c r="D107" i="18" s="1"/>
  <c r="V17" i="26"/>
  <c r="Z21" i="25" l="1"/>
  <c r="AD18" i="25"/>
  <c r="X20" i="25"/>
  <c r="Z20" i="25" s="1"/>
  <c r="AD20" i="25" s="1"/>
  <c r="X19" i="25"/>
  <c r="AD21" i="25" l="1"/>
  <c r="V16" i="26" l="1"/>
  <c r="Z19" i="25"/>
  <c r="AD19" i="25" s="1"/>
  <c r="E14" i="2" l="1"/>
  <c r="E22" i="2" l="1"/>
  <c r="E26" i="2" l="1"/>
  <c r="E31" i="2" s="1"/>
  <c r="E34" i="2" s="1"/>
  <c r="D65" i="1"/>
  <c r="D33" i="1"/>
  <c r="D19" i="1"/>
  <c r="D74" i="1"/>
  <c r="D76" i="1" l="1"/>
  <c r="D121" i="1"/>
  <c r="D124" i="1" s="1"/>
  <c r="D35" i="1"/>
  <c r="D126" i="1" l="1"/>
  <c r="K85" i="2" l="1"/>
  <c r="H65" i="1"/>
  <c r="F65" i="1"/>
  <c r="J65" i="1"/>
  <c r="D24" i="25"/>
  <c r="J78" i="18"/>
  <c r="J67" i="18"/>
  <c r="F78" i="18"/>
  <c r="F67" i="18"/>
  <c r="J33" i="18"/>
  <c r="J42" i="18" s="1"/>
  <c r="J45" i="18" s="1"/>
  <c r="F33" i="18"/>
  <c r="F42" i="18" s="1"/>
  <c r="F45" i="18" s="1"/>
  <c r="T15" i="26"/>
  <c r="V15" i="26" s="1"/>
  <c r="A32" i="26"/>
  <c r="R21" i="26"/>
  <c r="P21" i="26"/>
  <c r="J21" i="26"/>
  <c r="H21" i="26"/>
  <c r="N21" i="26"/>
  <c r="F21" i="26"/>
  <c r="D21" i="26"/>
  <c r="AD16" i="25"/>
  <c r="X16" i="25"/>
  <c r="AB24" i="25"/>
  <c r="V24" i="25"/>
  <c r="R24" i="25"/>
  <c r="P24" i="25"/>
  <c r="L24" i="25"/>
  <c r="J24" i="25"/>
  <c r="H24" i="25"/>
  <c r="N24" i="25"/>
  <c r="F24" i="25"/>
  <c r="K95" i="2"/>
  <c r="K91" i="2"/>
  <c r="K74" i="2"/>
  <c r="K67" i="2"/>
  <c r="G95" i="2"/>
  <c r="G91" i="2"/>
  <c r="G85" i="2"/>
  <c r="G74" i="2"/>
  <c r="G67" i="2"/>
  <c r="G77" i="2" s="1"/>
  <c r="K22" i="2"/>
  <c r="K14" i="2"/>
  <c r="K26" i="2" s="1"/>
  <c r="K31" i="2" s="1"/>
  <c r="K34" i="2" s="1"/>
  <c r="G22" i="2"/>
  <c r="G14" i="2"/>
  <c r="J121" i="1"/>
  <c r="J124" i="1" s="1"/>
  <c r="F121" i="1"/>
  <c r="F124" i="1" s="1"/>
  <c r="J74" i="1"/>
  <c r="F74" i="1"/>
  <c r="J33" i="1"/>
  <c r="J19" i="1"/>
  <c r="F33" i="1"/>
  <c r="F19" i="1"/>
  <c r="J76" i="1" l="1"/>
  <c r="J126" i="1" s="1"/>
  <c r="F76" i="1"/>
  <c r="F126" i="1" s="1"/>
  <c r="J102" i="18"/>
  <c r="J107" i="18" s="1"/>
  <c r="F102" i="18"/>
  <c r="F107" i="18" s="1"/>
  <c r="G26" i="2"/>
  <c r="G31" i="2" s="1"/>
  <c r="G34" i="2" s="1"/>
  <c r="G79" i="2" s="1"/>
  <c r="K77" i="2"/>
  <c r="K79" i="2" s="1"/>
  <c r="F35" i="1"/>
  <c r="J35" i="1"/>
  <c r="T21" i="26"/>
  <c r="X24" i="25"/>
  <c r="X17" i="24"/>
  <c r="T16" i="23"/>
  <c r="AD24" i="25" l="1"/>
  <c r="Z24" i="25"/>
  <c r="T22" i="24"/>
  <c r="R22" i="24"/>
  <c r="P22" i="24"/>
  <c r="H22" i="24"/>
  <c r="F22" i="24"/>
  <c r="D22" i="24"/>
  <c r="X18" i="24"/>
  <c r="Z18" i="24" s="1"/>
  <c r="A33" i="23"/>
  <c r="R21" i="23"/>
  <c r="P21" i="23"/>
  <c r="H21" i="23"/>
  <c r="F21" i="23"/>
  <c r="D21" i="23"/>
  <c r="T18" i="23"/>
  <c r="T17" i="23"/>
  <c r="V17" i="23" s="1"/>
  <c r="AD18" i="24" l="1"/>
  <c r="T21" i="23"/>
  <c r="I74" i="2"/>
  <c r="A47" i="18" l="1"/>
  <c r="A139" i="18"/>
  <c r="A1" i="2"/>
  <c r="A47" i="2" s="1"/>
  <c r="A48" i="2"/>
  <c r="A49" i="2"/>
  <c r="A97" i="2"/>
  <c r="A45" i="1"/>
  <c r="A46" i="1"/>
  <c r="A47" i="1"/>
  <c r="A88" i="1"/>
  <c r="A132" i="1" s="1"/>
  <c r="A46" i="2" s="1"/>
  <c r="A89" i="1"/>
  <c r="A90" i="1"/>
  <c r="A91" i="1"/>
  <c r="A40" i="24" l="1"/>
  <c r="A40" i="25"/>
  <c r="H78" i="18"/>
  <c r="I67" i="2" l="1"/>
  <c r="I77" i="2" l="1"/>
  <c r="AB22" i="24"/>
  <c r="I14" i="2" l="1"/>
  <c r="H74" i="1"/>
  <c r="H33" i="1"/>
  <c r="I22" i="2"/>
  <c r="H76" i="1" l="1"/>
  <c r="H19" i="1"/>
  <c r="I26" i="2"/>
  <c r="H35" i="1" l="1"/>
  <c r="I31" i="2"/>
  <c r="I34" i="2" l="1"/>
  <c r="H33" i="18"/>
  <c r="I79" i="2" l="1"/>
  <c r="I85" i="2"/>
  <c r="I91" i="2"/>
  <c r="L21" i="26" l="1"/>
  <c r="V18" i="26"/>
  <c r="V21" i="26" s="1"/>
  <c r="V18" i="23"/>
  <c r="E67" i="2" l="1"/>
  <c r="E74" i="2" l="1"/>
  <c r="E77" i="2" l="1"/>
  <c r="E91" i="2" l="1"/>
  <c r="E85" i="2" l="1"/>
  <c r="E79" i="2" l="1"/>
  <c r="V22" i="24" l="1"/>
  <c r="X19" i="24"/>
  <c r="X22" i="24" l="1"/>
  <c r="N21" i="23" l="1"/>
  <c r="J22" i="24" l="1"/>
  <c r="J21" i="23"/>
  <c r="N22" i="24"/>
  <c r="L21" i="23" l="1"/>
  <c r="V16" i="23"/>
  <c r="V21" i="23" s="1"/>
  <c r="Z17" i="24" l="1"/>
  <c r="H121" i="1" l="1"/>
  <c r="AD17" i="24"/>
  <c r="H124" i="1" l="1"/>
  <c r="H67" i="18"/>
  <c r="H42" i="18" l="1"/>
  <c r="H45" i="18" s="1"/>
  <c r="H126" i="1"/>
  <c r="H102" i="18" l="1"/>
  <c r="H107" i="18" s="1"/>
  <c r="Z19" i="24" l="1"/>
  <c r="L22" i="24"/>
  <c r="AD19" i="24" l="1"/>
  <c r="AD22" i="24" s="1"/>
  <c r="Z22" i="24"/>
</calcChain>
</file>

<file path=xl/sharedStrings.xml><?xml version="1.0" encoding="utf-8"?>
<sst xmlns="http://schemas.openxmlformats.org/spreadsheetml/2006/main" count="518" uniqueCount="230">
  <si>
    <t>บริษัท ศรีนานาพร มาร์เก็ตติ้ง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</si>
  <si>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</si>
  <si>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</si>
  <si>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</si>
  <si>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</si>
  <si>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</si>
  <si>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</si>
  <si>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</si>
  <si>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</si>
  <si>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</si>
  <si>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</si>
  <si>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</si>
  <si>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</si>
  <si>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</si>
  <si>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</si>
  <si>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</si>
  <si>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</si>
  <si>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</si>
  <si>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</si>
  <si>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</si>
  <si>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</si>
  <si>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อสังหาริมทรัพย์เพื่อการลงทุน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</si>
  <si>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</si>
  <si>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</si>
  <si>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</si>
  <si>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</si>
  <si>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</si>
  <si>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</si>
  <si>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</si>
  <si>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ประธานเจ้าหน้าที่บริหารสายงานบัญชีและการเงิน  _______________________________  กรรมการ  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</si>
  <si>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</si>
  <si>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</si>
  <si>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</si>
  <si>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</si>
  <si>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</si>
  <si>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</si>
  <si>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</si>
  <si>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</si>
  <si>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</si>
  <si>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</si>
  <si>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</si>
  <si>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</si>
  <si>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</si>
  <si>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ภาระผูกพันผลประโยชน์พนักงาน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</si>
  <si>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</si>
  <si>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</si>
  <si>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</si>
  <si>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</si>
  <si>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</si>
  <si>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</si>
  <si>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</si>
  <si>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</si>
  <si>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</si>
  <si>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</si>
  <si>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</si>
  <si>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ส่วนเกินมูลค่าหุ้น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</si>
  <si>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</si>
  <si>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</si>
  <si>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</si>
  <si>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</si>
  <si>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</si>
  <si>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</si>
  <si>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สำรองหุ้นทุนซื้อคืน</t>
  </si>
  <si>
    <t xml:space="preserve">   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</si>
  <si>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</si>
  <si>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</si>
  <si>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</si>
  <si>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</si>
  <si>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</si>
  <si>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</si>
  <si>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</si>
  <si>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</si>
  <si>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</si>
  <si>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</si>
  <si>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</si>
  <si>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</si>
  <si>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</si>
  <si>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</si>
  <si>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</si>
  <si>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</si>
  <si>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</si>
  <si>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</t>
  </si>
  <si>
    <t xml:space="preserve">   ส่วนแบ่งขาดทุนจากเงินลงทุนใน</t>
  </si>
  <si>
    <t xml:space="preserve">   การร่วมค้าตามวิธีส่วนได้เสีย</t>
  </si>
  <si>
    <t>ต้นทุนทางการเงิน</t>
  </si>
  <si>
    <t>ส่วนแบ่งขาดทุนจากเงินลงทุนในการร่วมค้า</t>
  </si>
  <si>
    <t xml:space="preserve">   ตามวิธีส่วนได้เสีย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</si>
  <si>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</si>
  <si>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</si>
  <si>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</si>
  <si>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</si>
  <si>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</si>
  <si>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</si>
  <si>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 xml:space="preserve">    - การวัดมูลค่าใหม่ของภาระผูกพันผลประโยชน์</t>
  </si>
  <si>
    <t xml:space="preserve">         หลังออกจากงาน</t>
  </si>
  <si>
    <t xml:space="preserve">    - ขาดทุนจากการตีมูลค่าที่ดิน</t>
  </si>
  <si>
    <t xml:space="preserve">    - ส่วนแบ่งขาดทุนเบ็ดเสร็จอื่นจากเงินลงทุนใน</t>
  </si>
  <si>
    <t xml:space="preserve">         การร่วมค้าตามวิธีส่วนได้เสีย - สุทธิจากภาษีเงินได้</t>
  </si>
  <si>
    <t xml:space="preserve">    - ภาษีเงินได้ของรายการที่จะไม่จัดประเภท</t>
  </si>
  <si>
    <t xml:space="preserve">    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</si>
  <si>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</si>
  <si>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</si>
  <si>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  - ผลต่างจากการแปลงค่างบการเงิน</t>
  </si>
  <si>
    <t>รวมรายการที่จะจัดประเภทรายการใหม่ไปยัง</t>
  </si>
  <si>
    <t>ขาดทุนเบ็ดเสร็จอื่น</t>
  </si>
  <si>
    <t xml:space="preserve">   สำหรับปี - สุทธิจากภาษี</t>
  </si>
  <si>
    <t>กำไรเบ็ดเสร็จรวมสำหรับปี</t>
  </si>
  <si>
    <t>การแบ่งปันกำไร (ขาดทุน)</t>
  </si>
  <si>
    <t xml:space="preserve">   - ส่วนของผู้เป็นเจ้าของของบริษัท</t>
  </si>
  <si>
    <t xml:space="preserve">   - 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</si>
  <si>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</si>
  <si>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</si>
  <si>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</si>
  <si>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</si>
  <si>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</t>
  </si>
  <si>
    <t>ผลกระทบ</t>
  </si>
  <si>
    <t>ส่วนต่ำจากการ</t>
  </si>
  <si>
    <t>จากการรวมธุรกิจ</t>
  </si>
  <si>
    <t>เปลี่ยนแปลง</t>
  </si>
  <si>
    <t>ส่วนเกินทุน</t>
  </si>
  <si>
    <t>ผลต่างจาก</t>
  </si>
  <si>
    <t>รวม</t>
  </si>
  <si>
    <t>รวมส่วนของ</t>
  </si>
  <si>
    <t>ทุนที่ออกและ</t>
  </si>
  <si>
    <t>ส่วนเกิน</t>
  </si>
  <si>
    <t>สำรอง</t>
  </si>
  <si>
    <t>ภายใต้การควบคุม</t>
  </si>
  <si>
    <t>สัดส่วนการถือหุ้น</t>
  </si>
  <si>
    <t>จากการ</t>
  </si>
  <si>
    <t>การแปลงค่า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</si>
  <si>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</si>
  <si>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</si>
  <si>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</si>
  <si>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</si>
  <si>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</si>
  <si>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</si>
  <si>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ยังไม่ได้จัดสรร</t>
  </si>
  <si>
    <t>เดียวกัน สุทธิ</t>
  </si>
  <si>
    <t>ในบริษัทย่อย</t>
  </si>
  <si>
    <t>ตีราคาที่ดิน</t>
  </si>
  <si>
    <t>งบการเงิน</t>
  </si>
  <si>
    <t>ของส่วนของเจ้าของ</t>
  </si>
  <si>
    <t>ของบริษัท</t>
  </si>
  <si>
    <t>อำนาจควบคุม</t>
  </si>
  <si>
    <t>ยอดคงเหลือต้นปี</t>
  </si>
  <si>
    <t xml:space="preserve">   ณ วันที่ 1 มกราคม พ.ศ. 2567</t>
  </si>
  <si>
    <t>เงินปันผลจ่าย</t>
  </si>
  <si>
    <t>กำไร (ขาดทุน) เบ็ดเสร็จรวมสำหรับปี</t>
  </si>
  <si>
    <t xml:space="preserve">ยอดคงเหลือปลายปี </t>
  </si>
  <si>
    <t xml:space="preserve">   ณ วันที่ 31 ธันวาคม พ.ศ. 2567</t>
  </si>
  <si>
    <t xml:space="preserve">   ณ วันที่ 1 มกราคม พ.ศ. 2568</t>
  </si>
  <si>
    <t>หุ้นที่ออกให้แก่ส่วนได้เสียที่</t>
  </si>
  <si>
    <t xml:space="preserve">   ไม่มีอำนาจควบคุมในบริษัทย่อย</t>
  </si>
  <si>
    <t xml:space="preserve">   ณ วันที่ 31 ธันวาคม พ.ศ. 2568</t>
  </si>
  <si>
    <t>กำไรเบ็ดเสร็จอื่น</t>
  </si>
  <si>
    <t>ผลกระทบจาก</t>
  </si>
  <si>
    <t>การรวมธุรกิจ</t>
  </si>
  <si>
    <t>ส่วนเกินทุนจาก</t>
  </si>
  <si>
    <t>องค์ประกอบอื่นของ</t>
  </si>
  <si>
    <t>การตีราคาที่ดิน</t>
  </si>
  <si>
    <t>ยอดคงเหลือปลายปี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</si>
  <si>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</si>
  <si>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</si>
  <si>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</si>
  <si>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</t>
  </si>
  <si>
    <t xml:space="preserve">   ค่าตัดจำหน่าย</t>
  </si>
  <si>
    <t xml:space="preserve">   ขาดทุนจากการตัดจำหน่ายสินค้าคงเหลือ</t>
  </si>
  <si>
    <t xml:space="preserve">   กำไรสุทธิจากการตัดจำหน่ายและจำหน่าย</t>
  </si>
  <si>
    <t xml:space="preserve">      ที่ดิน อาคารและอุปกรณ์</t>
  </si>
  <si>
    <t xml:space="preserve">   ค่าเผื่อ (การกลับรายการ) ผลขาดทุนที่คาดว่าจะเกิดขึ้น</t>
  </si>
  <si>
    <t xml:space="preserve">      สำหรับลูกหนี้การค้าและลูกหนี้หมุนเวียนอื่น และหนี้สูญ</t>
  </si>
  <si>
    <t xml:space="preserve">   ค่าเผื่อ (การกลับรายการ) การลดลงของมูลค่าสินค้าคงเหลือ</t>
  </si>
  <si>
    <t xml:space="preserve">   กลับรายการขาดทุนจากการด้อยค่าของสินทรัพย์ถาวร</t>
  </si>
  <si>
    <t xml:space="preserve">   ภาระผูกพันผลประโยชน์พนักงาน</t>
  </si>
  <si>
    <t xml:space="preserve">   กำไรสุทธิที่ยังไม่เกิดขึ้นจากอัตราแลกเปลี่ยน</t>
  </si>
  <si>
    <t xml:space="preserve">   (กำไร) ขาดทุนจากการวัดมูลค่ายุติธรรมของอนุพันธ์ทางการเงิน</t>
  </si>
  <si>
    <t xml:space="preserve">   ส่วนแบ่งขาดทุนจากเงินลงทุนในการร่วมค้าตามวิธีส่วนได้เสีย</t>
  </si>
  <si>
    <t xml:space="preserve">   การปรับปรุงรายการระหว่างกันกับการร่วมค้าสำหรับ</t>
  </si>
  <si>
    <t xml:space="preserve">      กำไรในสินค้าคงเหลือปลายปี</t>
  </si>
  <si>
    <t xml:space="preserve">   (กำไร) ขาดทุนจากการยกเลิกสินทรัพย์สิทธิการใช้</t>
  </si>
  <si>
    <t xml:space="preserve">   รายได้เงินปันผลรับ</t>
  </si>
  <si>
    <t xml:space="preserve">   รายได้ดอกเบี้ยรับ</t>
  </si>
  <si>
    <t xml:space="preserve">   ต้นทุนทางการเงิน</t>
  </si>
  <si>
    <t>กระแสเงินสดก่อนการเปลี่ยนแปลงของสินทรัพย์</t>
  </si>
  <si>
    <t xml:space="preserve">    และหนี้สินดำเนินงาน</t>
  </si>
  <si>
    <t>การเปลี่ยนแปลงของสินทรัพย์และหนี้สินดำเนินงาน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</si>
  <si>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</si>
  <si>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</si>
  <si>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</si>
  <si>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</si>
  <si>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</si>
  <si>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</si>
  <si>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เงินสดได้มาจากการดำเนินงาน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</si>
  <si>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</si>
  <si>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</si>
  <si>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</si>
  <si>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เงินสดรับจากดอกเบี้ย</t>
  </si>
  <si>
    <t xml:space="preserve">   เงินสดจ่ายจากการเพิ่มทุนในบริษัทย่อย</t>
  </si>
  <si>
    <t xml:space="preserve">   เงินสดจ่ายเพื่อซื้อสินทรัพย์ไม่มีตัวตน</t>
  </si>
  <si>
    <t xml:space="preserve">   เงินสดจ่ายเพื่อซื้อที่ดิน อาคารและอุปกรณ์</t>
  </si>
  <si>
    <t xml:space="preserve">   เงินสดรับจากการขายที่ดิน อาคารและอุปกรณ์</t>
  </si>
  <si>
    <t xml:space="preserve">   เงินสดจ่ายได้มาซึ่งสิทธิการใช้สินทรัพย์ภายใต้สัญญาเช่า</t>
  </si>
  <si>
    <t xml:space="preserve">   เงินสดรับจากเงินปันผล</t>
  </si>
  <si>
    <t xml:space="preserve">   เงินสดรับจากเงินให้กู้ยืมระยะสั้นแก่กิจการที่เกี่ยวข้องกัน</t>
  </si>
  <si>
    <t xml:space="preserve">   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</si>
  <si>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</si>
  <si>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</si>
  <si>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 xml:space="preserve">   เงินสดสุทธิรับจากเงินกู้ยืมระยะสั้นจากสถาบันการเงิน</t>
  </si>
  <si>
    <t xml:space="preserve">   เงินสดรับจากเงินกู้ยืมระยะยาวจากสถาบันการเงิน</t>
  </si>
  <si>
    <t xml:space="preserve">   เงินสดจ่ายคืนเงินกู้ยืมระยะยาวจากสถาบันการเงิน</t>
  </si>
  <si>
    <t xml:space="preserve">   เงินสดจ่ายหนี้สินภายใต้สัญญาเช่า</t>
  </si>
  <si>
    <t xml:space="preserve">   เงินสดจ่ายดอกเบี้ยและค่าธรรมเนียมในการจัดหาเงิน</t>
  </si>
  <si>
    <t xml:space="preserve">   เงินสดจ่ายสุทธิเพื่อชำระหุ้นทุนซื้อคืน</t>
  </si>
  <si>
    <t xml:space="preserve">   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</si>
  <si>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</si>
  <si>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สุทธิ</t>
  </si>
  <si>
    <t>เงินสดและรายการเทียบเท่าเงินสดต้นปี</t>
  </si>
  <si>
    <t>ขาดทุนจากอัตราแลกเปลี่ยนของเงินสดและ</t>
  </si>
  <si>
    <t xml:space="preserve">      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</si>
  <si>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</si>
  <si>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รายการที่ไม่ใช่เงินสดที่มีสาระสำคัญ</t>
  </si>
  <si>
    <t>เงินปันผลค้างรับ</t>
  </si>
  <si>
    <t>การซื้อที่ดิน อาคารและอุปกรณ์ด้วยสินเชื่อ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</si>
  <si>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</si>
  <si>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</si>
  <si>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การซื้อสินทรัพย์ไม่มีตัวตนด้วยสินเชื่อ</t>
  </si>
  <si>
    <t>การยกเลิกหนี้สินตามสัญญาเช่า สุทธิ</t>
  </si>
  <si>
    <t>เงินปันผลค้างจ่าย</t>
  </si>
  <si>
    <t>เงินให้กู้ยืมระยะสั้นแก่กิจการที่เกี่ยวข้องกันลดลง</t>
  </si>
  <si>
    <t xml:space="preserve">      จากการหักกลบเจ้าหนี้ค่าทรัพย์สิน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</si>
</sst>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;\(#,##0\);\-"/>
    <numFmt numFmtId="165" formatCode="#,##0.00;\(#,##0.00\);\-"/>
    <numFmt numFmtId="166" formatCode="#,##0;\(#,##0\);&quot;-&quot;;@"/>
  </numFmts>
  <fonts count="7" x14ac:knownFonts="1">
    <font>
      <sz val="11"/>
      <color theme="1"/>
      <name val="Arial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5">
    <xf numFmtId="0" fontId="0" fillId="0" borderId="0" xfId="0"/>
    <xf numFmtId="164" fontId="1" fillId="0" borderId="0" xfId="1" applyNumberFormat="1" applyFont="1" applyFill="1" applyAlignment="1">
      <alignment horizontal="right" vertical="center" wrapText="1"/>
    </xf>
    <xf numFmtId="164" fontId="1" fillId="0" borderId="0" xfId="1" applyNumberFormat="1" applyFont="1" applyFill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164" fontId="1" fillId="0" borderId="0" xfId="0" applyNumberFormat="1" applyFont="1" applyAlignment="1">
      <alignment horizontal="justify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/>
    <xf numFmtId="165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Comma 2 19" xfId="3" xr:uid="{00000000-0005-0000-0000-000002000000}"/>
    <cellStyle name="Normal" xfId="0" builtinId="0"/>
  </cellStyles>
  <dxfs count="0"/>
  <tableStyles count="0" defaultTableStyle="TableStyleMedium2" defaultPivotStyle="PivotStyleLight16"/>
  <colors>
    <mruColors>
      <color rgb="FF00FFFF"/>
      <color rgb="FF66FF66"/>
      <color rgb="FFFF66FF"/>
      <color rgb="FFFF99FF"/>
      <color rgb="FFC5F0FF"/>
      <color rgb="FF93E3FF"/>
      <color rgb="FF66FFFF"/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2"/>
  <sheetViews>
    <sheetView zoomScale="110" zoomScaleNormal="110" zoomScaleSheetLayoutView="110" workbookViewId="0">
      <selection activeCell="A26" sqref="A26"/>
    </sheetView>
  </sheetViews>
  <sheetFormatPr defaultColWidth="9" defaultRowHeight="20.100000000000001" customHeight="1" x14ac:dyDescent="0.25"/>
  <cols>
    <col min="1" max="1" width="30" style="28" customWidth="1"/>
    <col min="2" max="2" width="7.09765625" style="16" customWidth="1"/>
    <col min="3" max="3" width="0.5" style="16" customWidth="1"/>
    <col min="4" max="4" width="10.59765625" style="17" customWidth="1"/>
    <col min="5" max="5" width="0.5" style="17" customWidth="1"/>
    <col min="6" max="6" width="10.59765625" style="17" customWidth="1"/>
    <col min="7" max="7" width="0.5" style="17" customWidth="1"/>
    <col min="8" max="8" width="10.59765625" style="17" customWidth="1"/>
    <col min="9" max="9" width="0.5" style="17" customWidth="1"/>
    <col min="10" max="10" width="10.59765625" style="17" customWidth="1"/>
    <col min="11" max="16384" width="9" style="16"/>
  </cols>
  <sheetData>
    <row r="1" spans="1:10" ht="20.100000000000001" customHeight="1" x14ac:dyDescent="0.25">
      <c r="A1" s="15" t="s">
        <v>0</v>
      </c>
    </row>
    <row r="2" spans="1:10" ht="20.100000000000001" customHeight="1" x14ac:dyDescent="0.25">
      <c r="A2" s="15" t="s">
        <v>1</v>
      </c>
    </row>
    <row r="3" spans="1:10" ht="20.100000000000001" customHeight="1" x14ac:dyDescent="0.25">
      <c r="A3" s="18" t="s">
        <v>2</v>
      </c>
      <c r="B3" s="19"/>
      <c r="C3" s="19"/>
      <c r="D3" s="20"/>
      <c r="E3" s="20"/>
      <c r="F3" s="20"/>
      <c r="G3" s="20"/>
      <c r="H3" s="20"/>
      <c r="I3" s="20"/>
      <c r="J3" s="20"/>
    </row>
    <row r="4" spans="1:10" ht="20.100000000000001" customHeight="1" x14ac:dyDescent="0.25">
      <c r="A4" s="15"/>
    </row>
    <row r="5" spans="1:10" ht="20.100000000000001" customHeight="1" x14ac:dyDescent="0.25">
      <c r="A5" s="15"/>
      <c r="B5" s="21"/>
      <c r="D5" s="77" t="s">
        <v>3</v>
      </c>
      <c r="E5" s="77"/>
      <c r="F5" s="77" t="s">
        <v>3</v>
      </c>
      <c r="G5" s="23"/>
      <c r="H5" s="77" t="s">
        <v>4</v>
      </c>
      <c r="I5" s="77"/>
      <c r="J5" s="77" t="s">
        <v>4</v>
      </c>
    </row>
    <row r="6" spans="1:10" ht="20.100000000000001" customHeight="1" x14ac:dyDescent="0.25">
      <c r="A6" s="15"/>
      <c r="B6" s="24"/>
      <c r="D6" s="25" t="s">
        <v>5</v>
      </c>
      <c r="F6" s="25" t="s">
        <v>6</v>
      </c>
      <c r="H6" s="25" t="s">
        <v>5</v>
      </c>
      <c r="J6" s="25" t="s">
        <v>6</v>
      </c>
    </row>
    <row r="7" spans="1:10" ht="20.100000000000001" customHeight="1" x14ac:dyDescent="0.25">
      <c r="A7" s="15"/>
      <c r="B7" s="26" t="s">
        <v>7</v>
      </c>
      <c r="D7" s="22" t="s">
        <v>8</v>
      </c>
      <c r="F7" s="22" t="s">
        <v>8</v>
      </c>
      <c r="H7" s="22" t="s">
        <v>8</v>
      </c>
      <c r="J7" s="22" t="s">
        <v>8</v>
      </c>
    </row>
    <row r="8" spans="1:10" ht="16.5" customHeight="1" x14ac:dyDescent="0.25">
      <c r="A8" s="15"/>
      <c r="B8" s="21"/>
      <c r="D8" s="27"/>
      <c r="F8" s="27"/>
      <c r="H8" s="27"/>
      <c r="J8" s="27"/>
    </row>
    <row r="9" spans="1:10" ht="20.100000000000001" customHeight="1" x14ac:dyDescent="0.25">
      <c r="A9" s="15" t="s">
        <v>9</v>
      </c>
      <c r="B9" s="21"/>
      <c r="D9" s="27"/>
      <c r="F9" s="27"/>
      <c r="H9" s="27"/>
      <c r="J9" s="27"/>
    </row>
    <row r="10" spans="1:10" ht="6" customHeight="1" x14ac:dyDescent="0.25">
      <c r="A10" s="15"/>
      <c r="B10" s="21"/>
      <c r="D10" s="27"/>
      <c r="F10" s="27"/>
      <c r="H10" s="27"/>
      <c r="J10" s="27"/>
    </row>
    <row r="11" spans="1:10" ht="20.100000000000001" customHeight="1" x14ac:dyDescent="0.25">
      <c r="A11" s="15" t="s">
        <v>10</v>
      </c>
      <c r="B11" s="21"/>
      <c r="D11" s="27"/>
      <c r="F11" s="27"/>
      <c r="H11" s="27"/>
      <c r="J11" s="27"/>
    </row>
    <row r="12" spans="1:10" ht="6" customHeight="1" x14ac:dyDescent="0.25">
      <c r="B12" s="29"/>
      <c r="D12" s="27"/>
      <c r="F12" s="27"/>
      <c r="H12" s="27"/>
      <c r="J12" s="27"/>
    </row>
    <row r="13" spans="1:10" ht="20.100000000000001" customHeight="1" x14ac:dyDescent="0.25">
      <c r="A13" s="28" t="s">
        <v>11</v>
      </c>
      <c r="B13" s="29">
        <v>9</v>
      </c>
      <c r="D13" s="27">
        <v>135000575</v>
      </c>
      <c r="F13" s="27">
        <v>80985367</v>
      </c>
      <c r="H13" s="27">
        <v>91626021</v>
      </c>
      <c r="J13" s="27">
        <v>54943308</v>
      </c>
    </row>
    <row r="14" spans="1:10" ht="20.100000000000001" customHeight="1" x14ac:dyDescent="0.25">
      <c r="A14" s="28" t="s">
        <v>12</v>
      </c>
      <c r="B14" s="29">
        <v>10</v>
      </c>
      <c r="D14" s="27">
        <v>2265475174</v>
      </c>
      <c r="F14" s="27">
        <v>2075310340</v>
      </c>
      <c r="H14" s="27">
        <v>2133453312</v>
      </c>
      <c r="J14" s="27">
        <v>1886309318</v>
      </c>
    </row>
    <row r="15" spans="1:10" ht="20.100000000000001" customHeight="1" x14ac:dyDescent="0.25">
      <c r="A15" s="28" t="s">
        <v>13</v>
      </c>
      <c r="B15" s="29">
        <v>11</v>
      </c>
      <c r="D15" s="27">
        <v>924447460</v>
      </c>
      <c r="F15" s="27">
        <v>815950091</v>
      </c>
      <c r="H15" s="27">
        <v>754960607</v>
      </c>
      <c r="J15" s="27">
        <v>677866164</v>
      </c>
    </row>
    <row r="16" spans="1:10" ht="20.100000000000001" customHeight="1" x14ac:dyDescent="0.25">
      <c r="A16" s="28" t="s">
        <v>14</v>
      </c>
      <c r="B16" s="29">
        <v>31.5</v>
      </c>
      <c r="D16" s="27">
        <v>0</v>
      </c>
      <c r="F16" s="27">
        <v>0</v>
      </c>
      <c r="H16" s="27">
        <v>110221484</v>
      </c>
      <c r="J16" s="27">
        <v>282539200</v>
      </c>
    </row>
    <row r="17" spans="1:10" ht="20.100000000000001" customHeight="1" x14ac:dyDescent="0.25">
      <c r="A17" s="28" t="s">
        <v>15</v>
      </c>
      <c r="B17" s="29"/>
      <c r="D17" s="30">
        <v>2453109</v>
      </c>
      <c r="F17" s="30">
        <v>2026133</v>
      </c>
      <c r="H17" s="30">
        <v>3820480</v>
      </c>
      <c r="J17" s="30">
        <v>1412100</v>
      </c>
    </row>
    <row r="18" spans="1:10" ht="6" customHeight="1" x14ac:dyDescent="0.25">
      <c r="A18" s="15"/>
      <c r="B18" s="29"/>
      <c r="D18" s="27"/>
      <c r="F18" s="27"/>
      <c r="H18" s="27"/>
      <c r="J18" s="27"/>
    </row>
    <row r="19" spans="1:10" ht="20.100000000000001" customHeight="1" x14ac:dyDescent="0.25">
      <c r="A19" s="15" t="s">
        <v>16</v>
      </c>
      <c r="B19" s="29"/>
      <c r="D19" s="30">
        <f>SUM(D13:D17)</f>
        <v>3327376318</v>
      </c>
      <c r="F19" s="30">
        <f>SUM(F13:F17)</f>
        <v>2974271931</v>
      </c>
      <c r="H19" s="30">
        <f>SUM(H13:H17)</f>
        <v>3094081904</v>
      </c>
      <c r="J19" s="30">
        <f>SUM(J13:J17)</f>
        <v>2903070090</v>
      </c>
    </row>
    <row r="20" spans="1:10" ht="20.100000000000001" customHeight="1" x14ac:dyDescent="0.25">
      <c r="B20" s="31"/>
      <c r="D20" s="32"/>
      <c r="F20" s="32"/>
      <c r="H20" s="32"/>
      <c r="J20" s="32"/>
    </row>
    <row r="21" spans="1:10" ht="20.100000000000001" customHeight="1" x14ac:dyDescent="0.25">
      <c r="A21" s="15" t="s">
        <v>17</v>
      </c>
      <c r="B21" s="21"/>
      <c r="D21" s="27"/>
      <c r="F21" s="27"/>
      <c r="H21" s="27"/>
      <c r="J21" s="27"/>
    </row>
    <row r="22" spans="1:10" ht="6" customHeight="1" x14ac:dyDescent="0.25">
      <c r="B22" s="29"/>
      <c r="D22" s="27"/>
      <c r="F22" s="27"/>
      <c r="H22" s="27"/>
      <c r="J22" s="27"/>
    </row>
    <row r="23" spans="1:10" ht="20.100000000000001" customHeight="1" x14ac:dyDescent="0.25">
      <c r="A23" s="28" t="s">
        <v>18</v>
      </c>
      <c r="B23" s="29">
        <v>12</v>
      </c>
      <c r="D23" s="27">
        <v>0</v>
      </c>
      <c r="F23" s="27">
        <v>0</v>
      </c>
      <c r="H23" s="27">
        <v>906385121</v>
      </c>
      <c r="J23" s="27">
        <v>544925409</v>
      </c>
    </row>
    <row r="24" spans="1:10" ht="20.100000000000001" customHeight="1" x14ac:dyDescent="0.25">
      <c r="A24" s="28" t="s">
        <v>19</v>
      </c>
      <c r="B24" s="29">
        <v>13</v>
      </c>
      <c r="D24" s="27">
        <v>26791611</v>
      </c>
      <c r="F24" s="27">
        <v>46594995</v>
      </c>
      <c r="H24" s="27">
        <v>0</v>
      </c>
      <c r="J24" s="27">
        <v>0</v>
      </c>
    </row>
    <row r="25" spans="1:10" ht="20.100000000000001" customHeight="1" x14ac:dyDescent="0.25">
      <c r="A25" s="28" t="s">
        <v>20</v>
      </c>
      <c r="B25" s="29">
        <v>14</v>
      </c>
      <c r="D25" s="27">
        <v>1931865736</v>
      </c>
      <c r="F25" s="27">
        <v>1926188977</v>
      </c>
      <c r="H25" s="27">
        <v>992257798</v>
      </c>
      <c r="J25" s="27">
        <v>913518746</v>
      </c>
    </row>
    <row r="26" spans="1:10" ht="20.100000000000001" customHeight="1" x14ac:dyDescent="0.25">
      <c r="A26" s="28" t="s">
        <v>21</v>
      </c>
      <c r="B26" s="29">
        <v>15</v>
      </c>
      <c r="D26" s="27">
        <v>165180000</v>
      </c>
      <c r="F26" s="27">
        <v>165180000</v>
      </c>
      <c r="H26" s="27">
        <v>165180000</v>
      </c>
      <c r="J26" s="27">
        <v>165180000</v>
      </c>
    </row>
    <row r="27" spans="1:10" ht="20.100000000000001" customHeight="1" x14ac:dyDescent="0.25">
      <c r="A27" s="28" t="s">
        <v>22</v>
      </c>
      <c r="B27" s="29">
        <v>16</v>
      </c>
      <c r="D27" s="27">
        <v>330306598</v>
      </c>
      <c r="F27" s="27">
        <v>344062390</v>
      </c>
      <c r="H27" s="27">
        <v>304514465</v>
      </c>
      <c r="J27" s="27">
        <v>314234690</v>
      </c>
    </row>
    <row r="28" spans="1:10" ht="20.100000000000001" customHeight="1" x14ac:dyDescent="0.25">
      <c r="A28" s="28" t="s">
        <v>23</v>
      </c>
      <c r="B28" s="29">
        <v>17</v>
      </c>
      <c r="D28" s="27">
        <v>15122757</v>
      </c>
      <c r="F28" s="27">
        <v>12691991</v>
      </c>
      <c r="H28" s="27">
        <v>14505397</v>
      </c>
      <c r="J28" s="27">
        <v>12018389</v>
      </c>
    </row>
    <row r="29" spans="1:10" ht="20.100000000000001" customHeight="1" x14ac:dyDescent="0.25">
      <c r="A29" s="28" t="s">
        <v>24</v>
      </c>
      <c r="B29" s="29"/>
      <c r="D29" s="27">
        <v>3201936</v>
      </c>
      <c r="F29" s="27">
        <v>3201936</v>
      </c>
      <c r="H29" s="27">
        <v>0</v>
      </c>
      <c r="J29" s="27">
        <v>0</v>
      </c>
    </row>
    <row r="30" spans="1:10" ht="20.100000000000001" customHeight="1" x14ac:dyDescent="0.25">
      <c r="A30" s="28" t="s">
        <v>25</v>
      </c>
      <c r="B30" s="29">
        <v>18</v>
      </c>
      <c r="D30" s="27">
        <v>33065299</v>
      </c>
      <c r="F30" s="27">
        <v>35799478</v>
      </c>
      <c r="H30" s="27">
        <v>29082233</v>
      </c>
      <c r="J30" s="27">
        <v>33463987</v>
      </c>
    </row>
    <row r="31" spans="1:10" ht="20.100000000000001" customHeight="1" x14ac:dyDescent="0.25">
      <c r="A31" s="28" t="s">
        <v>26</v>
      </c>
      <c r="B31" s="29"/>
      <c r="D31" s="30">
        <v>13389217</v>
      </c>
      <c r="F31" s="30">
        <v>12312981</v>
      </c>
      <c r="H31" s="30">
        <v>10055805</v>
      </c>
      <c r="J31" s="30">
        <v>9024282</v>
      </c>
    </row>
    <row r="32" spans="1:10" ht="6" customHeight="1" x14ac:dyDescent="0.25">
      <c r="A32" s="15"/>
      <c r="B32" s="29"/>
      <c r="D32" s="27"/>
      <c r="F32" s="27"/>
      <c r="H32" s="27"/>
      <c r="J32" s="27"/>
    </row>
    <row r="33" spans="1:10" ht="20.100000000000001" customHeight="1" x14ac:dyDescent="0.25">
      <c r="A33" s="15" t="s">
        <v>27</v>
      </c>
      <c r="B33" s="29"/>
      <c r="D33" s="30">
        <f>SUM(D23:D31)</f>
        <v>2518923154</v>
      </c>
      <c r="F33" s="30">
        <f>SUM(F23:F31)</f>
        <v>2546032748</v>
      </c>
      <c r="H33" s="30">
        <f>SUM(H23:H31)</f>
        <v>2421980819</v>
      </c>
      <c r="J33" s="30">
        <f>SUM(J23:J31)</f>
        <v>1992365503</v>
      </c>
    </row>
    <row r="34" spans="1:10" ht="6" customHeight="1" x14ac:dyDescent="0.25">
      <c r="A34" s="15"/>
      <c r="B34" s="21"/>
      <c r="D34" s="27"/>
      <c r="F34" s="27"/>
      <c r="H34" s="27"/>
      <c r="J34" s="27"/>
    </row>
    <row r="35" spans="1:10" ht="20.100000000000001" customHeight="1" thickBot="1" x14ac:dyDescent="0.3">
      <c r="A35" s="15" t="s">
        <v>28</v>
      </c>
      <c r="B35" s="21"/>
      <c r="D35" s="33">
        <f>SUM(D19,D33)</f>
        <v>5846299472</v>
      </c>
      <c r="F35" s="33">
        <f>SUM(F19,F33)</f>
        <v>5520304679</v>
      </c>
      <c r="H35" s="33">
        <f>SUM(H19,H33)</f>
        <v>5516062723</v>
      </c>
      <c r="J35" s="33">
        <f>SUM(J19,J33)</f>
        <v>4895435593</v>
      </c>
    </row>
    <row r="36" spans="1:10" ht="20.100000000000001" customHeight="1" thickTop="1" x14ac:dyDescent="0.25"/>
    <row r="39" spans="1:10" ht="18" customHeight="1" x14ac:dyDescent="0.25"/>
    <row r="41" spans="1:10" ht="20.25" customHeight="1" x14ac:dyDescent="0.25">
      <c r="A41" s="78" t="s">
        <v>29</v>
      </c>
      <c r="B41" s="78"/>
      <c r="C41" s="78"/>
      <c r="D41" s="78"/>
      <c r="E41" s="78"/>
      <c r="F41" s="78"/>
      <c r="G41" s="78"/>
      <c r="H41" s="78"/>
      <c r="I41" s="78"/>
      <c r="J41" s="78"/>
    </row>
    <row r="42" spans="1:10" ht="20.25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ht="22.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4" spans="1:10" ht="21.9" customHeight="1" x14ac:dyDescent="0.25">
      <c r="A44" s="34" t="s">
        <v>30</v>
      </c>
      <c r="B44" s="19"/>
      <c r="C44" s="19"/>
      <c r="D44" s="20"/>
      <c r="E44" s="20"/>
      <c r="F44" s="20"/>
      <c r="G44" s="20"/>
      <c r="H44" s="20"/>
      <c r="I44" s="20"/>
      <c r="J44" s="20"/>
    </row>
    <row r="45" spans="1:10" ht="20.100000000000001" customHeight="1" x14ac:dyDescent="0.25">
      <c r="A45" s="15" t="str">
        <f>A1</f>
        <v>บริษัท ศรีนานาพร มาร์เก็ตติ้ง จำกัด (มหาชน)</v>
      </c>
      <c r="B45" s="24"/>
      <c r="C45" s="24"/>
      <c r="D45" s="35"/>
      <c r="E45" s="35"/>
      <c r="F45" s="35"/>
      <c r="G45" s="35"/>
      <c r="H45" s="35"/>
      <c r="I45" s="35"/>
      <c r="J45" s="35"/>
    </row>
    <row r="46" spans="1:10" ht="20.100000000000001" customHeight="1" x14ac:dyDescent="0.25">
      <c r="A46" s="15" t="str">
        <f>A2</f>
        <v>งบฐานะการเงิน</v>
      </c>
      <c r="B46" s="24"/>
      <c r="C46" s="24"/>
      <c r="D46" s="35"/>
      <c r="E46" s="35"/>
      <c r="F46" s="35"/>
      <c r="G46" s="35"/>
      <c r="H46" s="35"/>
      <c r="I46" s="35"/>
      <c r="J46" s="35"/>
    </row>
    <row r="47" spans="1:10" ht="20.100000000000001" customHeight="1" x14ac:dyDescent="0.25">
      <c r="A47" s="18" t="str">
        <f>A3</f>
        <v>ณ วันที่ 31 ธันวาคม พ.ศ. 2568</v>
      </c>
      <c r="B47" s="36"/>
      <c r="C47" s="36"/>
      <c r="D47" s="37"/>
      <c r="E47" s="37"/>
      <c r="F47" s="37"/>
      <c r="G47" s="37"/>
      <c r="H47" s="37"/>
      <c r="I47" s="37"/>
      <c r="J47" s="37"/>
    </row>
    <row r="49" spans="1:10" ht="20.100000000000001" customHeight="1" x14ac:dyDescent="0.25">
      <c r="A49" s="15"/>
      <c r="B49" s="21"/>
      <c r="D49" s="77" t="s">
        <v>3</v>
      </c>
      <c r="E49" s="77"/>
      <c r="F49" s="77" t="s">
        <v>3</v>
      </c>
      <c r="G49" s="23"/>
      <c r="H49" s="77" t="s">
        <v>4</v>
      </c>
      <c r="I49" s="77"/>
      <c r="J49" s="77" t="s">
        <v>4</v>
      </c>
    </row>
    <row r="50" spans="1:10" ht="20.100000000000001" customHeight="1" x14ac:dyDescent="0.25">
      <c r="A50" s="15"/>
      <c r="B50" s="24"/>
      <c r="D50" s="25" t="s">
        <v>5</v>
      </c>
      <c r="F50" s="25" t="s">
        <v>6</v>
      </c>
      <c r="H50" s="25" t="s">
        <v>5</v>
      </c>
      <c r="J50" s="25" t="s">
        <v>6</v>
      </c>
    </row>
    <row r="51" spans="1:10" ht="20.100000000000001" customHeight="1" x14ac:dyDescent="0.25">
      <c r="A51" s="15"/>
      <c r="B51" s="26" t="s">
        <v>7</v>
      </c>
      <c r="D51" s="22" t="s">
        <v>8</v>
      </c>
      <c r="F51" s="22" t="s">
        <v>8</v>
      </c>
      <c r="H51" s="22" t="s">
        <v>8</v>
      </c>
      <c r="J51" s="22" t="s">
        <v>8</v>
      </c>
    </row>
    <row r="52" spans="1:10" ht="17.25" customHeight="1" x14ac:dyDescent="0.25">
      <c r="B52" s="21"/>
      <c r="D52" s="27"/>
      <c r="F52" s="27"/>
      <c r="H52" s="27"/>
      <c r="J52" s="27"/>
    </row>
    <row r="53" spans="1:10" ht="20.100000000000001" customHeight="1" x14ac:dyDescent="0.25">
      <c r="A53" s="15" t="s">
        <v>31</v>
      </c>
      <c r="B53" s="21"/>
      <c r="D53" s="27"/>
      <c r="F53" s="27"/>
      <c r="H53" s="27"/>
      <c r="J53" s="27"/>
    </row>
    <row r="54" spans="1:10" ht="6" customHeight="1" x14ac:dyDescent="0.25">
      <c r="B54" s="21"/>
      <c r="D54" s="27"/>
      <c r="F54" s="27"/>
      <c r="H54" s="27"/>
      <c r="J54" s="27"/>
    </row>
    <row r="55" spans="1:10" ht="20.100000000000001" customHeight="1" x14ac:dyDescent="0.25">
      <c r="A55" s="15" t="s">
        <v>32</v>
      </c>
      <c r="B55" s="21"/>
      <c r="D55" s="27"/>
      <c r="F55" s="27"/>
      <c r="H55" s="27"/>
      <c r="J55" s="27"/>
    </row>
    <row r="56" spans="1:10" ht="6" customHeight="1" x14ac:dyDescent="0.25">
      <c r="B56" s="29"/>
      <c r="D56" s="27"/>
      <c r="F56" s="27"/>
      <c r="H56" s="27"/>
      <c r="J56" s="27"/>
    </row>
    <row r="57" spans="1:10" ht="20.100000000000001" customHeight="1" x14ac:dyDescent="0.25">
      <c r="A57" s="28" t="s">
        <v>33</v>
      </c>
      <c r="B57" s="29">
        <v>19</v>
      </c>
      <c r="D57" s="27">
        <v>1380774289</v>
      </c>
      <c r="E57" s="16"/>
      <c r="F57" s="27">
        <v>568031515</v>
      </c>
      <c r="G57" s="16"/>
      <c r="H57" s="27">
        <v>1297000000</v>
      </c>
      <c r="I57" s="16"/>
      <c r="J57" s="27">
        <v>523000000</v>
      </c>
    </row>
    <row r="58" spans="1:10" ht="20.100000000000001" customHeight="1" x14ac:dyDescent="0.25">
      <c r="A58" s="28" t="s">
        <v>34</v>
      </c>
      <c r="B58" s="29">
        <v>21</v>
      </c>
      <c r="D58" s="27">
        <v>841860241</v>
      </c>
      <c r="F58" s="27">
        <v>963395964</v>
      </c>
      <c r="H58" s="27">
        <v>836140055</v>
      </c>
      <c r="J58" s="27">
        <v>972614752</v>
      </c>
    </row>
    <row r="59" spans="1:10" ht="20.100000000000001" customHeight="1" x14ac:dyDescent="0.25">
      <c r="A59" s="28" t="s">
        <v>35</v>
      </c>
      <c r="D59" s="16"/>
      <c r="E59" s="16"/>
      <c r="F59" s="16"/>
      <c r="G59" s="16"/>
      <c r="H59" s="16"/>
      <c r="I59" s="16"/>
      <c r="J59" s="16"/>
    </row>
    <row r="60" spans="1:10" ht="20.100000000000001" customHeight="1" x14ac:dyDescent="0.25">
      <c r="A60" s="28" t="s">
        <v>36</v>
      </c>
      <c r="B60" s="29">
        <v>20</v>
      </c>
      <c r="D60" s="27">
        <v>16098679</v>
      </c>
      <c r="F60" s="27">
        <v>14665956</v>
      </c>
      <c r="H60" s="27">
        <v>15643034</v>
      </c>
      <c r="J60" s="27">
        <v>14265755</v>
      </c>
    </row>
    <row r="61" spans="1:10" ht="20.100000000000001" customHeight="1" x14ac:dyDescent="0.25">
      <c r="A61" s="28" t="s">
        <v>37</v>
      </c>
      <c r="D61" s="16"/>
      <c r="E61" s="16"/>
      <c r="F61" s="16"/>
      <c r="G61" s="16"/>
      <c r="H61" s="16"/>
      <c r="I61" s="16"/>
      <c r="J61" s="16"/>
    </row>
    <row r="62" spans="1:10" ht="20.100000000000001" customHeight="1" x14ac:dyDescent="0.25">
      <c r="A62" s="28" t="s">
        <v>36</v>
      </c>
      <c r="B62" s="29">
        <v>19</v>
      </c>
      <c r="D62" s="27">
        <v>213866667</v>
      </c>
      <c r="F62" s="27">
        <v>73456931</v>
      </c>
      <c r="H62" s="27">
        <v>213866667</v>
      </c>
      <c r="J62" s="27">
        <v>0</v>
      </c>
    </row>
    <row r="63" spans="1:10" ht="20.100000000000001" customHeight="1" x14ac:dyDescent="0.25">
      <c r="A63" s="28" t="s">
        <v>38</v>
      </c>
      <c r="B63" s="29"/>
      <c r="D63" s="27">
        <v>53608773</v>
      </c>
      <c r="F63" s="27">
        <v>61326597</v>
      </c>
      <c r="H63" s="27">
        <v>49180714</v>
      </c>
      <c r="J63" s="27">
        <v>61010376</v>
      </c>
    </row>
    <row r="64" spans="1:10" ht="6" customHeight="1" x14ac:dyDescent="0.25">
      <c r="B64" s="21"/>
      <c r="D64" s="38"/>
      <c r="F64" s="38"/>
      <c r="H64" s="38"/>
      <c r="J64" s="38"/>
    </row>
    <row r="65" spans="1:10" ht="20.100000000000001" customHeight="1" x14ac:dyDescent="0.25">
      <c r="A65" s="15" t="s">
        <v>39</v>
      </c>
      <c r="B65" s="29"/>
      <c r="D65" s="30">
        <f>SUM(D57:D63)</f>
        <v>2506208649</v>
      </c>
      <c r="F65" s="30">
        <f>SUM(F57:F63)</f>
        <v>1680876963</v>
      </c>
      <c r="H65" s="30">
        <f>SUM(H57:H63)</f>
        <v>2411830470</v>
      </c>
      <c r="J65" s="30">
        <f>SUM(J57:J63)</f>
        <v>1570890883</v>
      </c>
    </row>
    <row r="66" spans="1:10" ht="20.100000000000001" customHeight="1" x14ac:dyDescent="0.25">
      <c r="B66" s="29"/>
      <c r="D66" s="27"/>
      <c r="F66" s="27"/>
      <c r="H66" s="27"/>
      <c r="J66" s="27"/>
    </row>
    <row r="67" spans="1:10" ht="20.100000000000001" customHeight="1" x14ac:dyDescent="0.25">
      <c r="A67" s="15" t="s">
        <v>40</v>
      </c>
      <c r="B67" s="21"/>
      <c r="D67" s="27"/>
      <c r="F67" s="27"/>
      <c r="H67" s="27"/>
      <c r="J67" s="27"/>
    </row>
    <row r="68" spans="1:10" ht="6" customHeight="1" x14ac:dyDescent="0.25">
      <c r="B68" s="29"/>
      <c r="D68" s="27"/>
      <c r="F68" s="27"/>
      <c r="H68" s="27"/>
      <c r="J68" s="27"/>
    </row>
    <row r="69" spans="1:10" ht="20.100000000000001" customHeight="1" x14ac:dyDescent="0.25">
      <c r="A69" s="28" t="s">
        <v>41</v>
      </c>
      <c r="B69" s="29">
        <v>20</v>
      </c>
      <c r="D69" s="27">
        <v>37125732</v>
      </c>
      <c r="F69" s="27">
        <v>45966549</v>
      </c>
      <c r="H69" s="27">
        <v>37038915</v>
      </c>
      <c r="J69" s="27">
        <v>45508727</v>
      </c>
    </row>
    <row r="70" spans="1:10" ht="20.100000000000001" customHeight="1" x14ac:dyDescent="0.25">
      <c r="A70" s="28" t="s">
        <v>42</v>
      </c>
      <c r="B70" s="29">
        <v>19</v>
      </c>
      <c r="D70" s="27">
        <v>517555555</v>
      </c>
      <c r="F70" s="27">
        <v>110212876</v>
      </c>
      <c r="H70" s="27">
        <v>517555555</v>
      </c>
      <c r="J70" s="27">
        <v>0</v>
      </c>
    </row>
    <row r="71" spans="1:10" ht="20.100000000000001" customHeight="1" x14ac:dyDescent="0.25">
      <c r="A71" s="28" t="s">
        <v>43</v>
      </c>
      <c r="B71" s="29">
        <v>22</v>
      </c>
      <c r="D71" s="27">
        <v>80471287</v>
      </c>
      <c r="F71" s="27">
        <v>80817017</v>
      </c>
      <c r="H71" s="27">
        <v>79472672</v>
      </c>
      <c r="J71" s="27">
        <v>80065917</v>
      </c>
    </row>
    <row r="72" spans="1:10" ht="20.100000000000001" customHeight="1" x14ac:dyDescent="0.25">
      <c r="A72" s="28" t="s">
        <v>44</v>
      </c>
      <c r="B72" s="29">
        <v>18</v>
      </c>
      <c r="D72" s="27">
        <v>65467355</v>
      </c>
      <c r="E72" s="16"/>
      <c r="F72" s="27">
        <v>70687958</v>
      </c>
      <c r="G72" s="16"/>
      <c r="H72" s="27">
        <v>0</v>
      </c>
      <c r="I72" s="27"/>
      <c r="J72" s="27">
        <v>0</v>
      </c>
    </row>
    <row r="73" spans="1:10" ht="6" customHeight="1" x14ac:dyDescent="0.25">
      <c r="B73" s="21"/>
      <c r="D73" s="38"/>
      <c r="F73" s="38"/>
      <c r="H73" s="38"/>
      <c r="J73" s="38"/>
    </row>
    <row r="74" spans="1:10" ht="20.100000000000001" customHeight="1" x14ac:dyDescent="0.25">
      <c r="A74" s="15" t="s">
        <v>45</v>
      </c>
      <c r="B74" s="21"/>
      <c r="D74" s="30">
        <f>SUM(D69:D72)</f>
        <v>700619929</v>
      </c>
      <c r="F74" s="30">
        <f>SUM(F69:F72)</f>
        <v>307684400</v>
      </c>
      <c r="H74" s="30">
        <f>SUM(H69:H72)</f>
        <v>634067142</v>
      </c>
      <c r="J74" s="30">
        <f>SUM(J69:J72)</f>
        <v>125574644</v>
      </c>
    </row>
    <row r="75" spans="1:10" ht="6" customHeight="1" x14ac:dyDescent="0.25">
      <c r="B75" s="21"/>
      <c r="D75" s="27"/>
      <c r="F75" s="27"/>
      <c r="H75" s="27"/>
      <c r="J75" s="27"/>
    </row>
    <row r="76" spans="1:10" ht="20.100000000000001" customHeight="1" x14ac:dyDescent="0.25">
      <c r="A76" s="15" t="s">
        <v>46</v>
      </c>
      <c r="B76" s="21"/>
      <c r="D76" s="30">
        <f>SUM(D65,D74)</f>
        <v>3206828578</v>
      </c>
      <c r="F76" s="30">
        <f>SUM(F65,F74)</f>
        <v>1988561363</v>
      </c>
      <c r="H76" s="30">
        <f>SUM(H65,H74)</f>
        <v>3045897612</v>
      </c>
      <c r="J76" s="30">
        <f>SUM(J65,J74)</f>
        <v>1696465527</v>
      </c>
    </row>
    <row r="77" spans="1:10" ht="20.100000000000001" customHeight="1" x14ac:dyDescent="0.25">
      <c r="A77" s="15"/>
      <c r="B77" s="21"/>
      <c r="D77" s="27"/>
      <c r="F77" s="27"/>
      <c r="H77" s="27"/>
      <c r="J77" s="27"/>
    </row>
    <row r="78" spans="1:10" ht="20.100000000000001" customHeight="1" x14ac:dyDescent="0.25">
      <c r="A78" s="15"/>
      <c r="B78" s="21"/>
      <c r="D78" s="27"/>
      <c r="F78" s="27"/>
      <c r="H78" s="27"/>
      <c r="J78" s="27"/>
    </row>
    <row r="79" spans="1:10" ht="20.100000000000001" customHeight="1" x14ac:dyDescent="0.25">
      <c r="A79" s="15"/>
      <c r="B79" s="21"/>
      <c r="D79" s="27"/>
      <c r="F79" s="27"/>
      <c r="H79" s="27"/>
      <c r="J79" s="27"/>
    </row>
    <row r="80" spans="1:10" ht="20.100000000000001" customHeight="1" x14ac:dyDescent="0.25">
      <c r="A80" s="15"/>
      <c r="B80" s="21"/>
      <c r="D80" s="27"/>
      <c r="F80" s="27"/>
      <c r="H80" s="27"/>
      <c r="J80" s="27"/>
    </row>
    <row r="81" spans="1:10" ht="20.100000000000001" customHeight="1" x14ac:dyDescent="0.25">
      <c r="A81" s="15"/>
      <c r="B81" s="21"/>
      <c r="D81" s="27"/>
      <c r="F81" s="27"/>
      <c r="H81" s="27"/>
      <c r="J81" s="27"/>
    </row>
    <row r="82" spans="1:10" ht="20.100000000000001" customHeight="1" x14ac:dyDescent="0.25">
      <c r="A82" s="15"/>
      <c r="B82" s="21"/>
      <c r="D82" s="27"/>
      <c r="F82" s="27"/>
      <c r="H82" s="27"/>
      <c r="J82" s="27"/>
    </row>
    <row r="83" spans="1:10" ht="20.100000000000001" customHeight="1" x14ac:dyDescent="0.25">
      <c r="A83" s="15"/>
      <c r="B83" s="21"/>
      <c r="D83" s="27"/>
      <c r="F83" s="27"/>
      <c r="H83" s="27"/>
      <c r="J83" s="27"/>
    </row>
    <row r="84" spans="1:10" ht="20.100000000000001" customHeight="1" x14ac:dyDescent="0.25">
      <c r="A84" s="15"/>
      <c r="B84" s="21"/>
      <c r="D84" s="27"/>
      <c r="F84" s="27"/>
      <c r="H84" s="27"/>
      <c r="J84" s="27"/>
    </row>
    <row r="85" spans="1:10" ht="20.100000000000001" customHeight="1" x14ac:dyDescent="0.25">
      <c r="A85" s="15"/>
      <c r="B85" s="21"/>
      <c r="D85" s="27"/>
      <c r="F85" s="27"/>
      <c r="H85" s="27"/>
      <c r="J85" s="27"/>
    </row>
    <row r="86" spans="1:10" ht="20.100000000000001" customHeight="1" x14ac:dyDescent="0.25">
      <c r="A86" s="15"/>
      <c r="B86" s="21"/>
      <c r="D86" s="27"/>
      <c r="F86" s="27"/>
      <c r="H86" s="27"/>
      <c r="J86" s="27"/>
    </row>
    <row r="87" spans="1:10" ht="20.100000000000001" customHeight="1" x14ac:dyDescent="0.25">
      <c r="A87" s="15"/>
      <c r="B87" s="21"/>
      <c r="D87" s="27"/>
      <c r="F87" s="27"/>
      <c r="H87" s="27"/>
      <c r="J87" s="27"/>
    </row>
    <row r="88" spans="1:10" ht="21.9" customHeight="1" x14ac:dyDescent="0.25">
      <c r="A88" s="34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34"/>
      <c r="C88" s="34"/>
      <c r="D88" s="34"/>
      <c r="E88" s="34"/>
      <c r="F88" s="34"/>
      <c r="G88" s="34"/>
      <c r="H88" s="34"/>
      <c r="I88" s="34"/>
      <c r="J88" s="34"/>
    </row>
    <row r="89" spans="1:10" ht="20.100000000000001" customHeight="1" x14ac:dyDescent="0.25">
      <c r="A89" s="15" t="str">
        <f>A1</f>
        <v>บริษัท ศรีนานาพร มาร์เก็ตติ้ง จำกัด (มหาชน)</v>
      </c>
      <c r="B89" s="24"/>
      <c r="C89" s="24"/>
      <c r="D89" s="35"/>
      <c r="E89" s="35"/>
      <c r="F89" s="35"/>
      <c r="G89" s="35"/>
      <c r="H89" s="35"/>
      <c r="I89" s="35"/>
      <c r="J89" s="35"/>
    </row>
    <row r="90" spans="1:10" ht="20.100000000000001" customHeight="1" x14ac:dyDescent="0.25">
      <c r="A90" s="15" t="str">
        <f>A2</f>
        <v>งบฐานะการเงิน</v>
      </c>
      <c r="B90" s="24"/>
      <c r="C90" s="24"/>
      <c r="D90" s="35"/>
      <c r="E90" s="35"/>
      <c r="F90" s="35"/>
      <c r="G90" s="35"/>
      <c r="H90" s="35"/>
      <c r="I90" s="35"/>
      <c r="J90" s="35"/>
    </row>
    <row r="91" spans="1:10" ht="20.100000000000001" customHeight="1" x14ac:dyDescent="0.25">
      <c r="A91" s="18" t="str">
        <f>A3</f>
        <v>ณ วันที่ 31 ธันวาคม พ.ศ. 2568</v>
      </c>
      <c r="B91" s="36"/>
      <c r="C91" s="36"/>
      <c r="D91" s="37"/>
      <c r="E91" s="37"/>
      <c r="F91" s="37"/>
      <c r="G91" s="37"/>
      <c r="H91" s="37"/>
      <c r="I91" s="37"/>
      <c r="J91" s="37"/>
    </row>
    <row r="93" spans="1:10" ht="20.100000000000001" customHeight="1" x14ac:dyDescent="0.25">
      <c r="A93" s="15"/>
      <c r="B93" s="21"/>
      <c r="D93" s="77" t="s">
        <v>3</v>
      </c>
      <c r="E93" s="77"/>
      <c r="F93" s="77" t="s">
        <v>3</v>
      </c>
      <c r="G93" s="23"/>
      <c r="H93" s="77" t="s">
        <v>4</v>
      </c>
      <c r="I93" s="77"/>
      <c r="J93" s="77" t="s">
        <v>4</v>
      </c>
    </row>
    <row r="94" spans="1:10" ht="20.100000000000001" customHeight="1" x14ac:dyDescent="0.25">
      <c r="A94" s="15"/>
      <c r="B94" s="24"/>
      <c r="D94" s="25" t="s">
        <v>5</v>
      </c>
      <c r="F94" s="25" t="s">
        <v>6</v>
      </c>
      <c r="H94" s="25" t="s">
        <v>5</v>
      </c>
      <c r="J94" s="25" t="s">
        <v>6</v>
      </c>
    </row>
    <row r="95" spans="1:10" ht="20.100000000000001" customHeight="1" x14ac:dyDescent="0.25">
      <c r="A95" s="15"/>
      <c r="B95" s="26" t="s">
        <v>7</v>
      </c>
      <c r="D95" s="22" t="s">
        <v>8</v>
      </c>
      <c r="F95" s="22" t="s">
        <v>8</v>
      </c>
      <c r="H95" s="22" t="s">
        <v>8</v>
      </c>
      <c r="J95" s="22" t="s">
        <v>8</v>
      </c>
    </row>
    <row r="96" spans="1:10" ht="20.100000000000001" customHeight="1" x14ac:dyDescent="0.25">
      <c r="A96" s="15"/>
      <c r="B96" s="21"/>
      <c r="D96" s="25"/>
      <c r="F96" s="25"/>
      <c r="H96" s="25"/>
      <c r="J96" s="25"/>
    </row>
    <row r="97" spans="1:10" ht="20.100000000000001" customHeight="1" x14ac:dyDescent="0.25">
      <c r="A97" s="15" t="s">
        <v>47</v>
      </c>
      <c r="B97" s="21"/>
      <c r="D97" s="27"/>
      <c r="F97" s="27"/>
      <c r="H97" s="27"/>
      <c r="J97" s="27"/>
    </row>
    <row r="98" spans="1:10" ht="6" customHeight="1" x14ac:dyDescent="0.25">
      <c r="A98" s="15"/>
      <c r="B98" s="21"/>
      <c r="D98" s="27"/>
      <c r="F98" s="27"/>
      <c r="H98" s="27"/>
      <c r="J98" s="27"/>
    </row>
    <row r="99" spans="1:10" ht="20.100000000000001" customHeight="1" x14ac:dyDescent="0.25">
      <c r="A99" s="15" t="s">
        <v>48</v>
      </c>
      <c r="B99" s="21"/>
      <c r="D99" s="27"/>
      <c r="F99" s="27"/>
      <c r="H99" s="27"/>
      <c r="J99" s="27"/>
    </row>
    <row r="100" spans="1:10" ht="6" customHeight="1" x14ac:dyDescent="0.25">
      <c r="B100" s="29"/>
      <c r="D100" s="27"/>
      <c r="F100" s="27"/>
      <c r="H100" s="27"/>
      <c r="J100" s="27"/>
    </row>
    <row r="101" spans="1:10" ht="20.100000000000001" customHeight="1" x14ac:dyDescent="0.25">
      <c r="A101" s="28" t="s">
        <v>49</v>
      </c>
      <c r="B101" s="29">
        <v>23</v>
      </c>
      <c r="D101" s="27"/>
      <c r="F101" s="27"/>
      <c r="H101" s="27"/>
      <c r="J101" s="27"/>
    </row>
    <row r="102" spans="1:10" ht="20.100000000000001" customHeight="1" x14ac:dyDescent="0.25">
      <c r="A102" s="28" t="s">
        <v>50</v>
      </c>
      <c r="B102" s="29"/>
      <c r="D102" s="27"/>
      <c r="F102" s="27"/>
      <c r="H102" s="27"/>
      <c r="J102" s="27"/>
    </row>
    <row r="103" spans="1:10" ht="20.100000000000001" customHeight="1" x14ac:dyDescent="0.25">
      <c r="A103" s="28" t="s">
        <v>51</v>
      </c>
      <c r="D103" s="16"/>
      <c r="E103" s="16"/>
      <c r="F103" s="16"/>
      <c r="G103" s="16"/>
      <c r="H103" s="16"/>
      <c r="I103" s="16"/>
      <c r="J103" s="16"/>
    </row>
    <row r="104" spans="1:10" ht="20.100000000000001" customHeight="1" thickBot="1" x14ac:dyDescent="0.3">
      <c r="A104" s="28" t="s">
        <v>52</v>
      </c>
      <c r="D104" s="33">
        <v>480000000</v>
      </c>
      <c r="F104" s="33">
        <v>480000000</v>
      </c>
      <c r="H104" s="33">
        <v>480000000</v>
      </c>
      <c r="J104" s="33">
        <v>480000000</v>
      </c>
    </row>
    <row r="105" spans="1:10" ht="6" customHeight="1" thickTop="1" x14ac:dyDescent="0.25">
      <c r="B105" s="29"/>
      <c r="D105" s="27"/>
      <c r="F105" s="27"/>
      <c r="H105" s="27"/>
      <c r="J105" s="27"/>
    </row>
    <row r="106" spans="1:10" ht="20.100000000000001" customHeight="1" x14ac:dyDescent="0.25">
      <c r="A106" s="28" t="s">
        <v>53</v>
      </c>
      <c r="B106" s="29"/>
      <c r="D106" s="27"/>
      <c r="F106" s="27"/>
      <c r="H106" s="27"/>
      <c r="J106" s="27"/>
    </row>
    <row r="107" spans="1:10" ht="20.100000000000001" customHeight="1" x14ac:dyDescent="0.25">
      <c r="A107" s="28" t="s">
        <v>51</v>
      </c>
      <c r="B107" s="29"/>
      <c r="D107" s="27"/>
      <c r="F107" s="27"/>
      <c r="H107" s="27"/>
      <c r="J107" s="27"/>
    </row>
    <row r="108" spans="1:10" ht="20.100000000000001" customHeight="1" x14ac:dyDescent="0.25">
      <c r="A108" s="28" t="s">
        <v>54</v>
      </c>
      <c r="B108" s="29"/>
      <c r="D108" s="27">
        <v>480000000</v>
      </c>
      <c r="F108" s="27">
        <v>480000000</v>
      </c>
      <c r="H108" s="27">
        <v>480000000</v>
      </c>
      <c r="J108" s="27">
        <v>480000000</v>
      </c>
    </row>
    <row r="109" spans="1:10" ht="20.100000000000001" customHeight="1" x14ac:dyDescent="0.25">
      <c r="A109" s="28" t="s">
        <v>55</v>
      </c>
      <c r="B109" s="29"/>
      <c r="D109" s="27">
        <v>2018140406</v>
      </c>
      <c r="F109" s="27">
        <v>2018140406</v>
      </c>
      <c r="H109" s="27">
        <v>2018140406</v>
      </c>
      <c r="J109" s="27">
        <v>2018140406</v>
      </c>
    </row>
    <row r="110" spans="1:10" ht="20.100000000000001" customHeight="1" x14ac:dyDescent="0.25">
      <c r="A110" s="28" t="s">
        <v>56</v>
      </c>
      <c r="D110" s="27"/>
      <c r="F110" s="27"/>
      <c r="H110" s="27"/>
      <c r="J110" s="27"/>
    </row>
    <row r="111" spans="1:10" ht="20.100000000000001" customHeight="1" x14ac:dyDescent="0.25">
      <c r="A111" s="28" t="s">
        <v>57</v>
      </c>
      <c r="B111" s="29"/>
      <c r="D111" s="27">
        <v>-412488709</v>
      </c>
      <c r="F111" s="27">
        <v>-412488709</v>
      </c>
      <c r="H111" s="27">
        <v>-412488709</v>
      </c>
      <c r="J111" s="27">
        <v>-412488709</v>
      </c>
    </row>
    <row r="112" spans="1:10" ht="20.100000000000001" customHeight="1" x14ac:dyDescent="0.25">
      <c r="A112" s="28" t="s">
        <v>58</v>
      </c>
      <c r="B112" s="29"/>
      <c r="D112" s="27"/>
      <c r="F112" s="27"/>
      <c r="H112" s="27"/>
      <c r="J112" s="27"/>
    </row>
    <row r="113" spans="1:10" ht="20.100000000000001" customHeight="1" x14ac:dyDescent="0.25">
      <c r="A113" s="28" t="s">
        <v>59</v>
      </c>
      <c r="B113" s="29"/>
      <c r="D113" s="27">
        <v>-829580</v>
      </c>
      <c r="F113" s="27">
        <v>-829580</v>
      </c>
      <c r="H113" s="27">
        <v>0</v>
      </c>
      <c r="J113" s="27">
        <v>0</v>
      </c>
    </row>
    <row r="114" spans="1:10" ht="20.100000000000001" customHeight="1" x14ac:dyDescent="0.25">
      <c r="A114" s="28" t="s">
        <v>60</v>
      </c>
      <c r="B114" s="29"/>
      <c r="D114" s="27"/>
      <c r="F114" s="27"/>
      <c r="H114" s="27"/>
      <c r="J114" s="27"/>
    </row>
    <row r="115" spans="1:10" ht="20.100000000000001" customHeight="1" x14ac:dyDescent="0.25">
      <c r="A115" s="28" t="s">
        <v>61</v>
      </c>
      <c r="B115" s="29">
        <v>25</v>
      </c>
      <c r="D115" s="27">
        <v>48000000</v>
      </c>
      <c r="F115" s="27">
        <v>48000000</v>
      </c>
      <c r="H115" s="27">
        <v>48000000</v>
      </c>
      <c r="J115" s="27">
        <v>48000000</v>
      </c>
    </row>
    <row r="116" spans="1:10" ht="20.100000000000001" customHeight="1" x14ac:dyDescent="0.25">
      <c r="A116" s="28" t="s">
        <v>62</v>
      </c>
      <c r="B116" s="29"/>
      <c r="D116" s="27">
        <v>722729291</v>
      </c>
      <c r="F116" s="27">
        <v>9134149</v>
      </c>
      <c r="H116" s="27">
        <v>722729291</v>
      </c>
      <c r="J116" s="27">
        <v>9134149</v>
      </c>
    </row>
    <row r="117" spans="1:10" ht="20.100000000000001" customHeight="1" x14ac:dyDescent="0.25">
      <c r="A117" s="28" t="s">
        <v>63</v>
      </c>
      <c r="B117" s="29"/>
      <c r="D117" s="27">
        <v>238722769</v>
      </c>
      <c r="F117" s="27">
        <v>985751966</v>
      </c>
      <c r="H117" s="27">
        <v>231674973</v>
      </c>
      <c r="J117" s="27">
        <v>960479928</v>
      </c>
    </row>
    <row r="118" spans="1:10" ht="20.100000000000001" customHeight="1" x14ac:dyDescent="0.25">
      <c r="A118" s="28" t="s">
        <v>64</v>
      </c>
      <c r="B118" s="29">
        <v>24</v>
      </c>
      <c r="D118" s="27">
        <v>-722729291</v>
      </c>
      <c r="F118" s="27">
        <v>-9134149</v>
      </c>
      <c r="H118" s="27">
        <v>-722729291</v>
      </c>
      <c r="J118" s="27">
        <v>-9134149</v>
      </c>
    </row>
    <row r="119" spans="1:10" ht="20.100000000000001" customHeight="1" x14ac:dyDescent="0.25">
      <c r="A119" s="28" t="s">
        <v>65</v>
      </c>
      <c r="B119" s="29"/>
      <c r="D119" s="30">
        <v>49581037</v>
      </c>
      <c r="F119" s="30">
        <v>167839218</v>
      </c>
      <c r="H119" s="30">
        <v>104838441</v>
      </c>
      <c r="J119" s="30">
        <v>104838441</v>
      </c>
    </row>
    <row r="120" spans="1:10" ht="6" customHeight="1" x14ac:dyDescent="0.25">
      <c r="A120" s="15"/>
      <c r="B120" s="21"/>
      <c r="D120" s="27"/>
      <c r="F120" s="27"/>
      <c r="H120" s="27"/>
      <c r="J120" s="27"/>
    </row>
    <row r="121" spans="1:10" ht="20.100000000000001" customHeight="1" x14ac:dyDescent="0.25">
      <c r="A121" s="15" t="s">
        <v>66</v>
      </c>
      <c r="B121" s="21"/>
      <c r="D121" s="27">
        <f>SUM(D106:D119)</f>
        <v>2421125923</v>
      </c>
      <c r="F121" s="27">
        <f>SUM(F106:F119)</f>
        <v>3286413301</v>
      </c>
      <c r="H121" s="27">
        <f>SUM(H106:H119)</f>
        <v>2470165111</v>
      </c>
      <c r="J121" s="27">
        <f>SUM(J106:J119)</f>
        <v>3198970066</v>
      </c>
    </row>
    <row r="122" spans="1:10" ht="20.100000000000001" customHeight="1" x14ac:dyDescent="0.25">
      <c r="A122" s="28" t="s">
        <v>67</v>
      </c>
      <c r="B122" s="29"/>
      <c r="D122" s="30">
        <v>218344971</v>
      </c>
      <c r="F122" s="30">
        <v>245330015</v>
      </c>
      <c r="H122" s="30">
        <v>0</v>
      </c>
      <c r="J122" s="30">
        <v>0</v>
      </c>
    </row>
    <row r="123" spans="1:10" ht="6" customHeight="1" x14ac:dyDescent="0.25">
      <c r="A123" s="15"/>
      <c r="B123" s="21"/>
      <c r="D123" s="27"/>
      <c r="F123" s="27"/>
      <c r="H123" s="27"/>
      <c r="J123" s="27"/>
    </row>
    <row r="124" spans="1:10" ht="20.100000000000001" customHeight="1" x14ac:dyDescent="0.25">
      <c r="A124" s="15" t="s">
        <v>68</v>
      </c>
      <c r="B124" s="21"/>
      <c r="D124" s="30">
        <f>SUM(D121:D122)</f>
        <v>2639470894</v>
      </c>
      <c r="F124" s="30">
        <f>SUM(F121:F122)</f>
        <v>3531743316</v>
      </c>
      <c r="H124" s="30">
        <f>SUM(H121:H122)</f>
        <v>2470165111</v>
      </c>
      <c r="J124" s="30">
        <f>SUM(J121:J122)</f>
        <v>3198970066</v>
      </c>
    </row>
    <row r="125" spans="1:10" ht="6" customHeight="1" x14ac:dyDescent="0.25">
      <c r="B125" s="21"/>
      <c r="D125" s="27"/>
      <c r="F125" s="27"/>
      <c r="H125" s="27"/>
      <c r="J125" s="27"/>
    </row>
    <row r="126" spans="1:10" ht="20.100000000000001" customHeight="1" thickBot="1" x14ac:dyDescent="0.3">
      <c r="A126" s="15" t="s">
        <v>69</v>
      </c>
      <c r="B126" s="21"/>
      <c r="D126" s="33">
        <f>SUM(D76,D124)</f>
        <v>5846299472</v>
      </c>
      <c r="F126" s="33">
        <f>SUM(F76,F124)</f>
        <v>5520304679</v>
      </c>
      <c r="H126" s="33">
        <f>SUM(H76,H124)</f>
        <v>5516062723</v>
      </c>
      <c r="J126" s="33">
        <f>SUM(J76,J124)</f>
        <v>4895435593</v>
      </c>
    </row>
    <row r="127" spans="1:10" ht="20.100000000000001" customHeight="1" thickTop="1" x14ac:dyDescent="0.25"/>
    <row r="131" spans="1:10" ht="17.25" customHeight="1" x14ac:dyDescent="0.25"/>
    <row r="132" spans="1:10" ht="21.9" customHeight="1" x14ac:dyDescent="0.25">
      <c r="A132" s="34" t="str">
        <f>A88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19"/>
      <c r="C132" s="19"/>
      <c r="D132" s="20"/>
      <c r="E132" s="20"/>
      <c r="F132" s="20"/>
      <c r="G132" s="20"/>
      <c r="H132" s="20"/>
      <c r="I132" s="20"/>
      <c r="J132" s="20"/>
    </row>
  </sheetData>
  <mergeCells count="7">
    <mergeCell ref="D5:F5"/>
    <mergeCell ref="H5:J5"/>
    <mergeCell ref="D49:F49"/>
    <mergeCell ref="H49:J49"/>
    <mergeCell ref="D93:F93"/>
    <mergeCell ref="H93:J93"/>
    <mergeCell ref="A41:J41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zoomScale="98" zoomScaleNormal="98" zoomScaleSheetLayoutView="110" workbookViewId="0">
      <selection activeCell="A8" sqref="A8"/>
    </sheetView>
  </sheetViews>
  <sheetFormatPr defaultColWidth="9" defaultRowHeight="20.100000000000001" customHeight="1" x14ac:dyDescent="0.25"/>
  <cols>
    <col min="1" max="1" width="32.59765625" style="16" customWidth="1"/>
    <col min="2" max="2" width="3.8984375" style="16" customWidth="1"/>
    <col min="3" max="3" width="7.09765625" style="29" customWidth="1"/>
    <col min="4" max="4" width="0.5" style="16" customWidth="1"/>
    <col min="5" max="5" width="10.09765625" style="17" customWidth="1"/>
    <col min="6" max="6" width="0.5" style="17" customWidth="1"/>
    <col min="7" max="7" width="10.09765625" style="17" customWidth="1"/>
    <col min="8" max="8" width="0.5" style="17" customWidth="1"/>
    <col min="9" max="9" width="10.09765625" style="17" customWidth="1"/>
    <col min="10" max="10" width="0.5" style="17" customWidth="1"/>
    <col min="11" max="11" width="10.09765625" style="17" customWidth="1"/>
    <col min="12" max="16384" width="9" style="16"/>
  </cols>
  <sheetData>
    <row r="1" spans="1:11" ht="20.100000000000001" customHeight="1" x14ac:dyDescent="0.25">
      <c r="A1" s="24" t="str">
        <f>'7-9'!A1</f>
        <v>บริษัท ศรีนานาพร มาร์เก็ตติ้ง จำกัด (มหาชน)</v>
      </c>
      <c r="B1" s="24"/>
    </row>
    <row r="2" spans="1:11" ht="20.100000000000001" customHeight="1" x14ac:dyDescent="0.25">
      <c r="A2" s="24" t="s">
        <v>70</v>
      </c>
      <c r="B2" s="24"/>
    </row>
    <row r="3" spans="1:11" ht="20.100000000000001" customHeight="1" x14ac:dyDescent="0.55000000000000004">
      <c r="A3" s="65" t="s">
        <v>71</v>
      </c>
      <c r="B3" s="65"/>
      <c r="C3" s="66"/>
      <c r="D3" s="19"/>
      <c r="E3" s="20"/>
      <c r="F3" s="20"/>
      <c r="G3" s="20"/>
      <c r="H3" s="20"/>
      <c r="I3" s="20"/>
      <c r="J3" s="20"/>
      <c r="K3" s="20"/>
    </row>
    <row r="5" spans="1:11" ht="20.100000000000001" customHeight="1" x14ac:dyDescent="0.25">
      <c r="E5" s="77" t="s">
        <v>3</v>
      </c>
      <c r="F5" s="77"/>
      <c r="G5" s="77" t="s">
        <v>3</v>
      </c>
      <c r="H5" s="67"/>
      <c r="I5" s="77" t="s">
        <v>4</v>
      </c>
      <c r="J5" s="77"/>
      <c r="K5" s="77" t="s">
        <v>4</v>
      </c>
    </row>
    <row r="6" spans="1:11" ht="20.100000000000001" customHeight="1" x14ac:dyDescent="0.25">
      <c r="A6" s="24"/>
      <c r="B6" s="24"/>
      <c r="C6" s="21"/>
      <c r="D6" s="24"/>
      <c r="E6" s="25" t="s">
        <v>5</v>
      </c>
      <c r="G6" s="25" t="s">
        <v>6</v>
      </c>
      <c r="I6" s="25" t="s">
        <v>5</v>
      </c>
      <c r="K6" s="25" t="s">
        <v>6</v>
      </c>
    </row>
    <row r="7" spans="1:11" ht="20.100000000000001" customHeight="1" x14ac:dyDescent="0.25">
      <c r="A7" s="24"/>
      <c r="B7" s="24"/>
      <c r="C7" s="26" t="s">
        <v>7</v>
      </c>
      <c r="D7" s="24"/>
      <c r="E7" s="22" t="s">
        <v>8</v>
      </c>
      <c r="F7" s="35"/>
      <c r="G7" s="22" t="s">
        <v>8</v>
      </c>
      <c r="H7" s="35"/>
      <c r="I7" s="22" t="s">
        <v>8</v>
      </c>
      <c r="J7" s="35"/>
      <c r="K7" s="22" t="s">
        <v>8</v>
      </c>
    </row>
    <row r="8" spans="1:11" ht="20.100000000000001" customHeight="1" x14ac:dyDescent="0.25">
      <c r="A8" s="45"/>
      <c r="B8" s="31"/>
      <c r="D8" s="24"/>
      <c r="E8" s="25"/>
      <c r="F8" s="35"/>
      <c r="G8" s="25"/>
      <c r="H8" s="35"/>
      <c r="I8" s="25"/>
      <c r="J8" s="35"/>
      <c r="K8" s="25"/>
    </row>
    <row r="9" spans="1:11" ht="20.100000000000001" customHeight="1" x14ac:dyDescent="0.25">
      <c r="A9" s="68" t="s">
        <v>72</v>
      </c>
      <c r="B9" s="69"/>
      <c r="D9" s="24"/>
      <c r="F9" s="35"/>
      <c r="H9" s="35"/>
      <c r="J9" s="35"/>
    </row>
    <row r="10" spans="1:11" ht="6" customHeight="1" x14ac:dyDescent="0.25">
      <c r="A10" s="70"/>
      <c r="B10" s="31"/>
      <c r="D10" s="24"/>
      <c r="F10" s="35"/>
      <c r="H10" s="35"/>
      <c r="J10" s="35"/>
    </row>
    <row r="11" spans="1:11" ht="20.100000000000001" customHeight="1" x14ac:dyDescent="0.25">
      <c r="A11" s="70" t="s">
        <v>73</v>
      </c>
      <c r="B11" s="31"/>
      <c r="C11" s="29">
        <v>8</v>
      </c>
      <c r="D11" s="24"/>
      <c r="E11" s="17">
        <v>5623977946</v>
      </c>
      <c r="F11" s="35"/>
      <c r="G11" s="17">
        <v>5947647154</v>
      </c>
      <c r="H11" s="35"/>
      <c r="I11" s="17">
        <v>5195998395</v>
      </c>
      <c r="J11" s="35"/>
      <c r="K11" s="17">
        <v>5496182083</v>
      </c>
    </row>
    <row r="12" spans="1:11" ht="20.100000000000001" customHeight="1" x14ac:dyDescent="0.25">
      <c r="A12" s="70" t="s">
        <v>74</v>
      </c>
      <c r="B12" s="31"/>
      <c r="C12" s="29">
        <v>26</v>
      </c>
      <c r="D12" s="24"/>
      <c r="E12" s="20">
        <v>38226859</v>
      </c>
      <c r="F12" s="35"/>
      <c r="G12" s="20">
        <v>35768720</v>
      </c>
      <c r="H12" s="35"/>
      <c r="I12" s="20">
        <v>150557448</v>
      </c>
      <c r="J12" s="35"/>
      <c r="K12" s="20">
        <v>69141034</v>
      </c>
    </row>
    <row r="13" spans="1:11" ht="6" customHeight="1" x14ac:dyDescent="0.25">
      <c r="A13" s="70"/>
      <c r="B13" s="31"/>
      <c r="D13" s="24"/>
      <c r="F13" s="35"/>
      <c r="H13" s="35"/>
      <c r="J13" s="35"/>
    </row>
    <row r="14" spans="1:11" ht="20.100000000000001" customHeight="1" x14ac:dyDescent="0.25">
      <c r="A14" s="68" t="s">
        <v>75</v>
      </c>
      <c r="B14" s="69"/>
      <c r="D14" s="24"/>
      <c r="E14" s="20">
        <f>SUM(E11:E12)</f>
        <v>5662204805</v>
      </c>
      <c r="F14" s="35"/>
      <c r="G14" s="20">
        <f>SUM(G11:G12)</f>
        <v>5983415874</v>
      </c>
      <c r="H14" s="35"/>
      <c r="I14" s="20">
        <f>SUM(I11:I12)</f>
        <v>5346555843</v>
      </c>
      <c r="J14" s="35"/>
      <c r="K14" s="20">
        <f>SUM(K11:K12)</f>
        <v>5565323117</v>
      </c>
    </row>
    <row r="15" spans="1:11" ht="20.100000000000001" customHeight="1" x14ac:dyDescent="0.25">
      <c r="A15" s="71"/>
      <c r="F15" s="35"/>
      <c r="H15" s="35"/>
    </row>
    <row r="16" spans="1:11" ht="20.100000000000001" customHeight="1" x14ac:dyDescent="0.25">
      <c r="A16" s="68" t="s">
        <v>76</v>
      </c>
      <c r="B16" s="69"/>
    </row>
    <row r="17" spans="1:11" ht="6" customHeight="1" x14ac:dyDescent="0.25">
      <c r="A17" s="68"/>
      <c r="B17" s="69"/>
    </row>
    <row r="18" spans="1:11" ht="20.100000000000001" customHeight="1" x14ac:dyDescent="0.25">
      <c r="A18" s="70" t="s">
        <v>77</v>
      </c>
      <c r="B18" s="31"/>
      <c r="E18" s="17">
        <v>3962540295</v>
      </c>
      <c r="G18" s="17">
        <v>4187118796</v>
      </c>
      <c r="I18" s="17">
        <v>3716374062</v>
      </c>
      <c r="K18" s="17">
        <v>3937649782</v>
      </c>
    </row>
    <row r="19" spans="1:11" ht="20.100000000000001" customHeight="1" x14ac:dyDescent="0.25">
      <c r="A19" s="31" t="s">
        <v>78</v>
      </c>
      <c r="B19" s="31"/>
      <c r="E19" s="17">
        <v>742456745</v>
      </c>
      <c r="G19" s="17">
        <v>725500236</v>
      </c>
      <c r="I19" s="17">
        <v>685315217</v>
      </c>
      <c r="K19" s="17">
        <v>684624630</v>
      </c>
    </row>
    <row r="20" spans="1:11" ht="20.100000000000001" customHeight="1" x14ac:dyDescent="0.25">
      <c r="A20" s="31" t="s">
        <v>79</v>
      </c>
      <c r="B20" s="31"/>
      <c r="E20" s="20">
        <v>263608963</v>
      </c>
      <c r="G20" s="20">
        <v>242178823</v>
      </c>
      <c r="I20" s="20">
        <v>254715746</v>
      </c>
      <c r="K20" s="20">
        <v>225989905</v>
      </c>
    </row>
    <row r="21" spans="1:11" ht="6" customHeight="1" x14ac:dyDescent="0.25">
      <c r="A21" s="31"/>
      <c r="B21" s="31"/>
    </row>
    <row r="22" spans="1:11" ht="20.100000000000001" customHeight="1" x14ac:dyDescent="0.25">
      <c r="A22" s="69" t="s">
        <v>80</v>
      </c>
      <c r="B22" s="69"/>
      <c r="E22" s="20">
        <f>SUM(E18:E21)</f>
        <v>4968606003</v>
      </c>
      <c r="G22" s="20">
        <f>SUM(G18:G21)</f>
        <v>5154797855</v>
      </c>
      <c r="I22" s="20">
        <f>SUM(I18:I21)</f>
        <v>4656405025</v>
      </c>
      <c r="K22" s="20">
        <f>SUM(K18:K21)</f>
        <v>4848264317</v>
      </c>
    </row>
    <row r="23" spans="1:11" ht="20.100000000000001" customHeight="1" x14ac:dyDescent="0.25">
      <c r="A23" s="31"/>
      <c r="B23" s="31"/>
    </row>
    <row r="24" spans="1:11" ht="20.100000000000001" customHeight="1" x14ac:dyDescent="0.25">
      <c r="A24" s="69" t="s">
        <v>81</v>
      </c>
      <c r="B24" s="69"/>
      <c r="E24" s="16"/>
      <c r="F24" s="16"/>
      <c r="G24" s="16"/>
      <c r="H24" s="16"/>
      <c r="I24" s="16"/>
      <c r="J24" s="16"/>
      <c r="K24" s="16"/>
    </row>
    <row r="25" spans="1:11" ht="20.100000000000001" customHeight="1" x14ac:dyDescent="0.25">
      <c r="A25" s="69" t="s">
        <v>82</v>
      </c>
      <c r="B25" s="69"/>
    </row>
    <row r="26" spans="1:11" ht="20.100000000000001" customHeight="1" x14ac:dyDescent="0.25">
      <c r="A26" s="69" t="s">
        <v>83</v>
      </c>
      <c r="B26" s="69"/>
      <c r="E26" s="17">
        <f>E14-E22</f>
        <v>693598802</v>
      </c>
      <c r="G26" s="17">
        <f>G14-G22</f>
        <v>828618019</v>
      </c>
      <c r="I26" s="17">
        <f>I14-I22</f>
        <v>690150818</v>
      </c>
      <c r="K26" s="17">
        <f>K14-K22</f>
        <v>717058800</v>
      </c>
    </row>
    <row r="27" spans="1:11" ht="20.100000000000001" customHeight="1" x14ac:dyDescent="0.25">
      <c r="A27" s="31" t="s">
        <v>84</v>
      </c>
      <c r="B27" s="69"/>
      <c r="E27" s="17">
        <v>-41806343</v>
      </c>
      <c r="G27" s="17">
        <v>-12482930</v>
      </c>
      <c r="I27" s="17">
        <v>-35282355</v>
      </c>
      <c r="K27" s="17">
        <v>-11367887</v>
      </c>
    </row>
    <row r="28" spans="1:11" ht="20.100000000000001" customHeight="1" x14ac:dyDescent="0.25">
      <c r="A28" s="31" t="s">
        <v>85</v>
      </c>
      <c r="B28" s="31"/>
    </row>
    <row r="29" spans="1:11" ht="20.100000000000001" customHeight="1" x14ac:dyDescent="0.25">
      <c r="A29" s="31" t="s">
        <v>86</v>
      </c>
      <c r="B29" s="31"/>
      <c r="C29" s="29">
        <v>13.2</v>
      </c>
      <c r="E29" s="20">
        <v>-18688950</v>
      </c>
      <c r="G29" s="20">
        <v>-27279207</v>
      </c>
      <c r="I29" s="20">
        <v>0</v>
      </c>
      <c r="K29" s="20">
        <v>0</v>
      </c>
    </row>
    <row r="30" spans="1:11" ht="6" customHeight="1" x14ac:dyDescent="0.25">
      <c r="A30" s="31"/>
      <c r="B30" s="31"/>
    </row>
    <row r="31" spans="1:11" ht="20.100000000000001" customHeight="1" x14ac:dyDescent="0.25">
      <c r="A31" s="69" t="s">
        <v>87</v>
      </c>
      <c r="B31" s="69"/>
      <c r="E31" s="27">
        <f>SUM(E25:E29)</f>
        <v>633103509</v>
      </c>
      <c r="G31" s="27">
        <f>SUM(G25:G29)</f>
        <v>788855882</v>
      </c>
      <c r="I31" s="27">
        <f>SUM(I25:I29)</f>
        <v>654868463</v>
      </c>
      <c r="K31" s="27">
        <f>SUM(K25:K29)</f>
        <v>705690913</v>
      </c>
    </row>
    <row r="32" spans="1:11" ht="20.100000000000001" customHeight="1" x14ac:dyDescent="0.25">
      <c r="A32" s="16" t="s">
        <v>88</v>
      </c>
      <c r="C32" s="29">
        <v>28</v>
      </c>
      <c r="E32" s="20">
        <v>-122699806</v>
      </c>
      <c r="G32" s="20">
        <v>-136712922</v>
      </c>
      <c r="I32" s="20">
        <v>-119099985</v>
      </c>
      <c r="K32" s="20">
        <v>-135039326</v>
      </c>
    </row>
    <row r="33" spans="1:11" ht="6" customHeight="1" x14ac:dyDescent="0.25">
      <c r="C33" s="16"/>
    </row>
    <row r="34" spans="1:11" ht="20.100000000000001" customHeight="1" x14ac:dyDescent="0.25">
      <c r="A34" s="24" t="s">
        <v>89</v>
      </c>
      <c r="B34" s="24"/>
      <c r="C34" s="16"/>
      <c r="E34" s="30">
        <f>SUM(E31:E32)</f>
        <v>510403703</v>
      </c>
      <c r="F34" s="27"/>
      <c r="G34" s="30">
        <f>SUM(G31:G32)</f>
        <v>652142960</v>
      </c>
      <c r="H34" s="27"/>
      <c r="I34" s="30">
        <f>SUM(I31:I32)</f>
        <v>535768478</v>
      </c>
      <c r="J34" s="27"/>
      <c r="K34" s="30">
        <f>SUM(K31:K32)</f>
        <v>570651587</v>
      </c>
    </row>
    <row r="35" spans="1:11" ht="20.100000000000001" customHeight="1" x14ac:dyDescent="0.25">
      <c r="A35" s="24"/>
      <c r="B35" s="24"/>
      <c r="C35" s="16"/>
      <c r="E35" s="27"/>
      <c r="F35" s="27"/>
      <c r="G35" s="27"/>
      <c r="H35" s="27"/>
      <c r="I35" s="27"/>
      <c r="J35" s="27"/>
      <c r="K35" s="27"/>
    </row>
    <row r="36" spans="1:11" ht="20.100000000000001" customHeight="1" x14ac:dyDescent="0.25">
      <c r="A36" s="24"/>
      <c r="B36" s="24"/>
      <c r="C36" s="16"/>
      <c r="E36" s="27"/>
      <c r="F36" s="27"/>
      <c r="G36" s="27"/>
      <c r="H36" s="27"/>
      <c r="I36" s="27"/>
      <c r="J36" s="27"/>
      <c r="K36" s="27"/>
    </row>
    <row r="37" spans="1:11" ht="20.100000000000001" customHeight="1" x14ac:dyDescent="0.25">
      <c r="A37" s="24"/>
      <c r="B37" s="24"/>
      <c r="C37" s="16"/>
      <c r="E37" s="27"/>
      <c r="F37" s="27"/>
      <c r="G37" s="27"/>
      <c r="H37" s="27"/>
      <c r="I37" s="27"/>
      <c r="J37" s="27"/>
      <c r="K37" s="27"/>
    </row>
    <row r="38" spans="1:11" ht="20.100000000000001" customHeight="1" x14ac:dyDescent="0.25">
      <c r="A38" s="24"/>
      <c r="B38" s="24"/>
      <c r="C38" s="16"/>
      <c r="E38" s="27"/>
      <c r="F38" s="27"/>
      <c r="G38" s="27"/>
      <c r="H38" s="27"/>
      <c r="I38" s="27"/>
      <c r="J38" s="27"/>
      <c r="K38" s="27"/>
    </row>
    <row r="39" spans="1:11" ht="20.100000000000001" customHeight="1" x14ac:dyDescent="0.25">
      <c r="A39" s="24"/>
      <c r="B39" s="24"/>
      <c r="C39" s="16"/>
      <c r="E39" s="27"/>
      <c r="F39" s="27"/>
      <c r="G39" s="27"/>
      <c r="H39" s="27"/>
      <c r="I39" s="27"/>
      <c r="J39" s="27"/>
      <c r="K39" s="27"/>
    </row>
    <row r="40" spans="1:11" ht="20.100000000000001" customHeight="1" x14ac:dyDescent="0.25">
      <c r="A40" s="24"/>
      <c r="B40" s="24"/>
      <c r="C40" s="16"/>
      <c r="E40" s="27"/>
      <c r="F40" s="27"/>
      <c r="G40" s="27"/>
      <c r="H40" s="27"/>
      <c r="I40" s="27"/>
      <c r="J40" s="27"/>
      <c r="K40" s="27"/>
    </row>
    <row r="41" spans="1:11" ht="20.100000000000001" customHeight="1" x14ac:dyDescent="0.25">
      <c r="A41" s="24"/>
      <c r="B41" s="24"/>
      <c r="C41" s="16"/>
      <c r="E41" s="27"/>
      <c r="F41" s="27"/>
      <c r="G41" s="27"/>
      <c r="H41" s="27"/>
      <c r="I41" s="27"/>
      <c r="J41" s="27"/>
      <c r="K41" s="27"/>
    </row>
    <row r="42" spans="1:11" ht="20.100000000000001" customHeight="1" x14ac:dyDescent="0.25">
      <c r="A42" s="24"/>
      <c r="B42" s="24"/>
      <c r="C42" s="16"/>
      <c r="E42" s="27"/>
      <c r="F42" s="27"/>
      <c r="G42" s="27"/>
      <c r="H42" s="27"/>
      <c r="I42" s="27"/>
      <c r="J42" s="27"/>
      <c r="K42" s="27"/>
    </row>
    <row r="43" spans="1:11" ht="20.100000000000001" customHeight="1" x14ac:dyDescent="0.25">
      <c r="A43" s="24"/>
      <c r="B43" s="24"/>
      <c r="C43" s="16"/>
      <c r="E43" s="27"/>
      <c r="F43" s="27"/>
      <c r="G43" s="27"/>
      <c r="H43" s="27"/>
      <c r="I43" s="27"/>
      <c r="J43" s="27"/>
      <c r="K43" s="27"/>
    </row>
    <row r="44" spans="1:11" ht="20.100000000000001" customHeight="1" x14ac:dyDescent="0.25">
      <c r="A44" s="24"/>
      <c r="B44" s="24"/>
      <c r="C44" s="16"/>
      <c r="E44" s="27"/>
      <c r="F44" s="27"/>
      <c r="G44" s="27"/>
      <c r="H44" s="27"/>
      <c r="I44" s="27"/>
      <c r="J44" s="27"/>
      <c r="K44" s="27"/>
    </row>
    <row r="45" spans="1:11" ht="20.100000000000001" customHeight="1" x14ac:dyDescent="0.25">
      <c r="A45" s="24"/>
      <c r="B45" s="24"/>
      <c r="C45" s="16"/>
      <c r="E45" s="27"/>
      <c r="F45" s="27"/>
      <c r="G45" s="27"/>
      <c r="H45" s="27"/>
      <c r="I45" s="27"/>
      <c r="J45" s="27"/>
      <c r="K45" s="27"/>
    </row>
    <row r="46" spans="1:11" ht="21.9" customHeight="1" x14ac:dyDescent="0.25">
      <c r="A46" s="72" t="str">
        <f>'7-9'!A132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34"/>
      <c r="C46" s="19"/>
      <c r="D46" s="19"/>
      <c r="E46" s="20"/>
      <c r="F46" s="20"/>
      <c r="G46" s="20"/>
      <c r="H46" s="20"/>
      <c r="I46" s="20"/>
      <c r="J46" s="20"/>
      <c r="K46" s="20"/>
    </row>
    <row r="47" spans="1:11" ht="20.100000000000001" customHeight="1" x14ac:dyDescent="0.25">
      <c r="A47" s="15" t="str">
        <f>A1</f>
        <v>บริษัท ศรีนานาพร มาร์เก็ตติ้ง จำกัด (มหาชน)</v>
      </c>
      <c r="B47" s="15"/>
      <c r="C47" s="24"/>
    </row>
    <row r="48" spans="1:11" ht="20.100000000000001" customHeight="1" x14ac:dyDescent="0.25">
      <c r="A48" s="15" t="str">
        <f>A2</f>
        <v>งบกำไรขาดทุนเบ็ดเสร็จ</v>
      </c>
      <c r="B48" s="15"/>
      <c r="C48" s="24"/>
    </row>
    <row r="49" spans="1:11" ht="20.100000000000001" customHeight="1" x14ac:dyDescent="0.25">
      <c r="A49" s="18" t="str">
        <f>A3</f>
        <v>สำหรับปีสิ้นสุดวันที่ 31 ธันวาคม พ.ศ. 2568</v>
      </c>
      <c r="B49" s="18"/>
      <c r="C49" s="36"/>
      <c r="D49" s="19"/>
      <c r="E49" s="20"/>
      <c r="F49" s="20"/>
      <c r="G49" s="20"/>
      <c r="H49" s="20"/>
      <c r="I49" s="20"/>
      <c r="J49" s="20"/>
      <c r="K49" s="20"/>
    </row>
    <row r="50" spans="1:11" ht="19.5" customHeight="1" x14ac:dyDescent="0.25">
      <c r="A50" s="28"/>
      <c r="B50" s="31"/>
      <c r="C50" s="21"/>
      <c r="D50" s="24"/>
      <c r="E50" s="25"/>
      <c r="F50" s="35"/>
      <c r="G50" s="25"/>
      <c r="H50" s="35"/>
      <c r="I50" s="25"/>
      <c r="J50" s="35"/>
      <c r="K50" s="25"/>
    </row>
    <row r="51" spans="1:11" ht="19.5" customHeight="1" x14ac:dyDescent="0.25">
      <c r="E51" s="77" t="s">
        <v>3</v>
      </c>
      <c r="F51" s="77"/>
      <c r="G51" s="77" t="s">
        <v>3</v>
      </c>
      <c r="H51" s="67"/>
      <c r="I51" s="77" t="s">
        <v>4</v>
      </c>
      <c r="J51" s="77"/>
      <c r="K51" s="77" t="s">
        <v>4</v>
      </c>
    </row>
    <row r="52" spans="1:11" ht="19.5" customHeight="1" x14ac:dyDescent="0.25">
      <c r="A52" s="24"/>
      <c r="B52" s="24"/>
      <c r="C52" s="21"/>
      <c r="D52" s="24"/>
      <c r="E52" s="25" t="s">
        <v>5</v>
      </c>
      <c r="G52" s="25" t="s">
        <v>6</v>
      </c>
      <c r="I52" s="25" t="s">
        <v>5</v>
      </c>
      <c r="K52" s="25" t="s">
        <v>6</v>
      </c>
    </row>
    <row r="53" spans="1:11" ht="19.5" customHeight="1" x14ac:dyDescent="0.25">
      <c r="A53" s="24"/>
      <c r="B53" s="24"/>
      <c r="C53" s="26" t="s">
        <v>7</v>
      </c>
      <c r="D53" s="24"/>
      <c r="E53" s="22" t="s">
        <v>8</v>
      </c>
      <c r="F53" s="35"/>
      <c r="G53" s="22" t="s">
        <v>8</v>
      </c>
      <c r="H53" s="35"/>
      <c r="I53" s="22" t="s">
        <v>8</v>
      </c>
      <c r="J53" s="35"/>
      <c r="K53" s="22" t="s">
        <v>8</v>
      </c>
    </row>
    <row r="54" spans="1:11" ht="6" customHeight="1" x14ac:dyDescent="0.25">
      <c r="A54" s="28"/>
      <c r="B54" s="28"/>
      <c r="D54" s="29"/>
      <c r="E54" s="27"/>
      <c r="F54" s="27"/>
      <c r="G54" s="27"/>
      <c r="H54" s="27"/>
      <c r="I54" s="27"/>
      <c r="J54" s="27"/>
      <c r="K54" s="27"/>
    </row>
    <row r="55" spans="1:11" ht="19.5" customHeight="1" x14ac:dyDescent="0.25">
      <c r="A55" s="69" t="s">
        <v>90</v>
      </c>
      <c r="B55" s="69"/>
      <c r="C55" s="16"/>
    </row>
    <row r="56" spans="1:11" ht="19.5" customHeight="1" x14ac:dyDescent="0.25">
      <c r="A56" s="28" t="s">
        <v>91</v>
      </c>
      <c r="B56" s="69"/>
      <c r="C56" s="16"/>
    </row>
    <row r="57" spans="1:11" ht="19.5" customHeight="1" x14ac:dyDescent="0.25">
      <c r="A57" s="28" t="s">
        <v>92</v>
      </c>
      <c r="B57" s="69"/>
      <c r="C57" s="16"/>
    </row>
    <row r="58" spans="1:11" ht="19.5" customHeight="1" x14ac:dyDescent="0.25">
      <c r="A58" s="28" t="s">
        <v>93</v>
      </c>
      <c r="B58" s="69"/>
      <c r="C58" s="16"/>
    </row>
    <row r="59" spans="1:11" ht="19.5" customHeight="1" x14ac:dyDescent="0.25">
      <c r="A59" s="28" t="s">
        <v>94</v>
      </c>
      <c r="B59" s="69"/>
      <c r="C59" s="16"/>
      <c r="E59" s="17">
        <v>-13428078</v>
      </c>
      <c r="G59" s="17">
        <v>-35287597</v>
      </c>
      <c r="I59" s="17">
        <v>-13267511</v>
      </c>
      <c r="K59" s="17">
        <v>-35053990</v>
      </c>
    </row>
    <row r="60" spans="1:11" ht="19.5" customHeight="1" x14ac:dyDescent="0.25">
      <c r="A60" s="28" t="s">
        <v>95</v>
      </c>
      <c r="B60" s="69"/>
      <c r="C60" s="29">
        <v>14</v>
      </c>
      <c r="E60" s="17">
        <v>-5258608</v>
      </c>
      <c r="G60" s="17">
        <v>0</v>
      </c>
      <c r="I60" s="17">
        <v>0</v>
      </c>
      <c r="K60" s="17">
        <v>0</v>
      </c>
    </row>
    <row r="61" spans="1:11" ht="19.5" customHeight="1" x14ac:dyDescent="0.25">
      <c r="A61" s="28" t="s">
        <v>96</v>
      </c>
      <c r="B61" s="69"/>
      <c r="C61" s="16"/>
    </row>
    <row r="62" spans="1:11" ht="19.5" customHeight="1" x14ac:dyDescent="0.25">
      <c r="A62" s="28" t="s">
        <v>97</v>
      </c>
      <c r="B62" s="69"/>
      <c r="C62" s="29">
        <v>13.2</v>
      </c>
      <c r="E62" s="17">
        <v>-656037</v>
      </c>
      <c r="G62" s="17">
        <v>-495760</v>
      </c>
      <c r="I62" s="17">
        <v>0</v>
      </c>
      <c r="K62" s="17">
        <v>0</v>
      </c>
    </row>
    <row r="63" spans="1:11" ht="19.5" customHeight="1" x14ac:dyDescent="0.25">
      <c r="A63" s="28" t="s">
        <v>98</v>
      </c>
      <c r="B63" s="69"/>
      <c r="C63" s="16"/>
    </row>
    <row r="64" spans="1:11" ht="19.5" customHeight="1" x14ac:dyDescent="0.25">
      <c r="A64" s="28" t="s">
        <v>99</v>
      </c>
      <c r="B64" s="69"/>
      <c r="C64" s="29">
        <v>18</v>
      </c>
      <c r="E64" s="30">
        <v>3737338</v>
      </c>
      <c r="F64" s="27"/>
      <c r="G64" s="30">
        <v>7057519</v>
      </c>
      <c r="H64" s="27"/>
      <c r="I64" s="30">
        <v>2653502</v>
      </c>
      <c r="J64" s="27"/>
      <c r="K64" s="30">
        <v>7010798</v>
      </c>
    </row>
    <row r="65" spans="1:11" ht="6" customHeight="1" x14ac:dyDescent="0.25">
      <c r="A65" s="28"/>
      <c r="B65" s="28"/>
      <c r="D65" s="29"/>
      <c r="E65" s="27"/>
      <c r="F65" s="27"/>
      <c r="G65" s="27"/>
      <c r="H65" s="27"/>
      <c r="I65" s="27"/>
      <c r="J65" s="27"/>
      <c r="K65" s="27"/>
    </row>
    <row r="66" spans="1:11" ht="19.5" customHeight="1" x14ac:dyDescent="0.25">
      <c r="A66" s="28" t="s">
        <v>100</v>
      </c>
      <c r="B66" s="28"/>
      <c r="D66" s="29"/>
      <c r="E66" s="27"/>
      <c r="F66" s="27"/>
      <c r="G66" s="27"/>
      <c r="H66" s="27"/>
      <c r="I66" s="27"/>
      <c r="J66" s="27"/>
      <c r="K66" s="27"/>
    </row>
    <row r="67" spans="1:11" ht="19.5" customHeight="1" x14ac:dyDescent="0.25">
      <c r="A67" s="28" t="s">
        <v>92</v>
      </c>
      <c r="B67" s="28"/>
      <c r="D67" s="29"/>
      <c r="E67" s="30">
        <f>SUM(E58:E64)</f>
        <v>-15605385</v>
      </c>
      <c r="F67" s="27"/>
      <c r="G67" s="30">
        <f>SUM(G58:G64)</f>
        <v>-28725838</v>
      </c>
      <c r="H67" s="27"/>
      <c r="I67" s="30">
        <f>SUM(I58:I64)</f>
        <v>-10614009</v>
      </c>
      <c r="J67" s="27"/>
      <c r="K67" s="30">
        <f>SUM(K58:K64)</f>
        <v>-28043192</v>
      </c>
    </row>
    <row r="68" spans="1:11" ht="6" customHeight="1" x14ac:dyDescent="0.25">
      <c r="A68" s="28"/>
      <c r="B68" s="28"/>
      <c r="D68" s="29"/>
      <c r="E68" s="27"/>
      <c r="F68" s="27"/>
      <c r="G68" s="27"/>
      <c r="H68" s="27"/>
      <c r="I68" s="27"/>
      <c r="J68" s="27"/>
      <c r="K68" s="27"/>
    </row>
    <row r="69" spans="1:11" ht="19.5" customHeight="1" x14ac:dyDescent="0.25">
      <c r="A69" s="28" t="s">
        <v>101</v>
      </c>
      <c r="B69" s="28"/>
      <c r="D69" s="29"/>
      <c r="E69" s="27"/>
      <c r="F69" s="27"/>
      <c r="G69" s="27"/>
      <c r="H69" s="27"/>
      <c r="I69" s="27"/>
      <c r="J69" s="27"/>
      <c r="K69" s="27"/>
    </row>
    <row r="70" spans="1:11" ht="19.5" customHeight="1" x14ac:dyDescent="0.25">
      <c r="A70" s="28" t="s">
        <v>92</v>
      </c>
      <c r="B70" s="28"/>
      <c r="D70" s="29"/>
      <c r="E70" s="73"/>
      <c r="F70" s="27"/>
      <c r="G70" s="73"/>
      <c r="H70" s="27"/>
      <c r="I70" s="73"/>
      <c r="J70" s="27"/>
      <c r="K70" s="73"/>
    </row>
    <row r="71" spans="1:11" ht="19.5" customHeight="1" x14ac:dyDescent="0.25">
      <c r="A71" s="28" t="s">
        <v>102</v>
      </c>
      <c r="B71" s="28"/>
      <c r="D71" s="29"/>
      <c r="E71" s="30">
        <v>-133111572</v>
      </c>
      <c r="F71" s="27"/>
      <c r="G71" s="30">
        <v>-65272789</v>
      </c>
      <c r="H71" s="27"/>
      <c r="I71" s="30">
        <v>0</v>
      </c>
      <c r="J71" s="27"/>
      <c r="K71" s="30">
        <v>0</v>
      </c>
    </row>
    <row r="72" spans="1:11" ht="6" customHeight="1" x14ac:dyDescent="0.25">
      <c r="A72" s="28"/>
      <c r="B72" s="28"/>
      <c r="D72" s="29"/>
      <c r="E72" s="27"/>
      <c r="F72" s="27"/>
      <c r="G72" s="27"/>
      <c r="H72" s="27"/>
      <c r="I72" s="27"/>
      <c r="J72" s="27"/>
      <c r="K72" s="27"/>
    </row>
    <row r="73" spans="1:11" ht="19.5" customHeight="1" x14ac:dyDescent="0.25">
      <c r="A73" s="28" t="s">
        <v>103</v>
      </c>
      <c r="B73" s="28"/>
      <c r="D73" s="29"/>
      <c r="E73" s="27"/>
      <c r="F73" s="27"/>
      <c r="G73" s="27"/>
      <c r="H73" s="27"/>
      <c r="I73" s="27"/>
      <c r="J73" s="27"/>
      <c r="K73" s="27"/>
    </row>
    <row r="74" spans="1:11" ht="19.5" customHeight="1" x14ac:dyDescent="0.25">
      <c r="A74" s="28" t="s">
        <v>92</v>
      </c>
      <c r="B74" s="28"/>
      <c r="D74" s="29"/>
      <c r="E74" s="30">
        <f>SUM(E71:E73)</f>
        <v>-133111572</v>
      </c>
      <c r="F74" s="27"/>
      <c r="G74" s="30">
        <f>SUM(G71:G73)</f>
        <v>-65272789</v>
      </c>
      <c r="H74" s="27"/>
      <c r="I74" s="30">
        <f>SUM(I71:I73)</f>
        <v>0</v>
      </c>
      <c r="J74" s="27"/>
      <c r="K74" s="30">
        <f>SUM(K71:K73)</f>
        <v>0</v>
      </c>
    </row>
    <row r="75" spans="1:11" ht="6" customHeight="1" x14ac:dyDescent="0.25">
      <c r="A75" s="28"/>
      <c r="B75" s="28"/>
      <c r="D75" s="29"/>
      <c r="E75" s="27"/>
      <c r="F75" s="27"/>
      <c r="G75" s="27"/>
      <c r="H75" s="27"/>
      <c r="I75" s="27"/>
      <c r="J75" s="27"/>
      <c r="K75" s="27"/>
    </row>
    <row r="76" spans="1:11" ht="19.5" customHeight="1" x14ac:dyDescent="0.25">
      <c r="A76" s="15" t="s">
        <v>104</v>
      </c>
      <c r="B76" s="28"/>
      <c r="D76" s="29"/>
      <c r="E76" s="27"/>
      <c r="F76" s="27"/>
      <c r="G76" s="27"/>
      <c r="H76" s="27"/>
      <c r="I76" s="27"/>
      <c r="J76" s="27"/>
      <c r="K76" s="27"/>
    </row>
    <row r="77" spans="1:11" ht="19.5" customHeight="1" x14ac:dyDescent="0.25">
      <c r="A77" s="15" t="s">
        <v>105</v>
      </c>
      <c r="B77" s="15"/>
      <c r="D77" s="29"/>
      <c r="E77" s="30">
        <f>E67+E74</f>
        <v>-148716957</v>
      </c>
      <c r="F77" s="27"/>
      <c r="G77" s="30">
        <f>G67+G74</f>
        <v>-93998627</v>
      </c>
      <c r="H77" s="27"/>
      <c r="I77" s="30">
        <f>I67+I74</f>
        <v>-10614009</v>
      </c>
      <c r="J77" s="27"/>
      <c r="K77" s="30">
        <f>K67+K74</f>
        <v>-28043192</v>
      </c>
    </row>
    <row r="78" spans="1:11" ht="6" customHeight="1" x14ac:dyDescent="0.25">
      <c r="A78" s="28"/>
      <c r="B78" s="28"/>
      <c r="D78" s="29"/>
      <c r="E78" s="27"/>
      <c r="F78" s="27"/>
      <c r="G78" s="27"/>
      <c r="H78" s="27"/>
      <c r="I78" s="27"/>
      <c r="J78" s="27"/>
      <c r="K78" s="27"/>
    </row>
    <row r="79" spans="1:11" ht="19.5" customHeight="1" thickBot="1" x14ac:dyDescent="0.3">
      <c r="A79" s="15" t="s">
        <v>106</v>
      </c>
      <c r="B79" s="15"/>
      <c r="D79" s="29"/>
      <c r="E79" s="33">
        <f>E34+E77</f>
        <v>361686746</v>
      </c>
      <c r="F79" s="27"/>
      <c r="G79" s="33">
        <f>G34+G77</f>
        <v>558144333</v>
      </c>
      <c r="H79" s="27"/>
      <c r="I79" s="33">
        <f>I34+I77</f>
        <v>525154469</v>
      </c>
      <c r="J79" s="27"/>
      <c r="K79" s="33">
        <f>K34+K77</f>
        <v>542608395</v>
      </c>
    </row>
    <row r="80" spans="1:11" ht="10.35" customHeight="1" thickTop="1" x14ac:dyDescent="0.25">
      <c r="A80" s="15"/>
      <c r="B80" s="15"/>
      <c r="D80" s="29"/>
      <c r="E80" s="27"/>
      <c r="F80" s="27"/>
      <c r="G80" s="27"/>
      <c r="H80" s="27"/>
      <c r="I80" s="27"/>
      <c r="J80" s="27"/>
      <c r="K80" s="27"/>
    </row>
    <row r="81" spans="1:11" s="28" customFormat="1" ht="19.5" customHeight="1" x14ac:dyDescent="0.25">
      <c r="A81" s="15" t="s">
        <v>107</v>
      </c>
      <c r="B81" s="15"/>
    </row>
    <row r="82" spans="1:11" ht="19.5" customHeight="1" x14ac:dyDescent="0.25">
      <c r="A82" s="28" t="s">
        <v>108</v>
      </c>
      <c r="B82" s="28"/>
      <c r="D82" s="73"/>
      <c r="E82" s="27">
        <v>518328726</v>
      </c>
      <c r="F82" s="27"/>
      <c r="G82" s="27">
        <v>651155191</v>
      </c>
      <c r="H82" s="27"/>
      <c r="I82" s="27">
        <v>535768478</v>
      </c>
      <c r="J82" s="27"/>
      <c r="K82" s="27">
        <v>570651587</v>
      </c>
    </row>
    <row r="83" spans="1:11" ht="19.5" customHeight="1" x14ac:dyDescent="0.25">
      <c r="A83" s="28" t="s">
        <v>109</v>
      </c>
      <c r="B83" s="28"/>
      <c r="D83" s="73"/>
      <c r="E83" s="30">
        <v>-7925023</v>
      </c>
      <c r="F83" s="27"/>
      <c r="G83" s="20">
        <v>987769</v>
      </c>
      <c r="H83" s="27"/>
      <c r="I83" s="30">
        <v>0</v>
      </c>
      <c r="J83" s="27"/>
      <c r="K83" s="20">
        <v>0</v>
      </c>
    </row>
    <row r="84" spans="1:11" ht="6" customHeight="1" x14ac:dyDescent="0.25">
      <c r="A84" s="28"/>
      <c r="B84" s="28"/>
      <c r="D84" s="73"/>
      <c r="F84" s="27"/>
      <c r="H84" s="27"/>
      <c r="J84" s="27"/>
    </row>
    <row r="85" spans="1:11" ht="19.5" customHeight="1" thickBot="1" x14ac:dyDescent="0.6">
      <c r="A85" s="24" t="s">
        <v>89</v>
      </c>
      <c r="B85" s="74"/>
      <c r="D85" s="73"/>
      <c r="E85" s="33">
        <f>SUM(E82:E83)</f>
        <v>510403703</v>
      </c>
      <c r="F85" s="27"/>
      <c r="G85" s="33">
        <f>SUM(G82:G83)</f>
        <v>652142960</v>
      </c>
      <c r="H85" s="27"/>
      <c r="I85" s="33">
        <f>SUM(I82:I83)</f>
        <v>535768478</v>
      </c>
      <c r="J85" s="27"/>
      <c r="K85" s="33">
        <f>SUM(K82:K83)</f>
        <v>570651587</v>
      </c>
    </row>
    <row r="86" spans="1:11" ht="10.35" customHeight="1" thickTop="1" x14ac:dyDescent="0.25">
      <c r="A86" s="28"/>
      <c r="B86" s="28"/>
      <c r="D86" s="73"/>
      <c r="F86" s="27"/>
      <c r="H86" s="27"/>
      <c r="J86" s="27"/>
    </row>
    <row r="87" spans="1:11" s="28" customFormat="1" ht="19.5" customHeight="1" x14ac:dyDescent="0.25">
      <c r="A87" s="15" t="s">
        <v>110</v>
      </c>
      <c r="B87" s="15"/>
      <c r="F87" s="27"/>
      <c r="H87" s="27"/>
      <c r="J87" s="27"/>
    </row>
    <row r="88" spans="1:11" ht="19.5" customHeight="1" x14ac:dyDescent="0.25">
      <c r="A88" s="28" t="s">
        <v>108</v>
      </c>
      <c r="B88" s="28"/>
      <c r="D88" s="73"/>
      <c r="E88" s="27">
        <v>388672046</v>
      </c>
      <c r="F88" s="27"/>
      <c r="G88" s="27">
        <v>557168327</v>
      </c>
      <c r="H88" s="27"/>
      <c r="I88" s="27">
        <v>525154469</v>
      </c>
      <c r="J88" s="27"/>
      <c r="K88" s="27">
        <v>542608395</v>
      </c>
    </row>
    <row r="89" spans="1:11" ht="19.5" customHeight="1" x14ac:dyDescent="0.25">
      <c r="A89" s="28" t="s">
        <v>109</v>
      </c>
      <c r="B89" s="28"/>
      <c r="D89" s="73"/>
      <c r="E89" s="30">
        <v>-26985300</v>
      </c>
      <c r="F89" s="27"/>
      <c r="G89" s="30">
        <v>976006</v>
      </c>
      <c r="H89" s="27"/>
      <c r="I89" s="30">
        <v>0</v>
      </c>
      <c r="J89" s="27"/>
      <c r="K89" s="30">
        <v>0</v>
      </c>
    </row>
    <row r="90" spans="1:11" ht="6" customHeight="1" x14ac:dyDescent="0.25">
      <c r="A90" s="28"/>
      <c r="B90" s="28"/>
      <c r="D90" s="73"/>
      <c r="E90" s="27"/>
      <c r="F90" s="27"/>
      <c r="G90" s="27"/>
      <c r="H90" s="27"/>
    </row>
    <row r="91" spans="1:11" ht="19.5" customHeight="1" thickBot="1" x14ac:dyDescent="0.6">
      <c r="A91" s="74" t="s">
        <v>106</v>
      </c>
      <c r="B91" s="74"/>
      <c r="D91" s="73"/>
      <c r="E91" s="33">
        <f>SUM(E88:E89)</f>
        <v>361686746</v>
      </c>
      <c r="F91" s="27"/>
      <c r="G91" s="33">
        <f>SUM(G88:G89)</f>
        <v>558144333</v>
      </c>
      <c r="H91" s="27"/>
      <c r="I91" s="33">
        <f>SUM(I88:I89)</f>
        <v>525154469</v>
      </c>
      <c r="K91" s="33">
        <f>SUM(K88:K89)</f>
        <v>542608395</v>
      </c>
    </row>
    <row r="92" spans="1:11" ht="10.35" customHeight="1" thickTop="1" x14ac:dyDescent="0.55000000000000004">
      <c r="A92" s="74"/>
      <c r="B92" s="74"/>
      <c r="D92" s="73"/>
      <c r="E92" s="27"/>
      <c r="F92" s="27"/>
      <c r="G92" s="27"/>
      <c r="H92" s="27"/>
      <c r="I92" s="27"/>
      <c r="K92" s="27"/>
    </row>
    <row r="93" spans="1:11" ht="19.5" customHeight="1" x14ac:dyDescent="0.25">
      <c r="A93" s="15" t="s">
        <v>111</v>
      </c>
      <c r="B93" s="15"/>
      <c r="D93" s="73"/>
      <c r="E93" s="27"/>
      <c r="F93" s="27"/>
      <c r="G93" s="27"/>
      <c r="H93" s="27"/>
      <c r="I93" s="27"/>
      <c r="K93" s="27"/>
    </row>
    <row r="94" spans="1:11" ht="6" customHeight="1" x14ac:dyDescent="0.25">
      <c r="A94" s="15"/>
      <c r="B94" s="15"/>
      <c r="D94" s="73"/>
      <c r="E94" s="27"/>
      <c r="F94" s="27"/>
      <c r="G94" s="27"/>
      <c r="H94" s="27"/>
      <c r="I94" s="27"/>
      <c r="J94" s="27"/>
      <c r="K94" s="27"/>
    </row>
    <row r="95" spans="1:11" ht="19.5" customHeight="1" x14ac:dyDescent="0.25">
      <c r="A95" s="28" t="s">
        <v>112</v>
      </c>
      <c r="B95" s="31"/>
      <c r="C95" s="29">
        <v>29</v>
      </c>
      <c r="D95" s="24"/>
      <c r="E95" s="75">
        <f>ROUND(+E82/908469672,2)</f>
        <v>0.56999999999999995</v>
      </c>
      <c r="F95" s="35"/>
      <c r="G95" s="75">
        <f>ROUND(+G82/959988923,2)</f>
        <v>0.68</v>
      </c>
      <c r="H95" s="35"/>
      <c r="I95" s="75">
        <f>ROUND(+I82/908469672,2)</f>
        <v>0.59</v>
      </c>
      <c r="J95" s="35"/>
      <c r="K95" s="75">
        <f>ROUND(+K82/959988923,2)</f>
        <v>0.59</v>
      </c>
    </row>
    <row r="96" spans="1:11" ht="9.75" customHeight="1" x14ac:dyDescent="0.25">
      <c r="A96" s="28"/>
      <c r="B96" s="31"/>
      <c r="D96" s="24"/>
      <c r="E96" s="75"/>
      <c r="F96" s="35"/>
      <c r="G96" s="75"/>
      <c r="H96" s="35"/>
      <c r="I96" s="75"/>
      <c r="J96" s="35"/>
      <c r="K96" s="75"/>
    </row>
    <row r="97" spans="1:11" ht="21.9" customHeight="1" x14ac:dyDescent="0.25">
      <c r="A97" s="34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34"/>
      <c r="C97" s="66"/>
      <c r="D97" s="66"/>
      <c r="E97" s="30"/>
      <c r="F97" s="30"/>
      <c r="G97" s="30"/>
      <c r="H97" s="30"/>
      <c r="I97" s="30"/>
      <c r="J97" s="30"/>
      <c r="K97" s="30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32133-C40F-4D56-85F1-B6C93C2B6A86}">
  <dimension ref="A1:AD40"/>
  <sheetViews>
    <sheetView zoomScale="91" zoomScaleNormal="91" zoomScaleSheetLayoutView="110" workbookViewId="0">
      <selection activeCell="B30" sqref="B30"/>
    </sheetView>
  </sheetViews>
  <sheetFormatPr defaultColWidth="9" defaultRowHeight="20.100000000000001" customHeight="1" x14ac:dyDescent="0.25"/>
  <cols>
    <col min="1" max="1" width="23.09765625" style="16" customWidth="1"/>
    <col min="2" max="2" width="7.69921875" style="16" customWidth="1"/>
    <col min="3" max="3" width="0.5" style="16" customWidth="1"/>
    <col min="4" max="4" width="9.3984375" style="17" customWidth="1"/>
    <col min="5" max="5" width="0.5" style="17" customWidth="1"/>
    <col min="6" max="6" width="10.19921875" style="17" customWidth="1"/>
    <col min="7" max="7" width="0.5" style="17" customWidth="1"/>
    <col min="8" max="8" width="9.3984375" style="17" customWidth="1"/>
    <col min="9" max="9" width="0.5" style="17" customWidth="1"/>
    <col min="10" max="10" width="10.09765625" style="17" customWidth="1"/>
    <col min="11" max="11" width="0.5" style="17" customWidth="1"/>
    <col min="12" max="12" width="10" style="17" customWidth="1"/>
    <col min="13" max="13" width="0.5" style="17" customWidth="1"/>
    <col min="14" max="14" width="9.8984375" style="17" customWidth="1"/>
    <col min="15" max="15" width="0.5" style="17" customWidth="1"/>
    <col min="16" max="16" width="12.09765625" style="17" customWidth="1"/>
    <col min="17" max="17" width="0.5" style="17" customWidth="1"/>
    <col min="18" max="18" width="12.09765625" style="17" customWidth="1"/>
    <col min="19" max="19" width="0.5" style="17" customWidth="1"/>
    <col min="20" max="20" width="9.09765625" style="17" bestFit="1" customWidth="1"/>
    <col min="21" max="21" width="0.5" style="17" customWidth="1"/>
    <col min="22" max="22" width="9.3984375" style="17" bestFit="1" customWidth="1"/>
    <col min="23" max="23" width="0.5" style="17" customWidth="1"/>
    <col min="24" max="24" width="13.59765625" style="17" customWidth="1"/>
    <col min="25" max="25" width="0.5" style="17" customWidth="1"/>
    <col min="26" max="26" width="10.59765625" style="17" customWidth="1"/>
    <col min="27" max="27" width="0.5" style="17" customWidth="1"/>
    <col min="28" max="28" width="11.09765625" style="17" customWidth="1"/>
    <col min="29" max="29" width="0.5" style="17" customWidth="1"/>
    <col min="30" max="30" width="11" style="17" customWidth="1"/>
    <col min="31" max="16384" width="9" style="16"/>
  </cols>
  <sheetData>
    <row r="1" spans="1:30" ht="20.100000000000001" customHeight="1" x14ac:dyDescent="0.25">
      <c r="A1" s="24" t="s">
        <v>0</v>
      </c>
      <c r="B1" s="24"/>
      <c r="C1" s="2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AA1" s="35"/>
      <c r="AC1" s="35"/>
    </row>
    <row r="2" spans="1:30" ht="20.100000000000001" customHeight="1" x14ac:dyDescent="0.25">
      <c r="A2" s="24" t="s">
        <v>113</v>
      </c>
      <c r="B2" s="24"/>
      <c r="C2" s="2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AA2" s="35"/>
      <c r="AC2" s="35"/>
    </row>
    <row r="3" spans="1:30" ht="20.100000000000001" customHeight="1" x14ac:dyDescent="0.25">
      <c r="A3" s="36" t="s">
        <v>71</v>
      </c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20"/>
      <c r="AA3" s="37"/>
      <c r="AB3" s="20"/>
      <c r="AC3" s="37"/>
      <c r="AD3" s="20"/>
    </row>
    <row r="5" spans="1:30" ht="20.100000000000001" customHeight="1" x14ac:dyDescent="0.25">
      <c r="D5" s="79" t="s">
        <v>3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</row>
    <row r="6" spans="1:30" ht="20.100000000000001" customHeight="1" x14ac:dyDescent="0.25">
      <c r="A6" s="45"/>
      <c r="B6" s="45"/>
      <c r="C6" s="45"/>
      <c r="D6" s="79" t="s">
        <v>114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45"/>
      <c r="AB6" s="45"/>
      <c r="AC6" s="45"/>
      <c r="AD6" s="45"/>
    </row>
    <row r="7" spans="1:30" ht="20.100000000000001" customHeight="1" x14ac:dyDescent="0.25">
      <c r="A7" s="45"/>
      <c r="B7" s="45"/>
      <c r="C7" s="45"/>
      <c r="D7" s="41"/>
      <c r="E7" s="46"/>
      <c r="F7" s="41"/>
      <c r="G7" s="46"/>
      <c r="H7" s="16"/>
      <c r="I7" s="16"/>
      <c r="J7" s="16"/>
      <c r="K7" s="51"/>
      <c r="L7" s="51"/>
      <c r="M7" s="51"/>
      <c r="N7" s="51"/>
      <c r="O7" s="51"/>
      <c r="P7" s="51"/>
      <c r="Q7" s="51"/>
      <c r="R7" s="51"/>
      <c r="S7" s="51"/>
      <c r="T7" s="80" t="s">
        <v>65</v>
      </c>
      <c r="U7" s="80"/>
      <c r="V7" s="80"/>
      <c r="W7" s="80"/>
      <c r="X7" s="80"/>
      <c r="Y7" s="51"/>
      <c r="Z7" s="51"/>
      <c r="AA7" s="51"/>
      <c r="AB7" s="51"/>
      <c r="AC7" s="51"/>
      <c r="AD7" s="51"/>
    </row>
    <row r="8" spans="1:30" ht="20.100000000000001" customHeight="1" x14ac:dyDescent="0.25">
      <c r="A8" s="45"/>
      <c r="B8" s="45"/>
      <c r="C8" s="45"/>
      <c r="D8" s="41"/>
      <c r="E8" s="35"/>
      <c r="F8" s="41"/>
      <c r="G8" s="46"/>
      <c r="H8" s="81" t="s">
        <v>60</v>
      </c>
      <c r="I8" s="81"/>
      <c r="J8" s="81"/>
      <c r="K8" s="81"/>
      <c r="L8" s="81"/>
      <c r="M8" s="46"/>
      <c r="N8" s="46"/>
      <c r="O8" s="46"/>
      <c r="P8" s="46"/>
      <c r="Q8" s="46"/>
      <c r="R8" s="46"/>
      <c r="S8" s="46"/>
      <c r="T8" s="81" t="s">
        <v>90</v>
      </c>
      <c r="U8" s="81"/>
      <c r="V8" s="81"/>
      <c r="W8" s="51"/>
      <c r="X8" s="51"/>
      <c r="Y8" s="41"/>
      <c r="Z8" s="51"/>
      <c r="AA8" s="51"/>
      <c r="AB8" s="51"/>
      <c r="AC8" s="51"/>
      <c r="AD8" s="51"/>
    </row>
    <row r="9" spans="1:30" ht="20.100000000000001" customHeight="1" x14ac:dyDescent="0.25">
      <c r="A9" s="45"/>
      <c r="B9" s="45"/>
      <c r="C9" s="45"/>
      <c r="D9" s="25"/>
      <c r="E9" s="35"/>
      <c r="F9" s="25"/>
      <c r="G9" s="35"/>
      <c r="H9" s="16"/>
      <c r="I9" s="16"/>
      <c r="J9" s="16"/>
      <c r="K9" s="25"/>
      <c r="L9" s="25"/>
      <c r="M9" s="25"/>
      <c r="N9" s="25"/>
      <c r="O9" s="25"/>
      <c r="P9" s="25" t="s">
        <v>115</v>
      </c>
      <c r="Q9" s="25"/>
      <c r="R9" s="25" t="s">
        <v>116</v>
      </c>
      <c r="S9" s="25"/>
      <c r="T9" s="25"/>
      <c r="U9" s="25"/>
      <c r="V9" s="25"/>
      <c r="W9" s="25"/>
      <c r="X9" s="16"/>
      <c r="Y9" s="16"/>
      <c r="Z9" s="16"/>
      <c r="AA9" s="35"/>
      <c r="AB9" s="25"/>
      <c r="AC9" s="35"/>
      <c r="AD9" s="35"/>
    </row>
    <row r="10" spans="1:30" ht="20.100000000000001" customHeight="1" x14ac:dyDescent="0.25">
      <c r="A10" s="45"/>
      <c r="B10" s="45"/>
      <c r="C10" s="45"/>
      <c r="D10" s="25"/>
      <c r="E10" s="35"/>
      <c r="F10" s="25"/>
      <c r="G10" s="35"/>
      <c r="H10" s="46"/>
      <c r="I10" s="46"/>
      <c r="K10" s="46"/>
      <c r="L10" s="46"/>
      <c r="M10" s="46"/>
      <c r="N10" s="46"/>
      <c r="O10" s="25"/>
      <c r="P10" s="25" t="s">
        <v>117</v>
      </c>
      <c r="Q10" s="25"/>
      <c r="R10" s="25" t="s">
        <v>118</v>
      </c>
      <c r="S10" s="25"/>
      <c r="T10" s="25" t="s">
        <v>119</v>
      </c>
      <c r="U10" s="25"/>
      <c r="V10" s="25" t="s">
        <v>120</v>
      </c>
      <c r="W10" s="25"/>
      <c r="X10" s="25" t="s">
        <v>121</v>
      </c>
      <c r="Y10" s="35"/>
      <c r="Z10" s="25" t="s">
        <v>122</v>
      </c>
      <c r="AA10" s="16"/>
      <c r="AB10" s="16"/>
      <c r="AC10" s="16"/>
      <c r="AD10" s="16"/>
    </row>
    <row r="11" spans="1:30" ht="20.100000000000001" customHeight="1" x14ac:dyDescent="0.25">
      <c r="A11" s="45"/>
      <c r="B11" s="45"/>
      <c r="C11" s="45"/>
      <c r="D11" s="25" t="s">
        <v>123</v>
      </c>
      <c r="E11" s="35"/>
      <c r="F11" s="25" t="s">
        <v>124</v>
      </c>
      <c r="G11" s="35"/>
      <c r="H11" s="25" t="s">
        <v>125</v>
      </c>
      <c r="I11" s="25"/>
      <c r="J11" s="41" t="s">
        <v>125</v>
      </c>
      <c r="K11" s="25"/>
      <c r="L11" s="16"/>
      <c r="M11" s="16"/>
      <c r="N11" s="25"/>
      <c r="O11" s="25"/>
      <c r="P11" s="25" t="s">
        <v>126</v>
      </c>
      <c r="Q11" s="25"/>
      <c r="R11" s="25" t="s">
        <v>127</v>
      </c>
      <c r="S11" s="25"/>
      <c r="T11" s="25" t="s">
        <v>128</v>
      </c>
      <c r="U11" s="25"/>
      <c r="V11" s="25" t="s">
        <v>129</v>
      </c>
      <c r="W11" s="25"/>
      <c r="X11" s="25" t="s">
        <v>130</v>
      </c>
      <c r="Y11" s="35"/>
      <c r="Z11" s="25" t="s">
        <v>131</v>
      </c>
      <c r="AA11" s="35"/>
      <c r="AB11" s="25" t="s">
        <v>132</v>
      </c>
      <c r="AC11" s="35"/>
      <c r="AD11" s="25" t="s">
        <v>121</v>
      </c>
    </row>
    <row r="12" spans="1:30" ht="20.100000000000001" customHeight="1" x14ac:dyDescent="0.25">
      <c r="A12" s="45"/>
      <c r="B12" s="45"/>
      <c r="C12" s="45"/>
      <c r="D12" s="25" t="s">
        <v>133</v>
      </c>
      <c r="E12" s="35"/>
      <c r="F12" s="25" t="s">
        <v>134</v>
      </c>
      <c r="G12" s="35"/>
      <c r="H12" s="25" t="s">
        <v>135</v>
      </c>
      <c r="I12" s="25"/>
      <c r="J12" s="25" t="s">
        <v>64</v>
      </c>
      <c r="K12" s="25"/>
      <c r="L12" s="25" t="s">
        <v>136</v>
      </c>
      <c r="M12" s="25"/>
      <c r="N12" s="25" t="s">
        <v>64</v>
      </c>
      <c r="O12" s="25"/>
      <c r="P12" s="25" t="s">
        <v>137</v>
      </c>
      <c r="Q12" s="25"/>
      <c r="R12" s="25" t="s">
        <v>138</v>
      </c>
      <c r="S12" s="25"/>
      <c r="T12" s="25" t="s">
        <v>139</v>
      </c>
      <c r="U12" s="25"/>
      <c r="V12" s="25" t="s">
        <v>140</v>
      </c>
      <c r="W12" s="25"/>
      <c r="X12" s="25" t="s">
        <v>141</v>
      </c>
      <c r="Y12" s="35"/>
      <c r="Z12" s="25" t="s">
        <v>142</v>
      </c>
      <c r="AA12" s="35"/>
      <c r="AB12" s="25" t="s">
        <v>143</v>
      </c>
      <c r="AC12" s="35"/>
      <c r="AD12" s="25" t="s">
        <v>48</v>
      </c>
    </row>
    <row r="13" spans="1:30" ht="20.100000000000001" customHeight="1" x14ac:dyDescent="0.25">
      <c r="A13" s="45"/>
      <c r="B13" s="76" t="s">
        <v>7</v>
      </c>
      <c r="C13" s="21"/>
      <c r="D13" s="22" t="s">
        <v>8</v>
      </c>
      <c r="E13" s="35"/>
      <c r="F13" s="22" t="s">
        <v>8</v>
      </c>
      <c r="G13" s="35"/>
      <c r="H13" s="22" t="s">
        <v>8</v>
      </c>
      <c r="I13" s="25"/>
      <c r="J13" s="22" t="s">
        <v>8</v>
      </c>
      <c r="K13" s="25"/>
      <c r="L13" s="22" t="s">
        <v>8</v>
      </c>
      <c r="M13" s="25"/>
      <c r="N13" s="22" t="s">
        <v>8</v>
      </c>
      <c r="O13" s="25"/>
      <c r="P13" s="22" t="s">
        <v>8</v>
      </c>
      <c r="Q13" s="25"/>
      <c r="R13" s="22" t="s">
        <v>8</v>
      </c>
      <c r="S13" s="25"/>
      <c r="T13" s="22" t="s">
        <v>8</v>
      </c>
      <c r="U13" s="25"/>
      <c r="V13" s="22" t="s">
        <v>8</v>
      </c>
      <c r="W13" s="25"/>
      <c r="X13" s="22" t="s">
        <v>8</v>
      </c>
      <c r="Y13" s="25"/>
      <c r="Z13" s="22" t="s">
        <v>8</v>
      </c>
      <c r="AA13" s="25"/>
      <c r="AB13" s="22" t="s">
        <v>8</v>
      </c>
      <c r="AC13" s="25"/>
      <c r="AD13" s="22" t="s">
        <v>8</v>
      </c>
    </row>
    <row r="14" spans="1:30" ht="6" customHeight="1" x14ac:dyDescent="0.25">
      <c r="A14" s="54"/>
      <c r="B14" s="54"/>
      <c r="C14" s="54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7"/>
      <c r="AD14" s="56"/>
    </row>
    <row r="15" spans="1:30" ht="20.100000000000001" customHeight="1" x14ac:dyDescent="0.25">
      <c r="A15" s="24" t="s">
        <v>144</v>
      </c>
      <c r="B15" s="54"/>
      <c r="C15" s="54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7"/>
      <c r="AD15" s="56"/>
    </row>
    <row r="16" spans="1:30" ht="20.100000000000001" customHeight="1" x14ac:dyDescent="0.25">
      <c r="A16" s="24" t="s">
        <v>145</v>
      </c>
      <c r="B16" s="24"/>
      <c r="C16" s="24"/>
      <c r="D16" s="27">
        <v>480000000</v>
      </c>
      <c r="E16" s="27"/>
      <c r="F16" s="27">
        <v>2018140406</v>
      </c>
      <c r="G16" s="27"/>
      <c r="H16" s="27">
        <v>48000000</v>
      </c>
      <c r="I16" s="27"/>
      <c r="J16" s="27">
        <v>0</v>
      </c>
      <c r="L16" s="27">
        <v>852431264</v>
      </c>
      <c r="M16" s="27"/>
      <c r="N16" s="27">
        <v>0</v>
      </c>
      <c r="O16" s="27"/>
      <c r="P16" s="27">
        <v>-412488709</v>
      </c>
      <c r="Q16" s="27"/>
      <c r="R16" s="27">
        <v>-829580</v>
      </c>
      <c r="S16" s="27"/>
      <c r="T16" s="27">
        <v>236255843</v>
      </c>
      <c r="U16" s="27"/>
      <c r="V16" s="27">
        <v>-3155599</v>
      </c>
      <c r="W16" s="27"/>
      <c r="X16" s="27">
        <v>233100244</v>
      </c>
      <c r="Z16" s="27">
        <v>3218353625</v>
      </c>
      <c r="AA16" s="27"/>
      <c r="AB16" s="27">
        <v>244354009</v>
      </c>
      <c r="AC16" s="27"/>
      <c r="AD16" s="27">
        <v>3462707634</v>
      </c>
    </row>
    <row r="17" spans="1:30" ht="20.100000000000001" customHeight="1" x14ac:dyDescent="0.25">
      <c r="A17" s="16" t="s">
        <v>64</v>
      </c>
      <c r="B17" s="29">
        <v>24</v>
      </c>
      <c r="C17" s="24"/>
      <c r="D17" s="27">
        <v>0</v>
      </c>
      <c r="E17" s="27"/>
      <c r="F17" s="27">
        <v>0</v>
      </c>
      <c r="G17" s="27"/>
      <c r="H17" s="27">
        <v>0</v>
      </c>
      <c r="I17" s="27"/>
      <c r="J17" s="27">
        <v>9134149</v>
      </c>
      <c r="L17" s="27">
        <v>-9134149</v>
      </c>
      <c r="M17" s="27"/>
      <c r="N17" s="27">
        <v>-9134149</v>
      </c>
      <c r="O17" s="27"/>
      <c r="P17" s="27">
        <v>0</v>
      </c>
      <c r="Q17" s="27"/>
      <c r="R17" s="27">
        <v>0</v>
      </c>
      <c r="S17" s="27"/>
      <c r="T17" s="27">
        <v>0</v>
      </c>
      <c r="U17" s="27"/>
      <c r="V17" s="27">
        <v>0</v>
      </c>
      <c r="W17" s="27"/>
      <c r="X17" s="27">
        <f t="shared" ref="X17" si="0">SUM(V17,T17)</f>
        <v>0</v>
      </c>
      <c r="Y17" s="56"/>
      <c r="Z17" s="27">
        <f>SUM(X17,F17,N17,J17,R17,P17,L17,H17,D17)</f>
        <v>-9134149</v>
      </c>
      <c r="AA17" s="56"/>
      <c r="AB17" s="56">
        <v>0</v>
      </c>
      <c r="AC17" s="27"/>
      <c r="AD17" s="27">
        <f>SUM(Z17,AB17)</f>
        <v>-9134149</v>
      </c>
    </row>
    <row r="18" spans="1:30" ht="20.100000000000001" customHeight="1" x14ac:dyDescent="0.25">
      <c r="A18" s="16" t="s">
        <v>146</v>
      </c>
      <c r="B18" s="29"/>
      <c r="D18" s="56">
        <v>0</v>
      </c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56">
        <v>-479974502</v>
      </c>
      <c r="M18" s="56"/>
      <c r="N18" s="56">
        <v>0</v>
      </c>
      <c r="O18" s="56"/>
      <c r="P18" s="56">
        <v>0</v>
      </c>
      <c r="Q18" s="56"/>
      <c r="R18" s="56">
        <v>0</v>
      </c>
      <c r="S18" s="56"/>
      <c r="T18" s="56">
        <v>0</v>
      </c>
      <c r="U18" s="56"/>
      <c r="V18" s="56">
        <v>0</v>
      </c>
      <c r="W18" s="56"/>
      <c r="X18" s="27">
        <f t="shared" ref="X18:X19" si="1">SUM(V18,T18)</f>
        <v>0</v>
      </c>
      <c r="Y18" s="56"/>
      <c r="Z18" s="27">
        <f>SUM(X18,F18,N18,J18,R18,P18,L18,H18,D18)</f>
        <v>-479974502</v>
      </c>
      <c r="AA18" s="56"/>
      <c r="AB18" s="56">
        <v>0</v>
      </c>
      <c r="AC18" s="27"/>
      <c r="AD18" s="27">
        <f>SUM(Z18,AB18)</f>
        <v>-479974502</v>
      </c>
    </row>
    <row r="19" spans="1:30" ht="20.100000000000001" customHeight="1" x14ac:dyDescent="0.25">
      <c r="A19" s="16" t="s">
        <v>147</v>
      </c>
      <c r="D19" s="30">
        <v>0</v>
      </c>
      <c r="F19" s="30">
        <v>0</v>
      </c>
      <c r="H19" s="20">
        <v>0</v>
      </c>
      <c r="J19" s="20">
        <v>0</v>
      </c>
      <c r="L19" s="20">
        <v>622429353</v>
      </c>
      <c r="N19" s="30">
        <v>0</v>
      </c>
      <c r="P19" s="20">
        <v>0</v>
      </c>
      <c r="R19" s="20">
        <v>0</v>
      </c>
      <c r="T19" s="20">
        <v>0</v>
      </c>
      <c r="V19" s="20">
        <v>-65261026</v>
      </c>
      <c r="X19" s="30">
        <f t="shared" si="1"/>
        <v>-65261026</v>
      </c>
      <c r="Y19" s="27"/>
      <c r="Z19" s="30">
        <f>SUM(X19,F19,N19,J19,R19,P19,L19,H19,D19)</f>
        <v>557168327</v>
      </c>
      <c r="AB19" s="30">
        <v>976006</v>
      </c>
      <c r="AC19" s="27"/>
      <c r="AD19" s="30">
        <f>SUM(Z19,AB19)</f>
        <v>558144333</v>
      </c>
    </row>
    <row r="20" spans="1:30" ht="6" customHeight="1" x14ac:dyDescent="0.25"/>
    <row r="21" spans="1:30" ht="20.100000000000001" customHeight="1" x14ac:dyDescent="0.25">
      <c r="A21" s="15" t="s">
        <v>148</v>
      </c>
    </row>
    <row r="22" spans="1:30" ht="20.100000000000001" customHeight="1" thickBot="1" x14ac:dyDescent="0.3">
      <c r="A22" s="15" t="s">
        <v>149</v>
      </c>
      <c r="B22" s="15"/>
      <c r="C22" s="15"/>
      <c r="D22" s="33">
        <f>SUM(D15:D19)</f>
        <v>480000000</v>
      </c>
      <c r="F22" s="33">
        <f>SUM(F15:F19)</f>
        <v>2018140406</v>
      </c>
      <c r="H22" s="33">
        <f>SUM(H15:H19)</f>
        <v>48000000</v>
      </c>
      <c r="I22" s="27"/>
      <c r="J22" s="33">
        <f>SUM(J15:J19)</f>
        <v>9134149</v>
      </c>
      <c r="K22" s="27"/>
      <c r="L22" s="33">
        <f>SUM(L15:L19)</f>
        <v>985751966</v>
      </c>
      <c r="M22" s="27"/>
      <c r="N22" s="33">
        <f>SUM(N15:N19)</f>
        <v>-9134149</v>
      </c>
      <c r="O22" s="27"/>
      <c r="P22" s="33">
        <f>SUM(P15:P19)</f>
        <v>-412488709</v>
      </c>
      <c r="Q22" s="27"/>
      <c r="R22" s="33">
        <f>SUM(R15:R19)</f>
        <v>-829580</v>
      </c>
      <c r="S22" s="27"/>
      <c r="T22" s="33">
        <f>SUM(T15:T19)</f>
        <v>236255843</v>
      </c>
      <c r="U22" s="27"/>
      <c r="V22" s="33">
        <f>SUM(V15:V19)</f>
        <v>-68416625</v>
      </c>
      <c r="W22" s="27"/>
      <c r="X22" s="33">
        <f>SUM(X15:X19)</f>
        <v>167839218</v>
      </c>
      <c r="Z22" s="33">
        <f>SUM(Z15:Z19)</f>
        <v>3286413301</v>
      </c>
      <c r="AA22" s="27"/>
      <c r="AB22" s="33">
        <f>SUM(AB15:AB19)</f>
        <v>245330015</v>
      </c>
      <c r="AC22" s="27"/>
      <c r="AD22" s="33">
        <f>SUM(AD15:AD19)</f>
        <v>3531743316</v>
      </c>
    </row>
    <row r="23" spans="1:30" ht="20.100000000000001" customHeight="1" thickTop="1" x14ac:dyDescent="0.25">
      <c r="A23" s="15"/>
      <c r="B23" s="15"/>
      <c r="C23" s="15"/>
      <c r="D23" s="27"/>
      <c r="F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Z23" s="27"/>
      <c r="AA23" s="27"/>
      <c r="AB23" s="27"/>
      <c r="AC23" s="27"/>
      <c r="AD23" s="27"/>
    </row>
    <row r="34" spans="1:30" ht="27" customHeight="1" x14ac:dyDescent="0.25"/>
    <row r="35" spans="1:30" ht="15" customHeight="1" x14ac:dyDescent="0.25"/>
    <row r="36" spans="1:30" ht="17.25" customHeight="1" x14ac:dyDescent="0.25"/>
    <row r="39" spans="1:30" ht="14.25" customHeight="1" x14ac:dyDescent="0.25"/>
    <row r="40" spans="1:30" ht="21.9" customHeight="1" x14ac:dyDescent="0.25">
      <c r="A40" s="19" t="str">
        <f>+'10-11'!A46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9"/>
      <c r="C40" s="19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</sheetData>
  <mergeCells count="5">
    <mergeCell ref="D5:AD5"/>
    <mergeCell ref="D6:Z6"/>
    <mergeCell ref="T7:X7"/>
    <mergeCell ref="H8:L8"/>
    <mergeCell ref="T8:V8"/>
  </mergeCells>
  <pageMargins left="0.3" right="0.3" top="0.5" bottom="0.6" header="0.49" footer="0.4"/>
  <pageSetup paperSize="9" scale="70" firstPageNumber="12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53BB-79CA-427A-A47C-01903CB3C094}">
  <dimension ref="A1:AD40"/>
  <sheetViews>
    <sheetView zoomScaleNormal="100" zoomScaleSheetLayoutView="110" workbookViewId="0">
      <selection activeCell="A12" sqref="A12"/>
    </sheetView>
  </sheetViews>
  <sheetFormatPr defaultColWidth="9" defaultRowHeight="20.100000000000001" customHeight="1" x14ac:dyDescent="0.25"/>
  <cols>
    <col min="1" max="1" width="23.19921875" style="16" customWidth="1"/>
    <col min="2" max="2" width="6.59765625" style="16" customWidth="1"/>
    <col min="3" max="3" width="0.5" style="16" customWidth="1"/>
    <col min="4" max="4" width="9.3984375" style="17" customWidth="1"/>
    <col min="5" max="5" width="0.5" style="17" customWidth="1"/>
    <col min="6" max="6" width="10.59765625" style="17" customWidth="1"/>
    <col min="7" max="7" width="0.5" style="17" customWidth="1"/>
    <col min="8" max="8" width="9.09765625" style="17" customWidth="1"/>
    <col min="9" max="9" width="0.5" style="17" customWidth="1"/>
    <col min="10" max="10" width="9.09765625" style="17" customWidth="1"/>
    <col min="11" max="11" width="0.5" style="17" customWidth="1"/>
    <col min="12" max="12" width="10" style="17" customWidth="1"/>
    <col min="13" max="13" width="0.59765625" style="17" customWidth="1"/>
    <col min="14" max="14" width="10.8984375" style="17" customWidth="1"/>
    <col min="15" max="15" width="0.5" style="17" customWidth="1"/>
    <col min="16" max="16" width="12.09765625" style="17" customWidth="1"/>
    <col min="17" max="17" width="0.5" style="17" customWidth="1"/>
    <col min="18" max="18" width="12.09765625" style="17" customWidth="1"/>
    <col min="19" max="19" width="0.5" style="17" customWidth="1"/>
    <col min="20" max="20" width="9.19921875" style="17" bestFit="1" customWidth="1"/>
    <col min="21" max="21" width="0.5" style="17" customWidth="1"/>
    <col min="22" max="22" width="9.8984375" style="17" bestFit="1" customWidth="1"/>
    <col min="23" max="23" width="0.5" style="17" customWidth="1"/>
    <col min="24" max="24" width="13.59765625" style="17" customWidth="1"/>
    <col min="25" max="25" width="0.5" style="17" customWidth="1"/>
    <col min="26" max="26" width="10.59765625" style="17" customWidth="1"/>
    <col min="27" max="27" width="0.5" style="17" customWidth="1"/>
    <col min="28" max="28" width="11.09765625" style="17" customWidth="1"/>
    <col min="29" max="29" width="0.5" style="17" customWidth="1"/>
    <col min="30" max="30" width="11" style="17" customWidth="1"/>
    <col min="31" max="16384" width="9" style="16"/>
  </cols>
  <sheetData>
    <row r="1" spans="1:30" ht="20.100000000000001" customHeight="1" x14ac:dyDescent="0.25">
      <c r="A1" s="24" t="s">
        <v>0</v>
      </c>
      <c r="B1" s="24"/>
      <c r="C1" s="2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AA1" s="35"/>
      <c r="AC1" s="35"/>
    </row>
    <row r="2" spans="1:30" ht="20.100000000000001" customHeight="1" x14ac:dyDescent="0.25">
      <c r="A2" s="24" t="s">
        <v>113</v>
      </c>
      <c r="B2" s="24"/>
      <c r="C2" s="2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AA2" s="35"/>
      <c r="AC2" s="35"/>
    </row>
    <row r="3" spans="1:30" ht="20.100000000000001" customHeight="1" x14ac:dyDescent="0.25">
      <c r="A3" s="36" t="s">
        <v>71</v>
      </c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20"/>
      <c r="AA3" s="37"/>
      <c r="AB3" s="20"/>
      <c r="AC3" s="37"/>
      <c r="AD3" s="20"/>
    </row>
    <row r="5" spans="1:30" ht="20.100000000000001" customHeight="1" x14ac:dyDescent="0.25">
      <c r="D5" s="79" t="s">
        <v>3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</row>
    <row r="6" spans="1:30" ht="20.100000000000001" customHeight="1" x14ac:dyDescent="0.25">
      <c r="A6" s="45"/>
      <c r="B6" s="45"/>
      <c r="C6" s="45"/>
      <c r="D6" s="79" t="s">
        <v>114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45"/>
      <c r="AB6" s="45"/>
      <c r="AC6" s="45"/>
      <c r="AD6" s="45"/>
    </row>
    <row r="7" spans="1:30" ht="20.100000000000001" customHeight="1" x14ac:dyDescent="0.25">
      <c r="A7" s="45"/>
      <c r="B7" s="45"/>
      <c r="C7" s="45"/>
      <c r="D7" s="41"/>
      <c r="E7" s="46"/>
      <c r="F7" s="41"/>
      <c r="G7" s="46"/>
      <c r="H7" s="16"/>
      <c r="I7" s="16"/>
      <c r="J7" s="16"/>
      <c r="K7" s="51"/>
      <c r="L7" s="51"/>
      <c r="M7" s="51"/>
      <c r="N7" s="51"/>
      <c r="O7" s="51"/>
      <c r="P7" s="51"/>
      <c r="Q7" s="51"/>
      <c r="R7" s="51"/>
      <c r="S7" s="51"/>
      <c r="T7" s="80" t="s">
        <v>65</v>
      </c>
      <c r="U7" s="80"/>
      <c r="V7" s="80"/>
      <c r="W7" s="80"/>
      <c r="X7" s="80"/>
      <c r="Y7" s="51"/>
      <c r="Z7" s="51"/>
      <c r="AA7" s="51"/>
      <c r="AB7" s="51"/>
      <c r="AC7" s="51"/>
      <c r="AD7" s="51"/>
    </row>
    <row r="8" spans="1:30" ht="20.100000000000001" customHeight="1" x14ac:dyDescent="0.25">
      <c r="A8" s="45"/>
      <c r="B8" s="45"/>
      <c r="C8" s="45"/>
      <c r="D8" s="41"/>
      <c r="E8" s="35"/>
      <c r="F8" s="41"/>
      <c r="G8" s="46"/>
      <c r="H8" s="81" t="s">
        <v>60</v>
      </c>
      <c r="I8" s="81"/>
      <c r="J8" s="81"/>
      <c r="K8" s="81"/>
      <c r="L8" s="81"/>
      <c r="M8" s="46"/>
      <c r="N8" s="46"/>
      <c r="O8" s="46"/>
      <c r="P8" s="46"/>
      <c r="Q8" s="46"/>
      <c r="R8" s="46"/>
      <c r="S8" s="46"/>
      <c r="T8" s="81" t="s">
        <v>90</v>
      </c>
      <c r="U8" s="81"/>
      <c r="V8" s="81"/>
      <c r="W8" s="51"/>
      <c r="X8" s="51"/>
      <c r="Y8" s="41"/>
      <c r="Z8" s="51"/>
      <c r="AA8" s="51"/>
      <c r="AB8" s="51"/>
      <c r="AC8" s="51"/>
      <c r="AD8" s="51"/>
    </row>
    <row r="9" spans="1:30" ht="20.100000000000001" customHeight="1" x14ac:dyDescent="0.25">
      <c r="A9" s="45"/>
      <c r="B9" s="45"/>
      <c r="C9" s="45"/>
      <c r="D9" s="25"/>
      <c r="E9" s="35"/>
      <c r="F9" s="25"/>
      <c r="G9" s="35"/>
      <c r="H9" s="16"/>
      <c r="I9" s="16"/>
      <c r="J9" s="16"/>
      <c r="K9" s="25"/>
      <c r="L9" s="25"/>
      <c r="M9" s="25"/>
      <c r="N9" s="25"/>
      <c r="O9" s="25"/>
      <c r="P9" s="25" t="s">
        <v>115</v>
      </c>
      <c r="Q9" s="25"/>
      <c r="R9" s="25" t="s">
        <v>116</v>
      </c>
      <c r="S9" s="25"/>
      <c r="T9" s="25"/>
      <c r="U9" s="25"/>
      <c r="V9" s="25"/>
      <c r="W9" s="25"/>
      <c r="X9" s="16"/>
      <c r="Y9" s="16"/>
      <c r="Z9" s="16"/>
      <c r="AA9" s="35"/>
      <c r="AB9" s="25"/>
      <c r="AC9" s="35"/>
      <c r="AD9" s="35"/>
    </row>
    <row r="10" spans="1:30" ht="20.100000000000001" customHeight="1" x14ac:dyDescent="0.25">
      <c r="A10" s="45"/>
      <c r="B10" s="45"/>
      <c r="C10" s="45"/>
      <c r="D10" s="25"/>
      <c r="E10" s="35"/>
      <c r="F10" s="25"/>
      <c r="G10" s="35"/>
      <c r="H10" s="46"/>
      <c r="I10" s="46"/>
      <c r="K10" s="46"/>
      <c r="L10" s="46"/>
      <c r="M10" s="46"/>
      <c r="N10" s="46"/>
      <c r="O10" s="25"/>
      <c r="P10" s="25" t="s">
        <v>117</v>
      </c>
      <c r="Q10" s="25"/>
      <c r="R10" s="25" t="s">
        <v>118</v>
      </c>
      <c r="S10" s="25"/>
      <c r="T10" s="25" t="s">
        <v>119</v>
      </c>
      <c r="U10" s="25"/>
      <c r="V10" s="25" t="s">
        <v>120</v>
      </c>
      <c r="W10" s="25"/>
      <c r="X10" s="25" t="s">
        <v>121</v>
      </c>
      <c r="Y10" s="35"/>
      <c r="Z10" s="25" t="s">
        <v>122</v>
      </c>
      <c r="AA10" s="16"/>
      <c r="AB10" s="16"/>
      <c r="AC10" s="16"/>
      <c r="AD10" s="16"/>
    </row>
    <row r="11" spans="1:30" ht="20.100000000000001" customHeight="1" x14ac:dyDescent="0.25">
      <c r="A11" s="45"/>
      <c r="B11" s="45"/>
      <c r="C11" s="45"/>
      <c r="D11" s="25" t="s">
        <v>123</v>
      </c>
      <c r="E11" s="35"/>
      <c r="F11" s="25" t="s">
        <v>124</v>
      </c>
      <c r="G11" s="35"/>
      <c r="H11" s="25" t="s">
        <v>125</v>
      </c>
      <c r="I11" s="25"/>
      <c r="J11" s="41" t="s">
        <v>125</v>
      </c>
      <c r="K11" s="25"/>
      <c r="L11" s="16"/>
      <c r="M11" s="16"/>
      <c r="N11" s="16"/>
      <c r="O11" s="25"/>
      <c r="P11" s="25" t="s">
        <v>126</v>
      </c>
      <c r="Q11" s="25"/>
      <c r="R11" s="25" t="s">
        <v>127</v>
      </c>
      <c r="S11" s="25"/>
      <c r="T11" s="25" t="s">
        <v>128</v>
      </c>
      <c r="U11" s="25"/>
      <c r="V11" s="25" t="s">
        <v>129</v>
      </c>
      <c r="W11" s="25"/>
      <c r="X11" s="25" t="s">
        <v>130</v>
      </c>
      <c r="Y11" s="35"/>
      <c r="Z11" s="25" t="s">
        <v>131</v>
      </c>
      <c r="AA11" s="35"/>
      <c r="AB11" s="25" t="s">
        <v>132</v>
      </c>
      <c r="AC11" s="35"/>
      <c r="AD11" s="25" t="s">
        <v>121</v>
      </c>
    </row>
    <row r="12" spans="1:30" ht="20.100000000000001" customHeight="1" x14ac:dyDescent="0.25">
      <c r="A12" s="45"/>
      <c r="B12" s="45"/>
      <c r="C12" s="45"/>
      <c r="D12" s="25" t="s">
        <v>133</v>
      </c>
      <c r="E12" s="35"/>
      <c r="F12" s="25" t="s">
        <v>134</v>
      </c>
      <c r="G12" s="35"/>
      <c r="H12" s="25" t="s">
        <v>135</v>
      </c>
      <c r="I12" s="25"/>
      <c r="J12" s="25" t="s">
        <v>64</v>
      </c>
      <c r="K12" s="25"/>
      <c r="L12" s="25" t="s">
        <v>136</v>
      </c>
      <c r="M12" s="25"/>
      <c r="N12" s="25" t="s">
        <v>64</v>
      </c>
      <c r="O12" s="25"/>
      <c r="P12" s="25" t="s">
        <v>137</v>
      </c>
      <c r="Q12" s="25"/>
      <c r="R12" s="25" t="s">
        <v>138</v>
      </c>
      <c r="S12" s="25"/>
      <c r="T12" s="25" t="s">
        <v>139</v>
      </c>
      <c r="U12" s="25"/>
      <c r="V12" s="25" t="s">
        <v>140</v>
      </c>
      <c r="W12" s="25"/>
      <c r="X12" s="25" t="s">
        <v>141</v>
      </c>
      <c r="Y12" s="35"/>
      <c r="Z12" s="25" t="s">
        <v>142</v>
      </c>
      <c r="AA12" s="35"/>
      <c r="AB12" s="25" t="s">
        <v>143</v>
      </c>
      <c r="AC12" s="35"/>
      <c r="AD12" s="25" t="s">
        <v>48</v>
      </c>
    </row>
    <row r="13" spans="1:30" ht="20.100000000000001" customHeight="1" x14ac:dyDescent="0.25">
      <c r="A13" s="45"/>
      <c r="B13" s="26" t="s">
        <v>7</v>
      </c>
      <c r="C13" s="21"/>
      <c r="D13" s="22" t="s">
        <v>8</v>
      </c>
      <c r="E13" s="35"/>
      <c r="F13" s="22" t="s">
        <v>8</v>
      </c>
      <c r="G13" s="35"/>
      <c r="H13" s="22" t="s">
        <v>8</v>
      </c>
      <c r="I13" s="25"/>
      <c r="J13" s="22" t="s">
        <v>8</v>
      </c>
      <c r="K13" s="25"/>
      <c r="L13" s="22" t="s">
        <v>8</v>
      </c>
      <c r="M13" s="25"/>
      <c r="N13" s="22" t="s">
        <v>8</v>
      </c>
      <c r="O13" s="25"/>
      <c r="P13" s="22" t="s">
        <v>8</v>
      </c>
      <c r="Q13" s="25"/>
      <c r="R13" s="22" t="s">
        <v>8</v>
      </c>
      <c r="S13" s="25"/>
      <c r="T13" s="22" t="s">
        <v>8</v>
      </c>
      <c r="U13" s="25"/>
      <c r="V13" s="22" t="s">
        <v>8</v>
      </c>
      <c r="W13" s="25"/>
      <c r="X13" s="22" t="s">
        <v>8</v>
      </c>
      <c r="Y13" s="25"/>
      <c r="Z13" s="22" t="s">
        <v>8</v>
      </c>
      <c r="AA13" s="25"/>
      <c r="AB13" s="22" t="s">
        <v>8</v>
      </c>
      <c r="AC13" s="25"/>
      <c r="AD13" s="22" t="s">
        <v>8</v>
      </c>
    </row>
    <row r="14" spans="1:30" ht="6" customHeight="1" x14ac:dyDescent="0.25">
      <c r="A14" s="54"/>
      <c r="B14" s="54"/>
      <c r="C14" s="54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7"/>
      <c r="AD14" s="56"/>
    </row>
    <row r="15" spans="1:30" ht="20.100000000000001" customHeight="1" x14ac:dyDescent="0.25">
      <c r="A15" s="24" t="s">
        <v>144</v>
      </c>
      <c r="B15" s="54"/>
      <c r="C15" s="54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7"/>
      <c r="AD15" s="56"/>
    </row>
    <row r="16" spans="1:30" ht="20.100000000000001" customHeight="1" x14ac:dyDescent="0.25">
      <c r="A16" s="24" t="s">
        <v>150</v>
      </c>
      <c r="B16" s="24"/>
      <c r="C16" s="24"/>
      <c r="D16" s="27">
        <v>480000000</v>
      </c>
      <c r="E16" s="27"/>
      <c r="F16" s="27">
        <v>2018140406</v>
      </c>
      <c r="G16" s="27"/>
      <c r="H16" s="27">
        <v>48000000</v>
      </c>
      <c r="I16" s="27"/>
      <c r="J16" s="27">
        <v>9134149</v>
      </c>
      <c r="L16" s="27">
        <v>985751966</v>
      </c>
      <c r="M16" s="27"/>
      <c r="N16" s="27">
        <v>-9134149</v>
      </c>
      <c r="O16" s="27"/>
      <c r="P16" s="27">
        <v>-412488709</v>
      </c>
      <c r="Q16" s="27"/>
      <c r="R16" s="27">
        <v>-829580</v>
      </c>
      <c r="S16" s="27"/>
      <c r="T16" s="27">
        <v>236255843</v>
      </c>
      <c r="U16" s="27"/>
      <c r="V16" s="27">
        <v>-68416625</v>
      </c>
      <c r="W16" s="27"/>
      <c r="X16" s="27">
        <f t="shared" ref="X16" si="0">SUM(V16,T16)</f>
        <v>167839218</v>
      </c>
      <c r="Z16" s="27">
        <v>3286413301</v>
      </c>
      <c r="AA16" s="27"/>
      <c r="AB16" s="27">
        <v>245330015</v>
      </c>
      <c r="AC16" s="27"/>
      <c r="AD16" s="27">
        <f>SUM(Z16,AB16)</f>
        <v>3531743316</v>
      </c>
    </row>
    <row r="17" spans="1:30" ht="20.100000000000001" customHeight="1" x14ac:dyDescent="0.25">
      <c r="A17" s="16" t="s">
        <v>151</v>
      </c>
      <c r="B17" s="24"/>
      <c r="C17" s="24"/>
      <c r="D17" s="27"/>
      <c r="E17" s="27"/>
      <c r="F17" s="27"/>
      <c r="G17" s="27"/>
      <c r="H17" s="27"/>
      <c r="I17" s="27"/>
      <c r="J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Z17" s="27"/>
      <c r="AA17" s="27"/>
      <c r="AB17" s="27"/>
      <c r="AC17" s="27"/>
      <c r="AD17" s="27"/>
    </row>
    <row r="18" spans="1:30" s="60" customFormat="1" ht="20.100000000000001" customHeight="1" x14ac:dyDescent="0.25">
      <c r="A18" s="60" t="s">
        <v>152</v>
      </c>
      <c r="B18" s="61"/>
      <c r="C18" s="61"/>
      <c r="D18" s="62">
        <v>0</v>
      </c>
      <c r="E18" s="63"/>
      <c r="F18" s="62">
        <v>0</v>
      </c>
      <c r="G18" s="63"/>
      <c r="H18" s="62">
        <v>0</v>
      </c>
      <c r="I18" s="62"/>
      <c r="J18" s="62">
        <v>0</v>
      </c>
      <c r="K18" s="63"/>
      <c r="L18" s="62">
        <v>0</v>
      </c>
      <c r="M18" s="62"/>
      <c r="N18" s="62">
        <v>0</v>
      </c>
      <c r="O18" s="63"/>
      <c r="P18" s="62">
        <v>0</v>
      </c>
      <c r="Q18" s="63"/>
      <c r="R18" s="62">
        <v>0</v>
      </c>
      <c r="S18" s="63"/>
      <c r="T18" s="62">
        <v>0</v>
      </c>
      <c r="U18" s="63"/>
      <c r="V18" s="62">
        <v>0</v>
      </c>
      <c r="W18" s="63"/>
      <c r="X18" s="62">
        <v>0</v>
      </c>
      <c r="Y18" s="63"/>
      <c r="Z18" s="62">
        <v>0</v>
      </c>
      <c r="AA18" s="63"/>
      <c r="AB18" s="56">
        <v>300</v>
      </c>
      <c r="AC18" s="17"/>
      <c r="AD18" s="56">
        <f>SUM(AB18:AC18,Z18)</f>
        <v>300</v>
      </c>
    </row>
    <row r="19" spans="1:30" ht="20.100000000000001" customHeight="1" x14ac:dyDescent="0.25">
      <c r="A19" s="16" t="s">
        <v>64</v>
      </c>
      <c r="B19" s="29">
        <v>24</v>
      </c>
      <c r="C19" s="24"/>
      <c r="D19" s="62">
        <v>0</v>
      </c>
      <c r="E19" s="63"/>
      <c r="F19" s="62">
        <v>0</v>
      </c>
      <c r="G19" s="63"/>
      <c r="H19" s="62">
        <v>0</v>
      </c>
      <c r="I19" s="62"/>
      <c r="J19" s="56">
        <v>713595142</v>
      </c>
      <c r="L19" s="56">
        <v>-713595142</v>
      </c>
      <c r="M19" s="56"/>
      <c r="N19" s="56">
        <v>-713595142</v>
      </c>
      <c r="O19" s="63"/>
      <c r="P19" s="62">
        <v>0</v>
      </c>
      <c r="Q19" s="63"/>
      <c r="R19" s="63">
        <v>0</v>
      </c>
      <c r="S19" s="63"/>
      <c r="T19" s="62">
        <v>0</v>
      </c>
      <c r="U19" s="63"/>
      <c r="V19" s="62">
        <v>0</v>
      </c>
      <c r="W19" s="63"/>
      <c r="X19" s="62">
        <f>SUM(V19,T19)</f>
        <v>0</v>
      </c>
      <c r="Y19" s="63"/>
      <c r="Z19" s="62">
        <f>SUM(D19:R19)+X19</f>
        <v>-713595142</v>
      </c>
      <c r="AA19" s="63"/>
      <c r="AB19" s="56">
        <v>0</v>
      </c>
      <c r="AD19" s="56">
        <f>SUM(Z19+AB19)</f>
        <v>-713595142</v>
      </c>
    </row>
    <row r="20" spans="1:30" ht="20.100000000000001" customHeight="1" x14ac:dyDescent="0.25">
      <c r="A20" s="16" t="s">
        <v>146</v>
      </c>
      <c r="B20" s="29">
        <v>30</v>
      </c>
      <c r="D20" s="62">
        <v>0</v>
      </c>
      <c r="E20" s="63"/>
      <c r="F20" s="62">
        <v>0</v>
      </c>
      <c r="G20" s="63"/>
      <c r="H20" s="62">
        <v>0</v>
      </c>
      <c r="I20" s="62"/>
      <c r="J20" s="62">
        <v>0</v>
      </c>
      <c r="K20" s="63"/>
      <c r="L20" s="56">
        <v>-540364282</v>
      </c>
      <c r="M20" s="62"/>
      <c r="N20" s="62">
        <v>0</v>
      </c>
      <c r="O20" s="63"/>
      <c r="P20" s="62">
        <v>0</v>
      </c>
      <c r="Q20" s="63"/>
      <c r="R20" s="63">
        <v>0</v>
      </c>
      <c r="S20" s="63"/>
      <c r="T20" s="62">
        <v>0</v>
      </c>
      <c r="U20" s="63"/>
      <c r="V20" s="62">
        <v>0</v>
      </c>
      <c r="W20" s="63"/>
      <c r="X20" s="62">
        <f>SUM(T20,V20)</f>
        <v>0</v>
      </c>
      <c r="Y20" s="63"/>
      <c r="Z20" s="64">
        <f>SUM(D20:R20)+X20</f>
        <v>-540364282</v>
      </c>
      <c r="AA20" s="63"/>
      <c r="AB20" s="56">
        <v>-44</v>
      </c>
      <c r="AD20" s="57">
        <f>SUM(Z20+AB20)</f>
        <v>-540364326</v>
      </c>
    </row>
    <row r="21" spans="1:30" ht="20.100000000000001" customHeight="1" x14ac:dyDescent="0.25">
      <c r="A21" s="16" t="s">
        <v>147</v>
      </c>
      <c r="D21" s="58">
        <v>0</v>
      </c>
      <c r="E21" s="23"/>
      <c r="F21" s="58">
        <v>0</v>
      </c>
      <c r="G21" s="23"/>
      <c r="H21" s="58">
        <v>0</v>
      </c>
      <c r="I21" s="56"/>
      <c r="J21" s="58">
        <v>0</v>
      </c>
      <c r="K21" s="23"/>
      <c r="L21" s="58">
        <v>506930227</v>
      </c>
      <c r="M21" s="56"/>
      <c r="N21" s="58">
        <v>0</v>
      </c>
      <c r="P21" s="58">
        <v>0</v>
      </c>
      <c r="R21" s="58">
        <v>0</v>
      </c>
      <c r="T21" s="58">
        <v>-2061374</v>
      </c>
      <c r="U21" s="27"/>
      <c r="V21" s="58">
        <v>-116196807</v>
      </c>
      <c r="W21" s="27"/>
      <c r="X21" s="58">
        <v>-118258181</v>
      </c>
      <c r="Y21" s="27"/>
      <c r="Z21" s="58">
        <f>SUM(D21:R21)+X21</f>
        <v>388672046</v>
      </c>
      <c r="AA21" s="25"/>
      <c r="AB21" s="58">
        <v>-26985300</v>
      </c>
      <c r="AC21" s="25"/>
      <c r="AD21" s="58">
        <f>SUM(Z21+AB21)</f>
        <v>361686746</v>
      </c>
    </row>
    <row r="22" spans="1:30" ht="6" customHeight="1" x14ac:dyDescent="0.25"/>
    <row r="23" spans="1:30" ht="20.100000000000001" customHeight="1" x14ac:dyDescent="0.25">
      <c r="A23" s="15" t="s">
        <v>148</v>
      </c>
    </row>
    <row r="24" spans="1:30" ht="20.100000000000001" customHeight="1" x14ac:dyDescent="0.25">
      <c r="A24" s="15" t="s">
        <v>153</v>
      </c>
      <c r="B24" s="15"/>
      <c r="C24" s="15"/>
      <c r="D24" s="33">
        <f>SUM(D15:D21)</f>
        <v>480000000</v>
      </c>
      <c r="F24" s="33">
        <f>SUM(F15:F21)</f>
        <v>2018140406</v>
      </c>
      <c r="H24" s="33">
        <f>SUM(H15:H21)</f>
        <v>48000000</v>
      </c>
      <c r="I24" s="27"/>
      <c r="J24" s="33">
        <f>SUM(J15:J21)</f>
        <v>722729291</v>
      </c>
      <c r="K24" s="27"/>
      <c r="L24" s="33">
        <f>SUM(L15:L21)</f>
        <v>238722769</v>
      </c>
      <c r="M24" s="27"/>
      <c r="N24" s="33">
        <f>SUM(N15:N21)</f>
        <v>-722729291</v>
      </c>
      <c r="O24" s="27"/>
      <c r="P24" s="33">
        <f>SUM(P15:P21)</f>
        <v>-412488709</v>
      </c>
      <c r="Q24" s="27"/>
      <c r="R24" s="33">
        <f>SUM(R15:R21)</f>
        <v>-829580</v>
      </c>
      <c r="S24" s="27"/>
      <c r="T24" s="33">
        <f>SUM(T15:T21)</f>
        <v>234194469</v>
      </c>
      <c r="U24" s="27"/>
      <c r="V24" s="33">
        <f>SUM(V15:V21)</f>
        <v>-184613432</v>
      </c>
      <c r="W24" s="27"/>
      <c r="X24" s="33">
        <f>SUM(X15:X21)</f>
        <v>49581037</v>
      </c>
      <c r="Z24" s="33">
        <f>SUM(Z15:Z21)</f>
        <v>2421125923</v>
      </c>
      <c r="AA24" s="27"/>
      <c r="AB24" s="33">
        <f>SUM(AB15:AB21)</f>
        <v>218344971</v>
      </c>
      <c r="AC24" s="27"/>
      <c r="AD24" s="33">
        <f>SUM(AD15:AD21)</f>
        <v>2639470894</v>
      </c>
    </row>
    <row r="25" spans="1:30" ht="20.100000000000001" customHeight="1" x14ac:dyDescent="0.25">
      <c r="A25" s="15"/>
      <c r="B25" s="15"/>
      <c r="C25" s="15"/>
      <c r="D25" s="27"/>
      <c r="F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Z25" s="27"/>
      <c r="AA25" s="27"/>
      <c r="AB25" s="27"/>
      <c r="AC25" s="27"/>
      <c r="AD25" s="27"/>
    </row>
    <row r="36" spans="1:30" ht="17.25" customHeight="1" x14ac:dyDescent="0.25"/>
    <row r="37" spans="1:30" ht="17.25" customHeight="1" x14ac:dyDescent="0.25"/>
    <row r="40" spans="1:30" ht="21.9" customHeight="1" x14ac:dyDescent="0.25">
      <c r="A40" s="19" t="str">
        <f>+'10-11'!A46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9"/>
      <c r="C40" s="19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</sheetData>
  <mergeCells count="5">
    <mergeCell ref="D5:AD5"/>
    <mergeCell ref="D6:Z6"/>
    <mergeCell ref="T7:X7"/>
    <mergeCell ref="H8:L8"/>
    <mergeCell ref="T8:V8"/>
  </mergeCells>
  <pageMargins left="0.3" right="0.3" top="0.5" bottom="0.6" header="0.49" footer="0.4"/>
  <pageSetup paperSize="9" scale="70" firstPageNumber="13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85FF4-9722-40EF-AD44-79B093289E00}">
  <dimension ref="A1:V33"/>
  <sheetViews>
    <sheetView zoomScaleNormal="100" zoomScaleSheetLayoutView="110" workbookViewId="0">
      <selection activeCell="H9" sqref="H9"/>
    </sheetView>
  </sheetViews>
  <sheetFormatPr defaultColWidth="9" defaultRowHeight="20.100000000000001" customHeight="1" x14ac:dyDescent="0.25"/>
  <cols>
    <col min="1" max="1" width="22.69921875" style="16" customWidth="1"/>
    <col min="2" max="2" width="7.5" style="16" customWidth="1"/>
    <col min="3" max="3" width="0.59765625" style="16" customWidth="1"/>
    <col min="4" max="4" width="10.09765625" style="17" customWidth="1"/>
    <col min="5" max="5" width="0.59765625" style="17" customWidth="1"/>
    <col min="6" max="6" width="10.5" style="17" bestFit="1" customWidth="1"/>
    <col min="7" max="7" width="0.59765625" style="17" customWidth="1"/>
    <col min="8" max="8" width="9.09765625" style="17" customWidth="1"/>
    <col min="9" max="9" width="0.5" style="17" customWidth="1"/>
    <col min="10" max="10" width="9.59765625" style="17" customWidth="1"/>
    <col min="11" max="11" width="0.59765625" style="17" customWidth="1"/>
    <col min="12" max="12" width="10.3984375" style="17" customWidth="1"/>
    <col min="13" max="13" width="0.5" style="17" customWidth="1"/>
    <col min="14" max="14" width="11.09765625" style="17" customWidth="1"/>
    <col min="15" max="15" width="0.59765625" style="17" customWidth="1"/>
    <col min="16" max="16" width="12.69921875" style="17" customWidth="1"/>
    <col min="17" max="17" width="0.59765625" style="17" customWidth="1"/>
    <col min="18" max="18" width="12.59765625" style="17" customWidth="1"/>
    <col min="19" max="19" width="0.59765625" style="17" customWidth="1"/>
    <col min="20" max="20" width="13.3984375" style="17" customWidth="1"/>
    <col min="21" max="21" width="0.59765625" style="17" customWidth="1"/>
    <col min="22" max="22" width="11.09765625" style="17" customWidth="1"/>
    <col min="23" max="16384" width="9" style="16"/>
  </cols>
  <sheetData>
    <row r="1" spans="1:22" ht="20.100000000000001" customHeight="1" x14ac:dyDescent="0.25">
      <c r="A1" s="24" t="s">
        <v>0</v>
      </c>
      <c r="B1" s="24"/>
      <c r="C1" s="2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2" ht="20.100000000000001" customHeight="1" x14ac:dyDescent="0.25">
      <c r="A2" s="24" t="s">
        <v>113</v>
      </c>
      <c r="B2" s="24"/>
      <c r="C2" s="2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2" ht="20.100000000000001" customHeight="1" x14ac:dyDescent="0.25">
      <c r="A3" s="36" t="s">
        <v>71</v>
      </c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20"/>
    </row>
    <row r="5" spans="1:22" ht="20.100000000000001" customHeight="1" x14ac:dyDescent="0.25"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ht="20.100000000000001" customHeight="1" x14ac:dyDescent="0.25">
      <c r="A6" s="45"/>
      <c r="B6" s="44"/>
      <c r="C6" s="44"/>
      <c r="D6" s="41"/>
      <c r="E6" s="46"/>
      <c r="F6" s="41"/>
      <c r="G6" s="51"/>
      <c r="H6" s="16"/>
      <c r="I6" s="16"/>
      <c r="J6" s="16"/>
      <c r="K6" s="51"/>
      <c r="L6" s="51"/>
      <c r="M6" s="51"/>
      <c r="N6" s="51"/>
      <c r="O6" s="51"/>
      <c r="P6" s="16"/>
      <c r="Q6" s="52"/>
      <c r="R6" s="80" t="s">
        <v>65</v>
      </c>
      <c r="S6" s="80"/>
      <c r="T6" s="80"/>
      <c r="U6" s="51"/>
      <c r="V6" s="51"/>
    </row>
    <row r="7" spans="1:22" ht="20.100000000000001" customHeight="1" x14ac:dyDescent="0.25">
      <c r="A7" s="45"/>
      <c r="B7" s="44"/>
      <c r="C7" s="44"/>
      <c r="D7" s="41"/>
      <c r="E7" s="46"/>
      <c r="F7" s="41"/>
      <c r="G7" s="41"/>
      <c r="H7" s="81" t="s">
        <v>60</v>
      </c>
      <c r="I7" s="81"/>
      <c r="J7" s="81"/>
      <c r="K7" s="81"/>
      <c r="L7" s="81"/>
      <c r="M7" s="46"/>
      <c r="N7" s="46"/>
      <c r="O7" s="51"/>
      <c r="P7" s="16"/>
      <c r="Q7" s="51"/>
      <c r="R7" s="53" t="s">
        <v>154</v>
      </c>
      <c r="S7" s="51"/>
      <c r="T7" s="51"/>
      <c r="U7" s="51"/>
      <c r="V7" s="51"/>
    </row>
    <row r="8" spans="1:22" ht="20.100000000000001" customHeight="1" x14ac:dyDescent="0.25">
      <c r="A8" s="45"/>
      <c r="B8" s="44"/>
      <c r="C8" s="44"/>
      <c r="D8" s="41"/>
      <c r="E8" s="46"/>
      <c r="F8" s="41"/>
      <c r="G8" s="46"/>
      <c r="H8" s="46"/>
      <c r="I8" s="46"/>
      <c r="J8" s="46"/>
      <c r="K8" s="46"/>
      <c r="L8" s="46"/>
      <c r="M8" s="46"/>
      <c r="N8" s="46"/>
      <c r="O8" s="51"/>
      <c r="P8" s="25" t="s">
        <v>155</v>
      </c>
      <c r="Q8" s="51"/>
      <c r="R8" s="46"/>
      <c r="S8" s="51"/>
      <c r="T8" s="51"/>
      <c r="U8" s="51"/>
      <c r="V8" s="51"/>
    </row>
    <row r="9" spans="1:22" ht="20.100000000000001" customHeight="1" x14ac:dyDescent="0.25">
      <c r="A9" s="45"/>
      <c r="B9" s="45"/>
      <c r="C9" s="44"/>
      <c r="D9" s="25"/>
      <c r="E9" s="35"/>
      <c r="F9" s="25"/>
      <c r="G9" s="25"/>
      <c r="H9" s="16"/>
      <c r="I9" s="16"/>
      <c r="J9" s="16"/>
      <c r="K9" s="25"/>
      <c r="L9" s="25"/>
      <c r="M9" s="25"/>
      <c r="N9" s="25"/>
      <c r="O9" s="25"/>
      <c r="P9" s="25" t="s">
        <v>156</v>
      </c>
      <c r="Q9" s="25"/>
      <c r="R9" s="25"/>
      <c r="S9" s="25"/>
      <c r="T9" s="25" t="s">
        <v>121</v>
      </c>
      <c r="U9" s="25"/>
      <c r="V9" s="35"/>
    </row>
    <row r="10" spans="1:22" ht="20.100000000000001" customHeight="1" x14ac:dyDescent="0.25">
      <c r="A10" s="45"/>
      <c r="B10" s="45"/>
      <c r="C10" s="44"/>
      <c r="D10" s="25" t="s">
        <v>123</v>
      </c>
      <c r="E10" s="35"/>
      <c r="F10" s="25" t="s">
        <v>124</v>
      </c>
      <c r="G10" s="25"/>
      <c r="H10" s="25" t="s">
        <v>125</v>
      </c>
      <c r="I10" s="25"/>
      <c r="J10" s="25" t="s">
        <v>125</v>
      </c>
      <c r="K10" s="25"/>
      <c r="L10" s="25"/>
      <c r="M10" s="25"/>
      <c r="N10" s="25"/>
      <c r="O10" s="25"/>
      <c r="P10" s="25" t="s">
        <v>126</v>
      </c>
      <c r="Q10" s="25"/>
      <c r="R10" s="25" t="s">
        <v>157</v>
      </c>
      <c r="S10" s="25"/>
      <c r="T10" s="25" t="s">
        <v>158</v>
      </c>
      <c r="U10" s="25"/>
      <c r="V10" s="25" t="s">
        <v>121</v>
      </c>
    </row>
    <row r="11" spans="1:22" ht="20.100000000000001" customHeight="1" x14ac:dyDescent="0.25">
      <c r="A11" s="45"/>
      <c r="B11" s="45"/>
      <c r="C11" s="45"/>
      <c r="D11" s="25" t="s">
        <v>133</v>
      </c>
      <c r="E11" s="35"/>
      <c r="F11" s="25" t="s">
        <v>134</v>
      </c>
      <c r="G11" s="25"/>
      <c r="H11" s="25" t="s">
        <v>135</v>
      </c>
      <c r="I11" s="25"/>
      <c r="J11" s="25" t="s">
        <v>64</v>
      </c>
      <c r="K11" s="25"/>
      <c r="L11" s="25" t="s">
        <v>136</v>
      </c>
      <c r="M11" s="25"/>
      <c r="N11" s="25" t="s">
        <v>64</v>
      </c>
      <c r="O11" s="25"/>
      <c r="P11" s="25" t="s">
        <v>137</v>
      </c>
      <c r="Q11" s="25"/>
      <c r="R11" s="25" t="s">
        <v>159</v>
      </c>
      <c r="S11" s="25"/>
      <c r="T11" s="25" t="s">
        <v>48</v>
      </c>
      <c r="U11" s="25"/>
      <c r="V11" s="25" t="s">
        <v>48</v>
      </c>
    </row>
    <row r="12" spans="1:22" ht="20.100000000000001" customHeight="1" x14ac:dyDescent="0.25">
      <c r="A12" s="45"/>
      <c r="B12" s="84" t="s">
        <v>7</v>
      </c>
      <c r="C12" s="44"/>
      <c r="D12" s="22" t="s">
        <v>8</v>
      </c>
      <c r="E12" s="35"/>
      <c r="F12" s="22" t="s">
        <v>8</v>
      </c>
      <c r="G12" s="25"/>
      <c r="H12" s="22" t="s">
        <v>8</v>
      </c>
      <c r="I12" s="25"/>
      <c r="J12" s="22" t="s">
        <v>8</v>
      </c>
      <c r="K12" s="25"/>
      <c r="L12" s="22" t="s">
        <v>8</v>
      </c>
      <c r="M12" s="25"/>
      <c r="N12" s="22" t="s">
        <v>8</v>
      </c>
      <c r="O12" s="25"/>
      <c r="P12" s="22" t="s">
        <v>8</v>
      </c>
      <c r="Q12" s="25"/>
      <c r="R12" s="22" t="s">
        <v>8</v>
      </c>
      <c r="S12" s="25"/>
      <c r="T12" s="22" t="s">
        <v>8</v>
      </c>
      <c r="U12" s="25"/>
      <c r="V12" s="22" t="s">
        <v>8</v>
      </c>
    </row>
    <row r="13" spans="1:22" ht="6" customHeight="1" x14ac:dyDescent="0.25">
      <c r="A13" s="54"/>
      <c r="B13" s="45"/>
      <c r="C13" s="40"/>
      <c r="D13" s="42"/>
      <c r="E13" s="55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ht="20.100000000000001" customHeight="1" x14ac:dyDescent="0.25">
      <c r="A14" s="24" t="s">
        <v>144</v>
      </c>
      <c r="B14" s="45"/>
      <c r="C14" s="40"/>
      <c r="D14" s="42"/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ht="20.100000000000001" customHeight="1" x14ac:dyDescent="0.25">
      <c r="A15" s="24" t="s">
        <v>145</v>
      </c>
      <c r="B15" s="45"/>
      <c r="C15" s="21"/>
      <c r="D15" s="27">
        <v>480000000</v>
      </c>
      <c r="F15" s="27">
        <v>2018140406</v>
      </c>
      <c r="H15" s="27">
        <v>48000000</v>
      </c>
      <c r="I15" s="27"/>
      <c r="J15" s="27">
        <v>0</v>
      </c>
      <c r="K15" s="27"/>
      <c r="L15" s="27">
        <v>906980184</v>
      </c>
      <c r="M15" s="27"/>
      <c r="N15" s="27">
        <v>0</v>
      </c>
      <c r="O15" s="27"/>
      <c r="P15" s="27">
        <v>-412488709</v>
      </c>
      <c r="Q15" s="27"/>
      <c r="R15" s="27">
        <v>104838441</v>
      </c>
      <c r="S15" s="27"/>
      <c r="T15" s="27">
        <v>104838441</v>
      </c>
      <c r="U15" s="27"/>
      <c r="V15" s="27">
        <v>3145470322</v>
      </c>
    </row>
    <row r="16" spans="1:22" ht="20.100000000000001" customHeight="1" x14ac:dyDescent="0.25">
      <c r="A16" s="16" t="s">
        <v>64</v>
      </c>
      <c r="B16" s="29">
        <v>24</v>
      </c>
      <c r="C16" s="21"/>
      <c r="D16" s="27">
        <v>0</v>
      </c>
      <c r="F16" s="27">
        <v>0</v>
      </c>
      <c r="H16" s="27">
        <v>0</v>
      </c>
      <c r="I16" s="27"/>
      <c r="J16" s="27">
        <v>9134149</v>
      </c>
      <c r="K16" s="27"/>
      <c r="L16" s="27">
        <v>-9134149</v>
      </c>
      <c r="M16" s="27"/>
      <c r="N16" s="27">
        <v>-9134149</v>
      </c>
      <c r="O16" s="27"/>
      <c r="P16" s="27">
        <v>0</v>
      </c>
      <c r="Q16" s="27"/>
      <c r="R16" s="27">
        <v>0</v>
      </c>
      <c r="S16" s="27"/>
      <c r="T16" s="27">
        <f t="shared" ref="T16" si="0">SUM(R16)</f>
        <v>0</v>
      </c>
      <c r="U16" s="27"/>
      <c r="V16" s="27">
        <f>SUM(T16,F16,N16,J16,P16,L16,H16,D16)</f>
        <v>-9134149</v>
      </c>
    </row>
    <row r="17" spans="1:22" ht="20.100000000000001" customHeight="1" x14ac:dyDescent="0.25">
      <c r="A17" s="16" t="s">
        <v>146</v>
      </c>
      <c r="B17" s="29"/>
      <c r="C17" s="21"/>
      <c r="D17" s="27">
        <v>0</v>
      </c>
      <c r="F17" s="27">
        <v>0</v>
      </c>
      <c r="G17" s="27"/>
      <c r="H17" s="27">
        <v>0</v>
      </c>
      <c r="I17" s="27"/>
      <c r="J17" s="27">
        <v>0</v>
      </c>
      <c r="K17" s="27"/>
      <c r="L17" s="27">
        <v>-479974502</v>
      </c>
      <c r="M17" s="27"/>
      <c r="N17" s="27">
        <v>0</v>
      </c>
      <c r="O17" s="27"/>
      <c r="P17" s="27">
        <v>0</v>
      </c>
      <c r="Q17" s="27"/>
      <c r="R17" s="27">
        <v>0</v>
      </c>
      <c r="S17" s="27"/>
      <c r="T17" s="27">
        <f t="shared" ref="T17:T18" si="1">SUM(R17)</f>
        <v>0</v>
      </c>
      <c r="U17" s="27"/>
      <c r="V17" s="27">
        <f>SUM(T17,F17,N17,J17,P17,L17,H17,D17)</f>
        <v>-479974502</v>
      </c>
    </row>
    <row r="18" spans="1:22" ht="20.100000000000001" customHeight="1" x14ac:dyDescent="0.25">
      <c r="A18" s="16" t="s">
        <v>106</v>
      </c>
      <c r="B18" s="45"/>
      <c r="D18" s="30">
        <v>0</v>
      </c>
      <c r="F18" s="30">
        <v>0</v>
      </c>
      <c r="G18" s="27"/>
      <c r="H18" s="30">
        <v>0</v>
      </c>
      <c r="I18" s="27"/>
      <c r="J18" s="30">
        <v>0</v>
      </c>
      <c r="K18" s="27"/>
      <c r="L18" s="30">
        <v>542608395</v>
      </c>
      <c r="M18" s="27"/>
      <c r="N18" s="30">
        <v>0</v>
      </c>
      <c r="O18" s="27"/>
      <c r="P18" s="30">
        <v>0</v>
      </c>
      <c r="Q18" s="27"/>
      <c r="R18" s="30">
        <v>0</v>
      </c>
      <c r="S18" s="27"/>
      <c r="T18" s="30">
        <f t="shared" si="1"/>
        <v>0</v>
      </c>
      <c r="U18" s="27"/>
      <c r="V18" s="30">
        <f>SUM(T18,F18,N18,J18,P18,L18,H18,D18)</f>
        <v>542608395</v>
      </c>
    </row>
    <row r="19" spans="1:22" ht="6" customHeight="1" x14ac:dyDescent="0.25"/>
    <row r="20" spans="1:22" ht="20.100000000000001" customHeight="1" x14ac:dyDescent="0.25">
      <c r="A20" s="15" t="s">
        <v>160</v>
      </c>
    </row>
    <row r="21" spans="1:22" ht="20.100000000000001" customHeight="1" thickBot="1" x14ac:dyDescent="0.3">
      <c r="A21" s="15" t="s">
        <v>149</v>
      </c>
      <c r="D21" s="33">
        <f>SUM(D14:D18)</f>
        <v>480000000</v>
      </c>
      <c r="F21" s="33">
        <f>SUM(F14:F18)</f>
        <v>2018140406</v>
      </c>
      <c r="G21" s="27"/>
      <c r="H21" s="33">
        <f>SUM(H14:H18)</f>
        <v>48000000</v>
      </c>
      <c r="I21" s="27"/>
      <c r="J21" s="33">
        <f>SUM(J14:J18)</f>
        <v>9134149</v>
      </c>
      <c r="K21" s="27"/>
      <c r="L21" s="33">
        <f>SUM(L14:L18)</f>
        <v>960479928</v>
      </c>
      <c r="M21" s="27"/>
      <c r="N21" s="33">
        <f>SUM(N14:N18)</f>
        <v>-9134149</v>
      </c>
      <c r="O21" s="27"/>
      <c r="P21" s="33">
        <f>SUM(P14:P18)</f>
        <v>-412488709</v>
      </c>
      <c r="Q21" s="27"/>
      <c r="R21" s="33">
        <f>SUM(R14:R18)</f>
        <v>104838441</v>
      </c>
      <c r="S21" s="27"/>
      <c r="T21" s="33">
        <f>SUM(T14:T18)</f>
        <v>104838441</v>
      </c>
      <c r="U21" s="27"/>
      <c r="V21" s="33">
        <f>SUM(V14:V18)</f>
        <v>3198970066</v>
      </c>
    </row>
    <row r="22" spans="1:22" ht="20.100000000000001" customHeight="1" thickTop="1" x14ac:dyDescent="0.25">
      <c r="A22" s="15"/>
      <c r="D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32" spans="1:22" ht="4.5" customHeight="1" x14ac:dyDescent="0.25">
      <c r="A32" s="15"/>
      <c r="D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21.9" customHeight="1" x14ac:dyDescent="0.25">
      <c r="A33" s="19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19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</sheetData>
  <mergeCells count="3">
    <mergeCell ref="D5:V5"/>
    <mergeCell ref="R6:T6"/>
    <mergeCell ref="H7:L7"/>
  </mergeCells>
  <pageMargins left="0.4" right="0.4" top="0.5" bottom="0.6" header="0.49" footer="0.4"/>
  <pageSetup paperSize="9" scale="87" firstPageNumber="14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6A074-B91D-4AA1-A971-0CC3C64CFB92}">
  <dimension ref="A1:V32"/>
  <sheetViews>
    <sheetView zoomScaleNormal="100" zoomScaleSheetLayoutView="110" workbookViewId="0">
      <selection activeCell="V17" sqref="V17"/>
    </sheetView>
  </sheetViews>
  <sheetFormatPr defaultColWidth="9" defaultRowHeight="20.100000000000001" customHeight="1" x14ac:dyDescent="0.25"/>
  <cols>
    <col min="1" max="1" width="24.3984375" style="16" customWidth="1"/>
    <col min="2" max="2" width="6.8984375" style="16" customWidth="1"/>
    <col min="3" max="3" width="0.59765625" style="16" customWidth="1"/>
    <col min="4" max="4" width="9.5" style="17" customWidth="1"/>
    <col min="5" max="5" width="0.59765625" style="17" customWidth="1"/>
    <col min="6" max="6" width="10.5" style="17" customWidth="1"/>
    <col min="7" max="7" width="0.59765625" style="17" customWidth="1"/>
    <col min="8" max="8" width="9.09765625" style="17" customWidth="1"/>
    <col min="9" max="9" width="0.5" style="17" customWidth="1"/>
    <col min="10" max="10" width="10.5" style="17" customWidth="1"/>
    <col min="11" max="11" width="0.59765625" style="17" customWidth="1"/>
    <col min="12" max="12" width="10.09765625" style="17" customWidth="1"/>
    <col min="13" max="13" width="0.59765625" style="17" customWidth="1"/>
    <col min="14" max="14" width="9.59765625" style="17" customWidth="1"/>
    <col min="15" max="15" width="0.59765625" style="17" customWidth="1"/>
    <col min="16" max="16" width="12.19921875" style="17" customWidth="1"/>
    <col min="17" max="17" width="0.59765625" style="17" customWidth="1"/>
    <col min="18" max="18" width="11.59765625" style="17" bestFit="1" customWidth="1"/>
    <col min="19" max="19" width="0.59765625" style="17" customWidth="1"/>
    <col min="20" max="20" width="13" style="17" customWidth="1"/>
    <col min="21" max="21" width="0.59765625" style="17" customWidth="1"/>
    <col min="22" max="22" width="11.09765625" style="17" customWidth="1"/>
    <col min="23" max="16384" width="9" style="16"/>
  </cols>
  <sheetData>
    <row r="1" spans="1:22" ht="20.100000000000001" customHeight="1" x14ac:dyDescent="0.25">
      <c r="A1" s="24" t="s">
        <v>0</v>
      </c>
      <c r="B1" s="24"/>
      <c r="C1" s="2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2" ht="20.100000000000001" customHeight="1" x14ac:dyDescent="0.25">
      <c r="A2" s="24" t="s">
        <v>113</v>
      </c>
      <c r="B2" s="24"/>
      <c r="C2" s="2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2" ht="20.100000000000001" customHeight="1" x14ac:dyDescent="0.25">
      <c r="A3" s="36" t="s">
        <v>71</v>
      </c>
      <c r="B3" s="36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20"/>
    </row>
    <row r="5" spans="1:22" ht="20.100000000000001" customHeight="1" x14ac:dyDescent="0.25">
      <c r="D5" s="79" t="s">
        <v>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ht="20.100000000000001" customHeight="1" x14ac:dyDescent="0.25">
      <c r="A6" s="45"/>
      <c r="B6" s="44"/>
      <c r="C6" s="44"/>
      <c r="D6" s="41"/>
      <c r="E6" s="46"/>
      <c r="F6" s="41"/>
      <c r="G6" s="51"/>
      <c r="H6" s="16"/>
      <c r="I6" s="16"/>
      <c r="J6" s="16"/>
      <c r="K6" s="51"/>
      <c r="L6" s="51"/>
      <c r="M6" s="51"/>
      <c r="N6" s="51"/>
      <c r="O6" s="51"/>
      <c r="P6" s="16"/>
      <c r="Q6" s="52"/>
      <c r="R6" s="80" t="s">
        <v>65</v>
      </c>
      <c r="S6" s="80"/>
      <c r="T6" s="80"/>
      <c r="U6" s="51"/>
      <c r="V6" s="51"/>
    </row>
    <row r="7" spans="1:22" ht="20.100000000000001" customHeight="1" x14ac:dyDescent="0.25">
      <c r="A7" s="45"/>
      <c r="B7" s="44"/>
      <c r="C7" s="44"/>
      <c r="D7" s="41"/>
      <c r="E7" s="46"/>
      <c r="F7" s="41"/>
      <c r="G7" s="41"/>
      <c r="H7" s="81" t="s">
        <v>60</v>
      </c>
      <c r="I7" s="81"/>
      <c r="J7" s="81"/>
      <c r="K7" s="81"/>
      <c r="L7" s="81"/>
      <c r="M7" s="46"/>
      <c r="N7" s="46"/>
      <c r="O7" s="51"/>
      <c r="P7" s="16"/>
      <c r="Q7" s="51"/>
      <c r="R7" s="53" t="s">
        <v>154</v>
      </c>
      <c r="S7" s="51"/>
      <c r="T7" s="51"/>
      <c r="U7" s="51"/>
      <c r="V7" s="51"/>
    </row>
    <row r="8" spans="1:22" ht="20.100000000000001" customHeight="1" x14ac:dyDescent="0.25">
      <c r="A8" s="45"/>
      <c r="B8" s="44"/>
      <c r="C8" s="44"/>
      <c r="D8" s="41"/>
      <c r="E8" s="46"/>
      <c r="F8" s="41"/>
      <c r="G8" s="46"/>
      <c r="H8" s="46"/>
      <c r="I8" s="46"/>
      <c r="J8" s="46"/>
      <c r="K8" s="46"/>
      <c r="L8" s="46"/>
      <c r="M8" s="46"/>
      <c r="N8" s="46"/>
      <c r="O8" s="51"/>
      <c r="P8" s="25" t="s">
        <v>155</v>
      </c>
      <c r="Q8" s="51"/>
      <c r="R8" s="46"/>
      <c r="S8" s="51"/>
      <c r="T8" s="51"/>
      <c r="U8" s="51"/>
      <c r="V8" s="51"/>
    </row>
    <row r="9" spans="1:22" ht="20.100000000000001" customHeight="1" x14ac:dyDescent="0.25">
      <c r="A9" s="45"/>
      <c r="B9" s="45"/>
      <c r="C9" s="44"/>
      <c r="D9" s="25"/>
      <c r="E9" s="35"/>
      <c r="F9" s="25"/>
      <c r="G9" s="25"/>
      <c r="H9" s="16"/>
      <c r="I9" s="16"/>
      <c r="J9" s="16"/>
      <c r="K9" s="25"/>
      <c r="L9" s="25"/>
      <c r="M9" s="25"/>
      <c r="N9" s="25"/>
      <c r="O9" s="25"/>
      <c r="P9" s="25" t="s">
        <v>156</v>
      </c>
      <c r="Q9" s="25"/>
      <c r="R9" s="25"/>
      <c r="S9" s="25"/>
      <c r="T9" s="25" t="s">
        <v>121</v>
      </c>
      <c r="U9" s="25"/>
      <c r="V9" s="35"/>
    </row>
    <row r="10" spans="1:22" ht="20.100000000000001" customHeight="1" x14ac:dyDescent="0.25">
      <c r="A10" s="45"/>
      <c r="B10" s="45"/>
      <c r="C10" s="44"/>
      <c r="D10" s="25" t="s">
        <v>123</v>
      </c>
      <c r="E10" s="35"/>
      <c r="F10" s="25" t="s">
        <v>124</v>
      </c>
      <c r="G10" s="25"/>
      <c r="H10" s="25" t="s">
        <v>125</v>
      </c>
      <c r="I10" s="25"/>
      <c r="J10" s="25" t="s">
        <v>125</v>
      </c>
      <c r="K10" s="25"/>
      <c r="L10" s="25"/>
      <c r="M10" s="25"/>
      <c r="N10" s="25"/>
      <c r="O10" s="25"/>
      <c r="P10" s="25" t="s">
        <v>126</v>
      </c>
      <c r="Q10" s="25"/>
      <c r="R10" s="25" t="s">
        <v>157</v>
      </c>
      <c r="S10" s="25"/>
      <c r="T10" s="25" t="s">
        <v>158</v>
      </c>
      <c r="U10" s="25"/>
      <c r="V10" s="25" t="s">
        <v>121</v>
      </c>
    </row>
    <row r="11" spans="1:22" ht="20.100000000000001" customHeight="1" x14ac:dyDescent="0.25">
      <c r="A11" s="45"/>
      <c r="B11" s="45"/>
      <c r="C11" s="45"/>
      <c r="D11" s="25" t="s">
        <v>133</v>
      </c>
      <c r="E11" s="35"/>
      <c r="F11" s="25" t="s">
        <v>134</v>
      </c>
      <c r="G11" s="25"/>
      <c r="H11" s="25" t="s">
        <v>135</v>
      </c>
      <c r="I11" s="25"/>
      <c r="J11" s="25" t="s">
        <v>64</v>
      </c>
      <c r="K11" s="25"/>
      <c r="L11" s="25" t="s">
        <v>136</v>
      </c>
      <c r="M11" s="25"/>
      <c r="N11" s="25" t="s">
        <v>64</v>
      </c>
      <c r="O11" s="25"/>
      <c r="P11" s="25" t="s">
        <v>137</v>
      </c>
      <c r="Q11" s="25"/>
      <c r="R11" s="25" t="s">
        <v>159</v>
      </c>
      <c r="S11" s="25"/>
      <c r="T11" s="25" t="s">
        <v>48</v>
      </c>
      <c r="U11" s="25"/>
      <c r="V11" s="25" t="s">
        <v>48</v>
      </c>
    </row>
    <row r="12" spans="1:22" ht="20.100000000000001" customHeight="1" x14ac:dyDescent="0.25">
      <c r="A12" s="45"/>
      <c r="B12" s="26" t="s">
        <v>7</v>
      </c>
      <c r="C12" s="44"/>
      <c r="D12" s="22" t="s">
        <v>8</v>
      </c>
      <c r="E12" s="35"/>
      <c r="F12" s="22" t="s">
        <v>8</v>
      </c>
      <c r="G12" s="25"/>
      <c r="H12" s="22" t="s">
        <v>8</v>
      </c>
      <c r="I12" s="25"/>
      <c r="J12" s="22" t="s">
        <v>8</v>
      </c>
      <c r="K12" s="25"/>
      <c r="L12" s="22" t="s">
        <v>8</v>
      </c>
      <c r="M12" s="25"/>
      <c r="N12" s="22" t="s">
        <v>8</v>
      </c>
      <c r="O12" s="25"/>
      <c r="P12" s="22" t="s">
        <v>8</v>
      </c>
      <c r="Q12" s="25"/>
      <c r="R12" s="22" t="s">
        <v>8</v>
      </c>
      <c r="S12" s="25"/>
      <c r="T12" s="22" t="s">
        <v>8</v>
      </c>
      <c r="U12" s="25"/>
      <c r="V12" s="22" t="s">
        <v>8</v>
      </c>
    </row>
    <row r="13" spans="1:22" ht="6" customHeight="1" x14ac:dyDescent="0.25">
      <c r="A13" s="54"/>
      <c r="B13" s="45"/>
      <c r="C13" s="40"/>
      <c r="D13" s="42"/>
      <c r="E13" s="55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ht="20.100000000000001" customHeight="1" x14ac:dyDescent="0.25">
      <c r="A14" s="24" t="s">
        <v>144</v>
      </c>
      <c r="B14" s="45"/>
      <c r="C14" s="40"/>
      <c r="D14" s="42"/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ht="20.100000000000001" customHeight="1" x14ac:dyDescent="0.25">
      <c r="A15" s="24" t="s">
        <v>150</v>
      </c>
      <c r="B15" s="45"/>
      <c r="C15" s="21"/>
      <c r="D15" s="27">
        <v>480000000</v>
      </c>
      <c r="F15" s="27">
        <v>2018140406</v>
      </c>
      <c r="H15" s="27">
        <v>48000000</v>
      </c>
      <c r="I15" s="27"/>
      <c r="J15" s="27">
        <v>9134149</v>
      </c>
      <c r="K15" s="27"/>
      <c r="L15" s="27">
        <v>960479928</v>
      </c>
      <c r="M15" s="27"/>
      <c r="N15" s="27">
        <v>-9134149</v>
      </c>
      <c r="O15" s="27"/>
      <c r="P15" s="27">
        <v>-412488709</v>
      </c>
      <c r="Q15" s="27"/>
      <c r="R15" s="27">
        <v>104838441</v>
      </c>
      <c r="S15" s="27"/>
      <c r="T15" s="27">
        <f t="shared" ref="T15" si="0">SUM(R15)</f>
        <v>104838441</v>
      </c>
      <c r="U15" s="27"/>
      <c r="V15" s="27">
        <f>SUM(T15,F15,N15,J15,P15,L15,H15,D15)</f>
        <v>3198970066</v>
      </c>
    </row>
    <row r="16" spans="1:22" ht="20.100000000000001" customHeight="1" x14ac:dyDescent="0.25">
      <c r="A16" s="16" t="s">
        <v>64</v>
      </c>
      <c r="B16" s="29">
        <v>24</v>
      </c>
      <c r="C16" s="21"/>
      <c r="D16" s="56">
        <v>0</v>
      </c>
      <c r="F16" s="56">
        <v>0</v>
      </c>
      <c r="H16" s="56">
        <v>0</v>
      </c>
      <c r="I16" s="56"/>
      <c r="J16" s="56">
        <v>713595142</v>
      </c>
      <c r="L16" s="56">
        <v>-713595142</v>
      </c>
      <c r="M16" s="56"/>
      <c r="N16" s="42">
        <v>-713595142</v>
      </c>
      <c r="P16" s="56">
        <v>0</v>
      </c>
      <c r="R16" s="56">
        <v>0</v>
      </c>
      <c r="T16" s="56">
        <v>0</v>
      </c>
      <c r="U16" s="35"/>
      <c r="V16" s="57">
        <f>SUM(D16:P16)+T16</f>
        <v>-713595142</v>
      </c>
    </row>
    <row r="17" spans="1:22" ht="20.100000000000001" customHeight="1" x14ac:dyDescent="0.25">
      <c r="A17" s="16" t="s">
        <v>146</v>
      </c>
      <c r="B17" s="40">
        <v>30</v>
      </c>
      <c r="C17" s="21"/>
      <c r="D17" s="56">
        <v>0</v>
      </c>
      <c r="F17" s="56">
        <v>0</v>
      </c>
      <c r="H17" s="56">
        <v>0</v>
      </c>
      <c r="I17" s="56"/>
      <c r="J17" s="56">
        <v>0</v>
      </c>
      <c r="L17" s="56">
        <v>-540364282</v>
      </c>
      <c r="M17" s="56"/>
      <c r="N17" s="42">
        <v>0</v>
      </c>
      <c r="P17" s="56">
        <v>0</v>
      </c>
      <c r="R17" s="56">
        <v>0</v>
      </c>
      <c r="T17" s="56">
        <v>0</v>
      </c>
      <c r="U17" s="35"/>
      <c r="V17" s="57">
        <f>SUM(D17:P17)+T17</f>
        <v>-540364282</v>
      </c>
    </row>
    <row r="18" spans="1:22" ht="20.100000000000001" customHeight="1" x14ac:dyDescent="0.25">
      <c r="A18" s="16" t="s">
        <v>106</v>
      </c>
      <c r="B18" s="45"/>
      <c r="D18" s="58">
        <v>0</v>
      </c>
      <c r="E18" s="23"/>
      <c r="F18" s="58">
        <v>0</v>
      </c>
      <c r="G18" s="23"/>
      <c r="H18" s="58">
        <v>0</v>
      </c>
      <c r="I18" s="56"/>
      <c r="J18" s="58">
        <v>0</v>
      </c>
      <c r="K18" s="23"/>
      <c r="L18" s="58">
        <v>525154469</v>
      </c>
      <c r="M18" s="56"/>
      <c r="N18" s="48">
        <v>0</v>
      </c>
      <c r="P18" s="58">
        <v>0</v>
      </c>
      <c r="R18" s="58">
        <v>0</v>
      </c>
      <c r="S18" s="27"/>
      <c r="T18" s="58">
        <v>0</v>
      </c>
      <c r="U18" s="35"/>
      <c r="V18" s="59">
        <f>SUM(D18:P18)+T18</f>
        <v>525154469</v>
      </c>
    </row>
    <row r="19" spans="1:22" ht="6" customHeight="1" x14ac:dyDescent="0.25"/>
    <row r="20" spans="1:22" ht="20.100000000000001" customHeight="1" x14ac:dyDescent="0.25">
      <c r="A20" s="15" t="s">
        <v>160</v>
      </c>
    </row>
    <row r="21" spans="1:22" ht="20.100000000000001" customHeight="1" thickBot="1" x14ac:dyDescent="0.3">
      <c r="A21" s="15" t="s">
        <v>153</v>
      </c>
      <c r="D21" s="33">
        <f>SUM(D14:D18)</f>
        <v>480000000</v>
      </c>
      <c r="F21" s="33">
        <f>SUM(F14:F18)</f>
        <v>2018140406</v>
      </c>
      <c r="G21" s="27"/>
      <c r="H21" s="33">
        <f>SUM(H14:H18)</f>
        <v>48000000</v>
      </c>
      <c r="I21" s="27"/>
      <c r="J21" s="33">
        <f>SUM(J14:J18)</f>
        <v>722729291</v>
      </c>
      <c r="K21" s="27"/>
      <c r="L21" s="33">
        <f>SUM(L14:L18)</f>
        <v>231674973</v>
      </c>
      <c r="M21" s="27"/>
      <c r="N21" s="33">
        <f>SUM(N14:N18)</f>
        <v>-722729291</v>
      </c>
      <c r="O21" s="27"/>
      <c r="P21" s="33">
        <f>SUM(P14:P18)</f>
        <v>-412488709</v>
      </c>
      <c r="Q21" s="27"/>
      <c r="R21" s="33">
        <f>SUM(R14:R18)</f>
        <v>104838441</v>
      </c>
      <c r="S21" s="27"/>
      <c r="T21" s="33">
        <f>SUM(T14:T18)</f>
        <v>104838441</v>
      </c>
      <c r="U21" s="27"/>
      <c r="V21" s="33">
        <f>SUM(V14:V18)</f>
        <v>2470165111</v>
      </c>
    </row>
    <row r="22" spans="1:22" ht="20.100000000000001" customHeight="1" thickTop="1" x14ac:dyDescent="0.25">
      <c r="A22" s="15"/>
      <c r="D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30" spans="1:22" ht="17.25" customHeight="1" x14ac:dyDescent="0.25"/>
    <row r="31" spans="1:22" ht="5.25" customHeight="1" x14ac:dyDescent="0.25">
      <c r="A31" s="15"/>
      <c r="D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</row>
    <row r="32" spans="1:22" ht="21.9" customHeight="1" x14ac:dyDescent="0.25">
      <c r="A32" s="19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</sheetData>
  <mergeCells count="3">
    <mergeCell ref="D5:V5"/>
    <mergeCell ref="R6:T6"/>
    <mergeCell ref="H7:L7"/>
  </mergeCells>
  <pageMargins left="0.3" right="0.3" top="0.5" bottom="0.6" header="0.49" footer="0.4"/>
  <pageSetup paperSize="9" scale="90" firstPageNumber="15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9"/>
  <sheetViews>
    <sheetView tabSelected="1" zoomScale="120" zoomScaleNormal="120" zoomScaleSheetLayoutView="110" workbookViewId="0"/>
  </sheetViews>
  <sheetFormatPr defaultColWidth="9" defaultRowHeight="20.100000000000001" customHeight="1" x14ac:dyDescent="0.25"/>
  <cols>
    <col min="1" max="1" width="39.19921875" style="16" customWidth="1"/>
    <col min="2" max="2" width="6.5" style="16" customWidth="1"/>
    <col min="3" max="3" width="0.59765625" style="16" customWidth="1"/>
    <col min="4" max="4" width="10.59765625" style="17" customWidth="1"/>
    <col min="5" max="5" width="0.59765625" style="17" customWidth="1"/>
    <col min="6" max="6" width="10.59765625" style="17" customWidth="1"/>
    <col min="7" max="7" width="0.59765625" style="17" customWidth="1"/>
    <col min="8" max="8" width="10.59765625" style="9" customWidth="1"/>
    <col min="9" max="9" width="0.59765625" style="9" customWidth="1"/>
    <col min="10" max="10" width="10.59765625" style="9" customWidth="1"/>
    <col min="11" max="16384" width="9" style="16"/>
  </cols>
  <sheetData>
    <row r="1" spans="1:10" ht="20.100000000000001" customHeight="1" x14ac:dyDescent="0.25">
      <c r="A1" s="24" t="s">
        <v>0</v>
      </c>
    </row>
    <row r="2" spans="1:10" ht="20.100000000000001" customHeight="1" x14ac:dyDescent="0.25">
      <c r="A2" s="24" t="s">
        <v>161</v>
      </c>
    </row>
    <row r="3" spans="1:10" ht="20.100000000000001" customHeight="1" x14ac:dyDescent="0.25">
      <c r="A3" s="36" t="s">
        <v>71</v>
      </c>
      <c r="B3" s="19"/>
      <c r="C3" s="19"/>
      <c r="D3" s="20"/>
      <c r="E3" s="20"/>
      <c r="F3" s="20"/>
      <c r="G3" s="20"/>
      <c r="H3" s="10"/>
      <c r="I3" s="10"/>
      <c r="J3" s="10"/>
    </row>
    <row r="5" spans="1:10" ht="20.100000000000001" customHeight="1" x14ac:dyDescent="0.25">
      <c r="A5" s="24"/>
      <c r="B5" s="21"/>
      <c r="D5" s="82" t="s">
        <v>3</v>
      </c>
      <c r="E5" s="82"/>
      <c r="F5" s="82"/>
      <c r="G5" s="23"/>
      <c r="H5" s="83" t="s">
        <v>4</v>
      </c>
      <c r="I5" s="83"/>
      <c r="J5" s="83"/>
    </row>
    <row r="6" spans="1:10" ht="20.100000000000001" customHeight="1" x14ac:dyDescent="0.25">
      <c r="A6" s="24"/>
      <c r="B6" s="24"/>
      <c r="D6" s="25" t="s">
        <v>5</v>
      </c>
      <c r="F6" s="25" t="s">
        <v>6</v>
      </c>
      <c r="H6" s="25" t="s">
        <v>5</v>
      </c>
      <c r="I6" s="17"/>
      <c r="J6" s="25" t="s">
        <v>6</v>
      </c>
    </row>
    <row r="7" spans="1:10" ht="20.100000000000001" customHeight="1" x14ac:dyDescent="0.25">
      <c r="A7" s="24"/>
      <c r="B7" s="26" t="s">
        <v>7</v>
      </c>
      <c r="D7" s="22" t="s">
        <v>8</v>
      </c>
      <c r="F7" s="22" t="s">
        <v>8</v>
      </c>
      <c r="H7" s="22" t="s">
        <v>8</v>
      </c>
      <c r="J7" s="22" t="s">
        <v>8</v>
      </c>
    </row>
    <row r="8" spans="1:10" ht="20.100000000000001" customHeight="1" x14ac:dyDescent="0.25">
      <c r="A8" s="24"/>
      <c r="B8" s="40"/>
      <c r="D8" s="41"/>
      <c r="F8" s="41"/>
      <c r="H8" s="7"/>
      <c r="J8" s="7"/>
    </row>
    <row r="9" spans="1:10" ht="20.100000000000001" customHeight="1" x14ac:dyDescent="0.25">
      <c r="A9" s="24" t="s">
        <v>162</v>
      </c>
      <c r="B9" s="40"/>
      <c r="D9" s="7"/>
      <c r="F9" s="41"/>
      <c r="H9" s="7"/>
      <c r="J9" s="7"/>
    </row>
    <row r="10" spans="1:10" ht="20.100000000000001" customHeight="1" x14ac:dyDescent="0.25">
      <c r="A10" s="16" t="s">
        <v>87</v>
      </c>
      <c r="B10" s="40"/>
      <c r="C10" s="40"/>
      <c r="D10" s="5">
        <v>633103509</v>
      </c>
      <c r="E10" s="5"/>
      <c r="F10" s="5">
        <v>788855882</v>
      </c>
      <c r="G10" s="5"/>
      <c r="H10" s="5">
        <v>654868463</v>
      </c>
      <c r="I10" s="5"/>
      <c r="J10" s="5">
        <v>705690913</v>
      </c>
    </row>
    <row r="11" spans="1:10" ht="20.100000000000001" customHeight="1" x14ac:dyDescent="0.25">
      <c r="A11" s="24" t="s">
        <v>163</v>
      </c>
      <c r="B11" s="40"/>
      <c r="C11" s="40"/>
      <c r="D11" s="5"/>
      <c r="E11" s="4"/>
      <c r="F11" s="5"/>
      <c r="G11" s="4"/>
      <c r="H11" s="5"/>
      <c r="I11" s="4"/>
      <c r="J11" s="5"/>
    </row>
    <row r="12" spans="1:10" ht="20.100000000000001" customHeight="1" x14ac:dyDescent="0.25">
      <c r="A12" s="16" t="s">
        <v>164</v>
      </c>
      <c r="B12" s="40">
        <v>27</v>
      </c>
      <c r="C12" s="40"/>
      <c r="D12" s="5">
        <v>162724005</v>
      </c>
      <c r="E12" s="4"/>
      <c r="F12" s="5">
        <v>173477899</v>
      </c>
      <c r="G12" s="4"/>
      <c r="H12" s="5">
        <v>136456858</v>
      </c>
      <c r="I12" s="4"/>
      <c r="J12" s="5">
        <v>147816878</v>
      </c>
    </row>
    <row r="13" spans="1:10" ht="20.100000000000001" customHeight="1" x14ac:dyDescent="0.25">
      <c r="A13" s="16" t="s">
        <v>165</v>
      </c>
      <c r="B13" s="40">
        <v>27</v>
      </c>
      <c r="C13" s="40"/>
      <c r="D13" s="5">
        <v>2834857</v>
      </c>
      <c r="E13" s="4"/>
      <c r="F13" s="5">
        <v>2876827</v>
      </c>
      <c r="G13" s="4"/>
      <c r="H13" s="5">
        <v>2825699</v>
      </c>
      <c r="I13" s="4"/>
      <c r="J13" s="5">
        <v>2853676</v>
      </c>
    </row>
    <row r="14" spans="1:10" ht="20.100000000000001" customHeight="1" x14ac:dyDescent="0.25">
      <c r="A14" s="16" t="s">
        <v>166</v>
      </c>
      <c r="B14" s="40"/>
      <c r="C14" s="40"/>
      <c r="D14" s="5">
        <v>21399072</v>
      </c>
      <c r="E14" s="2"/>
      <c r="F14" s="5">
        <v>13551081</v>
      </c>
      <c r="G14" s="2"/>
      <c r="H14" s="5">
        <v>17289658</v>
      </c>
      <c r="I14" s="2"/>
      <c r="J14" s="5">
        <v>13549916</v>
      </c>
    </row>
    <row r="15" spans="1:10" ht="20.100000000000001" customHeight="1" x14ac:dyDescent="0.25">
      <c r="A15" s="16" t="s">
        <v>167</v>
      </c>
      <c r="B15" s="40"/>
      <c r="C15" s="40"/>
      <c r="D15" s="5"/>
      <c r="E15" s="2"/>
      <c r="F15" s="5"/>
      <c r="G15" s="2"/>
      <c r="H15" s="5"/>
      <c r="I15" s="2"/>
      <c r="J15" s="5"/>
    </row>
    <row r="16" spans="1:10" ht="20.100000000000001" customHeight="1" x14ac:dyDescent="0.25">
      <c r="A16" s="16" t="s">
        <v>168</v>
      </c>
      <c r="B16" s="40"/>
      <c r="C16" s="40"/>
      <c r="D16" s="5">
        <v>-671107</v>
      </c>
      <c r="E16" s="2"/>
      <c r="F16" s="5">
        <v>-871777</v>
      </c>
      <c r="G16" s="2"/>
      <c r="H16" s="5">
        <v>-671107</v>
      </c>
      <c r="I16" s="2"/>
      <c r="J16" s="5">
        <v>-871777</v>
      </c>
    </row>
    <row r="17" spans="1:10" ht="20.100000000000001" customHeight="1" x14ac:dyDescent="0.25">
      <c r="A17" s="16" t="s">
        <v>169</v>
      </c>
      <c r="B17" s="40"/>
      <c r="C17" s="40"/>
      <c r="D17" s="5"/>
      <c r="E17" s="2"/>
      <c r="F17" s="5"/>
      <c r="G17" s="2"/>
      <c r="H17" s="5"/>
      <c r="I17" s="2"/>
      <c r="J17" s="5"/>
    </row>
    <row r="18" spans="1:10" ht="20.100000000000001" customHeight="1" x14ac:dyDescent="0.25">
      <c r="A18" s="16" t="s">
        <v>170</v>
      </c>
      <c r="B18" s="40"/>
      <c r="C18" s="40"/>
      <c r="D18" s="5">
        <v>4288201</v>
      </c>
      <c r="E18" s="2"/>
      <c r="F18" s="5">
        <v>-377951</v>
      </c>
      <c r="G18" s="2"/>
      <c r="H18" s="5">
        <v>2949326</v>
      </c>
      <c r="I18" s="2"/>
      <c r="J18" s="5">
        <v>-373916</v>
      </c>
    </row>
    <row r="19" spans="1:10" ht="20.100000000000001" customHeight="1" x14ac:dyDescent="0.25">
      <c r="A19" s="16" t="s">
        <v>171</v>
      </c>
      <c r="B19" s="40"/>
      <c r="C19" s="40"/>
      <c r="D19" s="5">
        <v>-14414324</v>
      </c>
      <c r="E19" s="2"/>
      <c r="F19" s="5">
        <v>5252112</v>
      </c>
      <c r="G19" s="2"/>
      <c r="H19" s="5">
        <v>-14414324</v>
      </c>
      <c r="I19" s="2"/>
      <c r="J19" s="5">
        <v>5062607</v>
      </c>
    </row>
    <row r="20" spans="1:10" ht="20.100000000000001" customHeight="1" x14ac:dyDescent="0.25">
      <c r="A20" s="16" t="s">
        <v>172</v>
      </c>
      <c r="B20" s="40">
        <v>14</v>
      </c>
      <c r="C20" s="40"/>
      <c r="D20" s="5">
        <v>0</v>
      </c>
      <c r="E20" s="2"/>
      <c r="F20" s="5">
        <v>-1800000</v>
      </c>
      <c r="G20" s="2"/>
      <c r="H20" s="5">
        <v>0</v>
      </c>
      <c r="I20" s="2"/>
      <c r="J20" s="5">
        <v>-1800000</v>
      </c>
    </row>
    <row r="21" spans="1:10" ht="20.100000000000001" customHeight="1" x14ac:dyDescent="0.25">
      <c r="A21" s="16" t="s">
        <v>173</v>
      </c>
      <c r="B21" s="40">
        <v>22</v>
      </c>
      <c r="C21" s="40"/>
      <c r="D21" s="5">
        <v>5306615</v>
      </c>
      <c r="E21" s="2"/>
      <c r="F21" s="5">
        <v>3742875</v>
      </c>
      <c r="G21" s="2"/>
      <c r="H21" s="5">
        <v>5219667</v>
      </c>
      <c r="I21" s="2"/>
      <c r="J21" s="5">
        <v>3659538</v>
      </c>
    </row>
    <row r="22" spans="1:10" ht="20.100000000000001" customHeight="1" x14ac:dyDescent="0.25">
      <c r="A22" s="16" t="s">
        <v>174</v>
      </c>
      <c r="B22" s="40"/>
      <c r="C22" s="40"/>
      <c r="D22" s="5">
        <v>-6614769</v>
      </c>
      <c r="E22" s="2"/>
      <c r="F22" s="5">
        <v>-5049273</v>
      </c>
      <c r="G22" s="2"/>
      <c r="H22" s="5">
        <v>-273112</v>
      </c>
      <c r="I22" s="2"/>
      <c r="J22" s="5">
        <v>-6929665</v>
      </c>
    </row>
    <row r="23" spans="1:10" ht="20.100000000000001" customHeight="1" x14ac:dyDescent="0.25">
      <c r="A23" s="16" t="s">
        <v>175</v>
      </c>
      <c r="B23" s="40"/>
      <c r="C23" s="40"/>
      <c r="D23" s="5">
        <v>-661100</v>
      </c>
      <c r="E23" s="2"/>
      <c r="F23" s="5">
        <v>5893852</v>
      </c>
      <c r="G23" s="2"/>
      <c r="H23" s="5">
        <v>0</v>
      </c>
      <c r="I23" s="2"/>
      <c r="J23" s="5">
        <v>3036082</v>
      </c>
    </row>
    <row r="24" spans="1:10" ht="20.100000000000001" customHeight="1" x14ac:dyDescent="0.25">
      <c r="A24" s="16" t="s">
        <v>176</v>
      </c>
      <c r="B24" s="40">
        <v>13</v>
      </c>
      <c r="C24" s="40"/>
      <c r="D24" s="5">
        <v>18688950</v>
      </c>
      <c r="E24" s="2"/>
      <c r="F24" s="5">
        <v>27279207</v>
      </c>
      <c r="G24" s="2"/>
      <c r="H24" s="5">
        <v>0</v>
      </c>
      <c r="I24" s="2"/>
      <c r="J24" s="5">
        <v>0</v>
      </c>
    </row>
    <row r="25" spans="1:10" ht="20.100000000000001" customHeight="1" x14ac:dyDescent="0.25">
      <c r="A25" s="16" t="s">
        <v>177</v>
      </c>
      <c r="B25" s="40"/>
      <c r="C25" s="40"/>
      <c r="D25" s="5"/>
      <c r="E25" s="2"/>
      <c r="F25" s="5"/>
      <c r="G25" s="2"/>
      <c r="H25" s="5"/>
      <c r="I25" s="2"/>
      <c r="J25" s="5"/>
    </row>
    <row r="26" spans="1:10" ht="20.100000000000001" customHeight="1" x14ac:dyDescent="0.25">
      <c r="A26" s="16" t="s">
        <v>178</v>
      </c>
      <c r="B26" s="40">
        <v>13</v>
      </c>
      <c r="C26" s="40"/>
      <c r="D26" s="5">
        <v>458397</v>
      </c>
      <c r="E26" s="2"/>
      <c r="F26" s="5">
        <v>2143444</v>
      </c>
      <c r="G26" s="2"/>
      <c r="H26" s="5">
        <v>0</v>
      </c>
      <c r="I26" s="2"/>
      <c r="J26" s="5">
        <v>0</v>
      </c>
    </row>
    <row r="27" spans="1:10" ht="20.100000000000001" customHeight="1" x14ac:dyDescent="0.25">
      <c r="A27" s="16" t="s">
        <v>179</v>
      </c>
      <c r="B27" s="40"/>
      <c r="C27" s="40"/>
      <c r="D27" s="5">
        <v>-451749</v>
      </c>
      <c r="E27" s="2"/>
      <c r="F27" s="5">
        <v>13429</v>
      </c>
      <c r="G27" s="2"/>
      <c r="H27" s="5">
        <v>-451749</v>
      </c>
      <c r="I27" s="2"/>
      <c r="J27" s="5">
        <v>0</v>
      </c>
    </row>
    <row r="28" spans="1:10" ht="20.100000000000001" customHeight="1" x14ac:dyDescent="0.25">
      <c r="A28" s="16" t="s">
        <v>180</v>
      </c>
      <c r="B28" s="40"/>
      <c r="C28" s="40"/>
      <c r="D28" s="5">
        <v>0</v>
      </c>
      <c r="E28" s="2"/>
      <c r="F28" s="5">
        <v>0</v>
      </c>
      <c r="G28" s="2"/>
      <c r="H28" s="5">
        <v>-73127891</v>
      </c>
      <c r="I28" s="2"/>
      <c r="J28" s="5">
        <v>0</v>
      </c>
    </row>
    <row r="29" spans="1:10" ht="20.100000000000001" customHeight="1" x14ac:dyDescent="0.25">
      <c r="A29" s="16" t="s">
        <v>181</v>
      </c>
      <c r="B29" s="40">
        <v>26</v>
      </c>
      <c r="C29" s="40"/>
      <c r="D29" s="5">
        <v>-727694</v>
      </c>
      <c r="E29" s="2"/>
      <c r="F29" s="5">
        <v>-528670</v>
      </c>
      <c r="G29" s="2"/>
      <c r="H29" s="5">
        <v>-10441236</v>
      </c>
      <c r="I29" s="2"/>
      <c r="J29" s="5">
        <v>-9793460</v>
      </c>
    </row>
    <row r="30" spans="1:10" ht="20.100000000000001" customHeight="1" x14ac:dyDescent="0.25">
      <c r="A30" s="16" t="s">
        <v>182</v>
      </c>
      <c r="B30" s="40"/>
      <c r="C30" s="40"/>
      <c r="D30" s="3">
        <v>41806343</v>
      </c>
      <c r="E30" s="4"/>
      <c r="F30" s="3">
        <v>12482930</v>
      </c>
      <c r="G30" s="4"/>
      <c r="H30" s="3">
        <v>35282355</v>
      </c>
      <c r="I30" s="4"/>
      <c r="J30" s="3">
        <v>11367887</v>
      </c>
    </row>
    <row r="31" spans="1:10" ht="6" customHeight="1" x14ac:dyDescent="0.25">
      <c r="B31" s="40"/>
      <c r="C31" s="40"/>
      <c r="D31" s="5"/>
      <c r="E31" s="4"/>
      <c r="F31" s="5"/>
      <c r="G31" s="4"/>
      <c r="H31" s="5"/>
      <c r="I31" s="4"/>
      <c r="J31" s="5"/>
    </row>
    <row r="32" spans="1:10" ht="20.100000000000001" customHeight="1" x14ac:dyDescent="0.25">
      <c r="A32" s="24" t="s">
        <v>183</v>
      </c>
      <c r="B32" s="40"/>
      <c r="C32" s="40"/>
      <c r="H32" s="17"/>
      <c r="I32" s="17"/>
      <c r="J32" s="17"/>
    </row>
    <row r="33" spans="1:10" ht="20.100000000000001" customHeight="1" x14ac:dyDescent="0.25">
      <c r="A33" s="24" t="s">
        <v>184</v>
      </c>
      <c r="B33" s="40"/>
      <c r="C33" s="40"/>
      <c r="D33" s="5">
        <f>SUM(D10:D30)</f>
        <v>867069206</v>
      </c>
      <c r="E33" s="4"/>
      <c r="F33" s="5">
        <f>SUM(F10:F30)</f>
        <v>1026941867</v>
      </c>
      <c r="G33" s="4"/>
      <c r="H33" s="5">
        <f>SUM(H10:H30)</f>
        <v>755512607</v>
      </c>
      <c r="I33" s="4"/>
      <c r="J33" s="5">
        <f>SUM(J10:J30)</f>
        <v>873268679</v>
      </c>
    </row>
    <row r="34" spans="1:10" ht="20.100000000000001" customHeight="1" x14ac:dyDescent="0.25">
      <c r="A34" s="24" t="s">
        <v>185</v>
      </c>
      <c r="B34" s="40"/>
      <c r="C34" s="40"/>
      <c r="D34" s="42"/>
      <c r="E34" s="43"/>
      <c r="F34" s="42"/>
      <c r="G34" s="43"/>
      <c r="H34" s="42"/>
      <c r="I34" s="43"/>
      <c r="J34" s="42"/>
    </row>
    <row r="35" spans="1:10" ht="20.100000000000001" customHeight="1" x14ac:dyDescent="0.25">
      <c r="A35" s="16" t="s">
        <v>186</v>
      </c>
      <c r="B35" s="40"/>
      <c r="C35" s="40"/>
      <c r="D35" s="5">
        <v>-221688672</v>
      </c>
      <c r="E35" s="4"/>
      <c r="F35" s="1">
        <v>-172874505</v>
      </c>
      <c r="G35" s="4"/>
      <c r="H35" s="5">
        <v>-222106883</v>
      </c>
      <c r="I35" s="4"/>
      <c r="J35" s="1">
        <v>-107743211</v>
      </c>
    </row>
    <row r="36" spans="1:10" ht="20.100000000000001" customHeight="1" x14ac:dyDescent="0.25">
      <c r="A36" s="16" t="s">
        <v>187</v>
      </c>
      <c r="B36" s="40"/>
      <c r="C36" s="40"/>
      <c r="D36" s="5">
        <v>-137027056</v>
      </c>
      <c r="E36" s="4"/>
      <c r="F36" s="1">
        <v>-249729966</v>
      </c>
      <c r="G36" s="4"/>
      <c r="H36" s="5">
        <v>-79969777</v>
      </c>
      <c r="I36" s="4"/>
      <c r="J36" s="1">
        <v>-151376326</v>
      </c>
    </row>
    <row r="37" spans="1:10" ht="20.100000000000001" customHeight="1" x14ac:dyDescent="0.25">
      <c r="A37" s="16" t="s">
        <v>188</v>
      </c>
      <c r="B37" s="40"/>
      <c r="C37" s="40"/>
      <c r="D37" s="5">
        <v>234124</v>
      </c>
      <c r="E37" s="4"/>
      <c r="F37" s="1">
        <v>-260796</v>
      </c>
      <c r="G37" s="4"/>
      <c r="H37" s="5">
        <v>-2408380</v>
      </c>
      <c r="I37" s="4"/>
      <c r="J37" s="1">
        <v>1835319</v>
      </c>
    </row>
    <row r="38" spans="1:10" ht="20.100000000000001" customHeight="1" x14ac:dyDescent="0.25">
      <c r="A38" s="16" t="s">
        <v>189</v>
      </c>
      <c r="B38" s="40"/>
      <c r="C38" s="40"/>
      <c r="D38" s="5">
        <v>1522548</v>
      </c>
      <c r="E38" s="4"/>
      <c r="F38" s="1">
        <v>9005698</v>
      </c>
      <c r="G38" s="4"/>
      <c r="H38" s="5">
        <v>1786553</v>
      </c>
      <c r="I38" s="4"/>
      <c r="J38" s="1">
        <v>2000000</v>
      </c>
    </row>
    <row r="39" spans="1:10" ht="20.100000000000001" customHeight="1" x14ac:dyDescent="0.25">
      <c r="A39" s="16" t="s">
        <v>190</v>
      </c>
      <c r="B39" s="40"/>
      <c r="C39" s="40"/>
      <c r="D39" s="5">
        <v>-112342784</v>
      </c>
      <c r="E39" s="4"/>
      <c r="F39" s="1">
        <v>-102505149</v>
      </c>
      <c r="G39" s="4"/>
      <c r="H39" s="5">
        <v>-116146375</v>
      </c>
      <c r="I39" s="4"/>
      <c r="J39" s="1">
        <v>-103457659</v>
      </c>
    </row>
    <row r="40" spans="1:10" ht="20.100000000000001" customHeight="1" x14ac:dyDescent="0.25">
      <c r="A40" s="16" t="s">
        <v>191</v>
      </c>
      <c r="B40" s="40"/>
      <c r="C40" s="40"/>
      <c r="D40" s="3">
        <v>-18450563</v>
      </c>
      <c r="E40" s="4"/>
      <c r="F40" s="3">
        <v>-15650188</v>
      </c>
      <c r="G40" s="4"/>
      <c r="H40" s="3">
        <v>-18450563</v>
      </c>
      <c r="I40" s="4"/>
      <c r="J40" s="3">
        <v>-15650188</v>
      </c>
    </row>
    <row r="41" spans="1:10" ht="6" customHeight="1" x14ac:dyDescent="0.25">
      <c r="B41" s="40"/>
      <c r="C41" s="40"/>
      <c r="D41" s="42"/>
      <c r="E41" s="43"/>
      <c r="F41" s="42"/>
      <c r="G41" s="43"/>
      <c r="H41" s="42"/>
      <c r="I41" s="43"/>
      <c r="J41" s="42"/>
    </row>
    <row r="42" spans="1:10" ht="20.100000000000001" customHeight="1" x14ac:dyDescent="0.25">
      <c r="A42" s="16" t="s">
        <v>192</v>
      </c>
      <c r="B42" s="40"/>
      <c r="C42" s="40"/>
      <c r="D42" s="5">
        <f>SUM(D33:D40)</f>
        <v>379316803</v>
      </c>
      <c r="E42" s="4"/>
      <c r="F42" s="5">
        <f>SUM(F33:F40)</f>
        <v>494926961</v>
      </c>
      <c r="G42" s="4"/>
      <c r="H42" s="5">
        <f>SUM(H33:H40)</f>
        <v>318217182</v>
      </c>
      <c r="I42" s="4"/>
      <c r="J42" s="5">
        <f>SUM(J33:J40)</f>
        <v>498876614</v>
      </c>
    </row>
    <row r="43" spans="1:10" ht="20.100000000000001" customHeight="1" x14ac:dyDescent="0.25">
      <c r="A43" s="16" t="s">
        <v>193</v>
      </c>
      <c r="B43" s="40"/>
      <c r="C43" s="40"/>
      <c r="D43" s="3">
        <v>-124987940</v>
      </c>
      <c r="E43" s="4"/>
      <c r="F43" s="3">
        <v>-143663332</v>
      </c>
      <c r="G43" s="4"/>
      <c r="H43" s="3">
        <v>-123894389</v>
      </c>
      <c r="I43" s="4"/>
      <c r="J43" s="3">
        <v>-142583713</v>
      </c>
    </row>
    <row r="44" spans="1:10" ht="6" customHeight="1" x14ac:dyDescent="0.25">
      <c r="A44" s="24"/>
      <c r="B44" s="44"/>
      <c r="D44" s="11"/>
      <c r="E44" s="9"/>
      <c r="F44" s="11"/>
      <c r="G44" s="9"/>
      <c r="H44" s="11"/>
      <c r="J44" s="11"/>
    </row>
    <row r="45" spans="1:10" ht="20.100000000000001" customHeight="1" x14ac:dyDescent="0.25">
      <c r="A45" s="16" t="s">
        <v>194</v>
      </c>
      <c r="B45" s="40"/>
      <c r="C45" s="40"/>
      <c r="D45" s="3">
        <f>SUM(D42:D43)</f>
        <v>254328863</v>
      </c>
      <c r="E45" s="2"/>
      <c r="F45" s="3">
        <f>SUM(F42:F43)</f>
        <v>351263629</v>
      </c>
      <c r="G45" s="2"/>
      <c r="H45" s="3">
        <f>SUM(H42:H43)</f>
        <v>194322793</v>
      </c>
      <c r="I45" s="2"/>
      <c r="J45" s="3">
        <f>SUM(J42:J43)</f>
        <v>356292901</v>
      </c>
    </row>
    <row r="46" spans="1:10" ht="3.75" customHeight="1" x14ac:dyDescent="0.25">
      <c r="B46" s="40"/>
      <c r="C46" s="40"/>
      <c r="D46" s="5"/>
      <c r="E46" s="2"/>
      <c r="F46" s="5"/>
      <c r="G46" s="2"/>
      <c r="H46" s="5"/>
      <c r="I46" s="2"/>
      <c r="J46" s="5"/>
    </row>
    <row r="47" spans="1:10" ht="21.9" customHeight="1" x14ac:dyDescent="0.25">
      <c r="A47" s="19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9"/>
      <c r="C47" s="19"/>
      <c r="D47" s="20"/>
      <c r="E47" s="20"/>
      <c r="F47" s="20"/>
      <c r="G47" s="20"/>
      <c r="H47" s="10"/>
      <c r="I47" s="10"/>
      <c r="J47" s="10"/>
    </row>
    <row r="48" spans="1:10" ht="20.100000000000001" customHeight="1" x14ac:dyDescent="0.25">
      <c r="A48" s="24" t="s">
        <v>0</v>
      </c>
    </row>
    <row r="49" spans="1:10" ht="20.100000000000001" customHeight="1" x14ac:dyDescent="0.25">
      <c r="A49" s="24" t="s">
        <v>161</v>
      </c>
    </row>
    <row r="50" spans="1:10" ht="20.100000000000001" customHeight="1" x14ac:dyDescent="0.25">
      <c r="A50" s="36" t="s">
        <v>71</v>
      </c>
      <c r="B50" s="19"/>
      <c r="C50" s="19"/>
      <c r="D50" s="20"/>
      <c r="E50" s="20"/>
      <c r="F50" s="20"/>
      <c r="G50" s="20"/>
      <c r="H50" s="10"/>
      <c r="I50" s="10"/>
      <c r="J50" s="10"/>
    </row>
    <row r="51" spans="1:10" ht="20.100000000000001" customHeight="1" x14ac:dyDescent="0.25">
      <c r="B51" s="40"/>
      <c r="D51" s="41"/>
      <c r="F51" s="41"/>
      <c r="H51" s="7"/>
      <c r="J51" s="7"/>
    </row>
    <row r="52" spans="1:10" ht="20.100000000000001" customHeight="1" x14ac:dyDescent="0.25">
      <c r="B52" s="40"/>
      <c r="D52" s="77" t="s">
        <v>3</v>
      </c>
      <c r="E52" s="77"/>
      <c r="F52" s="77"/>
      <c r="G52" s="23"/>
      <c r="H52" s="83" t="s">
        <v>4</v>
      </c>
      <c r="I52" s="83"/>
      <c r="J52" s="83" t="s">
        <v>4</v>
      </c>
    </row>
    <row r="53" spans="1:10" ht="20.100000000000001" customHeight="1" x14ac:dyDescent="0.25">
      <c r="A53" s="24"/>
      <c r="B53" s="45"/>
      <c r="D53" s="25" t="s">
        <v>5</v>
      </c>
      <c r="F53" s="25" t="s">
        <v>6</v>
      </c>
      <c r="H53" s="25" t="s">
        <v>5</v>
      </c>
      <c r="I53" s="17"/>
      <c r="J53" s="25" t="s">
        <v>6</v>
      </c>
    </row>
    <row r="54" spans="1:10" ht="20.100000000000001" customHeight="1" x14ac:dyDescent="0.25">
      <c r="A54" s="24"/>
      <c r="B54" s="26" t="s">
        <v>7</v>
      </c>
      <c r="D54" s="39" t="s">
        <v>8</v>
      </c>
      <c r="F54" s="39" t="s">
        <v>8</v>
      </c>
      <c r="H54" s="13" t="s">
        <v>8</v>
      </c>
      <c r="J54" s="13" t="s">
        <v>8</v>
      </c>
    </row>
    <row r="55" spans="1:10" ht="20.100000000000001" customHeight="1" x14ac:dyDescent="0.25">
      <c r="A55" s="24"/>
      <c r="B55" s="44"/>
      <c r="D55" s="41"/>
      <c r="F55" s="41"/>
      <c r="H55" s="7"/>
      <c r="J55" s="7"/>
    </row>
    <row r="56" spans="1:10" ht="20.100000000000001" customHeight="1" x14ac:dyDescent="0.25">
      <c r="A56" s="24" t="s">
        <v>195</v>
      </c>
      <c r="B56" s="44"/>
      <c r="C56" s="44"/>
      <c r="D56" s="42"/>
      <c r="E56" s="46"/>
      <c r="F56" s="42"/>
      <c r="G56" s="46"/>
      <c r="H56" s="1"/>
      <c r="I56" s="6"/>
      <c r="J56" s="1"/>
    </row>
    <row r="57" spans="1:10" ht="20.100000000000001" customHeight="1" x14ac:dyDescent="0.25">
      <c r="A57" s="16" t="s">
        <v>196</v>
      </c>
      <c r="B57" s="40"/>
      <c r="C57" s="44"/>
      <c r="D57" s="5">
        <v>727694</v>
      </c>
      <c r="E57" s="6"/>
      <c r="F57" s="1">
        <v>528670</v>
      </c>
      <c r="G57" s="6"/>
      <c r="H57" s="5">
        <v>10441236</v>
      </c>
      <c r="I57" s="6"/>
      <c r="J57" s="1">
        <v>9875473</v>
      </c>
    </row>
    <row r="58" spans="1:10" ht="20.100000000000001" customHeight="1" x14ac:dyDescent="0.25">
      <c r="A58" s="16" t="s">
        <v>197</v>
      </c>
      <c r="B58" s="40"/>
      <c r="C58" s="44"/>
      <c r="D58" s="5">
        <v>0</v>
      </c>
      <c r="E58" s="6"/>
      <c r="F58" s="1">
        <v>0</v>
      </c>
      <c r="G58" s="6"/>
      <c r="H58" s="5">
        <v>-361459712</v>
      </c>
      <c r="I58" s="6"/>
      <c r="J58" s="1">
        <v>0</v>
      </c>
    </row>
    <row r="59" spans="1:10" ht="20.100000000000001" customHeight="1" x14ac:dyDescent="0.25">
      <c r="A59" s="16" t="s">
        <v>198</v>
      </c>
      <c r="B59" s="40"/>
      <c r="C59" s="44"/>
      <c r="D59" s="5">
        <v>-5242708</v>
      </c>
      <c r="E59" s="6"/>
      <c r="F59" s="1">
        <v>-363000</v>
      </c>
      <c r="G59" s="6"/>
      <c r="H59" s="5">
        <v>-5242708</v>
      </c>
      <c r="I59" s="6"/>
      <c r="J59" s="1">
        <v>-363000</v>
      </c>
    </row>
    <row r="60" spans="1:10" ht="20.100000000000001" customHeight="1" x14ac:dyDescent="0.25">
      <c r="A60" s="16" t="s">
        <v>199</v>
      </c>
      <c r="B60" s="40"/>
      <c r="C60" s="44"/>
      <c r="D60" s="5">
        <v>-217682740</v>
      </c>
      <c r="E60" s="6"/>
      <c r="F60" s="1">
        <v>-105337835</v>
      </c>
      <c r="G60" s="6"/>
      <c r="H60" s="5">
        <v>-197763077</v>
      </c>
      <c r="I60" s="6"/>
      <c r="J60" s="1">
        <v>-83460622</v>
      </c>
    </row>
    <row r="61" spans="1:10" ht="20.100000000000001" customHeight="1" x14ac:dyDescent="0.25">
      <c r="A61" s="16" t="s">
        <v>200</v>
      </c>
      <c r="B61" s="40"/>
      <c r="C61" s="44"/>
      <c r="D61" s="5">
        <v>1396495</v>
      </c>
      <c r="E61" s="6"/>
      <c r="F61" s="1">
        <v>14631104</v>
      </c>
      <c r="G61" s="6"/>
      <c r="H61" s="5">
        <v>1396495</v>
      </c>
      <c r="I61" s="6"/>
      <c r="J61" s="1">
        <v>1233529</v>
      </c>
    </row>
    <row r="62" spans="1:10" ht="20.100000000000001" customHeight="1" x14ac:dyDescent="0.25">
      <c r="A62" s="16" t="s">
        <v>201</v>
      </c>
      <c r="B62" s="40">
        <v>16</v>
      </c>
      <c r="C62" s="44"/>
      <c r="D62" s="5">
        <v>-10321344</v>
      </c>
      <c r="E62" s="6"/>
      <c r="F62" s="1">
        <v>-37380</v>
      </c>
      <c r="G62" s="6"/>
      <c r="H62" s="5">
        <v>-10321344</v>
      </c>
      <c r="I62" s="6"/>
      <c r="J62" s="1">
        <v>0</v>
      </c>
    </row>
    <row r="63" spans="1:10" ht="20.100000000000001" customHeight="1" x14ac:dyDescent="0.25">
      <c r="A63" s="16" t="s">
        <v>202</v>
      </c>
      <c r="B63" s="40"/>
      <c r="C63" s="44"/>
      <c r="D63" s="5">
        <v>0</v>
      </c>
      <c r="E63" s="6"/>
      <c r="F63" s="1">
        <v>0</v>
      </c>
      <c r="G63" s="6"/>
      <c r="H63" s="5">
        <v>45099974</v>
      </c>
      <c r="I63" s="6"/>
      <c r="J63" s="1">
        <v>0</v>
      </c>
    </row>
    <row r="64" spans="1:10" ht="20.100000000000001" customHeight="1" x14ac:dyDescent="0.25">
      <c r="A64" s="16" t="s">
        <v>203</v>
      </c>
      <c r="B64" s="40">
        <v>31.5</v>
      </c>
      <c r="C64" s="44"/>
      <c r="D64" s="5">
        <v>0</v>
      </c>
      <c r="E64" s="6"/>
      <c r="F64" s="1">
        <v>0</v>
      </c>
      <c r="G64" s="6"/>
      <c r="H64" s="5">
        <v>520500000</v>
      </c>
      <c r="I64" s="6"/>
      <c r="J64" s="1">
        <v>143000000</v>
      </c>
    </row>
    <row r="65" spans="1:10" ht="20.100000000000001" customHeight="1" x14ac:dyDescent="0.25">
      <c r="A65" s="16" t="s">
        <v>204</v>
      </c>
      <c r="B65" s="40">
        <v>31.5</v>
      </c>
      <c r="C65" s="44"/>
      <c r="D65" s="3">
        <v>0</v>
      </c>
      <c r="E65" s="6"/>
      <c r="F65" s="5">
        <v>0</v>
      </c>
      <c r="G65" s="6"/>
      <c r="H65" s="3">
        <v>-356500000</v>
      </c>
      <c r="I65" s="6"/>
      <c r="J65" s="5">
        <v>-259000000</v>
      </c>
    </row>
    <row r="66" spans="1:10" ht="6" customHeight="1" x14ac:dyDescent="0.25">
      <c r="B66" s="40"/>
      <c r="C66" s="44"/>
      <c r="D66" s="47"/>
      <c r="E66" s="46"/>
      <c r="F66" s="47"/>
      <c r="G66" s="46"/>
      <c r="H66" s="47"/>
      <c r="I66" s="46"/>
      <c r="J66" s="47"/>
    </row>
    <row r="67" spans="1:10" ht="20.100000000000001" customHeight="1" x14ac:dyDescent="0.25">
      <c r="A67" s="16" t="s">
        <v>205</v>
      </c>
      <c r="C67" s="44"/>
      <c r="D67" s="48">
        <f>SUM(D57:D66)</f>
        <v>-231122603</v>
      </c>
      <c r="E67" s="46"/>
      <c r="F67" s="48">
        <f>SUM(F57:F66)</f>
        <v>-90578441</v>
      </c>
      <c r="G67" s="46"/>
      <c r="H67" s="48">
        <f>SUM(H57:H66)</f>
        <v>-353849136</v>
      </c>
      <c r="I67" s="46"/>
      <c r="J67" s="48">
        <f>SUM(J57:J66)</f>
        <v>-188714620</v>
      </c>
    </row>
    <row r="68" spans="1:10" ht="20.100000000000001" customHeight="1" x14ac:dyDescent="0.25">
      <c r="A68" s="24"/>
      <c r="B68" s="44"/>
      <c r="C68" s="44"/>
      <c r="D68" s="42"/>
      <c r="E68" s="46"/>
      <c r="F68" s="42"/>
      <c r="G68" s="46"/>
      <c r="H68" s="42"/>
      <c r="I68" s="46"/>
      <c r="J68" s="42"/>
    </row>
    <row r="69" spans="1:10" ht="20.100000000000001" customHeight="1" x14ac:dyDescent="0.25">
      <c r="A69" s="24" t="s">
        <v>206</v>
      </c>
      <c r="B69" s="44"/>
      <c r="C69" s="44"/>
      <c r="D69" s="42"/>
      <c r="E69" s="46"/>
      <c r="F69" s="42"/>
      <c r="G69" s="46"/>
      <c r="H69" s="42"/>
      <c r="I69" s="46"/>
      <c r="J69" s="42"/>
    </row>
    <row r="70" spans="1:10" ht="20.100000000000001" customHeight="1" x14ac:dyDescent="0.25">
      <c r="A70" s="16" t="s">
        <v>207</v>
      </c>
      <c r="B70" s="40"/>
      <c r="C70" s="40"/>
      <c r="D70" s="5">
        <v>819494809</v>
      </c>
      <c r="E70" s="43"/>
      <c r="F70" s="5">
        <v>418449306</v>
      </c>
      <c r="G70" s="43"/>
      <c r="H70" s="5">
        <v>774000000</v>
      </c>
      <c r="I70" s="43"/>
      <c r="J70" s="5">
        <v>424000000</v>
      </c>
    </row>
    <row r="71" spans="1:10" ht="20.100000000000001" customHeight="1" x14ac:dyDescent="0.25">
      <c r="A71" s="16" t="s">
        <v>208</v>
      </c>
      <c r="B71" s="40">
        <v>19</v>
      </c>
      <c r="C71" s="40"/>
      <c r="D71" s="5">
        <v>800000000</v>
      </c>
      <c r="E71" s="43"/>
      <c r="F71" s="1">
        <v>885724</v>
      </c>
      <c r="G71" s="43"/>
      <c r="H71" s="5">
        <v>800000000</v>
      </c>
      <c r="I71" s="43"/>
      <c r="J71" s="1">
        <v>0</v>
      </c>
    </row>
    <row r="72" spans="1:10" ht="20.100000000000001" customHeight="1" x14ac:dyDescent="0.25">
      <c r="A72" s="16" t="s">
        <v>209</v>
      </c>
      <c r="B72" s="40">
        <v>19</v>
      </c>
      <c r="C72" s="40"/>
      <c r="D72" s="5">
        <v>-244066940</v>
      </c>
      <c r="E72" s="2"/>
      <c r="F72" s="1">
        <v>-118672008</v>
      </c>
      <c r="G72" s="2"/>
      <c r="H72" s="5">
        <v>-67200000</v>
      </c>
      <c r="I72" s="2"/>
      <c r="J72" s="1">
        <v>-63332000</v>
      </c>
    </row>
    <row r="73" spans="1:10" ht="20.100000000000001" customHeight="1" x14ac:dyDescent="0.25">
      <c r="A73" s="16" t="s">
        <v>210</v>
      </c>
      <c r="B73" s="40">
        <v>20</v>
      </c>
      <c r="C73" s="40"/>
      <c r="D73" s="5">
        <v>-15862086</v>
      </c>
      <c r="E73" s="2"/>
      <c r="F73" s="1">
        <v>-13248642</v>
      </c>
      <c r="G73" s="2"/>
      <c r="H73" s="5">
        <v>-15384343</v>
      </c>
      <c r="I73" s="2"/>
      <c r="J73" s="1">
        <v>-12635291</v>
      </c>
    </row>
    <row r="74" spans="1:10" ht="20.100000000000001" customHeight="1" x14ac:dyDescent="0.25">
      <c r="A74" s="16" t="s">
        <v>211</v>
      </c>
      <c r="B74" s="40"/>
      <c r="C74" s="40"/>
      <c r="D74" s="5">
        <v>-50166833</v>
      </c>
      <c r="E74" s="2"/>
      <c r="F74" s="1">
        <v>-29550624</v>
      </c>
      <c r="G74" s="2"/>
      <c r="H74" s="5">
        <v>-35680030</v>
      </c>
      <c r="I74" s="2"/>
      <c r="J74" s="1">
        <v>-11341291</v>
      </c>
    </row>
    <row r="75" spans="1:10" ht="20.100000000000001" customHeight="1" x14ac:dyDescent="0.25">
      <c r="A75" s="16" t="s">
        <v>212</v>
      </c>
      <c r="B75" s="40"/>
      <c r="C75" s="44"/>
      <c r="D75" s="5">
        <v>-719193228</v>
      </c>
      <c r="E75" s="6"/>
      <c r="F75" s="5">
        <v>-3536062</v>
      </c>
      <c r="G75" s="6"/>
      <c r="H75" s="5">
        <v>-719193228</v>
      </c>
      <c r="I75" s="6"/>
      <c r="J75" s="5">
        <v>-3536062</v>
      </c>
    </row>
    <row r="76" spans="1:10" ht="20.100000000000001" customHeight="1" x14ac:dyDescent="0.25">
      <c r="A76" s="16" t="s">
        <v>213</v>
      </c>
      <c r="B76" s="40">
        <v>30</v>
      </c>
      <c r="C76" s="40"/>
      <c r="D76" s="3">
        <v>-540333368</v>
      </c>
      <c r="E76" s="2"/>
      <c r="F76" s="3">
        <v>-479890493</v>
      </c>
      <c r="G76" s="2"/>
      <c r="H76" s="3">
        <v>-540333343</v>
      </c>
      <c r="I76" s="2"/>
      <c r="J76" s="3">
        <v>-479890493</v>
      </c>
    </row>
    <row r="77" spans="1:10" ht="6" customHeight="1" x14ac:dyDescent="0.25">
      <c r="B77" s="40"/>
      <c r="C77" s="40"/>
      <c r="D77" s="5"/>
      <c r="E77" s="4"/>
      <c r="F77" s="5"/>
      <c r="G77" s="4"/>
      <c r="H77" s="5"/>
      <c r="I77" s="4"/>
      <c r="J77" s="5"/>
    </row>
    <row r="78" spans="1:10" ht="20.100000000000001" customHeight="1" x14ac:dyDescent="0.25">
      <c r="A78" s="16" t="s">
        <v>214</v>
      </c>
      <c r="B78" s="40"/>
      <c r="C78" s="40"/>
      <c r="D78" s="3">
        <f>SUM(D70:D77)</f>
        <v>49872354</v>
      </c>
      <c r="E78" s="2"/>
      <c r="F78" s="3">
        <f>SUM(F70:F77)</f>
        <v>-225562799</v>
      </c>
      <c r="G78" s="2"/>
      <c r="H78" s="3">
        <f>SUM(H70:H77)</f>
        <v>196209056</v>
      </c>
      <c r="I78" s="2"/>
      <c r="J78" s="3">
        <f>SUM(J70:J77)</f>
        <v>-146735137</v>
      </c>
    </row>
    <row r="79" spans="1:10" ht="20.100000000000001" customHeight="1" x14ac:dyDescent="0.25">
      <c r="B79" s="40"/>
      <c r="C79" s="40"/>
      <c r="D79" s="42"/>
      <c r="E79" s="43"/>
      <c r="F79" s="42"/>
      <c r="G79" s="43"/>
      <c r="H79" s="42"/>
      <c r="I79" s="2"/>
      <c r="J79" s="42"/>
    </row>
    <row r="80" spans="1:10" ht="20.100000000000001" customHeight="1" x14ac:dyDescent="0.25">
      <c r="B80" s="40"/>
      <c r="C80" s="40"/>
      <c r="D80" s="42"/>
      <c r="E80" s="43"/>
      <c r="F80" s="42"/>
      <c r="G80" s="43"/>
      <c r="H80" s="42"/>
      <c r="I80" s="2"/>
      <c r="J80" s="42"/>
    </row>
    <row r="81" spans="1:10" ht="20.100000000000001" customHeight="1" x14ac:dyDescent="0.25">
      <c r="B81" s="40"/>
      <c r="C81" s="40"/>
      <c r="D81" s="42"/>
      <c r="E81" s="43"/>
      <c r="F81" s="42"/>
      <c r="G81" s="43"/>
      <c r="H81" s="42"/>
      <c r="I81" s="2"/>
      <c r="J81" s="42"/>
    </row>
    <row r="82" spans="1:10" ht="20.100000000000001" customHeight="1" x14ac:dyDescent="0.25">
      <c r="B82" s="40"/>
      <c r="C82" s="40"/>
      <c r="D82" s="42"/>
      <c r="E82" s="43"/>
      <c r="F82" s="42"/>
      <c r="G82" s="43"/>
      <c r="H82" s="42"/>
      <c r="I82" s="2"/>
      <c r="J82" s="42"/>
    </row>
    <row r="83" spans="1:10" ht="20.100000000000001" customHeight="1" x14ac:dyDescent="0.25">
      <c r="B83" s="40"/>
      <c r="C83" s="40"/>
      <c r="D83" s="42"/>
      <c r="E83" s="43"/>
      <c r="F83" s="42"/>
      <c r="G83" s="43"/>
      <c r="H83" s="42"/>
      <c r="I83" s="2"/>
      <c r="J83" s="42"/>
    </row>
    <row r="84" spans="1:10" ht="20.100000000000001" customHeight="1" x14ac:dyDescent="0.25">
      <c r="B84" s="40"/>
      <c r="C84" s="40"/>
      <c r="D84" s="42"/>
      <c r="E84" s="43"/>
      <c r="F84" s="42"/>
      <c r="G84" s="43"/>
      <c r="H84" s="42"/>
      <c r="I84" s="2"/>
      <c r="J84" s="42"/>
    </row>
    <row r="85" spans="1:10" ht="20.100000000000001" customHeight="1" x14ac:dyDescent="0.25">
      <c r="B85" s="40"/>
      <c r="C85" s="40"/>
      <c r="D85" s="42"/>
      <c r="E85" s="43"/>
      <c r="F85" s="42"/>
      <c r="G85" s="43"/>
      <c r="H85" s="42"/>
      <c r="I85" s="2"/>
      <c r="J85" s="42"/>
    </row>
    <row r="86" spans="1:10" ht="20.100000000000001" customHeight="1" x14ac:dyDescent="0.25">
      <c r="B86" s="40"/>
      <c r="C86" s="40"/>
      <c r="D86" s="42"/>
      <c r="E86" s="43"/>
      <c r="F86" s="42"/>
      <c r="G86" s="43"/>
      <c r="H86" s="42"/>
      <c r="I86" s="2"/>
      <c r="J86" s="42"/>
    </row>
    <row r="87" spans="1:10" ht="20.100000000000001" customHeight="1" x14ac:dyDescent="0.25">
      <c r="B87" s="40"/>
      <c r="C87" s="40"/>
      <c r="D87" s="42"/>
      <c r="E87" s="43"/>
      <c r="F87" s="42"/>
      <c r="G87" s="43"/>
      <c r="H87" s="42"/>
      <c r="I87" s="2"/>
      <c r="J87" s="42"/>
    </row>
    <row r="88" spans="1:10" ht="20.100000000000001" customHeight="1" x14ac:dyDescent="0.25">
      <c r="B88" s="40"/>
      <c r="C88" s="40"/>
      <c r="D88" s="42"/>
      <c r="E88" s="43"/>
      <c r="F88" s="42"/>
      <c r="G88" s="43"/>
      <c r="H88" s="42"/>
      <c r="I88" s="2"/>
      <c r="J88" s="42"/>
    </row>
    <row r="89" spans="1:10" ht="20.100000000000001" customHeight="1" x14ac:dyDescent="0.25">
      <c r="B89" s="40"/>
      <c r="C89" s="40"/>
      <c r="D89" s="42"/>
      <c r="E89" s="43"/>
      <c r="F89" s="42"/>
      <c r="G89" s="43"/>
      <c r="H89" s="42"/>
      <c r="I89" s="2"/>
      <c r="J89" s="42"/>
    </row>
    <row r="90" spans="1:10" ht="20.100000000000001" customHeight="1" x14ac:dyDescent="0.25">
      <c r="B90" s="40"/>
      <c r="C90" s="40"/>
      <c r="D90" s="42"/>
      <c r="E90" s="43"/>
      <c r="F90" s="42"/>
      <c r="G90" s="43"/>
      <c r="H90" s="42"/>
      <c r="I90" s="2"/>
      <c r="J90" s="42"/>
    </row>
    <row r="91" spans="1:10" ht="20.100000000000001" customHeight="1" x14ac:dyDescent="0.25">
      <c r="B91" s="40"/>
      <c r="C91" s="40"/>
      <c r="D91" s="42"/>
      <c r="E91" s="43"/>
      <c r="F91" s="42"/>
      <c r="G91" s="43"/>
      <c r="H91" s="42"/>
      <c r="I91" s="2"/>
      <c r="J91" s="42"/>
    </row>
    <row r="92" spans="1:10" ht="9" customHeight="1" x14ac:dyDescent="0.25">
      <c r="B92" s="40"/>
      <c r="C92" s="40"/>
      <c r="D92" s="42"/>
      <c r="E92" s="43"/>
      <c r="F92" s="42"/>
      <c r="G92" s="43"/>
      <c r="H92" s="42"/>
      <c r="I92" s="2"/>
      <c r="J92" s="42"/>
    </row>
    <row r="93" spans="1:10" ht="21.9" customHeight="1" x14ac:dyDescent="0.25">
      <c r="A93" s="19" t="s">
        <v>30</v>
      </c>
      <c r="B93" s="49"/>
      <c r="C93" s="49"/>
      <c r="D93" s="48"/>
      <c r="E93" s="50"/>
      <c r="F93" s="48"/>
      <c r="G93" s="50"/>
      <c r="H93" s="48"/>
      <c r="I93" s="14"/>
      <c r="J93" s="48"/>
    </row>
    <row r="94" spans="1:10" ht="20.100000000000001" customHeight="1" x14ac:dyDescent="0.25">
      <c r="A94" s="24" t="s">
        <v>0</v>
      </c>
      <c r="B94" s="40"/>
      <c r="C94" s="40"/>
      <c r="D94" s="42"/>
      <c r="E94" s="43"/>
      <c r="F94" s="42"/>
      <c r="G94" s="43"/>
      <c r="H94" s="42"/>
      <c r="I94" s="2"/>
      <c r="J94" s="42"/>
    </row>
    <row r="95" spans="1:10" ht="20.100000000000001" customHeight="1" x14ac:dyDescent="0.25">
      <c r="A95" s="24" t="s">
        <v>161</v>
      </c>
      <c r="B95" s="40"/>
      <c r="C95" s="40"/>
      <c r="D95" s="42"/>
      <c r="E95" s="43"/>
      <c r="F95" s="42"/>
      <c r="G95" s="43"/>
      <c r="H95" s="42"/>
      <c r="I95" s="2"/>
      <c r="J95" s="42"/>
    </row>
    <row r="96" spans="1:10" ht="20.100000000000001" customHeight="1" x14ac:dyDescent="0.25">
      <c r="A96" s="36" t="s">
        <v>71</v>
      </c>
      <c r="B96" s="49"/>
      <c r="C96" s="49"/>
      <c r="D96" s="48"/>
      <c r="E96" s="50"/>
      <c r="F96" s="48"/>
      <c r="G96" s="50"/>
      <c r="H96" s="48"/>
      <c r="I96" s="14"/>
      <c r="J96" s="48"/>
    </row>
    <row r="97" spans="1:10" ht="20.100000000000001" customHeight="1" x14ac:dyDescent="0.25">
      <c r="B97" s="40"/>
      <c r="C97" s="40"/>
      <c r="D97" s="42"/>
      <c r="E97" s="43"/>
      <c r="F97" s="42"/>
      <c r="G97" s="43"/>
      <c r="H97" s="42"/>
      <c r="I97" s="2"/>
      <c r="J97" s="42"/>
    </row>
    <row r="98" spans="1:10" ht="20.100000000000001" customHeight="1" x14ac:dyDescent="0.25">
      <c r="B98" s="40"/>
      <c r="D98" s="77" t="s">
        <v>3</v>
      </c>
      <c r="E98" s="77"/>
      <c r="F98" s="77"/>
      <c r="G98" s="23"/>
      <c r="H98" s="83" t="s">
        <v>4</v>
      </c>
      <c r="I98" s="83"/>
      <c r="J98" s="83" t="s">
        <v>4</v>
      </c>
    </row>
    <row r="99" spans="1:10" ht="20.100000000000001" customHeight="1" x14ac:dyDescent="0.25">
      <c r="A99" s="24"/>
      <c r="B99" s="45"/>
      <c r="D99" s="25" t="s">
        <v>5</v>
      </c>
      <c r="F99" s="25" t="s">
        <v>6</v>
      </c>
      <c r="H99" s="25" t="s">
        <v>5</v>
      </c>
      <c r="I99" s="17"/>
      <c r="J99" s="25" t="s">
        <v>6</v>
      </c>
    </row>
    <row r="100" spans="1:10" ht="20.100000000000001" customHeight="1" x14ac:dyDescent="0.25">
      <c r="A100" s="24"/>
      <c r="B100" s="26" t="s">
        <v>7</v>
      </c>
      <c r="D100" s="39" t="s">
        <v>8</v>
      </c>
      <c r="F100" s="39" t="s">
        <v>8</v>
      </c>
      <c r="H100" s="13" t="s">
        <v>8</v>
      </c>
      <c r="J100" s="13" t="s">
        <v>8</v>
      </c>
    </row>
    <row r="101" spans="1:10" ht="20.100000000000001" customHeight="1" x14ac:dyDescent="0.25">
      <c r="A101" s="24"/>
      <c r="B101" s="44"/>
      <c r="D101" s="41"/>
      <c r="F101" s="41"/>
      <c r="H101" s="7"/>
      <c r="J101" s="7"/>
    </row>
    <row r="102" spans="1:10" ht="20.100000000000001" customHeight="1" x14ac:dyDescent="0.25">
      <c r="A102" s="24" t="s">
        <v>215</v>
      </c>
      <c r="B102" s="44"/>
      <c r="C102" s="44"/>
      <c r="D102" s="1">
        <f>SUM(D45,D67,D78)</f>
        <v>73078614</v>
      </c>
      <c r="E102" s="6"/>
      <c r="F102" s="1">
        <f>SUM(F45,F67,F78)</f>
        <v>35122389</v>
      </c>
      <c r="G102" s="1"/>
      <c r="H102" s="1">
        <f>SUM(H45,H67,H78)</f>
        <v>36682713</v>
      </c>
      <c r="I102" s="6"/>
      <c r="J102" s="1">
        <f>SUM(J45,J67,J78)</f>
        <v>20843144</v>
      </c>
    </row>
    <row r="103" spans="1:10" ht="20.100000000000001" customHeight="1" x14ac:dyDescent="0.25">
      <c r="A103" s="16" t="s">
        <v>216</v>
      </c>
      <c r="B103" s="40"/>
      <c r="C103" s="40"/>
      <c r="D103" s="5">
        <v>80985367</v>
      </c>
      <c r="E103" s="2"/>
      <c r="F103" s="5">
        <v>71895900</v>
      </c>
      <c r="G103" s="2"/>
      <c r="H103" s="5">
        <v>54943308</v>
      </c>
      <c r="I103" s="2"/>
      <c r="J103" s="5">
        <v>34100164</v>
      </c>
    </row>
    <row r="104" spans="1:10" ht="20.100000000000001" customHeight="1" x14ac:dyDescent="0.25">
      <c r="A104" s="16" t="s">
        <v>217</v>
      </c>
      <c r="B104" s="40"/>
      <c r="C104" s="40"/>
      <c r="D104" s="1"/>
      <c r="E104" s="2"/>
      <c r="F104" s="1"/>
      <c r="G104" s="2"/>
      <c r="H104" s="1"/>
      <c r="I104" s="2"/>
      <c r="J104" s="1"/>
    </row>
    <row r="105" spans="1:10" ht="20.100000000000001" customHeight="1" x14ac:dyDescent="0.25">
      <c r="A105" s="16" t="s">
        <v>218</v>
      </c>
      <c r="B105" s="40"/>
      <c r="C105" s="40"/>
      <c r="D105" s="3">
        <v>-19063406</v>
      </c>
      <c r="E105" s="2"/>
      <c r="F105" s="3">
        <v>-26032922</v>
      </c>
      <c r="G105" s="2"/>
      <c r="H105" s="3">
        <v>0</v>
      </c>
      <c r="I105" s="2"/>
      <c r="J105" s="3">
        <v>0</v>
      </c>
    </row>
    <row r="106" spans="1:10" ht="6" customHeight="1" x14ac:dyDescent="0.25">
      <c r="A106" s="24"/>
      <c r="B106" s="44"/>
      <c r="D106" s="7"/>
      <c r="E106" s="9"/>
      <c r="F106" s="7"/>
      <c r="G106" s="9"/>
      <c r="H106" s="7"/>
      <c r="J106" s="7"/>
    </row>
    <row r="107" spans="1:10" ht="20.100000000000001" customHeight="1" thickBot="1" x14ac:dyDescent="0.3">
      <c r="A107" s="24" t="s">
        <v>219</v>
      </c>
      <c r="B107" s="40">
        <v>9</v>
      </c>
      <c r="C107" s="44"/>
      <c r="D107" s="8">
        <f>SUM(D102:D105)</f>
        <v>135000575</v>
      </c>
      <c r="E107" s="6"/>
      <c r="F107" s="8">
        <f>SUM(F102:F105)</f>
        <v>80985367</v>
      </c>
      <c r="G107" s="6"/>
      <c r="H107" s="8">
        <f>SUM(H102:H105)</f>
        <v>91626021</v>
      </c>
      <c r="I107" s="6"/>
      <c r="J107" s="8">
        <f>SUM(J102:J105)</f>
        <v>54943308</v>
      </c>
    </row>
    <row r="108" spans="1:10" ht="20.100000000000001" customHeight="1" thickTop="1" x14ac:dyDescent="0.25">
      <c r="H108" s="17"/>
      <c r="I108" s="17"/>
      <c r="J108" s="17"/>
    </row>
    <row r="109" spans="1:10" ht="20.100000000000001" customHeight="1" x14ac:dyDescent="0.25">
      <c r="A109" s="24" t="s">
        <v>220</v>
      </c>
      <c r="H109" s="17"/>
      <c r="I109" s="17"/>
      <c r="J109" s="17"/>
    </row>
    <row r="110" spans="1:10" ht="6" customHeight="1" x14ac:dyDescent="0.25">
      <c r="H110" s="17"/>
      <c r="I110" s="17"/>
      <c r="J110" s="17"/>
    </row>
    <row r="111" spans="1:10" ht="20.100000000000001" customHeight="1" x14ac:dyDescent="0.25">
      <c r="A111" s="16" t="s">
        <v>221</v>
      </c>
      <c r="D111" s="5">
        <v>0</v>
      </c>
      <c r="E111" s="5"/>
      <c r="F111" s="1">
        <v>0</v>
      </c>
      <c r="G111" s="5"/>
      <c r="H111" s="5">
        <v>28027917</v>
      </c>
      <c r="I111" s="5"/>
      <c r="J111" s="1">
        <v>0</v>
      </c>
    </row>
    <row r="112" spans="1:10" ht="20.100000000000001" customHeight="1" x14ac:dyDescent="0.25">
      <c r="A112" s="16" t="s">
        <v>222</v>
      </c>
      <c r="D112" s="5">
        <v>20529871</v>
      </c>
      <c r="E112" s="5"/>
      <c r="F112" s="1">
        <v>18711993</v>
      </c>
      <c r="G112" s="5"/>
      <c r="H112" s="5">
        <v>19377507</v>
      </c>
      <c r="I112" s="5"/>
      <c r="J112" s="1">
        <v>30948476</v>
      </c>
    </row>
    <row r="113" spans="1:10" ht="20.100000000000001" customHeight="1" x14ac:dyDescent="0.25">
      <c r="A113" s="28" t="s">
        <v>223</v>
      </c>
      <c r="B113" s="29">
        <v>16</v>
      </c>
      <c r="D113" s="5">
        <v>13234365</v>
      </c>
      <c r="E113" s="5"/>
      <c r="F113" s="1">
        <v>33599013</v>
      </c>
      <c r="G113" s="5"/>
      <c r="H113" s="5">
        <v>13006319</v>
      </c>
      <c r="I113" s="5"/>
      <c r="J113" s="1">
        <v>33169533</v>
      </c>
    </row>
    <row r="114" spans="1:10" ht="20.100000000000001" customHeight="1" x14ac:dyDescent="0.25">
      <c r="A114" s="16" t="s">
        <v>224</v>
      </c>
      <c r="B114" s="29">
        <v>16</v>
      </c>
      <c r="D114" s="5">
        <v>4262760</v>
      </c>
      <c r="E114" s="5"/>
      <c r="F114" s="1">
        <v>447899</v>
      </c>
      <c r="G114" s="5"/>
      <c r="H114" s="5">
        <v>4262760</v>
      </c>
      <c r="I114" s="5"/>
      <c r="J114" s="1">
        <v>0</v>
      </c>
    </row>
    <row r="115" spans="1:10" ht="20.100000000000001" customHeight="1" x14ac:dyDescent="0.25">
      <c r="A115" s="28" t="s">
        <v>225</v>
      </c>
      <c r="B115" s="29"/>
      <c r="D115" s="5">
        <v>70000</v>
      </c>
      <c r="E115" s="5"/>
      <c r="F115" s="1">
        <v>0</v>
      </c>
      <c r="G115" s="5"/>
      <c r="H115" s="5">
        <v>70000</v>
      </c>
      <c r="I115" s="5"/>
      <c r="J115" s="1">
        <v>0</v>
      </c>
    </row>
    <row r="116" spans="1:10" ht="20.100000000000001" customHeight="1" x14ac:dyDescent="0.25">
      <c r="A116" s="16" t="s">
        <v>226</v>
      </c>
      <c r="B116" s="29">
        <v>20</v>
      </c>
      <c r="D116" s="5">
        <v>4714509</v>
      </c>
      <c r="E116" s="5"/>
      <c r="F116" s="1">
        <v>434470</v>
      </c>
      <c r="G116" s="5"/>
      <c r="H116" s="5">
        <v>4714509</v>
      </c>
      <c r="I116" s="5"/>
      <c r="J116" s="1">
        <v>0</v>
      </c>
    </row>
    <row r="117" spans="1:10" ht="20.100000000000001" customHeight="1" x14ac:dyDescent="0.25">
      <c r="A117" s="16" t="s">
        <v>227</v>
      </c>
      <c r="D117" s="5">
        <v>207103</v>
      </c>
      <c r="E117" s="5"/>
      <c r="F117" s="1">
        <v>176145</v>
      </c>
      <c r="G117" s="5"/>
      <c r="H117" s="5">
        <v>207084</v>
      </c>
      <c r="I117" s="5"/>
      <c r="J117" s="1">
        <v>176145</v>
      </c>
    </row>
    <row r="118" spans="1:10" ht="20.100000000000001" customHeight="1" x14ac:dyDescent="0.25">
      <c r="A118" s="28" t="s">
        <v>228</v>
      </c>
      <c r="B118" s="29"/>
      <c r="D118" s="5"/>
      <c r="E118" s="5"/>
      <c r="F118" s="1"/>
      <c r="G118" s="5"/>
      <c r="H118" s="5"/>
      <c r="I118" s="5"/>
      <c r="J118" s="1"/>
    </row>
    <row r="119" spans="1:10" ht="20.100000000000001" customHeight="1" x14ac:dyDescent="0.25">
      <c r="A119" s="28" t="s">
        <v>229</v>
      </c>
      <c r="B119" s="29">
        <v>31.5</v>
      </c>
      <c r="D119" s="5">
        <v>0</v>
      </c>
      <c r="E119" s="5"/>
      <c r="F119" s="1">
        <v>0</v>
      </c>
      <c r="G119" s="5"/>
      <c r="H119" s="5">
        <v>8317716</v>
      </c>
      <c r="I119" s="5"/>
      <c r="J119" s="1">
        <v>0</v>
      </c>
    </row>
    <row r="120" spans="1:10" ht="20.100000000000001" customHeight="1" x14ac:dyDescent="0.25">
      <c r="A120" s="28" t="s">
        <v>64</v>
      </c>
      <c r="B120" s="29"/>
      <c r="D120" s="5">
        <v>0</v>
      </c>
      <c r="E120" s="5"/>
      <c r="F120" s="1">
        <v>5598087</v>
      </c>
      <c r="G120" s="5"/>
      <c r="H120" s="5">
        <v>0</v>
      </c>
      <c r="I120" s="5"/>
      <c r="J120" s="1">
        <v>5598087</v>
      </c>
    </row>
    <row r="121" spans="1:10" ht="20.100000000000001" customHeight="1" x14ac:dyDescent="0.25">
      <c r="H121" s="17"/>
      <c r="I121" s="12"/>
      <c r="J121" s="17"/>
    </row>
    <row r="122" spans="1:10" ht="20.100000000000001" customHeight="1" x14ac:dyDescent="0.25">
      <c r="H122" s="12"/>
      <c r="I122" s="12"/>
      <c r="J122" s="12"/>
    </row>
    <row r="123" spans="1:10" ht="20.100000000000001" customHeight="1" x14ac:dyDescent="0.25">
      <c r="H123" s="12"/>
      <c r="I123" s="12"/>
      <c r="J123" s="12"/>
    </row>
    <row r="124" spans="1:10" ht="20.100000000000001" customHeight="1" x14ac:dyDescent="0.25">
      <c r="H124" s="12"/>
      <c r="I124" s="12"/>
      <c r="J124" s="12"/>
    </row>
    <row r="125" spans="1:10" ht="20.100000000000001" customHeight="1" x14ac:dyDescent="0.25">
      <c r="H125" s="12"/>
      <c r="I125" s="12"/>
      <c r="J125" s="12"/>
    </row>
    <row r="126" spans="1:10" ht="20.100000000000001" customHeight="1" x14ac:dyDescent="0.25">
      <c r="H126" s="12"/>
      <c r="I126" s="12"/>
      <c r="J126" s="12"/>
    </row>
    <row r="127" spans="1:10" ht="20.100000000000001" customHeight="1" x14ac:dyDescent="0.25">
      <c r="H127" s="12"/>
      <c r="I127" s="12"/>
      <c r="J127" s="12"/>
    </row>
    <row r="128" spans="1:10" ht="20.100000000000001" customHeight="1" x14ac:dyDescent="0.25">
      <c r="H128" s="12"/>
      <c r="I128" s="12"/>
      <c r="J128" s="12"/>
    </row>
    <row r="129" spans="1:10" ht="20.100000000000001" customHeight="1" x14ac:dyDescent="0.25">
      <c r="H129" s="12"/>
      <c r="I129" s="12"/>
      <c r="J129" s="12"/>
    </row>
    <row r="130" spans="1:10" ht="20.100000000000001" customHeight="1" x14ac:dyDescent="0.25">
      <c r="H130" s="12"/>
      <c r="I130" s="12"/>
      <c r="J130" s="12"/>
    </row>
    <row r="131" spans="1:10" ht="20.100000000000001" customHeight="1" x14ac:dyDescent="0.25">
      <c r="H131" s="12"/>
      <c r="I131" s="12"/>
      <c r="J131" s="12"/>
    </row>
    <row r="132" spans="1:10" ht="20.100000000000001" customHeight="1" x14ac:dyDescent="0.25">
      <c r="H132" s="12"/>
      <c r="I132" s="12"/>
      <c r="J132" s="12"/>
    </row>
    <row r="133" spans="1:10" ht="20.100000000000001" customHeight="1" x14ac:dyDescent="0.25">
      <c r="H133" s="12"/>
      <c r="I133" s="12"/>
      <c r="J133" s="12"/>
    </row>
    <row r="134" spans="1:10" ht="20.100000000000001" customHeight="1" x14ac:dyDescent="0.25">
      <c r="H134" s="12"/>
      <c r="I134" s="12"/>
      <c r="J134" s="12"/>
    </row>
    <row r="135" spans="1:10" ht="20.100000000000001" customHeight="1" x14ac:dyDescent="0.25">
      <c r="H135" s="12"/>
      <c r="I135" s="12"/>
      <c r="J135" s="12"/>
    </row>
    <row r="136" spans="1:10" ht="20.100000000000001" customHeight="1" x14ac:dyDescent="0.25">
      <c r="H136" s="12"/>
      <c r="I136" s="12"/>
      <c r="J136" s="12"/>
    </row>
    <row r="137" spans="1:10" ht="20.100000000000001" customHeight="1" x14ac:dyDescent="0.25">
      <c r="H137" s="12"/>
      <c r="I137" s="12"/>
      <c r="J137" s="12"/>
    </row>
    <row r="138" spans="1:10" ht="9.75" customHeight="1" x14ac:dyDescent="0.25">
      <c r="H138" s="12"/>
      <c r="I138" s="12"/>
      <c r="J138" s="12"/>
    </row>
    <row r="139" spans="1:10" ht="21.9" customHeight="1" x14ac:dyDescent="0.25">
      <c r="A139" s="19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19"/>
      <c r="C139" s="19"/>
      <c r="D139" s="20"/>
      <c r="E139" s="20"/>
      <c r="F139" s="20"/>
      <c r="G139" s="20"/>
      <c r="H139" s="10"/>
      <c r="I139" s="10"/>
      <c r="J139" s="10"/>
    </row>
  </sheetData>
  <mergeCells count="6">
    <mergeCell ref="D5:F5"/>
    <mergeCell ref="H5:J5"/>
    <mergeCell ref="D52:F52"/>
    <mergeCell ref="H52:J52"/>
    <mergeCell ref="D98:F98"/>
    <mergeCell ref="H98:J98"/>
  </mergeCells>
  <pageMargins left="0.8" right="0.5" top="0.5" bottom="0.6" header="0.49" footer="0.4"/>
  <pageSetup paperSize="9" scale="90" firstPageNumber="16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7-9</vt:lpstr>
      <vt:lpstr>10-11</vt:lpstr>
      <vt:lpstr>12_Consol 24</vt:lpstr>
      <vt:lpstr>13_Consol 25</vt:lpstr>
      <vt:lpstr>14_Separate 24</vt:lpstr>
      <vt:lpstr>15_Separate 25</vt:lpstr>
      <vt:lpstr>16-18 Cash flow</vt:lpstr>
      <vt:lpstr>'10-11'!Print_Area</vt:lpstr>
      <vt:lpstr>'13_Consol 25'!Print_Area</vt:lpstr>
      <vt:lpstr>'14_Separate 24'!Print_Area</vt:lpstr>
      <vt:lpstr>'15_Separate 25'!Print_Area</vt:lpstr>
      <vt:lpstr>'16-18 Cash flow'!Print_Area</vt:lpstr>
      <vt:lpstr>'7-9'!Print_Area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</dc:creator>
  <cp:keywords/>
  <dc:description/>
  <cp:lastModifiedBy>Thanyathorn Chamnanwong (TH)</cp:lastModifiedBy>
  <cp:revision/>
  <cp:lastPrinted>2026-02-27T08:24:12Z</cp:lastPrinted>
  <dcterms:created xsi:type="dcterms:W3CDTF">2015-11-18T11:08:58Z</dcterms:created>
  <dcterms:modified xsi:type="dcterms:W3CDTF">2026-02-27T08:35:48Z</dcterms:modified>
  <cp:category/>
  <cp:contentStatus/>
</cp:coreProperties>
</file>