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rinanaporn Marketing Public Company Limited\Srinanaporn Market_Dec2025\"/>
    </mc:Choice>
  </mc:AlternateContent>
  <xr:revisionPtr revIDLastSave="0" documentId="13_ncr:1_{7BAB561E-8BDD-4B44-8BAB-280D9EA6A21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6-8" sheetId="1" r:id="rId1"/>
    <sheet name="9-10" sheetId="2" r:id="rId2"/>
    <sheet name="11_Consol 24 " sheetId="21" r:id="rId3"/>
    <sheet name="12_Consol 25" sheetId="20" r:id="rId4"/>
    <sheet name="13_Separate 24" sheetId="19" r:id="rId5"/>
    <sheet name="14_Separate 25" sheetId="22" r:id="rId6"/>
    <sheet name="15-17 Cash flow " sheetId="9" r:id="rId7"/>
  </sheets>
  <definedNames>
    <definedName name="_xlnm.Print_Area" localSheetId="2">'11_Consol 24 '!$A$1:$AE$54</definedName>
    <definedName name="_xlnm.Print_Area" localSheetId="3">'12_Consol 25'!$A$1:$AE$54</definedName>
    <definedName name="_xlnm.Print_Area" localSheetId="4">'13_Separate 24'!$A$1:$V$42</definedName>
    <definedName name="_xlnm.Print_Area" localSheetId="5">'14_Separate 25'!$A$1:$V$44</definedName>
    <definedName name="_xlnm.Print_Area" localSheetId="6">'15-17 Cash flow '!$A$1:$J$171</definedName>
    <definedName name="_xlnm.Print_Area" localSheetId="0">'6-8'!$A$1:$M$153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/>
  <c r="Y19" i="20" l="1"/>
  <c r="AA19" i="20" s="1"/>
  <c r="AE19" i="20" s="1"/>
  <c r="O25" i="20"/>
  <c r="J96" i="9" l="1"/>
  <c r="J82" i="9"/>
  <c r="F96" i="9"/>
  <c r="F82" i="9"/>
  <c r="A60" i="9"/>
  <c r="A117" i="9" s="1"/>
  <c r="A44" i="22"/>
  <c r="R21" i="22"/>
  <c r="P21" i="22"/>
  <c r="L21" i="22"/>
  <c r="J21" i="22"/>
  <c r="H21" i="22"/>
  <c r="N21" i="22"/>
  <c r="F21" i="22"/>
  <c r="D21" i="22"/>
  <c r="T19" i="22"/>
  <c r="V19" i="22" s="1"/>
  <c r="T18" i="22"/>
  <c r="V18" i="22" s="1"/>
  <c r="T17" i="22"/>
  <c r="A1" i="22"/>
  <c r="A54" i="21"/>
  <c r="W23" i="21"/>
  <c r="U23" i="21"/>
  <c r="S23" i="21"/>
  <c r="Q23" i="21"/>
  <c r="M23" i="21"/>
  <c r="K23" i="21"/>
  <c r="I23" i="21"/>
  <c r="O23" i="21"/>
  <c r="G23" i="21"/>
  <c r="E23" i="21"/>
  <c r="AC23" i="21"/>
  <c r="Y21" i="21"/>
  <c r="AA21" i="21" s="1"/>
  <c r="Y19" i="21"/>
  <c r="AA19" i="21" s="1"/>
  <c r="AE19" i="21" s="1"/>
  <c r="Y18" i="21"/>
  <c r="A3" i="21"/>
  <c r="A1" i="21"/>
  <c r="AA18" i="21" l="1"/>
  <c r="AE18" i="21" s="1"/>
  <c r="T21" i="22"/>
  <c r="V17" i="22"/>
  <c r="V21" i="22" s="1"/>
  <c r="Y23" i="21"/>
  <c r="AE21" i="21"/>
  <c r="M103" i="2"/>
  <c r="M85" i="2"/>
  <c r="M78" i="2"/>
  <c r="I103" i="2"/>
  <c r="I85" i="2"/>
  <c r="I78" i="2"/>
  <c r="I88" i="2" s="1"/>
  <c r="M25" i="2"/>
  <c r="M16" i="2"/>
  <c r="M30" i="2" s="1"/>
  <c r="M35" i="2" s="1"/>
  <c r="I25" i="2"/>
  <c r="I16" i="2"/>
  <c r="M138" i="1"/>
  <c r="M141" i="1" s="1"/>
  <c r="I138" i="1"/>
  <c r="I141" i="1" s="1"/>
  <c r="M84" i="1"/>
  <c r="M74" i="1"/>
  <c r="I84" i="1"/>
  <c r="I74" i="1"/>
  <c r="I86" i="1" s="1"/>
  <c r="M35" i="1"/>
  <c r="M21" i="1"/>
  <c r="I35" i="1"/>
  <c r="I21" i="1"/>
  <c r="AA23" i="21" l="1"/>
  <c r="AE23" i="21"/>
  <c r="I30" i="2"/>
  <c r="I35" i="2" s="1"/>
  <c r="I37" i="1"/>
  <c r="M88" i="2"/>
  <c r="I38" i="2"/>
  <c r="I96" i="2" s="1"/>
  <c r="F38" i="9"/>
  <c r="F48" i="9" s="1"/>
  <c r="F51" i="9" s="1"/>
  <c r="F125" i="9" s="1"/>
  <c r="F132" i="9" s="1"/>
  <c r="M38" i="2"/>
  <c r="J38" i="9"/>
  <c r="J48" i="9" s="1"/>
  <c r="J51" i="9" s="1"/>
  <c r="J125" i="9" s="1"/>
  <c r="J132" i="9" s="1"/>
  <c r="M37" i="1"/>
  <c r="M86" i="1"/>
  <c r="M143" i="1" s="1"/>
  <c r="I143" i="1"/>
  <c r="H82" i="9"/>
  <c r="D82" i="9"/>
  <c r="M96" i="2" l="1"/>
  <c r="M90" i="2"/>
  <c r="I90" i="2"/>
  <c r="Y20" i="20"/>
  <c r="AA20" i="20" s="1"/>
  <c r="T17" i="19"/>
  <c r="K78" i="2" l="1"/>
  <c r="A54" i="20" l="1"/>
  <c r="U25" i="20"/>
  <c r="S25" i="20"/>
  <c r="Q25" i="20"/>
  <c r="I25" i="20"/>
  <c r="G25" i="20"/>
  <c r="E25" i="20"/>
  <c r="AC25" i="20"/>
  <c r="Y21" i="20"/>
  <c r="AA21" i="20" s="1"/>
  <c r="A3" i="20"/>
  <c r="A3" i="19" s="1"/>
  <c r="A3" i="22" s="1"/>
  <c r="A1" i="20"/>
  <c r="A42" i="19"/>
  <c r="R21" i="19"/>
  <c r="P21" i="19"/>
  <c r="H21" i="19"/>
  <c r="F21" i="19"/>
  <c r="D21" i="19"/>
  <c r="T19" i="19"/>
  <c r="V19" i="19" s="1"/>
  <c r="T18" i="19"/>
  <c r="A1" i="19"/>
  <c r="T21" i="19" l="1"/>
  <c r="K84" i="1"/>
  <c r="K85" i="2" l="1"/>
  <c r="K88" i="2" s="1"/>
  <c r="K103" i="2"/>
  <c r="K16" i="2"/>
  <c r="K25" i="2"/>
  <c r="K74" i="1"/>
  <c r="K21" i="1"/>
  <c r="K30" i="2" l="1"/>
  <c r="K35" i="2" s="1"/>
  <c r="H38" i="9" l="1"/>
  <c r="H48" i="9" s="1"/>
  <c r="G103" i="2" l="1"/>
  <c r="G85" i="2"/>
  <c r="G25" i="2"/>
  <c r="G16" i="2"/>
  <c r="G30" i="2" s="1"/>
  <c r="G84" i="1"/>
  <c r="G74" i="1"/>
  <c r="A171" i="9"/>
  <c r="A110" i="2"/>
  <c r="A54" i="2"/>
  <c r="A1" i="2"/>
  <c r="A55" i="2" s="1"/>
  <c r="A57" i="2"/>
  <c r="A56" i="2"/>
  <c r="A105" i="1"/>
  <c r="A104" i="1"/>
  <c r="A103" i="1"/>
  <c r="A102" i="1"/>
  <c r="A153" i="1" s="1"/>
  <c r="A54" i="1"/>
  <c r="A53" i="1"/>
  <c r="A52" i="1"/>
  <c r="K35" i="1"/>
  <c r="G35" i="1"/>
  <c r="G35" i="2" l="1"/>
  <c r="K86" i="1"/>
  <c r="K37" i="1"/>
  <c r="G86" i="1"/>
  <c r="G37" i="1"/>
  <c r="A114" i="9"/>
  <c r="G38" i="2" l="1"/>
  <c r="K38" i="2"/>
  <c r="K96" i="2" l="1"/>
  <c r="K90" i="2"/>
  <c r="G96" i="2"/>
  <c r="H96" i="9" l="1"/>
  <c r="H51" i="9" l="1"/>
  <c r="H125" i="9" l="1"/>
  <c r="H132" i="9" s="1"/>
  <c r="D96" i="9"/>
  <c r="V18" i="19" l="1"/>
  <c r="AE21" i="20" l="1"/>
  <c r="G78" i="2" l="1"/>
  <c r="G88" i="2" s="1"/>
  <c r="G90" i="2" s="1"/>
  <c r="D38" i="9" l="1"/>
  <c r="D48" i="9" s="1"/>
  <c r="D51" i="9" s="1"/>
  <c r="D125" i="9" l="1"/>
  <c r="D132" i="9" s="1"/>
  <c r="W25" i="20"/>
  <c r="AA23" i="20"/>
  <c r="Y25" i="20" l="1"/>
  <c r="N21" i="19" l="1"/>
  <c r="J21" i="19"/>
  <c r="L21" i="19" l="1"/>
  <c r="V17" i="19" l="1"/>
  <c r="V21" i="19" s="1"/>
  <c r="K25" i="20" l="1"/>
  <c r="K138" i="1"/>
  <c r="K141" i="1" s="1"/>
  <c r="K143" i="1" s="1"/>
  <c r="AE20" i="20" l="1"/>
  <c r="M25" i="20" l="1"/>
  <c r="AE23" i="20" l="1"/>
  <c r="AE25" i="20" s="1"/>
  <c r="AA25" i="20"/>
  <c r="G138" i="1" l="1"/>
  <c r="G141" i="1" s="1"/>
  <c r="G143" i="1" s="1"/>
</calcChain>
</file>

<file path=xl/sharedStrings.xml><?xml version="1.0" encoding="utf-8"?>
<sst xmlns="http://schemas.openxmlformats.org/spreadsheetml/2006/main" count="559" uniqueCount="253">
  <si>
    <t>Consolidated financial statements</t>
  </si>
  <si>
    <t>Baht</t>
  </si>
  <si>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</si>
  <si>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</si>
  <si>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</si>
  <si>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</si>
  <si>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</si>
  <si>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</si>
  <si>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</si>
  <si>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</si>
  <si>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</si>
  <si>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</si>
  <si>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</si>
  <si>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</si>
  <si>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</si>
  <si>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</si>
  <si>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</si>
  <si>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</si>
  <si>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</si>
  <si>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</si>
  <si>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</si>
  <si>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</si>
  <si>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</si>
  <si>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</si>
  <si>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</si>
  <si>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</si>
  <si>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</si>
  <si>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</si>
  <si>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</si>
  <si>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</si>
  <si>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</si>
  <si>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</si>
  <si>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</si>
  <si>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</si>
  <si>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</si>
  <si>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</si>
  <si>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</si>
  <si>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</si>
  <si>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</si>
  <si>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</si>
  <si>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</si>
  <si>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  to profit or loss</t>
  </si>
  <si>
    <t xml:space="preserve">Total items that will be reclassified </t>
  </si>
  <si>
    <t>Profit (loss) attributable to:</t>
  </si>
  <si>
    <t>Earnings per share</t>
  </si>
  <si>
    <t>Basic earnings per share</t>
  </si>
  <si>
    <t>Statement of Changes in Equity</t>
  </si>
  <si>
    <t>Issued and</t>
  </si>
  <si>
    <t>Total other</t>
  </si>
  <si>
    <t>Non-</t>
  </si>
  <si>
    <t>paid-up</t>
  </si>
  <si>
    <t>combination under</t>
  </si>
  <si>
    <t xml:space="preserve"> components</t>
  </si>
  <si>
    <t>owners of</t>
  </si>
  <si>
    <t>controlling</t>
  </si>
  <si>
    <t xml:space="preserve"> share capital</t>
  </si>
  <si>
    <t>common control</t>
  </si>
  <si>
    <t>of equity</t>
  </si>
  <si>
    <t>interests</t>
  </si>
  <si>
    <t>Legal</t>
  </si>
  <si>
    <t>reserve</t>
  </si>
  <si>
    <t>Unappropriated</t>
  </si>
  <si>
    <t xml:space="preserve">Separate financial statements </t>
  </si>
  <si>
    <t>Total comprehensive income for the year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</si>
  <si>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</si>
  <si>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</si>
  <si>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</si>
  <si>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</si>
  <si>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Employee benefit obligations</t>
  </si>
  <si>
    <t xml:space="preserve">  Interest income</t>
  </si>
  <si>
    <t xml:space="preserve">  Finance costs</t>
  </si>
  <si>
    <t xml:space="preserve">  Inventories</t>
  </si>
  <si>
    <t xml:space="preserve">  Other current assets </t>
  </si>
  <si>
    <t xml:space="preserve">  Other non-current assets</t>
  </si>
  <si>
    <t xml:space="preserve">   Income tax paid</t>
  </si>
  <si>
    <t>Net cash generated from operating activities</t>
  </si>
  <si>
    <t>Cash flows from investing activities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</si>
  <si>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</si>
  <si>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</si>
  <si>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</si>
  <si>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</si>
  <si>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>Investments in subsidiaries</t>
  </si>
  <si>
    <t>Property, plant and equipment, net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</si>
  <si>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</si>
  <si>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</si>
  <si>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</si>
  <si>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</si>
  <si>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</si>
  <si>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 xml:space="preserve">   </t>
  </si>
  <si>
    <t xml:space="preserve">    </t>
  </si>
  <si>
    <t xml:space="preserve">         </t>
  </si>
  <si>
    <t>Appropriated - Legal reserve</t>
  </si>
  <si>
    <t xml:space="preserve">  </t>
  </si>
  <si>
    <t>subsequently to profit or loss</t>
  </si>
  <si>
    <t>- Non-controlling interests</t>
  </si>
  <si>
    <t>attributable to:</t>
  </si>
  <si>
    <t>Other comprehensive income (expense)</t>
  </si>
  <si>
    <t>Purchases of property, plant and equipment</t>
  </si>
  <si>
    <t xml:space="preserve">   by payables</t>
  </si>
  <si>
    <t>differences</t>
  </si>
  <si>
    <t>Cash generated from operations</t>
  </si>
  <si>
    <t>Revaluation</t>
  </si>
  <si>
    <t>land</t>
  </si>
  <si>
    <t>Revaluation surplus</t>
  </si>
  <si>
    <t>on land</t>
  </si>
  <si>
    <t>Srinanaporn Marketing Public Company Limited</t>
  </si>
  <si>
    <t xml:space="preserve">   Interest and front-end fee paid</t>
  </si>
  <si>
    <t xml:space="preserve"> financial statements</t>
  </si>
  <si>
    <t>from financial institutions</t>
  </si>
  <si>
    <t>Current portion of long-term borrowings</t>
  </si>
  <si>
    <t>at par value of Baht 0.5 each</t>
  </si>
  <si>
    <t>paid-up at Baht 0.5 each</t>
  </si>
  <si>
    <t xml:space="preserve">   Proceeds from disposals of property, plant </t>
  </si>
  <si>
    <t>from financial institutions, net</t>
  </si>
  <si>
    <t xml:space="preserve">   Payments for purchases of intangible assets</t>
  </si>
  <si>
    <t xml:space="preserve">   Payments for purchases of property, plant</t>
  </si>
  <si>
    <t>Right-of-use assets, net</t>
  </si>
  <si>
    <t>Current portion of lease liabilities, net</t>
  </si>
  <si>
    <t>Lease liabilities, net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</si>
  <si>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</si>
  <si>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</si>
  <si>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</si>
  <si>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</si>
  <si>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</si>
  <si>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</si>
  <si>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</si>
  <si>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Short-term borrowings</t>
  </si>
  <si>
    <t xml:space="preserve">   Payments for long-term borrowings from</t>
  </si>
  <si>
    <t>- Authorised share capital</t>
  </si>
  <si>
    <t>- Issued and paid-up share capital</t>
  </si>
  <si>
    <t>for the year, net of taxes</t>
  </si>
  <si>
    <t xml:space="preserve">Other comprehensive </t>
  </si>
  <si>
    <t>business</t>
  </si>
  <si>
    <t>Profit for the year</t>
  </si>
  <si>
    <t>Cash flows before changes</t>
  </si>
  <si>
    <t xml:space="preserve">    in operating assets and liabilities</t>
  </si>
  <si>
    <t xml:space="preserve">   under lease agreements</t>
  </si>
  <si>
    <t>Acquisition of right-of-use assets</t>
  </si>
  <si>
    <t>Investments in a joint venture</t>
  </si>
  <si>
    <t>960,000,000 ordinary shares</t>
  </si>
  <si>
    <t>Premium on share capital</t>
  </si>
  <si>
    <t>Share of loss of investment in a joint venture</t>
  </si>
  <si>
    <t>Profit before income taxes</t>
  </si>
  <si>
    <t>Premium on</t>
  </si>
  <si>
    <t xml:space="preserve">     of financial instruments</t>
  </si>
  <si>
    <t xml:space="preserve">  Share of loss of investment in a joint venture</t>
  </si>
  <si>
    <t xml:space="preserve">  Adjustment of transaction with a joint venture</t>
  </si>
  <si>
    <t xml:space="preserve">     for margin on ending inventories</t>
  </si>
  <si>
    <t>Termination of lease liabilities, net</t>
  </si>
  <si>
    <t>Dividend payables</t>
  </si>
  <si>
    <t>Termination of right-of-use assets</t>
  </si>
  <si>
    <t xml:space="preserve">   under lease agreements, net</t>
  </si>
  <si>
    <t>dilution of</t>
  </si>
  <si>
    <t xml:space="preserve">Long-term borrowings </t>
  </si>
  <si>
    <t>- Owners of the Company</t>
  </si>
  <si>
    <t>the Company</t>
  </si>
  <si>
    <t>Attributable to owners of the Company</t>
  </si>
  <si>
    <t>Change in operating assets and liabilities</t>
  </si>
  <si>
    <t>Income taxes</t>
  </si>
  <si>
    <t>subsidiaries</t>
  </si>
  <si>
    <t>in subsidiaries</t>
  </si>
  <si>
    <t>Deficit from dilution of investments in</t>
  </si>
  <si>
    <t xml:space="preserve"> investments</t>
  </si>
  <si>
    <t>Net effect from</t>
  </si>
  <si>
    <r>
      <t xml:space="preserve">Liabilities and equity </t>
    </r>
    <r>
      <rPr>
        <sz val="10"/>
        <rFont val="Arial"/>
        <family val="2"/>
      </rPr>
      <t>(continued)</t>
    </r>
  </si>
  <si>
    <t>Net effect from business combination</t>
  </si>
  <si>
    <t>under common control</t>
  </si>
  <si>
    <t xml:space="preserve">Equity attributable to owners </t>
  </si>
  <si>
    <t>of the Company</t>
  </si>
  <si>
    <t>Investment property</t>
  </si>
  <si>
    <t xml:space="preserve">   Proceeds from long-term borrowings from</t>
  </si>
  <si>
    <t>income</t>
  </si>
  <si>
    <t>surplus on</t>
  </si>
  <si>
    <t>Total</t>
  </si>
  <si>
    <t>Deficit from</t>
  </si>
  <si>
    <t>- Translation differences</t>
  </si>
  <si>
    <t>Translation</t>
  </si>
  <si>
    <t xml:space="preserve">      under lease agreements</t>
  </si>
  <si>
    <t xml:space="preserve">   Payments for acquisition of right-of-use assets</t>
  </si>
  <si>
    <t>Significant non-cash transactions:</t>
  </si>
  <si>
    <t>Total comprehensive income (expense)</t>
  </si>
  <si>
    <t xml:space="preserve">  (Reversal of) allowance for decrease</t>
  </si>
  <si>
    <t xml:space="preserve">      in value of inventories</t>
  </si>
  <si>
    <t xml:space="preserve">   Net proceeds from short-term borrowings from</t>
  </si>
  <si>
    <t xml:space="preserve">   at the beginning of  the year</t>
  </si>
  <si>
    <t>Chief financial officer  ___________________________________  Director  ________________________________</t>
  </si>
  <si>
    <t>income (expense)</t>
  </si>
  <si>
    <t>Other comprehensive</t>
  </si>
  <si>
    <t>2024</t>
  </si>
  <si>
    <t>Corporate income tax payables</t>
  </si>
  <si>
    <t>Opening balance as at 1 January 2024</t>
  </si>
  <si>
    <t>Closing balance as at 31 December 2024</t>
  </si>
  <si>
    <t>Selling and distribution expenses</t>
  </si>
  <si>
    <t>accounted for using the equity method</t>
  </si>
  <si>
    <t xml:space="preserve">Items that will not be reclassified subsequently </t>
  </si>
  <si>
    <t>- Remeasurements of post-employment</t>
  </si>
  <si>
    <t>benefit obligations</t>
  </si>
  <si>
    <t>- Income tax on items that will not be reclassified</t>
  </si>
  <si>
    <t xml:space="preserve">Total items that will not be reclassified </t>
  </si>
  <si>
    <t>Dividends payment</t>
  </si>
  <si>
    <t xml:space="preserve">  Loss from write-off of inventories</t>
  </si>
  <si>
    <t xml:space="preserve">  Net gain on write-offs and disposals of property, </t>
  </si>
  <si>
    <t xml:space="preserve">   Dividends payment</t>
  </si>
  <si>
    <t>Treasury shares</t>
  </si>
  <si>
    <t>Reserve for treasury shares</t>
  </si>
  <si>
    <t>31.5</t>
  </si>
  <si>
    <t>Treasury</t>
  </si>
  <si>
    <t>shares</t>
  </si>
  <si>
    <t>Reserve</t>
  </si>
  <si>
    <t>for treasury</t>
  </si>
  <si>
    <t>a joint venture accounted for using</t>
  </si>
  <si>
    <t xml:space="preserve">  Reversal of loss from impairment of fixed assets</t>
  </si>
  <si>
    <t>Trade and other current receivables, net</t>
  </si>
  <si>
    <t>Trade and other current payables</t>
  </si>
  <si>
    <t xml:space="preserve">  (Gain) loss from measurement of fair value</t>
  </si>
  <si>
    <t xml:space="preserve">   Payments for repurchase of treasury shares</t>
  </si>
  <si>
    <t>the equity method, net of taxes</t>
  </si>
  <si>
    <t xml:space="preserve">  Trade and other current receivables</t>
  </si>
  <si>
    <t xml:space="preserve">  Trade and other current payables </t>
  </si>
  <si>
    <t xml:space="preserve">   Proceeds from loans to related parties</t>
  </si>
  <si>
    <t xml:space="preserve">   Short-term loans to related parties</t>
  </si>
  <si>
    <t xml:space="preserve">      on trade and other current receivables and bad debt</t>
  </si>
  <si>
    <t xml:space="preserve">- Share of comprehensive loss of investment in 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</si>
  <si>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</si>
  <si>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</si>
  <si>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</si>
  <si>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</si>
  <si>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</si>
  <si>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Short-term loans to related parties</t>
  </si>
  <si>
    <t>Deferred tax assets, net</t>
  </si>
  <si>
    <t>Deferred tax liabilities, net</t>
  </si>
  <si>
    <t xml:space="preserve">Profit before finance costs and </t>
  </si>
  <si>
    <t>share of loss of investment in a joint venture</t>
  </si>
  <si>
    <t>Shares issued to non-controlling interests</t>
  </si>
  <si>
    <t>in a subsidiary</t>
  </si>
  <si>
    <t xml:space="preserve">     accounted for using the equity method</t>
  </si>
  <si>
    <t xml:space="preserve">  (Gain) loss on termination of right-of-use assets</t>
  </si>
  <si>
    <t xml:space="preserve">  Dividend income</t>
  </si>
  <si>
    <t xml:space="preserve">   Payments for paid-up share capital of a subsidiary</t>
  </si>
  <si>
    <t xml:space="preserve">   Dividends received </t>
  </si>
  <si>
    <t>Net cash generate from (used in) financing activities</t>
  </si>
  <si>
    <t>Purchases of intangible assets by payables</t>
  </si>
  <si>
    <t xml:space="preserve">Settle-off short-term loans to a related party
 </t>
  </si>
  <si>
    <t xml:space="preserve">   with account payables - asset acquisition</t>
  </si>
  <si>
    <t>- Loss from revaluation of land</t>
  </si>
  <si>
    <t xml:space="preserve">  (Reversal of) allowance for expected credit loss</t>
  </si>
  <si>
    <t xml:space="preserve">for the year   </t>
  </si>
  <si>
    <t xml:space="preserve">  Unrealised gain on exchange rates, net</t>
  </si>
  <si>
    <t>Net increase in cash and cash equivalents</t>
  </si>
  <si>
    <t>Dividend receivables</t>
  </si>
  <si>
    <t>Other comprehensive expense</t>
  </si>
  <si>
    <t>Loss on exchange differences on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</si>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</sst>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</numFmts>
  <fonts count="25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18">
    <xf numFmtId="0" fontId="0" fillId="0" borderId="0" xfId="0"/>
    <xf numFmtId="168" fontId="23" fillId="0" borderId="0" xfId="28" applyNumberFormat="1" applyFont="1" applyFill="1" applyAlignment="1">
      <alignment horizontal="right" vertical="center"/>
    </xf>
    <xf numFmtId="168" fontId="23" fillId="0" borderId="0" xfId="28" applyNumberFormat="1" applyFont="1" applyFill="1" applyAlignment="1">
      <alignment vertical="center"/>
    </xf>
    <xf numFmtId="168" fontId="23" fillId="0" borderId="4" xfId="28" applyNumberFormat="1" applyFont="1" applyFill="1" applyBorder="1" applyAlignment="1">
      <alignment vertical="center"/>
    </xf>
    <xf numFmtId="43" fontId="23" fillId="0" borderId="0" xfId="28" applyFont="1" applyFill="1" applyBorder="1" applyAlignment="1">
      <alignment horizontal="right" vertical="center"/>
    </xf>
    <xf numFmtId="169" fontId="23" fillId="0" borderId="0" xfId="28" applyNumberFormat="1" applyFont="1" applyFill="1" applyAlignment="1">
      <alignment vertical="center"/>
    </xf>
    <xf numFmtId="169" fontId="23" fillId="0" borderId="1" xfId="28" applyNumberFormat="1" applyFont="1" applyFill="1" applyBorder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169" fontId="22" fillId="0" borderId="1" xfId="28" applyNumberFormat="1" applyFont="1" applyFill="1" applyBorder="1" applyAlignment="1">
      <alignment horizontal="right" vertical="center"/>
    </xf>
    <xf numFmtId="169" fontId="22" fillId="0" borderId="0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center" vertical="center" wrapText="1"/>
    </xf>
    <xf numFmtId="169" fontId="23" fillId="0" borderId="1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Border="1" applyAlignment="1">
      <alignment horizontal="right" vertical="center" wrapText="1"/>
    </xf>
    <xf numFmtId="167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9" fontId="23" fillId="0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center" vertical="center"/>
    </xf>
    <xf numFmtId="169" fontId="22" fillId="0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center" vertical="center" wrapText="1"/>
    </xf>
    <xf numFmtId="168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right" vertical="center" wrapText="1"/>
    </xf>
    <xf numFmtId="167" fontId="22" fillId="0" borderId="0" xfId="28" applyNumberFormat="1" applyFont="1" applyFill="1" applyBorder="1" applyAlignment="1">
      <alignment horizontal="right" vertical="center" wrapText="1"/>
    </xf>
    <xf numFmtId="169" fontId="23" fillId="0" borderId="2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169" fontId="24" fillId="0" borderId="0" xfId="28" applyNumberFormat="1" applyFont="1" applyFill="1" applyBorder="1" applyAlignment="1">
      <alignment horizontal="right" vertical="center"/>
    </xf>
    <xf numFmtId="169" fontId="23" fillId="0" borderId="4" xfId="28" applyNumberFormat="1" applyFont="1" applyFill="1" applyBorder="1" applyAlignment="1">
      <alignment vertical="center"/>
    </xf>
    <xf numFmtId="169" fontId="23" fillId="0" borderId="4" xfId="28" applyNumberFormat="1" applyFont="1" applyFill="1" applyBorder="1" applyAlignment="1">
      <alignment horizontal="right" vertical="center" wrapText="1"/>
    </xf>
    <xf numFmtId="168" fontId="23" fillId="0" borderId="4" xfId="28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8" fontId="23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8" fontId="22" fillId="0" borderId="0" xfId="0" quotePrefix="1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168" fontId="22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16" fontId="23" fillId="0" borderId="0" xfId="0" quotePrefix="1" applyNumberFormat="1" applyFont="1" applyAlignment="1">
      <alignment horizontal="center" vertical="center"/>
    </xf>
    <xf numFmtId="168" fontId="23" fillId="0" borderId="0" xfId="0" quotePrefix="1" applyNumberFormat="1" applyFont="1" applyAlignment="1">
      <alignment horizontal="right" vertical="center"/>
    </xf>
    <xf numFmtId="168" fontId="23" fillId="0" borderId="1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justify" vertical="center"/>
    </xf>
    <xf numFmtId="0" fontId="23" fillId="0" borderId="0" xfId="48" applyFont="1" applyAlignment="1">
      <alignment horizontal="left" vertical="center"/>
    </xf>
    <xf numFmtId="168" fontId="23" fillId="0" borderId="2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0" borderId="1" xfId="0" applyNumberFormat="1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3" fillId="0" borderId="0" xfId="48" applyFont="1" applyAlignment="1">
      <alignment horizontal="justify" vertical="center"/>
    </xf>
    <xf numFmtId="168" fontId="23" fillId="0" borderId="4" xfId="0" applyNumberFormat="1" applyFont="1" applyBorder="1" applyAlignment="1">
      <alignment horizontal="right" vertical="center"/>
    </xf>
    <xf numFmtId="168" fontId="22" fillId="0" borderId="4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168" fontId="23" fillId="0" borderId="0" xfId="49" applyNumberFormat="1" applyFont="1" applyAlignment="1">
      <alignment horizontal="right" vertical="center" wrapText="1"/>
    </xf>
    <xf numFmtId="0" fontId="23" fillId="0" borderId="0" xfId="49" applyFont="1" applyAlignment="1">
      <alignment vertical="center"/>
    </xf>
    <xf numFmtId="168" fontId="23" fillId="0" borderId="0" xfId="49" applyNumberFormat="1" applyFont="1" applyAlignment="1">
      <alignment vertical="center"/>
    </xf>
    <xf numFmtId="169" fontId="23" fillId="0" borderId="0" xfId="0" applyNumberFormat="1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169" fontId="23" fillId="0" borderId="1" xfId="0" applyNumberFormat="1" applyFont="1" applyBorder="1" applyAlignment="1">
      <alignment vertical="center"/>
    </xf>
    <xf numFmtId="0" fontId="22" fillId="0" borderId="0" xfId="0" applyFont="1" applyAlignment="1">
      <alignment vertical="center" wrapText="1"/>
    </xf>
    <xf numFmtId="169" fontId="22" fillId="0" borderId="0" xfId="0" quotePrefix="1" applyNumberFormat="1" applyFont="1" applyAlignment="1">
      <alignment horizontal="right" vertical="center" wrapText="1"/>
    </xf>
    <xf numFmtId="49" fontId="23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52" applyFont="1" applyAlignment="1">
      <alignment vertical="center"/>
    </xf>
    <xf numFmtId="0" fontId="22" fillId="0" borderId="0" xfId="52" applyFont="1" applyAlignment="1">
      <alignment vertical="center"/>
    </xf>
    <xf numFmtId="0" fontId="23" fillId="0" borderId="0" xfId="52" applyFont="1" applyAlignment="1">
      <alignment horizontal="center" vertical="center"/>
    </xf>
    <xf numFmtId="0" fontId="22" fillId="0" borderId="0" xfId="52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169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23" fillId="0" borderId="4" xfId="0" applyFont="1" applyBorder="1" applyAlignment="1">
      <alignment vertical="center"/>
    </xf>
    <xf numFmtId="169" fontId="23" fillId="0" borderId="4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168" fontId="22" fillId="0" borderId="0" xfId="0" applyNumberFormat="1" applyFont="1" applyAlignment="1">
      <alignment horizontal="right" vertical="center" wrapText="1"/>
    </xf>
    <xf numFmtId="168" fontId="22" fillId="0" borderId="0" xfId="0" applyNumberFormat="1" applyFont="1" applyAlignment="1">
      <alignment horizontal="center" vertical="center" wrapText="1"/>
    </xf>
    <xf numFmtId="168" fontId="22" fillId="0" borderId="0" xfId="0" applyNumberFormat="1" applyFont="1" applyAlignment="1">
      <alignment vertical="center" wrapText="1"/>
    </xf>
    <xf numFmtId="168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168" fontId="23" fillId="0" borderId="0" xfId="0" applyNumberFormat="1" applyFont="1" applyAlignment="1">
      <alignment horizontal="right" vertical="center" wrapText="1"/>
    </xf>
    <xf numFmtId="168" fontId="23" fillId="0" borderId="0" xfId="0" applyNumberFormat="1" applyFont="1" applyAlignment="1">
      <alignment vertical="center" wrapText="1"/>
    </xf>
    <xf numFmtId="168" fontId="22" fillId="0" borderId="0" xfId="47" applyNumberFormat="1" applyFont="1" applyAlignment="1">
      <alignment horizontal="right" vertical="center"/>
    </xf>
    <xf numFmtId="168" fontId="23" fillId="0" borderId="0" xfId="0" applyNumberFormat="1" applyFont="1" applyAlignment="1">
      <alignment horizontal="left" vertical="center"/>
    </xf>
    <xf numFmtId="168" fontId="23" fillId="0" borderId="4" xfId="0" applyNumberFormat="1" applyFont="1" applyBorder="1" applyAlignment="1">
      <alignment vertical="center" wrapText="1"/>
    </xf>
    <xf numFmtId="168" fontId="23" fillId="0" borderId="1" xfId="0" applyNumberFormat="1" applyFont="1" applyBorder="1" applyAlignment="1">
      <alignment vertical="center" wrapText="1"/>
    </xf>
    <xf numFmtId="168" fontId="23" fillId="0" borderId="4" xfId="0" applyNumberFormat="1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168" fontId="22" fillId="0" borderId="4" xfId="0" applyNumberFormat="1" applyFont="1" applyBorder="1" applyAlignment="1">
      <alignment horizontal="right" vertical="center" wrapText="1"/>
    </xf>
    <xf numFmtId="168" fontId="23" fillId="0" borderId="2" xfId="0" applyNumberFormat="1" applyFont="1" applyBorder="1" applyAlignment="1">
      <alignment vertical="center"/>
    </xf>
    <xf numFmtId="170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justify" vertical="center" wrapText="1"/>
    </xf>
    <xf numFmtId="168" fontId="22" fillId="0" borderId="1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8" fontId="22" fillId="0" borderId="4" xfId="0" applyNumberFormat="1" applyFont="1" applyBorder="1" applyAlignment="1">
      <alignment horizontal="center" vertical="center" wrapText="1"/>
    </xf>
    <xf numFmtId="168" fontId="22" fillId="0" borderId="15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66FFFF"/>
      <color rgb="FFFF99FF"/>
      <color rgb="FFFAFAFA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zoomScaleNormal="100" zoomScaleSheetLayoutView="110" workbookViewId="0">
      <selection activeCell="D22" sqref="D22"/>
    </sheetView>
  </sheetViews>
  <sheetFormatPr defaultColWidth="9" defaultRowHeight="16.5" customHeight="1"/>
  <cols>
    <col min="1" max="1" width="1.625" style="47" customWidth="1"/>
    <col min="2" max="3" width="0.75" style="35" customWidth="1"/>
    <col min="4" max="4" width="27.75" style="35" customWidth="1"/>
    <col min="5" max="5" width="6.125" style="35" customWidth="1"/>
    <col min="6" max="6" width="0.625" style="35" customWidth="1"/>
    <col min="7" max="7" width="11.625" style="35" customWidth="1"/>
    <col min="8" max="8" width="0.625" style="35" customWidth="1"/>
    <col min="9" max="9" width="11.625" style="35" customWidth="1"/>
    <col min="10" max="10" width="0.625" style="36" customWidth="1"/>
    <col min="11" max="11" width="11.625" style="35" customWidth="1"/>
    <col min="12" max="12" width="0.625" style="36" customWidth="1"/>
    <col min="13" max="13" width="11.625" style="35" customWidth="1"/>
    <col min="14" max="16384" width="9" style="35"/>
  </cols>
  <sheetData>
    <row r="1" spans="1:13" ht="16.5" customHeight="1">
      <c r="A1" s="33" t="s">
        <v>105</v>
      </c>
      <c r="B1" s="34"/>
      <c r="C1" s="34"/>
      <c r="D1" s="34"/>
    </row>
    <row r="2" spans="1:13" ht="16.5" customHeight="1">
      <c r="A2" s="33" t="s">
        <v>83</v>
      </c>
      <c r="B2" s="34"/>
      <c r="C2" s="34"/>
      <c r="D2" s="34"/>
    </row>
    <row r="3" spans="1:13" ht="16.5" customHeight="1">
      <c r="A3" s="37" t="s">
        <v>223</v>
      </c>
      <c r="B3" s="38"/>
      <c r="C3" s="38"/>
      <c r="D3" s="38"/>
      <c r="E3" s="39"/>
      <c r="F3" s="39"/>
      <c r="G3" s="40"/>
      <c r="H3" s="40"/>
      <c r="I3" s="40"/>
      <c r="J3" s="40"/>
      <c r="K3" s="40"/>
      <c r="L3" s="40"/>
      <c r="M3" s="40"/>
    </row>
    <row r="4" spans="1:13" ht="16.5" customHeight="1">
      <c r="A4" s="33"/>
      <c r="B4" s="34"/>
      <c r="C4" s="34"/>
      <c r="D4" s="34"/>
    </row>
    <row r="6" spans="1:13" ht="16.5" customHeight="1">
      <c r="A6" s="33"/>
      <c r="B6" s="41"/>
      <c r="C6" s="41"/>
      <c r="D6" s="41"/>
      <c r="E6" s="42"/>
      <c r="F6" s="42"/>
      <c r="G6" s="106" t="s">
        <v>29</v>
      </c>
      <c r="H6" s="106"/>
      <c r="I6" s="106"/>
      <c r="J6" s="34"/>
      <c r="K6" s="106" t="s">
        <v>30</v>
      </c>
      <c r="L6" s="106"/>
      <c r="M6" s="106"/>
    </row>
    <row r="7" spans="1:13" ht="16.5" customHeight="1">
      <c r="A7" s="33"/>
      <c r="B7" s="41"/>
      <c r="C7" s="41"/>
      <c r="D7" s="41"/>
      <c r="E7" s="42"/>
      <c r="F7" s="42"/>
      <c r="G7" s="107" t="s">
        <v>107</v>
      </c>
      <c r="H7" s="107"/>
      <c r="I7" s="107"/>
      <c r="J7" s="42"/>
      <c r="K7" s="107" t="s">
        <v>107</v>
      </c>
      <c r="L7" s="107"/>
      <c r="M7" s="107"/>
    </row>
    <row r="8" spans="1:13" ht="16.5" customHeight="1">
      <c r="A8" s="33"/>
      <c r="B8" s="41"/>
      <c r="C8" s="41"/>
      <c r="D8" s="41"/>
      <c r="E8" s="42"/>
      <c r="F8" s="42"/>
      <c r="G8" s="44" t="s">
        <v>224</v>
      </c>
      <c r="H8" s="36"/>
      <c r="I8" s="44" t="s">
        <v>188</v>
      </c>
      <c r="K8" s="44" t="s">
        <v>224</v>
      </c>
      <c r="M8" s="44" t="s">
        <v>188</v>
      </c>
    </row>
    <row r="9" spans="1:13" ht="16.5" customHeight="1">
      <c r="A9" s="33"/>
      <c r="B9" s="41"/>
      <c r="C9" s="41"/>
      <c r="D9" s="41"/>
      <c r="E9" s="45" t="s">
        <v>2</v>
      </c>
      <c r="F9" s="42"/>
      <c r="G9" s="46" t="s">
        <v>1</v>
      </c>
      <c r="H9" s="36"/>
      <c r="I9" s="46" t="s">
        <v>1</v>
      </c>
      <c r="K9" s="46" t="s">
        <v>1</v>
      </c>
      <c r="M9" s="46" t="s">
        <v>1</v>
      </c>
    </row>
    <row r="10" spans="1:13" ht="16.5" customHeight="1">
      <c r="A10" s="33"/>
      <c r="B10" s="41"/>
      <c r="C10" s="41"/>
      <c r="D10" s="41"/>
      <c r="E10" s="42"/>
      <c r="F10" s="42"/>
      <c r="G10" s="36"/>
      <c r="H10" s="36"/>
      <c r="I10" s="36"/>
      <c r="K10" s="36"/>
      <c r="M10" s="36"/>
    </row>
    <row r="11" spans="1:13" ht="16.5" customHeight="1">
      <c r="A11" s="33" t="s">
        <v>3</v>
      </c>
      <c r="B11" s="41"/>
      <c r="C11" s="41"/>
      <c r="D11" s="41"/>
      <c r="E11" s="42"/>
      <c r="F11" s="42"/>
      <c r="G11" s="36"/>
      <c r="H11" s="36"/>
      <c r="I11" s="36"/>
      <c r="K11" s="36"/>
      <c r="M11" s="36"/>
    </row>
    <row r="12" spans="1:13" ht="16.5" customHeight="1">
      <c r="A12" s="33"/>
      <c r="B12" s="41"/>
      <c r="C12" s="41"/>
      <c r="D12" s="41"/>
      <c r="E12" s="42"/>
      <c r="F12" s="42"/>
      <c r="G12" s="36"/>
      <c r="H12" s="36"/>
      <c r="I12" s="36"/>
      <c r="K12" s="36"/>
      <c r="M12" s="36"/>
    </row>
    <row r="13" spans="1:13" ht="16.5" customHeight="1">
      <c r="A13" s="33" t="s">
        <v>4</v>
      </c>
      <c r="B13" s="41"/>
      <c r="C13" s="41"/>
      <c r="D13" s="41"/>
      <c r="E13" s="42"/>
      <c r="F13" s="42"/>
      <c r="G13" s="36"/>
      <c r="H13" s="36"/>
      <c r="I13" s="36"/>
      <c r="K13" s="36"/>
      <c r="M13" s="36"/>
    </row>
    <row r="14" spans="1:13" ht="16.5" customHeight="1">
      <c r="B14" s="48"/>
      <c r="C14" s="48"/>
      <c r="D14" s="48"/>
      <c r="E14" s="49"/>
      <c r="F14" s="49"/>
      <c r="G14" s="36"/>
      <c r="H14" s="36"/>
      <c r="I14" s="36"/>
      <c r="K14" s="36"/>
      <c r="M14" s="36"/>
    </row>
    <row r="15" spans="1:13" ht="16.5" customHeight="1">
      <c r="A15" s="47" t="s">
        <v>5</v>
      </c>
      <c r="B15" s="48"/>
      <c r="C15" s="48"/>
      <c r="D15" s="48"/>
      <c r="E15" s="49">
        <v>9</v>
      </c>
      <c r="F15" s="49"/>
      <c r="G15" s="50">
        <v>135000575</v>
      </c>
      <c r="H15" s="36"/>
      <c r="I15" s="50">
        <v>80985367</v>
      </c>
      <c r="K15" s="50">
        <v>91626021</v>
      </c>
      <c r="M15" s="50">
        <v>54943308</v>
      </c>
    </row>
    <row r="16" spans="1:13" ht="16.5" customHeight="1">
      <c r="A16" s="47" t="s">
        <v>212</v>
      </c>
      <c r="B16" s="48"/>
      <c r="C16" s="48"/>
      <c r="D16" s="48"/>
      <c r="E16" s="49">
        <v>10</v>
      </c>
      <c r="F16" s="49"/>
      <c r="G16" s="50">
        <v>2265475174</v>
      </c>
      <c r="H16" s="36"/>
      <c r="I16" s="50">
        <v>2075310340</v>
      </c>
      <c r="K16" s="50">
        <v>2133453312</v>
      </c>
      <c r="M16" s="50">
        <v>1886309318</v>
      </c>
    </row>
    <row r="17" spans="1:13" ht="16.5" customHeight="1">
      <c r="A17" s="47" t="s">
        <v>6</v>
      </c>
      <c r="B17" s="48"/>
      <c r="C17" s="48"/>
      <c r="D17" s="48"/>
      <c r="E17" s="49">
        <v>11</v>
      </c>
      <c r="F17" s="49"/>
      <c r="G17" s="50">
        <v>924447460</v>
      </c>
      <c r="H17" s="36"/>
      <c r="I17" s="50">
        <v>815950091</v>
      </c>
      <c r="K17" s="50">
        <v>754960607</v>
      </c>
      <c r="M17" s="50">
        <v>677866164</v>
      </c>
    </row>
    <row r="18" spans="1:13" ht="16.5" customHeight="1">
      <c r="A18" s="47" t="s">
        <v>228</v>
      </c>
      <c r="B18" s="48"/>
      <c r="C18" s="48"/>
      <c r="D18" s="48"/>
      <c r="E18" s="51" t="s">
        <v>205</v>
      </c>
      <c r="F18" s="49"/>
      <c r="G18" s="50">
        <v>0</v>
      </c>
      <c r="H18" s="36"/>
      <c r="I18" s="50">
        <v>0</v>
      </c>
      <c r="K18" s="52">
        <v>110221484</v>
      </c>
      <c r="M18" s="52">
        <v>282539200</v>
      </c>
    </row>
    <row r="19" spans="1:13" ht="16.5" customHeight="1">
      <c r="A19" s="47" t="s">
        <v>7</v>
      </c>
      <c r="B19" s="48"/>
      <c r="C19" s="48"/>
      <c r="D19" s="48"/>
      <c r="E19" s="49"/>
      <c r="F19" s="49"/>
      <c r="G19" s="53">
        <v>2453109</v>
      </c>
      <c r="H19" s="36"/>
      <c r="I19" s="53">
        <v>2026133</v>
      </c>
      <c r="K19" s="53">
        <v>3820480</v>
      </c>
      <c r="M19" s="53">
        <v>1412100</v>
      </c>
    </row>
    <row r="20" spans="1:13" ht="16.5" customHeight="1">
      <c r="A20" s="33"/>
      <c r="B20" s="41"/>
      <c r="C20" s="41"/>
      <c r="D20" s="41"/>
      <c r="E20" s="49"/>
      <c r="F20" s="49"/>
      <c r="G20" s="50"/>
      <c r="H20" s="36"/>
      <c r="I20" s="50"/>
      <c r="K20" s="50"/>
      <c r="M20" s="50"/>
    </row>
    <row r="21" spans="1:13" ht="16.5" customHeight="1">
      <c r="A21" s="33" t="s">
        <v>8</v>
      </c>
      <c r="B21" s="41"/>
      <c r="C21" s="41"/>
      <c r="D21" s="41"/>
      <c r="E21" s="49"/>
      <c r="F21" s="49"/>
      <c r="G21" s="53">
        <f>SUM(G15:G19)</f>
        <v>3327376318</v>
      </c>
      <c r="H21" s="36"/>
      <c r="I21" s="53">
        <f>SUM(I15:I19)</f>
        <v>2974271931</v>
      </c>
      <c r="K21" s="53">
        <f>SUM(K15:K19)</f>
        <v>3094081904</v>
      </c>
      <c r="M21" s="53">
        <f>SUM(M15:M19)</f>
        <v>2903070090</v>
      </c>
    </row>
    <row r="22" spans="1:13" ht="16.5" customHeight="1">
      <c r="B22" s="48"/>
      <c r="C22" s="48"/>
      <c r="D22" s="48"/>
      <c r="E22" s="48"/>
      <c r="F22" s="48"/>
      <c r="G22" s="54"/>
      <c r="H22" s="36"/>
      <c r="I22" s="54"/>
      <c r="K22" s="54"/>
      <c r="M22" s="54"/>
    </row>
    <row r="23" spans="1:13" ht="16.5" customHeight="1">
      <c r="A23" s="33" t="s">
        <v>9</v>
      </c>
      <c r="B23" s="41"/>
      <c r="C23" s="41"/>
      <c r="D23" s="41"/>
      <c r="E23" s="42"/>
      <c r="F23" s="42"/>
      <c r="G23" s="1"/>
      <c r="H23" s="36"/>
      <c r="I23" s="1"/>
      <c r="K23" s="1"/>
      <c r="M23" s="1"/>
    </row>
    <row r="24" spans="1:13" ht="16.5" customHeight="1">
      <c r="B24" s="48"/>
      <c r="C24" s="48"/>
      <c r="D24" s="48"/>
      <c r="E24" s="49"/>
      <c r="F24" s="49"/>
      <c r="G24" s="2"/>
      <c r="H24" s="36"/>
      <c r="I24" s="2"/>
      <c r="K24" s="2"/>
      <c r="M24" s="2"/>
    </row>
    <row r="25" spans="1:13" ht="16.5" customHeight="1">
      <c r="A25" s="47" t="s">
        <v>81</v>
      </c>
      <c r="B25" s="48"/>
      <c r="C25" s="48"/>
      <c r="D25" s="48"/>
      <c r="E25" s="49">
        <v>12</v>
      </c>
      <c r="F25" s="49"/>
      <c r="G25" s="2">
        <v>0</v>
      </c>
      <c r="H25" s="36"/>
      <c r="I25" s="2">
        <v>0</v>
      </c>
      <c r="K25" s="2">
        <v>906385121</v>
      </c>
      <c r="M25" s="2">
        <v>544925409</v>
      </c>
    </row>
    <row r="26" spans="1:13" ht="16.5" customHeight="1">
      <c r="A26" s="47" t="s">
        <v>138</v>
      </c>
      <c r="B26" s="48"/>
      <c r="C26" s="48"/>
      <c r="D26" s="48"/>
      <c r="E26" s="49">
        <v>13</v>
      </c>
      <c r="F26" s="49"/>
      <c r="G26" s="2">
        <v>26791611</v>
      </c>
      <c r="H26" s="36"/>
      <c r="I26" s="2">
        <v>46594995</v>
      </c>
      <c r="K26" s="2">
        <v>0</v>
      </c>
      <c r="M26" s="2">
        <v>0</v>
      </c>
    </row>
    <row r="27" spans="1:13" ht="16.5" customHeight="1">
      <c r="A27" s="47" t="s">
        <v>82</v>
      </c>
      <c r="B27" s="48"/>
      <c r="C27" s="48"/>
      <c r="D27" s="48"/>
      <c r="E27" s="49">
        <v>14</v>
      </c>
      <c r="F27" s="49"/>
      <c r="G27" s="2">
        <v>1931865736</v>
      </c>
      <c r="H27" s="36"/>
      <c r="I27" s="2">
        <v>1926188977</v>
      </c>
      <c r="K27" s="2">
        <v>992257798</v>
      </c>
      <c r="M27" s="2">
        <v>913518746</v>
      </c>
    </row>
    <row r="28" spans="1:13" ht="16.5" customHeight="1">
      <c r="A28" s="47" t="s">
        <v>169</v>
      </c>
      <c r="B28" s="48"/>
      <c r="C28" s="48"/>
      <c r="D28" s="48"/>
      <c r="E28" s="49">
        <v>15</v>
      </c>
      <c r="F28" s="49"/>
      <c r="G28" s="2">
        <v>165180000</v>
      </c>
      <c r="H28" s="36"/>
      <c r="I28" s="2">
        <v>165180000</v>
      </c>
      <c r="K28" s="2">
        <v>165180000</v>
      </c>
      <c r="M28" s="2">
        <v>165180000</v>
      </c>
    </row>
    <row r="29" spans="1:13" ht="16.5" customHeight="1">
      <c r="A29" s="55" t="s">
        <v>116</v>
      </c>
      <c r="B29" s="48"/>
      <c r="C29" s="48"/>
      <c r="D29" s="48"/>
      <c r="E29" s="49">
        <v>16</v>
      </c>
      <c r="F29" s="49"/>
      <c r="G29" s="2">
        <v>330306598</v>
      </c>
      <c r="H29" s="36"/>
      <c r="I29" s="2">
        <v>344062390</v>
      </c>
      <c r="K29" s="2">
        <v>304514465</v>
      </c>
      <c r="M29" s="2">
        <v>314234690</v>
      </c>
    </row>
    <row r="30" spans="1:13" ht="16.5" customHeight="1">
      <c r="A30" s="47" t="s">
        <v>10</v>
      </c>
      <c r="B30" s="48"/>
      <c r="C30" s="48"/>
      <c r="D30" s="48"/>
      <c r="E30" s="49">
        <v>17</v>
      </c>
      <c r="F30" s="49"/>
      <c r="G30" s="2">
        <v>15122757</v>
      </c>
      <c r="H30" s="36"/>
      <c r="I30" s="2">
        <v>12691991</v>
      </c>
      <c r="K30" s="2">
        <v>14505397</v>
      </c>
      <c r="M30" s="2">
        <v>12018389</v>
      </c>
    </row>
    <row r="31" spans="1:13" ht="16.5" customHeight="1">
      <c r="A31" s="47" t="s">
        <v>11</v>
      </c>
      <c r="B31" s="48"/>
      <c r="C31" s="48"/>
      <c r="D31" s="48"/>
      <c r="E31" s="49"/>
      <c r="F31" s="49"/>
      <c r="G31" s="2">
        <v>3201936</v>
      </c>
      <c r="H31" s="36"/>
      <c r="I31" s="2">
        <v>3201936</v>
      </c>
      <c r="K31" s="2">
        <v>0</v>
      </c>
      <c r="M31" s="2">
        <v>0</v>
      </c>
    </row>
    <row r="32" spans="1:13" ht="16.5" customHeight="1">
      <c r="A32" s="47" t="s">
        <v>229</v>
      </c>
      <c r="B32" s="48"/>
      <c r="C32" s="48"/>
      <c r="D32" s="48"/>
      <c r="E32" s="49">
        <v>18</v>
      </c>
      <c r="F32" s="49"/>
      <c r="G32" s="2">
        <v>33065299</v>
      </c>
      <c r="H32" s="36"/>
      <c r="I32" s="2">
        <v>35799478</v>
      </c>
      <c r="K32" s="2">
        <v>29082233</v>
      </c>
      <c r="M32" s="2">
        <v>33463987</v>
      </c>
    </row>
    <row r="33" spans="1:13" ht="16.5" customHeight="1">
      <c r="A33" s="47" t="s">
        <v>12</v>
      </c>
      <c r="B33" s="48"/>
      <c r="C33" s="48"/>
      <c r="D33" s="48"/>
      <c r="E33" s="49"/>
      <c r="F33" s="49"/>
      <c r="G33" s="3">
        <v>13389217</v>
      </c>
      <c r="H33" s="36"/>
      <c r="I33" s="3">
        <v>12312981</v>
      </c>
      <c r="K33" s="3">
        <v>10055805</v>
      </c>
      <c r="M33" s="3">
        <v>9024282</v>
      </c>
    </row>
    <row r="34" spans="1:13" ht="16.5" customHeight="1">
      <c r="A34" s="33"/>
      <c r="B34" s="41"/>
      <c r="C34" s="41"/>
      <c r="D34" s="41"/>
      <c r="E34" s="49"/>
      <c r="F34" s="49"/>
      <c r="G34" s="36"/>
      <c r="H34" s="36"/>
      <c r="I34" s="36"/>
      <c r="K34" s="36"/>
      <c r="M34" s="36"/>
    </row>
    <row r="35" spans="1:13" ht="16.5" customHeight="1">
      <c r="A35" s="33" t="s">
        <v>13</v>
      </c>
      <c r="B35" s="41"/>
      <c r="C35" s="41"/>
      <c r="D35" s="41"/>
      <c r="E35" s="49"/>
      <c r="F35" s="49"/>
      <c r="G35" s="53">
        <f>SUM(G25:G34)</f>
        <v>2518923154</v>
      </c>
      <c r="H35" s="36"/>
      <c r="I35" s="53">
        <f>SUM(I25:I34)</f>
        <v>2546032748</v>
      </c>
      <c r="K35" s="53">
        <f>SUM(K25:K34)</f>
        <v>2421980819</v>
      </c>
      <c r="M35" s="53">
        <f>SUM(M25:M34)</f>
        <v>1992365503</v>
      </c>
    </row>
    <row r="36" spans="1:13" ht="16.5" customHeight="1">
      <c r="A36" s="33"/>
      <c r="B36" s="41"/>
      <c r="C36" s="41"/>
      <c r="D36" s="41"/>
      <c r="E36" s="42"/>
      <c r="F36" s="42"/>
      <c r="G36" s="50"/>
      <c r="H36" s="36"/>
      <c r="I36" s="50"/>
      <c r="K36" s="50"/>
      <c r="M36" s="50"/>
    </row>
    <row r="37" spans="1:13" ht="16.5" customHeight="1" thickBot="1">
      <c r="A37" s="33" t="s">
        <v>14</v>
      </c>
      <c r="B37" s="41"/>
      <c r="C37" s="41"/>
      <c r="D37" s="41"/>
      <c r="E37" s="42"/>
      <c r="F37" s="42"/>
      <c r="G37" s="56">
        <f>SUM(G21,G35)</f>
        <v>5846299472</v>
      </c>
      <c r="H37" s="36"/>
      <c r="I37" s="56">
        <f>SUM(I21,I35)</f>
        <v>5520304679</v>
      </c>
      <c r="K37" s="56">
        <f>SUM(K21,K35)</f>
        <v>5516062723</v>
      </c>
      <c r="M37" s="56">
        <f>SUM(M21,M35)</f>
        <v>4895435593</v>
      </c>
    </row>
    <row r="38" spans="1:13" ht="16.5" customHeight="1" thickTop="1">
      <c r="G38" s="36"/>
      <c r="H38" s="36"/>
      <c r="I38" s="36"/>
      <c r="K38" s="36"/>
      <c r="M38" s="36"/>
    </row>
    <row r="39" spans="1:13" ht="16.5" customHeight="1">
      <c r="G39" s="36"/>
      <c r="H39" s="36"/>
      <c r="I39" s="36"/>
      <c r="K39" s="36"/>
      <c r="M39" s="36"/>
    </row>
    <row r="40" spans="1:13" ht="16.5" customHeight="1">
      <c r="G40" s="36"/>
      <c r="H40" s="36"/>
      <c r="I40" s="36"/>
      <c r="K40" s="36"/>
      <c r="M40" s="36"/>
    </row>
    <row r="41" spans="1:13" ht="16.5" customHeight="1">
      <c r="G41" s="36"/>
      <c r="H41" s="36"/>
      <c r="I41" s="36"/>
      <c r="K41" s="36"/>
      <c r="M41" s="36"/>
    </row>
    <row r="42" spans="1:13" ht="16.5" customHeight="1">
      <c r="G42" s="36"/>
      <c r="H42" s="36"/>
      <c r="I42" s="36"/>
      <c r="K42" s="36"/>
      <c r="M42" s="36"/>
    </row>
    <row r="43" spans="1:13" ht="16.5" customHeight="1">
      <c r="G43" s="36"/>
      <c r="H43" s="36"/>
      <c r="I43" s="36"/>
      <c r="K43" s="36"/>
      <c r="M43" s="36"/>
    </row>
    <row r="44" spans="1:13" ht="16.5" customHeight="1">
      <c r="G44" s="36"/>
      <c r="H44" s="36"/>
      <c r="I44" s="36"/>
      <c r="K44" s="36"/>
      <c r="M44" s="36"/>
    </row>
    <row r="45" spans="1:13" ht="12" customHeight="1">
      <c r="G45" s="36"/>
      <c r="H45" s="36"/>
      <c r="I45" s="36"/>
      <c r="K45" s="36"/>
      <c r="M45" s="36"/>
    </row>
    <row r="46" spans="1:13" ht="16.5" customHeight="1">
      <c r="G46" s="36"/>
      <c r="I46" s="36"/>
      <c r="K46" s="36"/>
      <c r="M46" s="36"/>
    </row>
    <row r="47" spans="1:13" ht="16.5" customHeight="1">
      <c r="A47" s="105" t="s">
        <v>185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3" ht="16.5" customHeight="1">
      <c r="G48" s="36"/>
      <c r="I48" s="36"/>
      <c r="K48" s="36"/>
      <c r="M48" s="36"/>
    </row>
    <row r="49" spans="1:13" ht="16.5" customHeight="1">
      <c r="G49" s="36"/>
      <c r="I49" s="36"/>
      <c r="K49" s="36"/>
      <c r="M49" s="36"/>
    </row>
    <row r="50" spans="1:13" ht="15.75" customHeight="1">
      <c r="G50" s="36"/>
      <c r="I50" s="36"/>
      <c r="K50" s="36"/>
      <c r="M50" s="36"/>
    </row>
    <row r="51" spans="1:13" ht="21.95" customHeight="1">
      <c r="A51" s="39" t="s">
        <v>125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 ht="16.5" customHeight="1">
      <c r="A52" s="33" t="str">
        <f>A1</f>
        <v>Srinanaporn Marketing Public Company Limited</v>
      </c>
      <c r="B52" s="34"/>
      <c r="C52" s="34"/>
      <c r="D52" s="34"/>
      <c r="E52" s="34"/>
      <c r="F52" s="34"/>
      <c r="G52" s="57"/>
      <c r="H52" s="34"/>
      <c r="I52" s="57"/>
      <c r="J52" s="57"/>
      <c r="K52" s="57"/>
      <c r="L52" s="57"/>
      <c r="M52" s="57"/>
    </row>
    <row r="53" spans="1:13" ht="16.5" customHeight="1">
      <c r="A53" s="33" t="str">
        <f>A2</f>
        <v>Statement of Financial Position</v>
      </c>
      <c r="B53" s="34"/>
      <c r="C53" s="34"/>
      <c r="D53" s="34"/>
      <c r="E53" s="34"/>
      <c r="F53" s="34"/>
      <c r="G53" s="57"/>
      <c r="H53" s="34"/>
      <c r="I53" s="57"/>
      <c r="J53" s="57"/>
      <c r="K53" s="57"/>
      <c r="L53" s="57"/>
      <c r="M53" s="57"/>
    </row>
    <row r="54" spans="1:13" ht="16.5" customHeight="1">
      <c r="A54" s="37" t="str">
        <f>A3</f>
        <v>As at 31 December 2025</v>
      </c>
      <c r="B54" s="38"/>
      <c r="C54" s="38"/>
      <c r="D54" s="38"/>
      <c r="E54" s="38"/>
      <c r="F54" s="38"/>
      <c r="G54" s="58"/>
      <c r="H54" s="38"/>
      <c r="I54" s="58"/>
      <c r="J54" s="58"/>
      <c r="K54" s="58"/>
      <c r="L54" s="58"/>
      <c r="M54" s="58"/>
    </row>
    <row r="55" spans="1:13" ht="16.5" customHeight="1">
      <c r="A55" s="33"/>
      <c r="B55" s="34"/>
      <c r="C55" s="34"/>
      <c r="D55" s="34"/>
      <c r="E55" s="34"/>
      <c r="F55" s="34"/>
      <c r="G55" s="57"/>
      <c r="H55" s="34"/>
      <c r="I55" s="57"/>
      <c r="J55" s="57"/>
      <c r="K55" s="57"/>
      <c r="L55" s="57"/>
      <c r="M55" s="57"/>
    </row>
    <row r="56" spans="1:13" ht="16.5" customHeight="1">
      <c r="G56" s="36"/>
      <c r="I56" s="36"/>
      <c r="K56" s="36"/>
      <c r="M56" s="36"/>
    </row>
    <row r="57" spans="1:13" ht="16.5" customHeight="1">
      <c r="A57" s="33"/>
      <c r="B57" s="41"/>
      <c r="C57" s="41"/>
      <c r="D57" s="41"/>
      <c r="E57" s="42"/>
      <c r="F57" s="42"/>
      <c r="G57" s="106" t="s">
        <v>29</v>
      </c>
      <c r="H57" s="106"/>
      <c r="I57" s="106"/>
      <c r="J57" s="34"/>
      <c r="K57" s="106" t="s">
        <v>30</v>
      </c>
      <c r="L57" s="106"/>
      <c r="M57" s="106"/>
    </row>
    <row r="58" spans="1:13" ht="16.5" customHeight="1">
      <c r="A58" s="33"/>
      <c r="B58" s="41"/>
      <c r="C58" s="41"/>
      <c r="D58" s="41"/>
      <c r="E58" s="42"/>
      <c r="F58" s="42"/>
      <c r="G58" s="107" t="s">
        <v>107</v>
      </c>
      <c r="H58" s="107"/>
      <c r="I58" s="107"/>
      <c r="J58" s="42"/>
      <c r="K58" s="107" t="s">
        <v>107</v>
      </c>
      <c r="L58" s="107"/>
      <c r="M58" s="107"/>
    </row>
    <row r="59" spans="1:13" ht="16.5" customHeight="1">
      <c r="A59" s="33"/>
      <c r="B59" s="41"/>
      <c r="C59" s="41"/>
      <c r="D59" s="41"/>
      <c r="E59" s="42"/>
      <c r="F59" s="42"/>
      <c r="G59" s="44" t="s">
        <v>224</v>
      </c>
      <c r="H59" s="36"/>
      <c r="I59" s="44" t="s">
        <v>188</v>
      </c>
      <c r="K59" s="44" t="s">
        <v>224</v>
      </c>
      <c r="M59" s="44" t="s">
        <v>188</v>
      </c>
    </row>
    <row r="60" spans="1:13" ht="16.5" customHeight="1">
      <c r="A60" s="33"/>
      <c r="B60" s="41"/>
      <c r="C60" s="41"/>
      <c r="D60" s="41"/>
      <c r="E60" s="59" t="s">
        <v>2</v>
      </c>
      <c r="F60" s="42"/>
      <c r="G60" s="46" t="s">
        <v>1</v>
      </c>
      <c r="H60" s="36"/>
      <c r="I60" s="46" t="s">
        <v>1</v>
      </c>
      <c r="K60" s="46" t="s">
        <v>1</v>
      </c>
      <c r="M60" s="46" t="s">
        <v>1</v>
      </c>
    </row>
    <row r="61" spans="1:13" ht="16.5" customHeight="1">
      <c r="B61" s="48"/>
      <c r="C61" s="48"/>
      <c r="D61" s="48"/>
      <c r="E61" s="42"/>
      <c r="F61" s="42"/>
      <c r="G61" s="50"/>
      <c r="H61" s="36"/>
      <c r="I61" s="50"/>
      <c r="K61" s="50"/>
      <c r="M61" s="50"/>
    </row>
    <row r="62" spans="1:13" ht="16.5" customHeight="1">
      <c r="A62" s="33" t="s">
        <v>15</v>
      </c>
      <c r="B62" s="41"/>
      <c r="C62" s="41"/>
      <c r="D62" s="41"/>
      <c r="E62" s="42"/>
      <c r="F62" s="42"/>
      <c r="G62" s="50"/>
      <c r="H62" s="36"/>
      <c r="I62" s="50"/>
      <c r="K62" s="50"/>
      <c r="M62" s="50"/>
    </row>
    <row r="63" spans="1:13" ht="16.5" customHeight="1">
      <c r="B63" s="48"/>
      <c r="C63" s="48"/>
      <c r="D63" s="48"/>
      <c r="E63" s="42"/>
      <c r="F63" s="42"/>
      <c r="G63" s="50"/>
      <c r="H63" s="36"/>
      <c r="I63" s="50"/>
      <c r="K63" s="50"/>
      <c r="M63" s="50"/>
    </row>
    <row r="64" spans="1:13" ht="16.5" customHeight="1">
      <c r="A64" s="33" t="s">
        <v>16</v>
      </c>
      <c r="B64" s="41"/>
      <c r="C64" s="41"/>
      <c r="D64" s="41"/>
      <c r="E64" s="42"/>
      <c r="F64" s="42"/>
      <c r="G64" s="50"/>
      <c r="H64" s="36"/>
      <c r="I64" s="50"/>
      <c r="K64" s="50"/>
      <c r="M64" s="50"/>
    </row>
    <row r="65" spans="1:13" ht="16.5" customHeight="1">
      <c r="B65" s="48"/>
      <c r="C65" s="48"/>
      <c r="D65" s="48"/>
      <c r="E65" s="49"/>
      <c r="F65" s="49"/>
      <c r="G65" s="50"/>
      <c r="H65" s="36"/>
      <c r="I65" s="50"/>
      <c r="K65" s="50"/>
      <c r="M65" s="50"/>
    </row>
    <row r="66" spans="1:13" ht="16.5" customHeight="1">
      <c r="A66" s="47" t="s">
        <v>126</v>
      </c>
      <c r="B66" s="48"/>
      <c r="C66" s="48"/>
      <c r="D66" s="48"/>
      <c r="E66" s="49"/>
      <c r="F66" s="49"/>
      <c r="G66" s="50"/>
      <c r="H66" s="36"/>
      <c r="I66" s="50"/>
      <c r="K66" s="50"/>
      <c r="M66" s="50"/>
    </row>
    <row r="67" spans="1:13" ht="16.5" customHeight="1">
      <c r="A67" s="47" t="s">
        <v>88</v>
      </c>
      <c r="B67" s="47" t="s">
        <v>108</v>
      </c>
      <c r="C67" s="48"/>
      <c r="D67" s="48"/>
      <c r="E67" s="49">
        <v>19</v>
      </c>
      <c r="F67" s="49"/>
      <c r="G67" s="50">
        <v>1380774289</v>
      </c>
      <c r="H67" s="36"/>
      <c r="I67" s="50">
        <v>568031515</v>
      </c>
      <c r="K67" s="50">
        <v>1297000000</v>
      </c>
      <c r="M67" s="50">
        <v>523000000</v>
      </c>
    </row>
    <row r="68" spans="1:13" ht="16.5" customHeight="1">
      <c r="A68" s="47" t="s">
        <v>213</v>
      </c>
      <c r="B68" s="48"/>
      <c r="C68" s="48"/>
      <c r="D68" s="48"/>
      <c r="E68" s="49">
        <v>21</v>
      </c>
      <c r="F68" s="49"/>
      <c r="G68" s="50">
        <v>841860241</v>
      </c>
      <c r="H68" s="36"/>
      <c r="I68" s="50">
        <v>963395964</v>
      </c>
      <c r="K68" s="50">
        <v>836140055</v>
      </c>
      <c r="M68" s="50">
        <v>972614752</v>
      </c>
    </row>
    <row r="69" spans="1:13" ht="16.5" customHeight="1">
      <c r="A69" s="55" t="s">
        <v>117</v>
      </c>
      <c r="B69" s="55"/>
      <c r="C69" s="55"/>
      <c r="D69" s="47"/>
      <c r="E69" s="49">
        <v>20</v>
      </c>
      <c r="F69" s="49"/>
      <c r="G69" s="50">
        <v>16098679</v>
      </c>
      <c r="H69" s="36"/>
      <c r="I69" s="50">
        <v>14665956</v>
      </c>
      <c r="K69" s="50">
        <v>15643034</v>
      </c>
      <c r="M69" s="50">
        <v>14265755</v>
      </c>
    </row>
    <row r="70" spans="1:13" ht="16.5" customHeight="1">
      <c r="A70" s="55" t="s">
        <v>109</v>
      </c>
      <c r="B70" s="60"/>
      <c r="C70" s="60"/>
      <c r="D70" s="48"/>
      <c r="E70" s="49"/>
      <c r="F70" s="49"/>
      <c r="G70" s="50"/>
      <c r="H70" s="36"/>
      <c r="I70" s="50"/>
      <c r="K70" s="50"/>
      <c r="M70" s="50"/>
    </row>
    <row r="71" spans="1:13" ht="16.5" customHeight="1">
      <c r="A71" s="55" t="s">
        <v>88</v>
      </c>
      <c r="B71" s="55" t="s">
        <v>113</v>
      </c>
      <c r="C71" s="60"/>
      <c r="D71" s="48"/>
      <c r="E71" s="49">
        <v>19</v>
      </c>
      <c r="F71" s="49"/>
      <c r="G71" s="50">
        <v>213866667</v>
      </c>
      <c r="H71" s="36"/>
      <c r="I71" s="50">
        <v>73456931</v>
      </c>
      <c r="K71" s="50">
        <v>213866667</v>
      </c>
      <c r="M71" s="50">
        <v>0</v>
      </c>
    </row>
    <row r="72" spans="1:13" ht="16.5" customHeight="1">
      <c r="A72" s="55" t="s">
        <v>189</v>
      </c>
      <c r="B72" s="55"/>
      <c r="C72" s="60"/>
      <c r="D72" s="48"/>
      <c r="E72" s="49"/>
      <c r="F72" s="49"/>
      <c r="G72" s="53">
        <v>53608773</v>
      </c>
      <c r="H72" s="36"/>
      <c r="I72" s="53">
        <v>61326597</v>
      </c>
      <c r="K72" s="53">
        <v>49180714</v>
      </c>
      <c r="M72" s="53">
        <v>61010376</v>
      </c>
    </row>
    <row r="73" spans="1:13" ht="16.5" customHeight="1">
      <c r="B73" s="48"/>
      <c r="C73" s="48"/>
      <c r="D73" s="48"/>
      <c r="E73" s="42"/>
      <c r="F73" s="42"/>
      <c r="G73" s="50"/>
      <c r="H73" s="36"/>
      <c r="I73" s="50"/>
      <c r="K73" s="50"/>
      <c r="M73" s="50"/>
    </row>
    <row r="74" spans="1:13" ht="16.5" customHeight="1">
      <c r="A74" s="33" t="s">
        <v>17</v>
      </c>
      <c r="B74" s="41"/>
      <c r="C74" s="41"/>
      <c r="D74" s="41"/>
      <c r="E74" s="49"/>
      <c r="F74" s="49"/>
      <c r="G74" s="53">
        <f>SUM(G67:G72)</f>
        <v>2506208649</v>
      </c>
      <c r="H74" s="36"/>
      <c r="I74" s="53">
        <f>SUM(I67:I72)</f>
        <v>1680876963</v>
      </c>
      <c r="K74" s="53">
        <f>SUM(K67:K72)</f>
        <v>2411830470</v>
      </c>
      <c r="M74" s="53">
        <f>SUM(M67:M72)</f>
        <v>1570890883</v>
      </c>
    </row>
    <row r="75" spans="1:13" ht="16.5" customHeight="1">
      <c r="B75" s="48"/>
      <c r="C75" s="48"/>
      <c r="D75" s="48"/>
      <c r="E75" s="49"/>
      <c r="F75" s="49"/>
      <c r="G75" s="50"/>
      <c r="H75" s="36"/>
      <c r="I75" s="50"/>
      <c r="K75" s="50"/>
      <c r="M75" s="50"/>
    </row>
    <row r="76" spans="1:13" ht="16.5" customHeight="1">
      <c r="A76" s="33" t="s">
        <v>18</v>
      </c>
      <c r="B76" s="41"/>
      <c r="C76" s="41"/>
      <c r="D76" s="41"/>
      <c r="E76" s="42"/>
      <c r="F76" s="42"/>
      <c r="G76" s="50"/>
      <c r="H76" s="36"/>
      <c r="I76" s="50"/>
      <c r="K76" s="50"/>
      <c r="M76" s="50"/>
    </row>
    <row r="77" spans="1:13" ht="16.5" customHeight="1">
      <c r="B77" s="48"/>
      <c r="C77" s="48"/>
      <c r="D77" s="48"/>
      <c r="E77" s="49"/>
      <c r="F77" s="49"/>
      <c r="G77" s="50"/>
      <c r="H77" s="36"/>
      <c r="I77" s="50"/>
      <c r="K77" s="50"/>
      <c r="M77" s="50"/>
    </row>
    <row r="78" spans="1:13" ht="16.5" customHeight="1">
      <c r="A78" s="55" t="s">
        <v>118</v>
      </c>
      <c r="B78" s="48"/>
      <c r="C78" s="48"/>
      <c r="D78" s="48"/>
      <c r="E78" s="49">
        <v>20</v>
      </c>
      <c r="F78" s="49"/>
      <c r="G78" s="50">
        <v>37125732</v>
      </c>
      <c r="H78" s="36"/>
      <c r="I78" s="50">
        <v>45966549</v>
      </c>
      <c r="K78" s="50">
        <v>37038915</v>
      </c>
      <c r="M78" s="50">
        <v>45508727</v>
      </c>
    </row>
    <row r="79" spans="1:13" ht="16.5" customHeight="1">
      <c r="A79" s="47" t="s">
        <v>153</v>
      </c>
      <c r="B79" s="48"/>
      <c r="C79" s="48"/>
      <c r="D79" s="48"/>
      <c r="E79" s="49"/>
      <c r="F79" s="49"/>
      <c r="G79" s="50"/>
      <c r="H79" s="36"/>
      <c r="I79" s="50"/>
      <c r="K79" s="50"/>
      <c r="M79" s="50"/>
    </row>
    <row r="80" spans="1:13" ht="16.5" customHeight="1">
      <c r="A80" s="47" t="s">
        <v>88</v>
      </c>
      <c r="B80" s="47" t="s">
        <v>113</v>
      </c>
      <c r="C80" s="48"/>
      <c r="D80" s="48"/>
      <c r="E80" s="49">
        <v>19</v>
      </c>
      <c r="F80" s="49"/>
      <c r="G80" s="50">
        <v>517555555</v>
      </c>
      <c r="H80" s="36"/>
      <c r="I80" s="50">
        <v>110212876</v>
      </c>
      <c r="K80" s="50">
        <v>517555555</v>
      </c>
      <c r="M80" s="50">
        <v>0</v>
      </c>
    </row>
    <row r="81" spans="1:13" ht="16.5" customHeight="1">
      <c r="A81" s="47" t="s">
        <v>19</v>
      </c>
      <c r="B81" s="48"/>
      <c r="C81" s="48"/>
      <c r="E81" s="49">
        <v>22</v>
      </c>
      <c r="F81" s="49"/>
      <c r="G81" s="50">
        <v>80471287</v>
      </c>
      <c r="H81" s="36"/>
      <c r="I81" s="50">
        <v>80817017</v>
      </c>
      <c r="K81" s="50">
        <v>79472672</v>
      </c>
      <c r="M81" s="50">
        <v>80065917</v>
      </c>
    </row>
    <row r="82" spans="1:13" ht="16.5" customHeight="1">
      <c r="A82" s="47" t="s">
        <v>230</v>
      </c>
      <c r="B82" s="48"/>
      <c r="C82" s="48"/>
      <c r="D82" s="48"/>
      <c r="E82" s="49">
        <v>18</v>
      </c>
      <c r="F82" s="49"/>
      <c r="G82" s="61">
        <v>65467355</v>
      </c>
      <c r="H82" s="36"/>
      <c r="I82" s="61">
        <v>70687958</v>
      </c>
      <c r="K82" s="61">
        <v>0</v>
      </c>
      <c r="M82" s="61">
        <v>0</v>
      </c>
    </row>
    <row r="83" spans="1:13" ht="16.5" customHeight="1">
      <c r="B83" s="48"/>
      <c r="C83" s="48"/>
      <c r="D83" s="48"/>
      <c r="E83" s="42"/>
      <c r="F83" s="42"/>
      <c r="G83" s="50"/>
      <c r="H83" s="36"/>
      <c r="I83" s="50"/>
      <c r="K83" s="50"/>
      <c r="M83" s="50"/>
    </row>
    <row r="84" spans="1:13" ht="16.5" customHeight="1">
      <c r="A84" s="33" t="s">
        <v>20</v>
      </c>
      <c r="B84" s="41"/>
      <c r="C84" s="41"/>
      <c r="D84" s="41"/>
      <c r="E84" s="42"/>
      <c r="F84" s="42"/>
      <c r="G84" s="53">
        <f>SUM(G78:G82)</f>
        <v>700619929</v>
      </c>
      <c r="H84" s="36"/>
      <c r="I84" s="53">
        <f>SUM(I78:I82)</f>
        <v>307684400</v>
      </c>
      <c r="K84" s="53">
        <f>SUM(K78:K82)</f>
        <v>634067142</v>
      </c>
      <c r="M84" s="53">
        <f>SUM(M78:M82)</f>
        <v>125574644</v>
      </c>
    </row>
    <row r="85" spans="1:13" ht="16.5" customHeight="1">
      <c r="B85" s="48"/>
      <c r="C85" s="48"/>
      <c r="D85" s="48"/>
      <c r="E85" s="42"/>
      <c r="F85" s="42"/>
      <c r="G85" s="50"/>
      <c r="H85" s="36"/>
      <c r="I85" s="50"/>
      <c r="K85" s="50"/>
      <c r="M85" s="50"/>
    </row>
    <row r="86" spans="1:13" ht="16.5" customHeight="1">
      <c r="A86" s="33" t="s">
        <v>21</v>
      </c>
      <c r="B86" s="41"/>
      <c r="C86" s="41"/>
      <c r="D86" s="41"/>
      <c r="E86" s="42"/>
      <c r="F86" s="42"/>
      <c r="G86" s="61">
        <f>SUM(G74,G84)</f>
        <v>3206828578</v>
      </c>
      <c r="H86" s="36"/>
      <c r="I86" s="61">
        <f>SUM(I74,I84)</f>
        <v>1988561363</v>
      </c>
      <c r="K86" s="61">
        <f>SUM(K74,K84)</f>
        <v>3045897612</v>
      </c>
      <c r="M86" s="61">
        <f>SUM(M74,M84)</f>
        <v>1696465527</v>
      </c>
    </row>
    <row r="87" spans="1:13" ht="16.5" customHeight="1">
      <c r="G87" s="36"/>
      <c r="H87" s="36"/>
      <c r="I87" s="36"/>
      <c r="K87" s="36"/>
      <c r="M87" s="36"/>
    </row>
    <row r="88" spans="1:13" ht="14.25" customHeight="1">
      <c r="G88" s="36"/>
      <c r="H88" s="36"/>
      <c r="I88" s="36"/>
      <c r="K88" s="36"/>
      <c r="M88" s="36"/>
    </row>
    <row r="89" spans="1:13" ht="16.5" customHeight="1">
      <c r="G89" s="36"/>
      <c r="H89" s="36"/>
      <c r="I89" s="36"/>
      <c r="K89" s="36"/>
      <c r="M89" s="36"/>
    </row>
    <row r="90" spans="1:13" ht="16.5" customHeight="1">
      <c r="G90" s="36"/>
      <c r="H90" s="36"/>
      <c r="I90" s="36"/>
      <c r="K90" s="36"/>
      <c r="M90" s="36"/>
    </row>
    <row r="91" spans="1:13" ht="16.5" customHeight="1">
      <c r="G91" s="36"/>
      <c r="I91" s="36"/>
      <c r="K91" s="36"/>
      <c r="M91" s="36"/>
    </row>
    <row r="92" spans="1:13" ht="16.5" customHeight="1">
      <c r="G92" s="36"/>
      <c r="I92" s="36"/>
      <c r="K92" s="36"/>
      <c r="M92" s="36"/>
    </row>
    <row r="93" spans="1:13" ht="16.5" customHeight="1">
      <c r="G93" s="36"/>
      <c r="I93" s="36"/>
      <c r="K93" s="36"/>
      <c r="M93" s="36"/>
    </row>
    <row r="94" spans="1:13" ht="16.5" customHeight="1">
      <c r="G94" s="36"/>
      <c r="I94" s="36"/>
      <c r="K94" s="36"/>
      <c r="M94" s="36"/>
    </row>
    <row r="95" spans="1:13" ht="16.5" customHeight="1">
      <c r="G95" s="36"/>
      <c r="I95" s="36"/>
      <c r="K95" s="36"/>
      <c r="M95" s="36"/>
    </row>
    <row r="96" spans="1:13" ht="16.5" customHeight="1">
      <c r="G96" s="36"/>
      <c r="I96" s="36"/>
      <c r="K96" s="36"/>
      <c r="M96" s="36"/>
    </row>
    <row r="97" spans="1:13" ht="16.5" customHeight="1">
      <c r="G97" s="36"/>
      <c r="I97" s="36"/>
      <c r="K97" s="36"/>
      <c r="M97" s="36"/>
    </row>
    <row r="98" spans="1:13" ht="16.5" customHeight="1">
      <c r="G98" s="36"/>
      <c r="I98" s="36"/>
      <c r="K98" s="36"/>
      <c r="M98" s="36"/>
    </row>
    <row r="99" spans="1:13" ht="16.5" customHeight="1">
      <c r="G99" s="36"/>
      <c r="I99" s="36"/>
      <c r="K99" s="36"/>
      <c r="M99" s="36"/>
    </row>
    <row r="100" spans="1:13" ht="16.5" customHeight="1">
      <c r="G100" s="36"/>
      <c r="I100" s="36"/>
      <c r="K100" s="36"/>
      <c r="M100" s="36"/>
    </row>
    <row r="101" spans="1:13" ht="13.5" customHeight="1">
      <c r="G101" s="36"/>
      <c r="I101" s="36"/>
      <c r="K101" s="36"/>
      <c r="M101" s="36"/>
    </row>
    <row r="102" spans="1:13" ht="21.95" customHeight="1">
      <c r="A102" s="39" t="str">
        <f>$A$51</f>
        <v>The notes to the consolidated and separate financial statements are an integral part of these financial statements.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</row>
    <row r="103" spans="1:13" ht="16.5" customHeight="1">
      <c r="A103" s="33" t="str">
        <f>A1</f>
        <v>Srinanaporn Marketing Public Company Limited</v>
      </c>
      <c r="B103" s="34"/>
      <c r="C103" s="34"/>
      <c r="D103" s="34"/>
      <c r="E103" s="34"/>
      <c r="F103" s="34"/>
      <c r="G103" s="34"/>
      <c r="H103" s="34"/>
      <c r="I103" s="34"/>
      <c r="J103" s="57"/>
      <c r="K103" s="34"/>
      <c r="L103" s="57"/>
      <c r="M103" s="34"/>
    </row>
    <row r="104" spans="1:13" ht="16.5" customHeight="1">
      <c r="A104" s="33" t="str">
        <f>A2</f>
        <v>Statement of Financial Position</v>
      </c>
      <c r="B104" s="34"/>
      <c r="C104" s="34"/>
      <c r="D104" s="34"/>
      <c r="E104" s="34"/>
      <c r="F104" s="34"/>
      <c r="G104" s="34"/>
      <c r="H104" s="34"/>
      <c r="I104" s="34"/>
      <c r="J104" s="57"/>
      <c r="K104" s="34"/>
      <c r="L104" s="57"/>
      <c r="M104" s="34"/>
    </row>
    <row r="105" spans="1:13" ht="16.5" customHeight="1">
      <c r="A105" s="37" t="str">
        <f>A3</f>
        <v>As at 31 December 2025</v>
      </c>
      <c r="B105" s="38"/>
      <c r="C105" s="38"/>
      <c r="D105" s="38"/>
      <c r="E105" s="38"/>
      <c r="F105" s="38"/>
      <c r="G105" s="38"/>
      <c r="H105" s="38"/>
      <c r="I105" s="38"/>
      <c r="J105" s="58"/>
      <c r="K105" s="38"/>
      <c r="L105" s="58"/>
      <c r="M105" s="38"/>
    </row>
    <row r="106" spans="1:13" ht="16.5" customHeight="1">
      <c r="A106" s="33"/>
      <c r="B106" s="34"/>
      <c r="C106" s="34"/>
      <c r="D106" s="34"/>
      <c r="E106" s="34"/>
      <c r="F106" s="34"/>
      <c r="G106" s="34"/>
      <c r="H106" s="34"/>
      <c r="I106" s="34"/>
      <c r="J106" s="57"/>
      <c r="K106" s="34"/>
      <c r="L106" s="57"/>
      <c r="M106" s="34"/>
    </row>
    <row r="107" spans="1:13" ht="16.5" customHeight="1">
      <c r="A107" s="33"/>
      <c r="B107" s="34"/>
      <c r="C107" s="34"/>
      <c r="D107" s="34"/>
      <c r="E107" s="34"/>
      <c r="F107" s="34"/>
      <c r="G107" s="34"/>
      <c r="H107" s="34"/>
      <c r="I107" s="34"/>
      <c r="J107" s="57"/>
      <c r="K107" s="34"/>
      <c r="L107" s="57"/>
      <c r="M107" s="34"/>
    </row>
    <row r="108" spans="1:13" ht="16.5" customHeight="1">
      <c r="G108" s="106" t="s">
        <v>29</v>
      </c>
      <c r="H108" s="106"/>
      <c r="I108" s="106"/>
      <c r="J108" s="34"/>
      <c r="K108" s="106" t="s">
        <v>30</v>
      </c>
      <c r="L108" s="106"/>
      <c r="M108" s="106"/>
    </row>
    <row r="109" spans="1:13" ht="16.5" customHeight="1">
      <c r="A109" s="33"/>
      <c r="B109" s="41"/>
      <c r="C109" s="41"/>
      <c r="D109" s="41"/>
      <c r="E109" s="42"/>
      <c r="F109" s="42"/>
      <c r="G109" s="107" t="s">
        <v>107</v>
      </c>
      <c r="H109" s="107"/>
      <c r="I109" s="107"/>
      <c r="J109" s="42"/>
      <c r="K109" s="107" t="s">
        <v>107</v>
      </c>
      <c r="L109" s="107"/>
      <c r="M109" s="107"/>
    </row>
    <row r="110" spans="1:13" ht="16.5" customHeight="1">
      <c r="A110" s="33"/>
      <c r="B110" s="41"/>
      <c r="C110" s="41"/>
      <c r="D110" s="41"/>
      <c r="E110" s="42"/>
      <c r="F110" s="42"/>
      <c r="G110" s="44" t="s">
        <v>224</v>
      </c>
      <c r="H110" s="36"/>
      <c r="I110" s="44" t="s">
        <v>188</v>
      </c>
      <c r="K110" s="44" t="s">
        <v>224</v>
      </c>
      <c r="M110" s="44" t="s">
        <v>188</v>
      </c>
    </row>
    <row r="111" spans="1:13" ht="16.5" customHeight="1">
      <c r="A111" s="33"/>
      <c r="B111" s="41"/>
      <c r="C111" s="41"/>
      <c r="D111" s="41"/>
      <c r="E111" s="45" t="s">
        <v>2</v>
      </c>
      <c r="F111" s="42"/>
      <c r="G111" s="62" t="s">
        <v>1</v>
      </c>
      <c r="I111" s="62" t="s">
        <v>1</v>
      </c>
      <c r="K111" s="62" t="s">
        <v>1</v>
      </c>
      <c r="M111" s="62" t="s">
        <v>1</v>
      </c>
    </row>
    <row r="112" spans="1:13" ht="16.5" customHeight="1">
      <c r="A112" s="33"/>
      <c r="B112" s="41"/>
      <c r="C112" s="41"/>
      <c r="D112" s="41"/>
      <c r="E112" s="42"/>
      <c r="F112" s="42"/>
      <c r="G112" s="63"/>
      <c r="I112" s="63"/>
      <c r="K112" s="63"/>
      <c r="M112" s="63"/>
    </row>
    <row r="113" spans="1:13" ht="16.5" customHeight="1">
      <c r="A113" s="33" t="s">
        <v>164</v>
      </c>
      <c r="B113" s="41"/>
      <c r="C113" s="41"/>
      <c r="D113" s="41"/>
      <c r="E113" s="42"/>
      <c r="F113" s="42"/>
      <c r="G113" s="50"/>
      <c r="I113" s="50"/>
      <c r="K113" s="50"/>
      <c r="M113" s="50"/>
    </row>
    <row r="114" spans="1:13" ht="16.5" customHeight="1">
      <c r="A114" s="33"/>
      <c r="B114" s="41"/>
      <c r="C114" s="41"/>
      <c r="D114" s="41"/>
      <c r="E114" s="42"/>
      <c r="F114" s="42"/>
      <c r="G114" s="50"/>
      <c r="I114" s="50"/>
      <c r="K114" s="50"/>
      <c r="M114" s="50"/>
    </row>
    <row r="115" spans="1:13" ht="16.5" customHeight="1">
      <c r="A115" s="33" t="s">
        <v>22</v>
      </c>
      <c r="B115" s="41"/>
      <c r="C115" s="41"/>
      <c r="D115" s="41"/>
      <c r="E115" s="42"/>
      <c r="F115" s="42"/>
      <c r="G115" s="50"/>
      <c r="I115" s="50"/>
      <c r="K115" s="50"/>
      <c r="M115" s="50"/>
    </row>
    <row r="116" spans="1:13" ht="16.5" customHeight="1">
      <c r="B116" s="48"/>
      <c r="C116" s="48"/>
      <c r="D116" s="48"/>
      <c r="E116" s="49"/>
      <c r="F116" s="49"/>
      <c r="G116" s="50"/>
      <c r="I116" s="50"/>
      <c r="K116" s="50"/>
      <c r="M116" s="50"/>
    </row>
    <row r="117" spans="1:13" ht="16.5" customHeight="1">
      <c r="A117" s="47" t="s">
        <v>23</v>
      </c>
      <c r="B117" s="48"/>
      <c r="C117" s="48"/>
      <c r="D117" s="48"/>
      <c r="E117" s="49">
        <v>23</v>
      </c>
      <c r="F117" s="49"/>
      <c r="G117" s="50"/>
      <c r="I117" s="50"/>
      <c r="K117" s="50"/>
      <c r="M117" s="50"/>
    </row>
    <row r="118" spans="1:13" ht="16.5" customHeight="1">
      <c r="A118" s="47" t="s">
        <v>88</v>
      </c>
      <c r="B118" s="64" t="s">
        <v>128</v>
      </c>
      <c r="C118" s="47"/>
      <c r="D118" s="47"/>
      <c r="E118" s="49"/>
      <c r="F118" s="49"/>
      <c r="G118" s="50"/>
      <c r="I118" s="50"/>
      <c r="K118" s="50"/>
      <c r="M118" s="50"/>
    </row>
    <row r="119" spans="1:13" ht="16.5" customHeight="1">
      <c r="A119" s="47" t="s">
        <v>88</v>
      </c>
      <c r="C119" s="64" t="s">
        <v>139</v>
      </c>
      <c r="D119" s="47"/>
      <c r="E119" s="49"/>
      <c r="F119" s="49"/>
      <c r="G119" s="50"/>
      <c r="I119" s="50"/>
      <c r="K119" s="50"/>
      <c r="M119" s="50"/>
    </row>
    <row r="120" spans="1:13" ht="16.5" customHeight="1" thickBot="1">
      <c r="A120" s="47" t="s">
        <v>90</v>
      </c>
      <c r="D120" s="35" t="s">
        <v>110</v>
      </c>
      <c r="G120" s="56">
        <v>480000000</v>
      </c>
      <c r="H120" s="36"/>
      <c r="I120" s="56">
        <v>480000000</v>
      </c>
      <c r="K120" s="56">
        <v>480000000</v>
      </c>
      <c r="M120" s="56">
        <v>480000000</v>
      </c>
    </row>
    <row r="121" spans="1:13" ht="16.5" customHeight="1" thickTop="1">
      <c r="G121" s="50"/>
      <c r="H121" s="36"/>
      <c r="I121" s="50"/>
      <c r="K121" s="50"/>
      <c r="M121" s="50"/>
    </row>
    <row r="122" spans="1:13" ht="16.5" customHeight="1">
      <c r="A122" s="47" t="s">
        <v>88</v>
      </c>
      <c r="B122" s="65" t="s">
        <v>129</v>
      </c>
      <c r="E122" s="49"/>
      <c r="F122" s="49"/>
      <c r="G122" s="50"/>
      <c r="H122" s="36"/>
      <c r="I122" s="50"/>
      <c r="K122" s="50"/>
      <c r="M122" s="50"/>
    </row>
    <row r="123" spans="1:13" ht="16.5" customHeight="1">
      <c r="A123" s="47" t="s">
        <v>89</v>
      </c>
      <c r="D123" s="65" t="s">
        <v>139</v>
      </c>
      <c r="E123" s="49"/>
      <c r="F123" s="49"/>
      <c r="G123" s="50"/>
      <c r="H123" s="36"/>
      <c r="I123" s="50"/>
      <c r="K123" s="50"/>
      <c r="M123" s="50"/>
    </row>
    <row r="124" spans="1:13" ht="16.5" customHeight="1">
      <c r="A124" s="47" t="s">
        <v>90</v>
      </c>
      <c r="D124" s="35" t="s">
        <v>111</v>
      </c>
      <c r="G124" s="66">
        <v>480000000</v>
      </c>
      <c r="H124" s="67"/>
      <c r="I124" s="66">
        <v>480000000</v>
      </c>
      <c r="J124" s="67"/>
      <c r="K124" s="66">
        <v>480000000</v>
      </c>
      <c r="L124" s="68"/>
      <c r="M124" s="66">
        <v>480000000</v>
      </c>
    </row>
    <row r="125" spans="1:13" ht="16.5" customHeight="1">
      <c r="A125" s="47" t="s">
        <v>140</v>
      </c>
      <c r="G125" s="50">
        <v>2018140406</v>
      </c>
      <c r="H125" s="36"/>
      <c r="I125" s="50">
        <v>2018140406</v>
      </c>
      <c r="K125" s="50">
        <v>2018140406</v>
      </c>
      <c r="M125" s="50">
        <v>2018140406</v>
      </c>
    </row>
    <row r="126" spans="1:13" ht="16.5" customHeight="1">
      <c r="A126" s="47" t="s">
        <v>165</v>
      </c>
      <c r="H126" s="36"/>
      <c r="K126" s="50"/>
      <c r="M126" s="50"/>
    </row>
    <row r="127" spans="1:13" ht="16.5" customHeight="1">
      <c r="A127" s="47" t="s">
        <v>88</v>
      </c>
      <c r="B127" s="47" t="s">
        <v>166</v>
      </c>
      <c r="E127" s="49"/>
      <c r="G127" s="50">
        <v>-412488709</v>
      </c>
      <c r="H127" s="36"/>
      <c r="I127" s="50">
        <v>-412488709</v>
      </c>
      <c r="K127" s="50">
        <v>-412488709</v>
      </c>
      <c r="M127" s="50">
        <v>-412488709</v>
      </c>
    </row>
    <row r="128" spans="1:13" ht="16.5" customHeight="1">
      <c r="A128" s="47" t="s">
        <v>161</v>
      </c>
      <c r="B128" s="47"/>
      <c r="E128" s="49"/>
      <c r="G128" s="50"/>
      <c r="H128" s="36"/>
      <c r="I128" s="50"/>
      <c r="K128" s="50"/>
      <c r="M128" s="50"/>
    </row>
    <row r="129" spans="1:13" ht="16.5" customHeight="1">
      <c r="B129" s="47" t="s">
        <v>159</v>
      </c>
      <c r="E129" s="49"/>
      <c r="G129" s="50">
        <v>-829580</v>
      </c>
      <c r="H129" s="36"/>
      <c r="I129" s="50">
        <v>-829580</v>
      </c>
      <c r="K129" s="50">
        <v>0</v>
      </c>
      <c r="M129" s="50">
        <v>0</v>
      </c>
    </row>
    <row r="130" spans="1:13" ht="16.5" customHeight="1">
      <c r="A130" s="47" t="s">
        <v>24</v>
      </c>
      <c r="B130" s="48"/>
      <c r="C130" s="48"/>
      <c r="D130" s="48"/>
      <c r="E130" s="49"/>
      <c r="F130" s="49"/>
      <c r="G130" s="50"/>
      <c r="H130" s="36"/>
      <c r="I130" s="50"/>
      <c r="K130" s="50"/>
      <c r="M130" s="50"/>
    </row>
    <row r="131" spans="1:13" ht="16.5" customHeight="1">
      <c r="A131" s="47" t="s">
        <v>88</v>
      </c>
      <c r="B131" s="47" t="s">
        <v>91</v>
      </c>
      <c r="C131" s="48"/>
      <c r="D131" s="48"/>
      <c r="E131" s="49">
        <v>25</v>
      </c>
      <c r="F131" s="49"/>
      <c r="G131" s="50">
        <v>48000000</v>
      </c>
      <c r="H131" s="36"/>
      <c r="I131" s="50">
        <v>48000000</v>
      </c>
      <c r="K131" s="50">
        <v>48000000</v>
      </c>
      <c r="M131" s="50">
        <v>48000000</v>
      </c>
    </row>
    <row r="132" spans="1:13" ht="16.5" customHeight="1">
      <c r="B132" s="47" t="s">
        <v>204</v>
      </c>
      <c r="C132" s="48"/>
      <c r="D132" s="48"/>
      <c r="E132" s="49"/>
      <c r="F132" s="49"/>
      <c r="G132" s="50">
        <v>722729291</v>
      </c>
      <c r="H132" s="36"/>
      <c r="I132" s="50">
        <v>9134149</v>
      </c>
      <c r="K132" s="50">
        <v>722729291</v>
      </c>
      <c r="M132" s="50">
        <v>9134149</v>
      </c>
    </row>
    <row r="133" spans="1:13" ht="16.5" customHeight="1">
      <c r="A133" s="47" t="s">
        <v>92</v>
      </c>
      <c r="B133" s="35" t="s">
        <v>61</v>
      </c>
      <c r="C133" s="47"/>
      <c r="D133" s="47"/>
      <c r="E133" s="49"/>
      <c r="F133" s="49"/>
      <c r="G133" s="50">
        <v>238722769</v>
      </c>
      <c r="H133" s="36"/>
      <c r="I133" s="50">
        <v>985751966</v>
      </c>
      <c r="K133" s="50">
        <v>231674973</v>
      </c>
      <c r="M133" s="50">
        <v>960479928</v>
      </c>
    </row>
    <row r="134" spans="1:13" ht="16.5" customHeight="1">
      <c r="A134" s="47" t="s">
        <v>203</v>
      </c>
      <c r="E134" s="49">
        <v>24</v>
      </c>
      <c r="G134" s="50">
        <v>-722729291</v>
      </c>
      <c r="H134" s="36"/>
      <c r="I134" s="50">
        <v>-9134149</v>
      </c>
      <c r="K134" s="50">
        <v>-722729291</v>
      </c>
      <c r="M134" s="50">
        <v>-9134149</v>
      </c>
    </row>
    <row r="135" spans="1:13" ht="16.5" customHeight="1">
      <c r="A135" s="47" t="s">
        <v>25</v>
      </c>
      <c r="B135" s="48"/>
      <c r="C135" s="48"/>
      <c r="D135" s="48"/>
      <c r="E135" s="49"/>
      <c r="F135" s="49"/>
      <c r="G135" s="61">
        <v>49581037</v>
      </c>
      <c r="H135" s="36"/>
      <c r="I135" s="61">
        <v>167839218</v>
      </c>
      <c r="K135" s="61">
        <v>104838441</v>
      </c>
      <c r="M135" s="61">
        <v>104838441</v>
      </c>
    </row>
    <row r="136" spans="1:13" ht="16.5" customHeight="1">
      <c r="A136" s="33"/>
      <c r="B136" s="41"/>
      <c r="C136" s="41"/>
      <c r="D136" s="41"/>
      <c r="E136" s="42"/>
      <c r="F136" s="42"/>
      <c r="G136" s="50"/>
      <c r="H136" s="36"/>
      <c r="I136" s="50"/>
      <c r="K136" s="50"/>
      <c r="M136" s="50"/>
    </row>
    <row r="137" spans="1:13" ht="16.5" customHeight="1">
      <c r="A137" s="33" t="s">
        <v>167</v>
      </c>
      <c r="B137" s="33"/>
      <c r="C137" s="41"/>
      <c r="D137" s="41"/>
      <c r="E137" s="42"/>
      <c r="F137" s="42"/>
      <c r="G137" s="50"/>
      <c r="H137" s="36"/>
      <c r="I137" s="50"/>
      <c r="K137" s="50"/>
      <c r="M137" s="50"/>
    </row>
    <row r="138" spans="1:13" ht="16.5" customHeight="1">
      <c r="A138" s="33"/>
      <c r="B138" s="33" t="s">
        <v>168</v>
      </c>
      <c r="C138" s="41"/>
      <c r="D138" s="41"/>
      <c r="E138" s="42"/>
      <c r="F138" s="42"/>
      <c r="G138" s="50">
        <f>SUM(G124:G135)</f>
        <v>2421125923</v>
      </c>
      <c r="H138" s="36"/>
      <c r="I138" s="50">
        <f>SUM(I124:I135)</f>
        <v>3286413301</v>
      </c>
      <c r="K138" s="50">
        <f>SUM(K124:K135)</f>
        <v>2470165111</v>
      </c>
      <c r="M138" s="50">
        <f>SUM(M124:M135)</f>
        <v>3198970066</v>
      </c>
    </row>
    <row r="139" spans="1:13" ht="16.5" customHeight="1">
      <c r="A139" s="47" t="s">
        <v>26</v>
      </c>
      <c r="B139" s="48"/>
      <c r="C139" s="48"/>
      <c r="D139" s="48"/>
      <c r="E139" s="49"/>
      <c r="F139" s="49"/>
      <c r="G139" s="61">
        <v>218344971</v>
      </c>
      <c r="H139" s="36"/>
      <c r="I139" s="61">
        <v>245330015</v>
      </c>
      <c r="K139" s="61">
        <v>0</v>
      </c>
      <c r="M139" s="61">
        <v>0</v>
      </c>
    </row>
    <row r="140" spans="1:13" ht="16.5" customHeight="1">
      <c r="A140" s="33"/>
      <c r="B140" s="41"/>
      <c r="C140" s="41"/>
      <c r="D140" s="41"/>
      <c r="E140" s="42"/>
      <c r="F140" s="42"/>
      <c r="G140" s="50"/>
      <c r="H140" s="36"/>
      <c r="I140" s="50"/>
      <c r="K140" s="50"/>
      <c r="M140" s="50"/>
    </row>
    <row r="141" spans="1:13" ht="16.5" customHeight="1">
      <c r="A141" s="33" t="s">
        <v>27</v>
      </c>
      <c r="B141" s="41"/>
      <c r="C141" s="41"/>
      <c r="D141" s="41"/>
      <c r="E141" s="42"/>
      <c r="F141" s="42"/>
      <c r="G141" s="53">
        <f>SUM(G138:G139)</f>
        <v>2639470894</v>
      </c>
      <c r="H141" s="36"/>
      <c r="I141" s="53">
        <f>SUM(I138:I139)</f>
        <v>3531743316</v>
      </c>
      <c r="K141" s="53">
        <f>SUM(K138:K139)</f>
        <v>2470165111</v>
      </c>
      <c r="M141" s="53">
        <f>SUM(M138:M139)</f>
        <v>3198970066</v>
      </c>
    </row>
    <row r="142" spans="1:13" ht="16.5" customHeight="1">
      <c r="B142" s="48"/>
      <c r="C142" s="48"/>
      <c r="D142" s="48"/>
      <c r="E142" s="42"/>
      <c r="F142" s="42"/>
      <c r="G142" s="50"/>
      <c r="H142" s="36"/>
      <c r="I142" s="50"/>
      <c r="K142" s="50"/>
      <c r="M142" s="50"/>
    </row>
    <row r="143" spans="1:13" ht="16.5" customHeight="1" thickBot="1">
      <c r="A143" s="33" t="s">
        <v>28</v>
      </c>
      <c r="B143" s="41"/>
      <c r="C143" s="41"/>
      <c r="D143" s="41"/>
      <c r="E143" s="42"/>
      <c r="F143" s="42"/>
      <c r="G143" s="56">
        <f>SUM(G141,G86)</f>
        <v>5846299472</v>
      </c>
      <c r="H143" s="36"/>
      <c r="I143" s="56">
        <f>SUM(I141,I86)</f>
        <v>5520304679</v>
      </c>
      <c r="K143" s="56">
        <f>SUM(K141,K86)</f>
        <v>5516062723</v>
      </c>
      <c r="M143" s="56">
        <f>SUM(M141,M86)</f>
        <v>4895435593</v>
      </c>
    </row>
    <row r="144" spans="1:13" ht="16.5" customHeight="1" thickTop="1">
      <c r="G144" s="36"/>
      <c r="H144" s="36"/>
      <c r="I144" s="36"/>
      <c r="K144" s="36"/>
      <c r="M144" s="36"/>
    </row>
    <row r="145" spans="1:13" ht="14.25" customHeight="1">
      <c r="G145" s="36"/>
      <c r="H145" s="36"/>
      <c r="I145" s="36"/>
      <c r="K145" s="36"/>
      <c r="M145" s="36"/>
    </row>
    <row r="146" spans="1:13" ht="16.5" customHeight="1">
      <c r="G146" s="36"/>
      <c r="H146" s="36"/>
      <c r="I146" s="36"/>
      <c r="K146" s="36"/>
      <c r="M146" s="36"/>
    </row>
    <row r="147" spans="1:13" ht="16.5" customHeight="1">
      <c r="G147" s="36"/>
      <c r="H147" s="36"/>
      <c r="I147" s="36"/>
      <c r="K147" s="36"/>
      <c r="M147" s="36"/>
    </row>
    <row r="148" spans="1:13" ht="16.5" customHeight="1">
      <c r="G148" s="36"/>
      <c r="H148" s="36"/>
      <c r="I148" s="36"/>
      <c r="K148" s="36"/>
      <c r="M148" s="36"/>
    </row>
    <row r="152" spans="1:13" ht="13.5" customHeight="1"/>
    <row r="153" spans="1:13" ht="21.95" customHeight="1">
      <c r="A153" s="39" t="str">
        <f>A102</f>
        <v>The notes to the consolidated and separate financial statements are an integral part of these financial statements.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</row>
  </sheetData>
  <mergeCells count="13">
    <mergeCell ref="A47:M47"/>
    <mergeCell ref="K6:M6"/>
    <mergeCell ref="K109:M109"/>
    <mergeCell ref="G7:I7"/>
    <mergeCell ref="G6:I6"/>
    <mergeCell ref="K7:M7"/>
    <mergeCell ref="G108:I108"/>
    <mergeCell ref="K108:M108"/>
    <mergeCell ref="G109:I109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Header xml:space="preserve">&amp;C
</oddHeader>
    <oddFooter>&amp;R&amp;10&amp;P</oddFooter>
  </headerFooter>
  <rowBreaks count="2" manualBreakCount="2">
    <brk id="51" max="16383" man="1"/>
    <brk id="102" max="16383" man="1"/>
  </rowBreaks>
  <ignoredErrors>
    <ignoredError sqref="J8 H8 L8 H110 J110 L110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zoomScaleNormal="100" zoomScaleSheetLayoutView="95" workbookViewId="0">
      <selection activeCell="D25" sqref="D25"/>
    </sheetView>
  </sheetViews>
  <sheetFormatPr defaultColWidth="9" defaultRowHeight="16.5" customHeight="1"/>
  <cols>
    <col min="1" max="1" width="1" style="47" customWidth="1"/>
    <col min="2" max="3" width="1" style="35" customWidth="1"/>
    <col min="4" max="4" width="33.75" style="35" customWidth="1"/>
    <col min="5" max="5" width="5.625" style="49" customWidth="1"/>
    <col min="6" max="6" width="0.5" style="49" customWidth="1"/>
    <col min="7" max="7" width="11.625" style="36" customWidth="1"/>
    <col min="8" max="8" width="0.5" style="35" customWidth="1"/>
    <col min="9" max="9" width="11.625" style="36" customWidth="1"/>
    <col min="10" max="10" width="0.5" style="36" customWidth="1"/>
    <col min="11" max="11" width="11.625" style="36" customWidth="1"/>
    <col min="12" max="12" width="0.5" style="36" customWidth="1"/>
    <col min="13" max="13" width="11.625" style="36" customWidth="1"/>
    <col min="14" max="16384" width="9" style="35"/>
  </cols>
  <sheetData>
    <row r="1" spans="1:13" ht="16.5" customHeight="1">
      <c r="A1" s="33" t="str">
        <f>'6-8'!A1</f>
        <v>Srinanaporn Marketing Public Company Limited</v>
      </c>
      <c r="B1" s="34"/>
      <c r="C1" s="34"/>
      <c r="D1" s="34"/>
    </row>
    <row r="2" spans="1:13" ht="16.5" customHeight="1">
      <c r="A2" s="33" t="s">
        <v>84</v>
      </c>
      <c r="B2" s="34"/>
      <c r="C2" s="34"/>
      <c r="D2" s="34"/>
    </row>
    <row r="3" spans="1:13" ht="16.5" customHeight="1">
      <c r="A3" s="37" t="s">
        <v>225</v>
      </c>
      <c r="B3" s="38"/>
      <c r="C3" s="38"/>
      <c r="D3" s="38"/>
      <c r="E3" s="70"/>
      <c r="F3" s="70"/>
      <c r="G3" s="40"/>
      <c r="H3" s="39"/>
      <c r="I3" s="40"/>
      <c r="J3" s="40"/>
      <c r="K3" s="40"/>
      <c r="L3" s="40"/>
      <c r="M3" s="40"/>
    </row>
    <row r="4" spans="1:13" ht="16.5" customHeight="1">
      <c r="A4" s="33"/>
      <c r="B4" s="34"/>
      <c r="C4" s="34"/>
      <c r="D4" s="34"/>
    </row>
    <row r="6" spans="1:13" ht="16.5" customHeight="1">
      <c r="G6" s="110" t="s">
        <v>29</v>
      </c>
      <c r="H6" s="110"/>
      <c r="I6" s="110"/>
      <c r="J6" s="91"/>
      <c r="K6" s="110" t="s">
        <v>30</v>
      </c>
      <c r="L6" s="110"/>
      <c r="M6" s="110"/>
    </row>
    <row r="7" spans="1:13" ht="16.5" customHeight="1">
      <c r="G7" s="109" t="s">
        <v>31</v>
      </c>
      <c r="H7" s="109"/>
      <c r="I7" s="109"/>
      <c r="J7" s="91"/>
      <c r="K7" s="109" t="s">
        <v>31</v>
      </c>
      <c r="L7" s="109"/>
      <c r="M7" s="109"/>
    </row>
    <row r="8" spans="1:13" ht="16.5" customHeight="1">
      <c r="A8" s="33"/>
      <c r="B8" s="34"/>
      <c r="C8" s="34"/>
      <c r="D8" s="34"/>
      <c r="E8" s="42"/>
      <c r="F8" s="42"/>
      <c r="G8" s="44" t="s">
        <v>224</v>
      </c>
      <c r="H8" s="36"/>
      <c r="I8" s="44" t="s">
        <v>188</v>
      </c>
      <c r="K8" s="44" t="s">
        <v>224</v>
      </c>
      <c r="M8" s="44" t="s">
        <v>188</v>
      </c>
    </row>
    <row r="9" spans="1:13" ht="16.5" customHeight="1">
      <c r="A9" s="33"/>
      <c r="B9" s="34"/>
      <c r="C9" s="34"/>
      <c r="D9" s="34"/>
      <c r="E9" s="45" t="s">
        <v>2</v>
      </c>
      <c r="F9" s="42"/>
      <c r="G9" s="62" t="s">
        <v>1</v>
      </c>
      <c r="I9" s="62" t="s">
        <v>1</v>
      </c>
      <c r="K9" s="62" t="s">
        <v>1</v>
      </c>
      <c r="M9" s="62" t="s">
        <v>1</v>
      </c>
    </row>
    <row r="10" spans="1:13" ht="16.5" customHeight="1">
      <c r="A10" s="33"/>
      <c r="B10" s="41"/>
      <c r="C10" s="41"/>
      <c r="D10" s="41"/>
      <c r="E10" s="35"/>
      <c r="F10" s="76"/>
      <c r="G10" s="35"/>
      <c r="I10" s="35"/>
      <c r="J10" s="35"/>
      <c r="K10" s="35"/>
      <c r="L10" s="35"/>
      <c r="M10" s="35"/>
    </row>
    <row r="11" spans="1:13" ht="16.5" customHeight="1">
      <c r="A11" s="33" t="s">
        <v>32</v>
      </c>
      <c r="B11" s="41"/>
      <c r="C11" s="41"/>
      <c r="D11" s="41"/>
      <c r="E11" s="77"/>
      <c r="F11" s="77"/>
      <c r="G11" s="94"/>
      <c r="H11" s="82"/>
      <c r="I11" s="94"/>
      <c r="J11" s="94"/>
      <c r="K11" s="94"/>
      <c r="L11" s="94"/>
      <c r="M11" s="94"/>
    </row>
    <row r="12" spans="1:13" ht="16.5" customHeight="1">
      <c r="A12" s="33"/>
      <c r="B12" s="41"/>
      <c r="C12" s="41"/>
      <c r="D12" s="41"/>
      <c r="E12" s="77"/>
      <c r="F12" s="77"/>
      <c r="G12" s="94"/>
      <c r="H12" s="82"/>
      <c r="I12" s="94"/>
      <c r="J12" s="94"/>
      <c r="K12" s="94"/>
      <c r="L12" s="94"/>
      <c r="M12" s="94"/>
    </row>
    <row r="13" spans="1:13" ht="16.5" customHeight="1">
      <c r="A13" s="47" t="s">
        <v>33</v>
      </c>
      <c r="B13" s="48"/>
      <c r="C13" s="48"/>
      <c r="D13" s="48"/>
      <c r="E13" s="77">
        <v>8</v>
      </c>
      <c r="F13" s="77"/>
      <c r="G13" s="94">
        <v>5623977946</v>
      </c>
      <c r="H13" s="82"/>
      <c r="I13" s="94">
        <v>5947647154</v>
      </c>
      <c r="J13" s="82"/>
      <c r="K13" s="94">
        <v>5195998395</v>
      </c>
      <c r="L13" s="94"/>
      <c r="M13" s="94">
        <v>5496182083</v>
      </c>
    </row>
    <row r="14" spans="1:13" ht="16.5" customHeight="1">
      <c r="A14" s="47" t="s">
        <v>34</v>
      </c>
      <c r="B14" s="48"/>
      <c r="C14" s="48"/>
      <c r="D14" s="48"/>
      <c r="E14" s="77">
        <v>26</v>
      </c>
      <c r="F14" s="77"/>
      <c r="G14" s="97">
        <v>38226859</v>
      </c>
      <c r="H14" s="82"/>
      <c r="I14" s="97">
        <v>35768720</v>
      </c>
      <c r="J14" s="82"/>
      <c r="K14" s="97">
        <v>150557448</v>
      </c>
      <c r="L14" s="94"/>
      <c r="M14" s="97">
        <v>69141034</v>
      </c>
    </row>
    <row r="15" spans="1:13" ht="16.5" customHeight="1">
      <c r="B15" s="48"/>
      <c r="C15" s="48"/>
      <c r="D15" s="48"/>
      <c r="E15" s="77"/>
      <c r="F15" s="77"/>
      <c r="G15" s="94"/>
      <c r="H15" s="82"/>
      <c r="I15" s="94"/>
      <c r="J15" s="82"/>
      <c r="K15" s="94"/>
      <c r="L15" s="94"/>
      <c r="M15" s="94"/>
    </row>
    <row r="16" spans="1:13" ht="16.5" customHeight="1">
      <c r="A16" s="33" t="s">
        <v>35</v>
      </c>
      <c r="B16" s="41"/>
      <c r="C16" s="41"/>
      <c r="D16" s="41"/>
      <c r="E16" s="77"/>
      <c r="F16" s="77"/>
      <c r="G16" s="98">
        <f>SUM(G13:G14)</f>
        <v>5662204805</v>
      </c>
      <c r="H16" s="82"/>
      <c r="I16" s="98">
        <f>SUM(I13:I14)</f>
        <v>5983415874</v>
      </c>
      <c r="J16" s="82"/>
      <c r="K16" s="98">
        <f>SUM(K13:K14)</f>
        <v>5346555843</v>
      </c>
      <c r="L16" s="94"/>
      <c r="M16" s="98">
        <f>SUM(M13:M14)</f>
        <v>5565323117</v>
      </c>
    </row>
    <row r="17" spans="1:13" ht="16.5" customHeight="1">
      <c r="J17" s="35"/>
    </row>
    <row r="18" spans="1:13" ht="16.5" customHeight="1">
      <c r="J18" s="35"/>
    </row>
    <row r="19" spans="1:13" ht="16.5" customHeight="1">
      <c r="A19" s="33" t="s">
        <v>36</v>
      </c>
      <c r="B19" s="41"/>
      <c r="C19" s="41"/>
      <c r="D19" s="41"/>
      <c r="J19" s="35"/>
    </row>
    <row r="20" spans="1:13" ht="16.5" customHeight="1">
      <c r="A20" s="33"/>
      <c r="B20" s="41"/>
      <c r="C20" s="41"/>
      <c r="D20" s="41"/>
      <c r="J20" s="35"/>
    </row>
    <row r="21" spans="1:13" ht="16.5" customHeight="1">
      <c r="A21" s="47" t="s">
        <v>37</v>
      </c>
      <c r="B21" s="48"/>
      <c r="C21" s="48"/>
      <c r="D21" s="48"/>
      <c r="G21" s="36">
        <v>3962540295</v>
      </c>
      <c r="H21" s="82"/>
      <c r="I21" s="36">
        <v>4187118796</v>
      </c>
      <c r="J21" s="82"/>
      <c r="K21" s="36">
        <v>3716374062</v>
      </c>
      <c r="L21" s="94"/>
      <c r="M21" s="36">
        <v>3937649782</v>
      </c>
    </row>
    <row r="22" spans="1:13" ht="16.5" customHeight="1">
      <c r="A22" s="47" t="s">
        <v>192</v>
      </c>
      <c r="B22" s="48"/>
      <c r="C22" s="48"/>
      <c r="D22" s="48"/>
      <c r="E22" s="77"/>
      <c r="F22" s="77"/>
      <c r="G22" s="36">
        <v>742456745</v>
      </c>
      <c r="H22" s="82"/>
      <c r="I22" s="36">
        <v>725500236</v>
      </c>
      <c r="J22" s="82"/>
      <c r="K22" s="36">
        <v>685315217</v>
      </c>
      <c r="L22" s="94"/>
      <c r="M22" s="36">
        <v>684624630</v>
      </c>
    </row>
    <row r="23" spans="1:13" ht="16.5" customHeight="1">
      <c r="A23" s="47" t="s">
        <v>38</v>
      </c>
      <c r="B23" s="48"/>
      <c r="C23" s="48"/>
      <c r="D23" s="48"/>
      <c r="E23" s="77"/>
      <c r="F23" s="77"/>
      <c r="G23" s="99">
        <v>263608963</v>
      </c>
      <c r="H23" s="82"/>
      <c r="I23" s="99">
        <v>242178823</v>
      </c>
      <c r="J23" s="82"/>
      <c r="K23" s="99">
        <v>254715746</v>
      </c>
      <c r="L23" s="94"/>
      <c r="M23" s="99">
        <v>225989905</v>
      </c>
    </row>
    <row r="24" spans="1:13" ht="16.5" customHeight="1">
      <c r="B24" s="48"/>
      <c r="C24" s="48"/>
      <c r="D24" s="48"/>
      <c r="E24" s="77"/>
      <c r="F24" s="77"/>
      <c r="J24" s="35"/>
    </row>
    <row r="25" spans="1:13" ht="16.5" customHeight="1">
      <c r="A25" s="33" t="s">
        <v>39</v>
      </c>
      <c r="B25" s="41"/>
      <c r="C25" s="41"/>
      <c r="D25" s="41"/>
      <c r="E25" s="77"/>
      <c r="F25" s="77"/>
      <c r="G25" s="98">
        <f>SUM(G21:G23)</f>
        <v>4968606003</v>
      </c>
      <c r="H25" s="82"/>
      <c r="I25" s="98">
        <f>SUM(I21:I23)</f>
        <v>5154797855</v>
      </c>
      <c r="J25" s="82"/>
      <c r="K25" s="98">
        <f>SUM(K21:K23)</f>
        <v>4656405025</v>
      </c>
      <c r="L25" s="94"/>
      <c r="M25" s="98">
        <f>SUM(M21:M23)</f>
        <v>4848264317</v>
      </c>
    </row>
    <row r="26" spans="1:13" ht="16.5" customHeight="1">
      <c r="B26" s="48"/>
      <c r="C26" s="48"/>
      <c r="D26" s="48"/>
      <c r="E26" s="77"/>
      <c r="F26" s="77"/>
      <c r="J26" s="35"/>
    </row>
    <row r="27" spans="1:13" ht="16.5" customHeight="1">
      <c r="B27" s="48"/>
      <c r="C27" s="48"/>
      <c r="D27" s="48"/>
      <c r="E27" s="77"/>
      <c r="F27" s="77"/>
      <c r="J27" s="35"/>
      <c r="L27" s="35"/>
    </row>
    <row r="28" spans="1:13" ht="16.5" customHeight="1">
      <c r="A28" s="33" t="s">
        <v>231</v>
      </c>
      <c r="B28" s="41"/>
      <c r="C28" s="41"/>
      <c r="D28" s="41"/>
      <c r="E28" s="77"/>
      <c r="F28" s="77"/>
      <c r="G28" s="94"/>
      <c r="I28" s="94"/>
      <c r="J28" s="35"/>
      <c r="K28" s="94"/>
      <c r="L28" s="35"/>
      <c r="M28" s="94"/>
    </row>
    <row r="29" spans="1:13" ht="16.5" customHeight="1">
      <c r="A29" s="33"/>
      <c r="B29" s="33" t="s">
        <v>232</v>
      </c>
      <c r="C29" s="41"/>
      <c r="D29" s="41"/>
      <c r="E29" s="77"/>
      <c r="F29" s="77"/>
      <c r="G29" s="94"/>
      <c r="I29" s="94"/>
      <c r="J29" s="35"/>
      <c r="K29" s="94"/>
      <c r="L29" s="35"/>
      <c r="M29" s="94"/>
    </row>
    <row r="30" spans="1:13" ht="16.5" customHeight="1">
      <c r="A30" s="33" t="s">
        <v>88</v>
      </c>
      <c r="B30" s="33" t="s">
        <v>193</v>
      </c>
      <c r="C30" s="41"/>
      <c r="D30" s="41"/>
      <c r="E30" s="77"/>
      <c r="F30" s="77"/>
      <c r="G30" s="94">
        <f>G16-G25</f>
        <v>693598802</v>
      </c>
      <c r="I30" s="94">
        <f>I16-I25</f>
        <v>828618019</v>
      </c>
      <c r="J30" s="35"/>
      <c r="K30" s="94">
        <f>K16-K25</f>
        <v>690150818</v>
      </c>
      <c r="L30" s="35"/>
      <c r="M30" s="94">
        <f>M16-M25</f>
        <v>717058800</v>
      </c>
    </row>
    <row r="31" spans="1:13" ht="16.5" customHeight="1">
      <c r="A31" s="47" t="s">
        <v>40</v>
      </c>
      <c r="B31" s="33"/>
      <c r="C31" s="41"/>
      <c r="D31" s="41"/>
      <c r="E31" s="77"/>
      <c r="F31" s="77"/>
      <c r="G31" s="94">
        <v>-41806343</v>
      </c>
      <c r="I31" s="94">
        <v>-12482930</v>
      </c>
      <c r="J31" s="35"/>
      <c r="K31" s="94">
        <v>-35282355</v>
      </c>
      <c r="L31" s="35"/>
      <c r="M31" s="94">
        <v>-11367887</v>
      </c>
    </row>
    <row r="32" spans="1:13" ht="16.5" customHeight="1">
      <c r="A32" s="47" t="s">
        <v>141</v>
      </c>
      <c r="B32" s="48"/>
      <c r="C32" s="48"/>
      <c r="D32" s="48"/>
      <c r="E32" s="77"/>
      <c r="F32" s="77"/>
      <c r="G32" s="94"/>
      <c r="I32" s="94"/>
      <c r="J32" s="35"/>
      <c r="K32" s="94"/>
      <c r="L32" s="35"/>
      <c r="M32" s="94"/>
    </row>
    <row r="33" spans="1:13" ht="16.5" customHeight="1">
      <c r="B33" s="47" t="s">
        <v>193</v>
      </c>
      <c r="C33" s="48"/>
      <c r="D33" s="48"/>
      <c r="E33" s="77">
        <v>13.2</v>
      </c>
      <c r="F33" s="77"/>
      <c r="G33" s="97">
        <v>-18688950</v>
      </c>
      <c r="I33" s="97">
        <v>-27279207</v>
      </c>
      <c r="J33" s="35"/>
      <c r="K33" s="97">
        <v>0</v>
      </c>
      <c r="L33" s="35"/>
      <c r="M33" s="97">
        <v>0</v>
      </c>
    </row>
    <row r="34" spans="1:13" ht="16.5" customHeight="1">
      <c r="B34" s="48"/>
      <c r="C34" s="48"/>
      <c r="D34" s="48"/>
      <c r="E34" s="77"/>
      <c r="F34" s="77"/>
      <c r="J34" s="35"/>
      <c r="L34" s="35"/>
    </row>
    <row r="35" spans="1:13" ht="16.5" customHeight="1">
      <c r="A35" s="33" t="s">
        <v>142</v>
      </c>
      <c r="B35" s="41"/>
      <c r="C35" s="41"/>
      <c r="D35" s="41"/>
      <c r="E35" s="77"/>
      <c r="F35" s="77"/>
      <c r="G35" s="94">
        <f>SUM(G30:G33)</f>
        <v>633103509</v>
      </c>
      <c r="I35" s="94">
        <f>SUM(I30:I33)</f>
        <v>788855882</v>
      </c>
      <c r="J35" s="35"/>
      <c r="K35" s="94">
        <f>SUM(K30:K33)</f>
        <v>654868463</v>
      </c>
      <c r="L35" s="35"/>
      <c r="M35" s="94">
        <f>SUM(M30:M33)</f>
        <v>705690913</v>
      </c>
    </row>
    <row r="36" spans="1:13" ht="16.5" customHeight="1">
      <c r="A36" s="47" t="s">
        <v>158</v>
      </c>
      <c r="E36" s="77">
        <v>28</v>
      </c>
      <c r="F36" s="77"/>
      <c r="G36" s="97">
        <v>-122699806</v>
      </c>
      <c r="I36" s="97">
        <v>-136712922</v>
      </c>
      <c r="J36" s="35"/>
      <c r="K36" s="97">
        <v>-119099985</v>
      </c>
      <c r="L36" s="35"/>
      <c r="M36" s="97">
        <v>-135039326</v>
      </c>
    </row>
    <row r="37" spans="1:13" ht="16.5" customHeight="1">
      <c r="E37" s="82"/>
      <c r="F37" s="82"/>
      <c r="G37" s="94"/>
      <c r="I37" s="94"/>
      <c r="J37" s="35"/>
      <c r="K37" s="94"/>
      <c r="L37" s="35"/>
      <c r="M37" s="94"/>
    </row>
    <row r="38" spans="1:13" ht="16.5" customHeight="1">
      <c r="A38" s="33" t="s">
        <v>133</v>
      </c>
      <c r="B38" s="34"/>
      <c r="C38" s="34"/>
      <c r="D38" s="34"/>
      <c r="E38" s="82"/>
      <c r="F38" s="82"/>
      <c r="G38" s="97">
        <f>SUM(G35:G36)</f>
        <v>510403703</v>
      </c>
      <c r="I38" s="97">
        <f>SUM(I35:I36)</f>
        <v>652142960</v>
      </c>
      <c r="J38" s="35"/>
      <c r="K38" s="97">
        <f>SUM(K35:K36)</f>
        <v>535768478</v>
      </c>
      <c r="L38" s="35"/>
      <c r="M38" s="97">
        <f>SUM(M35:M36)</f>
        <v>570651587</v>
      </c>
    </row>
    <row r="39" spans="1:13" ht="16.5" customHeight="1">
      <c r="E39" s="82"/>
      <c r="F39" s="82"/>
      <c r="J39" s="35"/>
      <c r="L39" s="35"/>
    </row>
    <row r="40" spans="1:13" s="47" customFormat="1" ht="16.5" customHeight="1">
      <c r="G40" s="96"/>
      <c r="H40" s="35"/>
      <c r="I40" s="96"/>
      <c r="J40" s="35"/>
      <c r="K40" s="96"/>
      <c r="L40" s="35"/>
      <c r="M40" s="96"/>
    </row>
    <row r="41" spans="1:13" ht="16.5" customHeight="1">
      <c r="E41" s="35"/>
      <c r="F41" s="35"/>
      <c r="G41" s="35"/>
      <c r="I41" s="35"/>
      <c r="J41" s="35"/>
      <c r="K41" s="35"/>
      <c r="L41" s="35"/>
      <c r="M41" s="35"/>
    </row>
    <row r="42" spans="1:13" ht="16.5" customHeight="1">
      <c r="E42" s="35"/>
      <c r="F42" s="35"/>
      <c r="G42" s="35"/>
      <c r="I42" s="35"/>
      <c r="J42" s="35"/>
      <c r="K42" s="35"/>
      <c r="L42" s="35"/>
      <c r="M42" s="35"/>
    </row>
    <row r="43" spans="1:13" ht="16.5" customHeight="1">
      <c r="E43" s="35"/>
      <c r="F43" s="35"/>
      <c r="G43" s="35"/>
      <c r="I43" s="35"/>
      <c r="J43" s="35"/>
      <c r="K43" s="35"/>
      <c r="L43" s="35"/>
      <c r="M43" s="35"/>
    </row>
    <row r="44" spans="1:13" ht="16.5" customHeight="1">
      <c r="E44" s="35"/>
      <c r="F44" s="35"/>
      <c r="G44" s="35"/>
      <c r="I44" s="35"/>
      <c r="J44" s="35"/>
      <c r="K44" s="35"/>
      <c r="L44" s="35"/>
      <c r="M44" s="35"/>
    </row>
    <row r="45" spans="1:13" ht="16.5" customHeight="1">
      <c r="E45" s="35"/>
      <c r="F45" s="35"/>
      <c r="G45" s="35"/>
      <c r="I45" s="35"/>
      <c r="J45" s="35"/>
      <c r="K45" s="35"/>
      <c r="L45" s="35"/>
      <c r="M45" s="35"/>
    </row>
    <row r="46" spans="1:13" ht="16.5" customHeight="1">
      <c r="E46" s="35"/>
      <c r="F46" s="35"/>
      <c r="G46" s="35"/>
      <c r="I46" s="35"/>
      <c r="J46" s="35"/>
      <c r="K46" s="35"/>
      <c r="L46" s="35"/>
      <c r="M46" s="35"/>
    </row>
    <row r="47" spans="1:13" ht="16.5" customHeight="1">
      <c r="E47" s="35"/>
      <c r="F47" s="35"/>
      <c r="G47" s="35"/>
      <c r="I47" s="35"/>
      <c r="J47" s="35"/>
      <c r="K47" s="35"/>
      <c r="L47" s="35"/>
      <c r="M47" s="35"/>
    </row>
    <row r="48" spans="1:13" ht="16.5" customHeight="1">
      <c r="E48" s="35"/>
      <c r="F48" s="35"/>
      <c r="G48" s="35"/>
      <c r="I48" s="35"/>
      <c r="J48" s="35"/>
      <c r="K48" s="35"/>
      <c r="L48" s="35"/>
      <c r="M48" s="35"/>
    </row>
    <row r="49" spans="1:13" ht="16.5" customHeight="1">
      <c r="E49" s="35"/>
      <c r="F49" s="35"/>
      <c r="G49" s="35"/>
      <c r="I49" s="35"/>
      <c r="J49" s="35"/>
      <c r="K49" s="35"/>
      <c r="L49" s="35"/>
      <c r="M49" s="35"/>
    </row>
    <row r="50" spans="1:13" ht="16.5" customHeight="1">
      <c r="E50" s="35"/>
      <c r="F50" s="35"/>
      <c r="G50" s="35"/>
      <c r="I50" s="35"/>
      <c r="J50" s="35"/>
      <c r="K50" s="35"/>
      <c r="L50" s="35"/>
      <c r="M50" s="35"/>
    </row>
    <row r="51" spans="1:13" ht="16.5" customHeight="1">
      <c r="E51" s="35"/>
      <c r="F51" s="35"/>
      <c r="G51" s="35"/>
      <c r="I51" s="35"/>
      <c r="J51" s="35"/>
      <c r="K51" s="35"/>
      <c r="L51" s="35"/>
      <c r="M51" s="35"/>
    </row>
    <row r="52" spans="1:13" ht="16.5" customHeight="1">
      <c r="E52" s="35"/>
      <c r="F52" s="35"/>
      <c r="G52" s="35"/>
      <c r="I52" s="35"/>
      <c r="J52" s="35"/>
      <c r="K52" s="35"/>
      <c r="L52" s="35"/>
      <c r="M52" s="35"/>
    </row>
    <row r="53" spans="1:13" ht="9" customHeight="1">
      <c r="E53" s="35"/>
      <c r="F53" s="35"/>
      <c r="G53" s="35"/>
      <c r="I53" s="35"/>
      <c r="J53" s="35"/>
      <c r="K53" s="35"/>
      <c r="L53" s="35"/>
      <c r="M53" s="35"/>
    </row>
    <row r="54" spans="1:13" ht="21.95" customHeight="1">
      <c r="A54" s="108" t="str">
        <f>'6-8'!$A$51</f>
        <v>The notes to the consolidated and separate financial statements are an integral part of these financial statements.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1:13" ht="16.5" customHeight="1">
      <c r="A55" s="33" t="str">
        <f>A1</f>
        <v>Srinanaporn Marketing Public Company Limited</v>
      </c>
      <c r="B55" s="33"/>
      <c r="C55" s="33"/>
      <c r="D55" s="33"/>
      <c r="E55" s="72"/>
      <c r="F55" s="72"/>
      <c r="G55" s="94"/>
      <c r="H55" s="82"/>
      <c r="I55" s="94"/>
      <c r="J55" s="94"/>
      <c r="K55" s="94"/>
      <c r="L55" s="94"/>
      <c r="M55" s="94"/>
    </row>
    <row r="56" spans="1:13" ht="16.5" customHeight="1">
      <c r="A56" s="33" t="str">
        <f>A2</f>
        <v xml:space="preserve">Statement of Comprehensive Income </v>
      </c>
      <c r="B56" s="33"/>
      <c r="C56" s="33"/>
      <c r="D56" s="33"/>
      <c r="E56" s="72"/>
      <c r="F56" s="72"/>
      <c r="G56" s="94"/>
      <c r="H56" s="82"/>
      <c r="I56" s="94"/>
      <c r="J56" s="94"/>
      <c r="K56" s="94"/>
      <c r="L56" s="94"/>
      <c r="M56" s="94"/>
    </row>
    <row r="57" spans="1:13" ht="16.5" customHeight="1">
      <c r="A57" s="37" t="str">
        <f>A3</f>
        <v>For the year ended 31 December 2025</v>
      </c>
      <c r="B57" s="37"/>
      <c r="C57" s="37"/>
      <c r="D57" s="37"/>
      <c r="E57" s="100"/>
      <c r="F57" s="100"/>
      <c r="G57" s="98"/>
      <c r="H57" s="101"/>
      <c r="I57" s="98"/>
      <c r="J57" s="98"/>
      <c r="K57" s="98"/>
      <c r="L57" s="98"/>
      <c r="M57" s="98"/>
    </row>
    <row r="58" spans="1:13" ht="16.149999999999999" customHeight="1">
      <c r="A58" s="33"/>
      <c r="B58" s="33"/>
      <c r="C58" s="33"/>
      <c r="D58" s="33"/>
      <c r="E58" s="72"/>
      <c r="F58" s="72"/>
      <c r="G58" s="94"/>
      <c r="H58" s="82"/>
      <c r="I58" s="94"/>
      <c r="J58" s="94"/>
      <c r="K58" s="94"/>
      <c r="L58" s="94"/>
      <c r="M58" s="94"/>
    </row>
    <row r="59" spans="1:13" ht="16.149999999999999" customHeight="1">
      <c r="B59" s="47"/>
      <c r="C59" s="47"/>
      <c r="D59" s="47"/>
      <c r="E59" s="82"/>
      <c r="F59" s="82"/>
      <c r="G59" s="94"/>
      <c r="H59" s="82"/>
      <c r="I59" s="94"/>
      <c r="J59" s="94"/>
      <c r="K59" s="94"/>
      <c r="L59" s="94"/>
      <c r="M59" s="94"/>
    </row>
    <row r="60" spans="1:13" ht="15.95" customHeight="1">
      <c r="G60" s="110" t="s">
        <v>29</v>
      </c>
      <c r="H60" s="110"/>
      <c r="I60" s="110"/>
      <c r="J60" s="91"/>
      <c r="K60" s="110" t="s">
        <v>30</v>
      </c>
      <c r="L60" s="110"/>
      <c r="M60" s="110"/>
    </row>
    <row r="61" spans="1:13" ht="15.95" customHeight="1">
      <c r="G61" s="109" t="s">
        <v>31</v>
      </c>
      <c r="H61" s="109"/>
      <c r="I61" s="109"/>
      <c r="J61" s="91"/>
      <c r="K61" s="109" t="s">
        <v>31</v>
      </c>
      <c r="L61" s="109"/>
      <c r="M61" s="109"/>
    </row>
    <row r="62" spans="1:13" ht="15.95" customHeight="1">
      <c r="A62" s="33"/>
      <c r="B62" s="34"/>
      <c r="C62" s="34"/>
      <c r="D62" s="34"/>
      <c r="E62" s="42"/>
      <c r="F62" s="42"/>
      <c r="G62" s="44" t="s">
        <v>224</v>
      </c>
      <c r="H62" s="36"/>
      <c r="I62" s="44" t="s">
        <v>188</v>
      </c>
      <c r="K62" s="44" t="s">
        <v>224</v>
      </c>
      <c r="M62" s="44" t="s">
        <v>188</v>
      </c>
    </row>
    <row r="63" spans="1:13" ht="15.95" customHeight="1">
      <c r="A63" s="33"/>
      <c r="B63" s="41"/>
      <c r="C63" s="41"/>
      <c r="D63" s="41"/>
      <c r="E63" s="45" t="s">
        <v>2</v>
      </c>
      <c r="F63" s="76"/>
      <c r="G63" s="102" t="s">
        <v>1</v>
      </c>
      <c r="H63" s="34"/>
      <c r="I63" s="102" t="s">
        <v>1</v>
      </c>
      <c r="J63" s="63"/>
      <c r="K63" s="102" t="s">
        <v>1</v>
      </c>
      <c r="L63" s="63"/>
      <c r="M63" s="102" t="s">
        <v>1</v>
      </c>
    </row>
    <row r="64" spans="1:13" ht="15.95" customHeight="1">
      <c r="B64" s="48"/>
      <c r="C64" s="48"/>
      <c r="D64" s="48"/>
      <c r="E64" s="77"/>
      <c r="F64" s="77"/>
      <c r="G64" s="94"/>
      <c r="H64" s="82"/>
      <c r="I64" s="94"/>
      <c r="J64" s="94"/>
      <c r="K64" s="94"/>
      <c r="L64" s="94"/>
      <c r="M64" s="94"/>
    </row>
    <row r="65" spans="1:13" ht="15.95" customHeight="1">
      <c r="A65" s="33" t="s">
        <v>96</v>
      </c>
      <c r="B65" s="41"/>
      <c r="C65" s="41"/>
      <c r="D65" s="41"/>
      <c r="E65" s="82"/>
      <c r="F65" s="82"/>
      <c r="G65" s="94"/>
      <c r="H65" s="82"/>
      <c r="I65" s="94"/>
      <c r="J65" s="94"/>
      <c r="K65" s="94"/>
      <c r="L65" s="94"/>
      <c r="M65" s="94"/>
    </row>
    <row r="66" spans="1:13" ht="15.95" customHeight="1">
      <c r="A66" s="47" t="s">
        <v>194</v>
      </c>
      <c r="B66" s="47"/>
      <c r="C66" s="47"/>
      <c r="D66" s="41"/>
      <c r="E66" s="82"/>
      <c r="F66" s="82"/>
      <c r="G66" s="94"/>
      <c r="H66" s="82"/>
      <c r="I66" s="94"/>
      <c r="J66" s="94"/>
      <c r="K66" s="94"/>
      <c r="L66" s="94"/>
      <c r="M66" s="94"/>
    </row>
    <row r="67" spans="1:13" ht="15.95" customHeight="1">
      <c r="A67" s="47" t="s">
        <v>41</v>
      </c>
      <c r="B67" s="47"/>
      <c r="C67" s="47"/>
      <c r="D67" s="41"/>
      <c r="E67" s="82"/>
      <c r="F67" s="82"/>
      <c r="G67" s="94"/>
      <c r="H67" s="82"/>
      <c r="I67" s="94"/>
      <c r="J67" s="94"/>
      <c r="K67" s="94"/>
      <c r="L67" s="94"/>
      <c r="M67" s="94"/>
    </row>
    <row r="68" spans="1:13" ht="15.95" customHeight="1">
      <c r="A68" s="47" t="s">
        <v>92</v>
      </c>
      <c r="B68" s="64" t="s">
        <v>195</v>
      </c>
      <c r="C68" s="47"/>
      <c r="D68" s="41"/>
      <c r="E68" s="82"/>
      <c r="F68" s="82"/>
      <c r="G68" s="94"/>
      <c r="H68" s="82"/>
      <c r="I68" s="94"/>
      <c r="J68" s="94"/>
      <c r="K68" s="94"/>
      <c r="L68" s="94"/>
      <c r="M68" s="94"/>
    </row>
    <row r="69" spans="1:13" ht="15.95" customHeight="1">
      <c r="A69" s="33"/>
      <c r="B69" s="41"/>
      <c r="C69" s="41"/>
      <c r="D69" s="48" t="s">
        <v>196</v>
      </c>
      <c r="E69" s="82"/>
      <c r="F69" s="82"/>
      <c r="G69" s="94">
        <v>-13428078</v>
      </c>
      <c r="H69" s="82"/>
      <c r="I69" s="94">
        <v>-35287597</v>
      </c>
      <c r="J69" s="94"/>
      <c r="K69" s="94">
        <v>-13267511</v>
      </c>
      <c r="L69" s="94"/>
      <c r="M69" s="94">
        <v>-35053990</v>
      </c>
    </row>
    <row r="70" spans="1:13" ht="15.95" customHeight="1">
      <c r="A70" s="33"/>
      <c r="B70" s="64" t="s">
        <v>244</v>
      </c>
      <c r="C70" s="41"/>
      <c r="D70" s="48"/>
      <c r="E70" s="77">
        <v>14</v>
      </c>
      <c r="F70" s="82"/>
      <c r="G70" s="94">
        <v>-5258608</v>
      </c>
      <c r="H70" s="82"/>
      <c r="I70" s="94">
        <v>0</v>
      </c>
      <c r="J70" s="94"/>
      <c r="K70" s="94">
        <v>0</v>
      </c>
      <c r="L70" s="94"/>
      <c r="M70" s="94">
        <v>0</v>
      </c>
    </row>
    <row r="71" spans="1:13" ht="15.95" customHeight="1">
      <c r="A71" s="33"/>
      <c r="B71" s="64" t="s">
        <v>222</v>
      </c>
      <c r="C71" s="41"/>
      <c r="D71" s="48"/>
      <c r="E71" s="82"/>
      <c r="F71" s="82"/>
      <c r="G71" s="94"/>
      <c r="H71" s="82"/>
      <c r="I71" s="94"/>
      <c r="J71" s="94"/>
      <c r="K71" s="94"/>
      <c r="L71" s="94"/>
      <c r="M71" s="94"/>
    </row>
    <row r="72" spans="1:13" ht="15.95" customHeight="1">
      <c r="A72" s="33"/>
      <c r="B72" s="64"/>
      <c r="C72" s="41"/>
      <c r="D72" s="48" t="s">
        <v>210</v>
      </c>
      <c r="E72" s="82"/>
      <c r="F72" s="82"/>
      <c r="G72" s="94"/>
      <c r="H72" s="82"/>
      <c r="I72" s="94"/>
      <c r="J72" s="94"/>
      <c r="K72" s="94"/>
      <c r="L72" s="94"/>
      <c r="M72" s="94"/>
    </row>
    <row r="73" spans="1:13" ht="15.95" customHeight="1">
      <c r="A73" s="33"/>
      <c r="B73" s="64"/>
      <c r="C73" s="41"/>
      <c r="D73" s="48" t="s">
        <v>216</v>
      </c>
      <c r="E73" s="77">
        <v>13.2</v>
      </c>
      <c r="F73" s="82"/>
      <c r="G73" s="94">
        <v>-656037</v>
      </c>
      <c r="H73" s="82"/>
      <c r="I73" s="94">
        <v>-495760</v>
      </c>
      <c r="J73" s="94"/>
      <c r="K73" s="94">
        <v>0</v>
      </c>
      <c r="L73" s="94"/>
      <c r="M73" s="94">
        <v>0</v>
      </c>
    </row>
    <row r="74" spans="1:13" ht="15.95" customHeight="1">
      <c r="A74" s="33"/>
      <c r="B74" s="64" t="s">
        <v>197</v>
      </c>
      <c r="C74" s="41"/>
      <c r="D74" s="41"/>
      <c r="E74" s="82"/>
      <c r="F74" s="82"/>
      <c r="G74" s="94"/>
      <c r="H74" s="82"/>
      <c r="I74" s="94"/>
      <c r="J74" s="94"/>
      <c r="K74" s="94"/>
      <c r="L74" s="94"/>
      <c r="M74" s="94"/>
    </row>
    <row r="75" spans="1:13" ht="15.95" customHeight="1">
      <c r="A75" s="33"/>
      <c r="B75" s="41"/>
      <c r="C75" s="41"/>
      <c r="D75" s="48" t="s">
        <v>93</v>
      </c>
      <c r="E75" s="77">
        <v>18</v>
      </c>
      <c r="F75" s="82"/>
      <c r="G75" s="99">
        <v>3737338</v>
      </c>
      <c r="H75" s="36"/>
      <c r="I75" s="99">
        <v>7057519</v>
      </c>
      <c r="K75" s="99">
        <v>2653502</v>
      </c>
      <c r="M75" s="99">
        <v>7010798</v>
      </c>
    </row>
    <row r="76" spans="1:13" ht="15.95" customHeight="1">
      <c r="A76" s="33"/>
      <c r="B76" s="41"/>
      <c r="C76" s="41"/>
      <c r="D76" s="41"/>
      <c r="E76" s="82"/>
      <c r="F76" s="82"/>
      <c r="G76" s="94"/>
      <c r="H76" s="82"/>
      <c r="I76" s="94"/>
      <c r="J76" s="94"/>
      <c r="K76" s="94"/>
      <c r="L76" s="94"/>
      <c r="M76" s="94"/>
    </row>
    <row r="77" spans="1:13" ht="15.95" customHeight="1">
      <c r="A77" s="47" t="s">
        <v>198</v>
      </c>
      <c r="B77" s="47"/>
      <c r="C77" s="41"/>
      <c r="D77" s="41"/>
      <c r="E77" s="82"/>
      <c r="F77" s="82"/>
      <c r="G77" s="94"/>
      <c r="H77" s="82"/>
      <c r="I77" s="94"/>
      <c r="J77" s="94"/>
      <c r="K77" s="94"/>
      <c r="L77" s="94"/>
      <c r="M77" s="94"/>
    </row>
    <row r="78" spans="1:13" ht="15.95" customHeight="1">
      <c r="A78" s="47" t="s">
        <v>88</v>
      </c>
      <c r="B78" s="47" t="s">
        <v>93</v>
      </c>
      <c r="C78" s="41"/>
      <c r="D78" s="41"/>
      <c r="E78" s="82"/>
      <c r="F78" s="82"/>
      <c r="G78" s="99">
        <f>SUM(G68:G75)</f>
        <v>-15605385</v>
      </c>
      <c r="H78" s="36"/>
      <c r="I78" s="99">
        <f>SUM(I68:I75)</f>
        <v>-28725838</v>
      </c>
      <c r="K78" s="99">
        <f>SUM(K68:K75)</f>
        <v>-10614009</v>
      </c>
      <c r="M78" s="99">
        <f>SUM(M68:M75)</f>
        <v>-28043192</v>
      </c>
    </row>
    <row r="79" spans="1:13" ht="15.95" customHeight="1">
      <c r="A79" s="33"/>
      <c r="B79" s="41"/>
      <c r="C79" s="41"/>
      <c r="D79" s="41"/>
      <c r="E79" s="82"/>
      <c r="F79" s="82"/>
      <c r="G79" s="94"/>
      <c r="H79" s="82"/>
      <c r="I79" s="94"/>
      <c r="J79" s="94"/>
      <c r="K79" s="94"/>
      <c r="L79" s="94"/>
      <c r="M79" s="94"/>
    </row>
    <row r="80" spans="1:13" ht="15.95" customHeight="1">
      <c r="A80" s="47" t="s">
        <v>86</v>
      </c>
      <c r="B80" s="47"/>
      <c r="C80" s="47"/>
      <c r="D80" s="47"/>
      <c r="H80" s="36"/>
    </row>
    <row r="81" spans="1:13" ht="15.95" customHeight="1">
      <c r="A81" s="47" t="s">
        <v>41</v>
      </c>
      <c r="B81" s="47"/>
      <c r="C81" s="47"/>
      <c r="D81" s="47"/>
      <c r="H81" s="36"/>
    </row>
    <row r="82" spans="1:13" ht="15.95" customHeight="1">
      <c r="A82" s="47" t="s">
        <v>92</v>
      </c>
      <c r="B82" s="64" t="s">
        <v>175</v>
      </c>
      <c r="C82" s="47"/>
      <c r="D82" s="47"/>
      <c r="G82" s="99">
        <v>-133111572</v>
      </c>
      <c r="H82" s="36"/>
      <c r="I82" s="99">
        <v>-65272789</v>
      </c>
      <c r="K82" s="99">
        <v>0</v>
      </c>
      <c r="M82" s="99">
        <v>0</v>
      </c>
    </row>
    <row r="83" spans="1:13" ht="15.95" customHeight="1">
      <c r="B83" s="47"/>
      <c r="C83" s="47"/>
      <c r="D83" s="47"/>
      <c r="H83" s="36"/>
    </row>
    <row r="84" spans="1:13" ht="15.95" customHeight="1">
      <c r="A84" s="47" t="s">
        <v>42</v>
      </c>
      <c r="B84" s="47"/>
      <c r="C84" s="47"/>
      <c r="D84" s="47"/>
      <c r="H84" s="36"/>
    </row>
    <row r="85" spans="1:13" ht="15.95" customHeight="1">
      <c r="A85" s="47" t="s">
        <v>88</v>
      </c>
      <c r="B85" s="47" t="s">
        <v>93</v>
      </c>
      <c r="C85" s="47"/>
      <c r="D85" s="47"/>
      <c r="G85" s="40">
        <f>SUM(G82:G82)</f>
        <v>-133111572</v>
      </c>
      <c r="H85" s="36"/>
      <c r="I85" s="40">
        <f>SUM(I82:I82)</f>
        <v>-65272789</v>
      </c>
      <c r="K85" s="40">
        <f>SUM(K82:K82)</f>
        <v>0</v>
      </c>
      <c r="M85" s="40">
        <f>SUM(M82:M82)</f>
        <v>0</v>
      </c>
    </row>
    <row r="86" spans="1:13" ht="15.95" customHeight="1">
      <c r="B86" s="47"/>
      <c r="C86" s="47"/>
      <c r="D86" s="47"/>
      <c r="H86" s="36"/>
    </row>
    <row r="87" spans="1:13" ht="15.95" customHeight="1">
      <c r="A87" s="33" t="s">
        <v>250</v>
      </c>
      <c r="B87" s="33"/>
      <c r="C87" s="33"/>
      <c r="D87" s="33"/>
      <c r="H87" s="36"/>
    </row>
    <row r="88" spans="1:13" ht="15.95" customHeight="1">
      <c r="A88" s="33" t="s">
        <v>88</v>
      </c>
      <c r="B88" s="33" t="s">
        <v>130</v>
      </c>
      <c r="C88" s="33"/>
      <c r="D88" s="33"/>
      <c r="G88" s="40">
        <f>G78+G85</f>
        <v>-148716957</v>
      </c>
      <c r="H88" s="36"/>
      <c r="I88" s="40">
        <f>I78+I85</f>
        <v>-93998627</v>
      </c>
      <c r="K88" s="40">
        <f>K78+K85</f>
        <v>-10614009</v>
      </c>
      <c r="M88" s="40">
        <f>M78+M85</f>
        <v>-28043192</v>
      </c>
    </row>
    <row r="89" spans="1:13" ht="15.95" customHeight="1">
      <c r="B89" s="47"/>
      <c r="C89" s="47"/>
      <c r="D89" s="47"/>
      <c r="H89" s="36"/>
    </row>
    <row r="90" spans="1:13" ht="15.95" customHeight="1" thickBot="1">
      <c r="A90" s="33" t="s">
        <v>63</v>
      </c>
      <c r="B90" s="33"/>
      <c r="C90" s="33"/>
      <c r="D90" s="33"/>
      <c r="G90" s="103">
        <f>G38+G88</f>
        <v>361686746</v>
      </c>
      <c r="H90" s="36"/>
      <c r="I90" s="103">
        <f>I38+I88</f>
        <v>558144333</v>
      </c>
      <c r="K90" s="103">
        <f>K38+K88</f>
        <v>525154469</v>
      </c>
      <c r="M90" s="103">
        <f>M38+M88</f>
        <v>542608395</v>
      </c>
    </row>
    <row r="91" spans="1:13" ht="15.95" customHeight="1" thickTop="1">
      <c r="A91" s="33"/>
      <c r="B91" s="72"/>
      <c r="C91" s="72"/>
      <c r="D91" s="72"/>
      <c r="E91" s="77"/>
      <c r="F91" s="77"/>
      <c r="G91" s="94"/>
      <c r="H91" s="36"/>
      <c r="I91" s="94"/>
      <c r="K91" s="94"/>
      <c r="M91" s="94"/>
    </row>
    <row r="92" spans="1:13" ht="15.95" customHeight="1">
      <c r="A92" s="33" t="s">
        <v>43</v>
      </c>
      <c r="B92" s="33"/>
      <c r="C92" s="33"/>
      <c r="D92" s="33"/>
      <c r="E92" s="47"/>
      <c r="F92" s="47"/>
      <c r="H92" s="36"/>
    </row>
    <row r="93" spans="1:13" ht="15.95" customHeight="1">
      <c r="A93" s="47" t="s">
        <v>88</v>
      </c>
      <c r="B93" s="64" t="s">
        <v>154</v>
      </c>
      <c r="C93" s="47"/>
      <c r="D93" s="47"/>
      <c r="E93" s="77"/>
      <c r="F93" s="77"/>
      <c r="G93" s="2">
        <v>518328726</v>
      </c>
      <c r="H93" s="36"/>
      <c r="I93" s="2">
        <v>651155191</v>
      </c>
      <c r="K93" s="2">
        <v>535768478</v>
      </c>
      <c r="M93" s="2">
        <v>570651587</v>
      </c>
    </row>
    <row r="94" spans="1:13" ht="15.95" customHeight="1">
      <c r="A94" s="47" t="s">
        <v>88</v>
      </c>
      <c r="B94" s="64" t="s">
        <v>94</v>
      </c>
      <c r="C94" s="47"/>
      <c r="D94" s="47"/>
      <c r="E94" s="77"/>
      <c r="F94" s="77"/>
      <c r="G94" s="3">
        <v>-7925023</v>
      </c>
      <c r="H94" s="36"/>
      <c r="I94" s="3">
        <v>987769</v>
      </c>
      <c r="K94" s="3">
        <v>0</v>
      </c>
      <c r="M94" s="3">
        <v>0</v>
      </c>
    </row>
    <row r="95" spans="1:13" ht="15.95" customHeight="1">
      <c r="B95" s="47"/>
      <c r="C95" s="47"/>
      <c r="D95" s="47"/>
      <c r="E95" s="77"/>
      <c r="F95" s="77"/>
      <c r="H95" s="36"/>
    </row>
    <row r="96" spans="1:13" ht="15.95" customHeight="1" thickBot="1">
      <c r="A96" s="33" t="s">
        <v>133</v>
      </c>
      <c r="B96" s="34"/>
      <c r="C96" s="34"/>
      <c r="D96" s="34"/>
      <c r="E96" s="77"/>
      <c r="F96" s="77"/>
      <c r="G96" s="103">
        <f t="shared" ref="G96" si="0">G38</f>
        <v>510403703</v>
      </c>
      <c r="H96" s="36"/>
      <c r="I96" s="103">
        <f t="shared" ref="I96" si="1">I38</f>
        <v>652142960</v>
      </c>
      <c r="K96" s="103">
        <f t="shared" ref="K96" si="2">K38</f>
        <v>535768478</v>
      </c>
      <c r="M96" s="103">
        <f t="shared" ref="M96" si="3">M38</f>
        <v>570651587</v>
      </c>
    </row>
    <row r="97" spans="1:13" ht="15.95" customHeight="1" thickTop="1">
      <c r="A97" s="33"/>
      <c r="B97" s="34"/>
      <c r="C97" s="34"/>
      <c r="D97" s="34"/>
      <c r="E97" s="77"/>
      <c r="F97" s="77"/>
      <c r="H97" s="36"/>
    </row>
    <row r="98" spans="1:13" s="47" customFormat="1" ht="15.95" customHeight="1">
      <c r="A98" s="33" t="s">
        <v>180</v>
      </c>
      <c r="B98" s="33"/>
      <c r="C98" s="33"/>
      <c r="D98" s="33"/>
      <c r="G98" s="36"/>
      <c r="H98" s="36"/>
      <c r="I98" s="36"/>
      <c r="J98" s="36"/>
      <c r="K98" s="36"/>
      <c r="L98" s="36"/>
      <c r="M98" s="36"/>
    </row>
    <row r="99" spans="1:13" s="47" customFormat="1" ht="15.95" customHeight="1">
      <c r="A99" s="33"/>
      <c r="B99" s="33" t="s">
        <v>95</v>
      </c>
      <c r="C99" s="33"/>
      <c r="D99" s="33"/>
      <c r="G99" s="36"/>
      <c r="H99" s="36"/>
      <c r="I99" s="36"/>
      <c r="J99" s="36"/>
      <c r="K99" s="36"/>
      <c r="L99" s="36"/>
      <c r="M99" s="36"/>
    </row>
    <row r="100" spans="1:13" ht="15.95" customHeight="1">
      <c r="A100" s="47" t="s">
        <v>88</v>
      </c>
      <c r="B100" s="64" t="s">
        <v>154</v>
      </c>
      <c r="C100" s="47"/>
      <c r="D100" s="47"/>
      <c r="E100" s="77"/>
      <c r="F100" s="77"/>
      <c r="G100" s="36">
        <v>388672046</v>
      </c>
      <c r="H100" s="36"/>
      <c r="I100" s="36">
        <v>557168327</v>
      </c>
      <c r="K100" s="36">
        <v>525154469</v>
      </c>
      <c r="M100" s="36">
        <v>542608395</v>
      </c>
    </row>
    <row r="101" spans="1:13" ht="15.95" customHeight="1">
      <c r="A101" s="47" t="s">
        <v>88</v>
      </c>
      <c r="B101" s="64" t="s">
        <v>94</v>
      </c>
      <c r="C101" s="47"/>
      <c r="D101" s="47"/>
      <c r="E101" s="77"/>
      <c r="F101" s="77"/>
      <c r="G101" s="99">
        <v>-26985300</v>
      </c>
      <c r="H101" s="36"/>
      <c r="I101" s="99">
        <v>976006</v>
      </c>
      <c r="K101" s="99">
        <v>0</v>
      </c>
      <c r="M101" s="99">
        <v>0</v>
      </c>
    </row>
    <row r="102" spans="1:13" ht="15.95" customHeight="1">
      <c r="B102" s="47"/>
      <c r="C102" s="47"/>
      <c r="D102" s="47"/>
      <c r="E102" s="77"/>
      <c r="F102" s="77"/>
      <c r="G102" s="94"/>
      <c r="H102" s="36"/>
      <c r="I102" s="94"/>
      <c r="K102" s="94"/>
      <c r="M102" s="94"/>
    </row>
    <row r="103" spans="1:13" ht="15.95" customHeight="1" thickBot="1">
      <c r="A103" s="33" t="s">
        <v>63</v>
      </c>
      <c r="B103" s="34"/>
      <c r="C103" s="34"/>
      <c r="D103" s="34"/>
      <c r="E103" s="77"/>
      <c r="F103" s="77"/>
      <c r="G103" s="103">
        <f>SUM(G100:G101)</f>
        <v>361686746</v>
      </c>
      <c r="H103" s="36"/>
      <c r="I103" s="103">
        <f>SUM(I100:I101)</f>
        <v>558144333</v>
      </c>
      <c r="K103" s="103">
        <f>SUM(K100:K101)</f>
        <v>525154469</v>
      </c>
      <c r="M103" s="103">
        <f>SUM(M100:M101)</f>
        <v>542608395</v>
      </c>
    </row>
    <row r="104" spans="1:13" ht="15.95" customHeight="1" thickTop="1">
      <c r="A104" s="33"/>
      <c r="B104" s="34"/>
      <c r="C104" s="34"/>
      <c r="D104" s="34"/>
      <c r="E104" s="77"/>
      <c r="F104" s="77"/>
      <c r="H104" s="36"/>
    </row>
    <row r="105" spans="1:13" ht="15.95" customHeight="1">
      <c r="A105" s="33" t="s">
        <v>44</v>
      </c>
      <c r="B105" s="34"/>
      <c r="C105" s="34"/>
      <c r="D105" s="34"/>
      <c r="E105" s="77"/>
      <c r="F105" s="77"/>
      <c r="H105" s="36"/>
    </row>
    <row r="106" spans="1:13" ht="15.95" customHeight="1">
      <c r="A106" s="33"/>
      <c r="B106" s="34"/>
      <c r="C106" s="34"/>
      <c r="D106" s="34"/>
      <c r="E106" s="77"/>
      <c r="F106" s="77"/>
      <c r="G106" s="50"/>
      <c r="H106" s="36"/>
      <c r="I106" s="50"/>
      <c r="K106" s="50"/>
      <c r="M106" s="50"/>
    </row>
    <row r="107" spans="1:13" ht="15.95" customHeight="1">
      <c r="A107" s="47" t="s">
        <v>45</v>
      </c>
      <c r="E107" s="77">
        <v>29</v>
      </c>
      <c r="F107" s="77"/>
      <c r="G107" s="104">
        <v>0.56999999999999995</v>
      </c>
      <c r="H107" s="36"/>
      <c r="I107" s="104">
        <v>0.68</v>
      </c>
      <c r="K107" s="104">
        <v>0.59</v>
      </c>
      <c r="M107" s="104">
        <v>0.59</v>
      </c>
    </row>
    <row r="108" spans="1:13" ht="15.95" customHeight="1">
      <c r="E108" s="77"/>
      <c r="F108" s="77"/>
      <c r="G108" s="104"/>
      <c r="H108" s="36"/>
      <c r="I108" s="104"/>
      <c r="K108" s="104"/>
      <c r="M108" s="104"/>
    </row>
    <row r="109" spans="1:13" ht="3.75" customHeight="1">
      <c r="E109" s="77"/>
      <c r="F109" s="77"/>
      <c r="G109" s="104"/>
      <c r="H109" s="36"/>
      <c r="I109" s="104"/>
      <c r="K109" s="104"/>
      <c r="M109" s="104"/>
    </row>
    <row r="110" spans="1:13" ht="21.95" customHeight="1">
      <c r="A110" s="108" t="str">
        <f>'6-8'!$A$51</f>
        <v>The notes to the consolidated and separate financial statements are an integral part of these financial statements.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</row>
  </sheetData>
  <mergeCells count="10">
    <mergeCell ref="A110:M110"/>
    <mergeCell ref="G61:I61"/>
    <mergeCell ref="K61:M61"/>
    <mergeCell ref="G6:I6"/>
    <mergeCell ref="K6:M6"/>
    <mergeCell ref="G7:I7"/>
    <mergeCell ref="K7:M7"/>
    <mergeCell ref="G60:I60"/>
    <mergeCell ref="K60:M60"/>
    <mergeCell ref="A54:M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&amp;C
</oddHeader>
    <oddFooter>&amp;R&amp;10&amp;P</oddFooter>
  </headerFooter>
  <rowBreaks count="1" manualBreakCount="1">
    <brk id="54" max="16383" man="1"/>
  </rowBreaks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7EA8-CBC6-4810-8243-13C775EF79DB}">
  <dimension ref="A1:AE54"/>
  <sheetViews>
    <sheetView zoomScaleNormal="100" zoomScaleSheetLayoutView="75" workbookViewId="0">
      <selection activeCell="B25" sqref="B25"/>
    </sheetView>
  </sheetViews>
  <sheetFormatPr defaultColWidth="9" defaultRowHeight="16.5" customHeight="1"/>
  <cols>
    <col min="1" max="1" width="1.625" style="35" customWidth="1"/>
    <col min="2" max="2" width="32.25" style="35" customWidth="1"/>
    <col min="3" max="3" width="6.25" style="35" customWidth="1"/>
    <col min="4" max="4" width="0.625" style="35" customWidth="1"/>
    <col min="5" max="5" width="11.125" style="36" customWidth="1"/>
    <col min="6" max="6" width="0.625" style="36" customWidth="1"/>
    <col min="7" max="7" width="11.625" style="36" customWidth="1"/>
    <col min="8" max="8" width="0.625" style="36" customWidth="1"/>
    <col min="9" max="9" width="10" style="36" customWidth="1"/>
    <col min="10" max="10" width="0.625" style="36" customWidth="1"/>
    <col min="11" max="11" width="10.25" style="36" customWidth="1"/>
    <col min="12" max="12" width="0.625" style="36" customWidth="1"/>
    <col min="13" max="13" width="12.875" style="36" customWidth="1"/>
    <col min="14" max="14" width="0.625" style="36" customWidth="1"/>
    <col min="15" max="15" width="9.625" style="36" bestFit="1" customWidth="1"/>
    <col min="16" max="16" width="0.625" style="36" customWidth="1"/>
    <col min="17" max="17" width="16.125" style="36" bestFit="1" customWidth="1"/>
    <col min="18" max="18" width="0.625" style="36" customWidth="1"/>
    <col min="19" max="19" width="12.875" style="36" customWidth="1"/>
    <col min="20" max="20" width="0.625" style="36" customWidth="1"/>
    <col min="21" max="21" width="10.75" style="36" customWidth="1"/>
    <col min="22" max="22" width="0.625" style="36" customWidth="1"/>
    <col min="23" max="23" width="12" style="36" bestFit="1" customWidth="1"/>
    <col min="24" max="24" width="0.625" style="36" customWidth="1"/>
    <col min="25" max="25" width="13.5" style="36" bestFit="1" customWidth="1"/>
    <col min="26" max="26" width="0.625" style="36" customWidth="1"/>
    <col min="27" max="27" width="13.625" style="36" bestFit="1" customWidth="1"/>
    <col min="28" max="28" width="0.625" style="36" customWidth="1"/>
    <col min="29" max="29" width="11.25" style="36" bestFit="1" customWidth="1"/>
    <col min="30" max="30" width="0.625" style="36" customWidth="1"/>
    <col min="31" max="31" width="12.625" style="36" bestFit="1" customWidth="1"/>
    <col min="32" max="16384" width="9" style="35"/>
  </cols>
  <sheetData>
    <row r="1" spans="1:31" ht="16.5" customHeight="1">
      <c r="A1" s="34" t="str">
        <f>'6-8'!A1</f>
        <v>Srinanaporn Marketing Public Company Limited</v>
      </c>
      <c r="B1" s="34"/>
      <c r="C1" s="34"/>
      <c r="D1" s="34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B1" s="57"/>
      <c r="AD1" s="57"/>
    </row>
    <row r="2" spans="1:31" ht="16.5" customHeight="1">
      <c r="A2" s="34" t="s">
        <v>46</v>
      </c>
      <c r="B2" s="34"/>
      <c r="C2" s="34"/>
      <c r="D2" s="34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B2" s="57"/>
      <c r="AD2" s="57"/>
    </row>
    <row r="3" spans="1:31" ht="16.5" customHeight="1">
      <c r="A3" s="38" t="str">
        <f>'9-10'!A3</f>
        <v>For the year ended 31 December 2025</v>
      </c>
      <c r="B3" s="38"/>
      <c r="C3" s="38"/>
      <c r="D3" s="3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40"/>
      <c r="AB3" s="58"/>
      <c r="AC3" s="40"/>
      <c r="AD3" s="58"/>
      <c r="AE3" s="40"/>
    </row>
    <row r="4" spans="1:31" ht="16.5" customHeight="1">
      <c r="A4" s="34"/>
      <c r="B4" s="34"/>
      <c r="C4" s="34"/>
      <c r="D4" s="34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B4" s="57"/>
      <c r="AD4" s="57"/>
    </row>
    <row r="6" spans="1:31" ht="16.5" customHeight="1">
      <c r="E6" s="111" t="s">
        <v>0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</row>
    <row r="7" spans="1:31" ht="16.5" customHeight="1">
      <c r="A7" s="72"/>
      <c r="B7" s="72"/>
      <c r="C7" s="76"/>
      <c r="D7" s="76"/>
      <c r="E7" s="112" t="s">
        <v>156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72"/>
      <c r="AC7" s="72"/>
      <c r="AD7" s="72"/>
      <c r="AE7" s="72"/>
    </row>
    <row r="8" spans="1:31" ht="16.5" customHeight="1">
      <c r="A8" s="72"/>
      <c r="B8" s="72"/>
      <c r="C8" s="76"/>
      <c r="D8" s="76"/>
      <c r="E8" s="88"/>
      <c r="F8" s="88"/>
      <c r="G8" s="88"/>
      <c r="H8" s="88"/>
      <c r="I8" s="35"/>
      <c r="J8" s="35"/>
      <c r="K8" s="35"/>
      <c r="L8" s="35"/>
      <c r="M8" s="35"/>
      <c r="N8" s="35"/>
      <c r="O8" s="35"/>
      <c r="P8" s="89"/>
      <c r="Q8" s="89"/>
      <c r="R8" s="89"/>
      <c r="S8" s="89"/>
      <c r="T8" s="89"/>
      <c r="U8" s="113" t="s">
        <v>25</v>
      </c>
      <c r="V8" s="113"/>
      <c r="W8" s="113"/>
      <c r="X8" s="113"/>
      <c r="Y8" s="113"/>
      <c r="Z8" s="88"/>
      <c r="AA8" s="90"/>
      <c r="AB8" s="90"/>
      <c r="AC8" s="90"/>
      <c r="AD8" s="90"/>
      <c r="AE8" s="90"/>
    </row>
    <row r="9" spans="1:31" ht="16.5" customHeight="1">
      <c r="A9" s="72"/>
      <c r="B9" s="72"/>
      <c r="C9" s="72"/>
      <c r="D9" s="72"/>
      <c r="E9" s="63"/>
      <c r="F9" s="35"/>
      <c r="G9" s="63"/>
      <c r="H9" s="63"/>
      <c r="P9" s="63"/>
      <c r="Q9" s="63"/>
      <c r="R9" s="63"/>
      <c r="S9" s="63"/>
      <c r="T9" s="63"/>
      <c r="U9" s="114" t="s">
        <v>131</v>
      </c>
      <c r="V9" s="114"/>
      <c r="W9" s="114"/>
      <c r="AB9" s="57"/>
      <c r="AC9" s="63"/>
      <c r="AD9" s="57"/>
      <c r="AE9" s="57"/>
    </row>
    <row r="10" spans="1:31" ht="16.5" customHeight="1">
      <c r="A10" s="72"/>
      <c r="B10" s="72"/>
      <c r="C10" s="72"/>
      <c r="D10" s="72"/>
      <c r="E10" s="63"/>
      <c r="F10" s="63"/>
      <c r="G10" s="63"/>
      <c r="H10" s="63"/>
      <c r="I10" s="113" t="s">
        <v>24</v>
      </c>
      <c r="J10" s="113"/>
      <c r="K10" s="113"/>
      <c r="L10" s="113"/>
      <c r="M10" s="113"/>
      <c r="N10" s="89"/>
      <c r="O10" s="89"/>
      <c r="P10" s="63"/>
      <c r="Q10" s="63"/>
      <c r="R10" s="63"/>
      <c r="S10" s="63"/>
      <c r="T10" s="63"/>
      <c r="U10" s="113" t="s">
        <v>186</v>
      </c>
      <c r="V10" s="113"/>
      <c r="W10" s="113"/>
      <c r="X10" s="63"/>
      <c r="AB10" s="57"/>
      <c r="AC10" s="63"/>
      <c r="AD10" s="57"/>
      <c r="AE10" s="57"/>
    </row>
    <row r="11" spans="1:31" ht="16.5" customHeight="1">
      <c r="A11" s="72"/>
      <c r="B11" s="72"/>
      <c r="C11" s="72"/>
      <c r="D11" s="72"/>
      <c r="E11" s="63"/>
      <c r="F11" s="63"/>
      <c r="G11" s="63"/>
      <c r="H11" s="63"/>
      <c r="I11" s="89"/>
      <c r="J11" s="89"/>
      <c r="K11" s="89"/>
      <c r="L11" s="89"/>
      <c r="M11" s="89"/>
      <c r="N11" s="89"/>
      <c r="O11" s="89"/>
      <c r="P11" s="63"/>
      <c r="Q11" s="63" t="s">
        <v>163</v>
      </c>
      <c r="R11" s="63"/>
      <c r="S11" s="95" t="s">
        <v>174</v>
      </c>
      <c r="T11" s="63"/>
      <c r="U11" s="89"/>
      <c r="V11" s="89"/>
      <c r="W11" s="89"/>
      <c r="X11" s="63"/>
      <c r="AB11" s="57"/>
      <c r="AC11" s="63"/>
      <c r="AD11" s="57"/>
      <c r="AE11" s="57"/>
    </row>
    <row r="12" spans="1:31" ht="16.5" customHeight="1">
      <c r="A12" s="72"/>
      <c r="B12" s="72"/>
      <c r="C12" s="72"/>
      <c r="D12" s="72"/>
      <c r="E12" s="63" t="s">
        <v>47</v>
      </c>
      <c r="F12" s="63"/>
      <c r="G12" s="63"/>
      <c r="H12" s="63"/>
      <c r="I12" s="35"/>
      <c r="J12" s="35"/>
      <c r="K12" s="63" t="s">
        <v>208</v>
      </c>
      <c r="L12" s="35"/>
      <c r="M12" s="35"/>
      <c r="N12" s="35"/>
      <c r="O12" s="35"/>
      <c r="P12" s="63"/>
      <c r="Q12" s="63" t="s">
        <v>132</v>
      </c>
      <c r="R12" s="63"/>
      <c r="S12" s="95" t="s">
        <v>152</v>
      </c>
      <c r="T12" s="63"/>
      <c r="U12" s="63" t="s">
        <v>101</v>
      </c>
      <c r="V12" s="63"/>
      <c r="W12" s="63"/>
      <c r="X12" s="63"/>
      <c r="Y12" s="63" t="s">
        <v>48</v>
      </c>
      <c r="Z12" s="57"/>
      <c r="AA12" s="63" t="s">
        <v>173</v>
      </c>
      <c r="AC12" s="43" t="s">
        <v>49</v>
      </c>
    </row>
    <row r="13" spans="1:31" ht="16.5" customHeight="1">
      <c r="A13" s="72"/>
      <c r="B13" s="72"/>
      <c r="C13" s="72"/>
      <c r="D13" s="72"/>
      <c r="E13" s="63" t="s">
        <v>50</v>
      </c>
      <c r="F13" s="63"/>
      <c r="G13" s="63" t="s">
        <v>143</v>
      </c>
      <c r="H13" s="63"/>
      <c r="I13" s="63" t="s">
        <v>59</v>
      </c>
      <c r="J13" s="63"/>
      <c r="K13" s="63" t="s">
        <v>209</v>
      </c>
      <c r="L13" s="57"/>
      <c r="M13" s="63"/>
      <c r="N13" s="63"/>
      <c r="O13" s="63" t="s">
        <v>206</v>
      </c>
      <c r="P13" s="63"/>
      <c r="Q13" s="63" t="s">
        <v>51</v>
      </c>
      <c r="R13" s="63"/>
      <c r="S13" s="95" t="s">
        <v>162</v>
      </c>
      <c r="T13" s="63"/>
      <c r="U13" s="63" t="s">
        <v>172</v>
      </c>
      <c r="V13" s="63"/>
      <c r="W13" s="63" t="s">
        <v>176</v>
      </c>
      <c r="X13" s="63"/>
      <c r="Y13" s="63" t="s">
        <v>52</v>
      </c>
      <c r="Z13" s="57"/>
      <c r="AA13" s="63" t="s">
        <v>53</v>
      </c>
      <c r="AB13" s="57"/>
      <c r="AC13" s="63" t="s">
        <v>54</v>
      </c>
      <c r="AD13" s="57"/>
      <c r="AE13" s="83"/>
    </row>
    <row r="14" spans="1:31" ht="16.5" customHeight="1">
      <c r="A14" s="34"/>
      <c r="B14" s="34"/>
      <c r="C14" s="34"/>
      <c r="D14" s="34"/>
      <c r="E14" s="63" t="s">
        <v>55</v>
      </c>
      <c r="F14" s="63"/>
      <c r="G14" s="63" t="s">
        <v>55</v>
      </c>
      <c r="H14" s="63"/>
      <c r="I14" s="63" t="s">
        <v>60</v>
      </c>
      <c r="J14" s="63"/>
      <c r="K14" s="63" t="s">
        <v>207</v>
      </c>
      <c r="L14" s="57"/>
      <c r="M14" s="63" t="s">
        <v>61</v>
      </c>
      <c r="N14" s="63"/>
      <c r="O14" s="63" t="s">
        <v>207</v>
      </c>
      <c r="P14" s="63"/>
      <c r="Q14" s="63" t="s">
        <v>56</v>
      </c>
      <c r="R14" s="63"/>
      <c r="S14" s="95" t="s">
        <v>160</v>
      </c>
      <c r="T14" s="63"/>
      <c r="U14" s="63" t="s">
        <v>102</v>
      </c>
      <c r="V14" s="63"/>
      <c r="W14" s="63" t="s">
        <v>99</v>
      </c>
      <c r="X14" s="63"/>
      <c r="Y14" s="63" t="s">
        <v>57</v>
      </c>
      <c r="Z14" s="57"/>
      <c r="AA14" s="63" t="s">
        <v>155</v>
      </c>
      <c r="AB14" s="57"/>
      <c r="AC14" s="63" t="s">
        <v>58</v>
      </c>
      <c r="AD14" s="57"/>
      <c r="AE14" s="83" t="s">
        <v>27</v>
      </c>
    </row>
    <row r="15" spans="1:31" ht="16.5" customHeight="1">
      <c r="A15" s="72"/>
      <c r="B15" s="72"/>
      <c r="C15" s="45" t="s">
        <v>252</v>
      </c>
      <c r="D15" s="76"/>
      <c r="E15" s="46" t="s">
        <v>1</v>
      </c>
      <c r="F15" s="63"/>
      <c r="G15" s="46" t="s">
        <v>1</v>
      </c>
      <c r="H15" s="63"/>
      <c r="I15" s="46" t="s">
        <v>1</v>
      </c>
      <c r="J15" s="63"/>
      <c r="K15" s="46" t="s">
        <v>1</v>
      </c>
      <c r="L15" s="57"/>
      <c r="M15" s="46" t="s">
        <v>1</v>
      </c>
      <c r="N15" s="63"/>
      <c r="O15" s="46" t="s">
        <v>1</v>
      </c>
      <c r="P15" s="63"/>
      <c r="Q15" s="46" t="s">
        <v>1</v>
      </c>
      <c r="R15" s="63"/>
      <c r="S15" s="46" t="s">
        <v>1</v>
      </c>
      <c r="T15" s="63"/>
      <c r="U15" s="46" t="s">
        <v>1</v>
      </c>
      <c r="V15" s="63"/>
      <c r="W15" s="46" t="s">
        <v>1</v>
      </c>
      <c r="X15" s="63"/>
      <c r="Y15" s="46" t="s">
        <v>1</v>
      </c>
      <c r="Z15" s="63"/>
      <c r="AA15" s="46" t="s">
        <v>1</v>
      </c>
      <c r="AB15" s="63"/>
      <c r="AC15" s="46" t="s">
        <v>1</v>
      </c>
      <c r="AD15" s="63"/>
      <c r="AE15" s="46" t="s">
        <v>1</v>
      </c>
    </row>
    <row r="16" spans="1:31" ht="16.5" customHeight="1">
      <c r="A16" s="92"/>
      <c r="B16" s="92"/>
      <c r="C16" s="77"/>
      <c r="D16" s="77"/>
      <c r="E16" s="93"/>
      <c r="F16" s="93"/>
      <c r="G16" s="93"/>
      <c r="H16" s="93"/>
      <c r="I16" s="93"/>
      <c r="J16" s="93"/>
      <c r="K16" s="93"/>
      <c r="L16" s="94"/>
      <c r="M16" s="93"/>
      <c r="N16" s="93"/>
      <c r="O16" s="93"/>
      <c r="P16" s="93"/>
      <c r="Q16" s="93"/>
      <c r="R16" s="93"/>
      <c r="S16" s="50"/>
      <c r="T16" s="93"/>
      <c r="U16" s="93"/>
      <c r="V16" s="93"/>
      <c r="W16" s="93"/>
      <c r="X16" s="93"/>
      <c r="Y16" s="94"/>
      <c r="Z16" s="94"/>
      <c r="AA16" s="94"/>
      <c r="AB16" s="93"/>
      <c r="AC16" s="93"/>
      <c r="AD16" s="93"/>
      <c r="AE16" s="93"/>
    </row>
    <row r="17" spans="1:31" ht="16.5" customHeight="1">
      <c r="A17" s="33" t="s">
        <v>190</v>
      </c>
      <c r="B17" s="33"/>
      <c r="C17" s="42"/>
      <c r="D17" s="42"/>
      <c r="E17" s="50">
        <v>480000000</v>
      </c>
      <c r="F17" s="50"/>
      <c r="G17" s="50">
        <v>2018140406</v>
      </c>
      <c r="H17" s="50"/>
      <c r="I17" s="50">
        <v>48000000</v>
      </c>
      <c r="J17" s="50"/>
      <c r="K17" s="50">
        <v>0</v>
      </c>
      <c r="M17" s="50">
        <v>852431264</v>
      </c>
      <c r="N17" s="50"/>
      <c r="O17" s="50">
        <v>0</v>
      </c>
      <c r="P17" s="50"/>
      <c r="Q17" s="50">
        <v>-412488709</v>
      </c>
      <c r="R17" s="50"/>
      <c r="S17" s="50">
        <v>-829580</v>
      </c>
      <c r="T17" s="50"/>
      <c r="U17" s="50">
        <v>236255843</v>
      </c>
      <c r="V17" s="50"/>
      <c r="W17" s="50">
        <v>-3155599</v>
      </c>
      <c r="X17" s="50"/>
      <c r="Y17" s="50">
        <v>233100244</v>
      </c>
      <c r="AA17" s="50">
        <v>3218353625</v>
      </c>
      <c r="AB17" s="50"/>
      <c r="AC17" s="50">
        <v>244354009</v>
      </c>
      <c r="AD17" s="50"/>
      <c r="AE17" s="50">
        <v>3462707634</v>
      </c>
    </row>
    <row r="18" spans="1:31" ht="16.5" customHeight="1">
      <c r="A18" s="47" t="s">
        <v>203</v>
      </c>
      <c r="B18" s="33"/>
      <c r="C18" s="49">
        <v>24</v>
      </c>
      <c r="D18" s="42"/>
      <c r="E18" s="50">
        <v>0</v>
      </c>
      <c r="F18" s="50"/>
      <c r="G18" s="50">
        <v>0</v>
      </c>
      <c r="H18" s="50"/>
      <c r="I18" s="50">
        <v>0</v>
      </c>
      <c r="J18" s="50"/>
      <c r="K18" s="50">
        <v>9134149</v>
      </c>
      <c r="M18" s="50">
        <v>-9134149</v>
      </c>
      <c r="N18" s="50"/>
      <c r="O18" s="50">
        <v>-9134149</v>
      </c>
      <c r="P18" s="50"/>
      <c r="Q18" s="50">
        <v>0</v>
      </c>
      <c r="R18" s="50"/>
      <c r="S18" s="50">
        <v>0</v>
      </c>
      <c r="T18" s="50"/>
      <c r="U18" s="50">
        <v>0</v>
      </c>
      <c r="V18" s="50"/>
      <c r="W18" s="50">
        <v>0</v>
      </c>
      <c r="X18" s="50"/>
      <c r="Y18" s="50">
        <f t="shared" ref="Y18:Y21" si="0">SUM(W18,U18)</f>
        <v>0</v>
      </c>
      <c r="AA18" s="50">
        <f>SUM(Y18,G18,O18,K18,S18,Q18,M18,I18,E18)</f>
        <v>-9134149</v>
      </c>
      <c r="AB18" s="50"/>
      <c r="AC18" s="50">
        <v>0</v>
      </c>
      <c r="AD18" s="50"/>
      <c r="AE18" s="50">
        <f>SUM(AA18,AC18)</f>
        <v>-9134149</v>
      </c>
    </row>
    <row r="19" spans="1:31" ht="16.5" customHeight="1">
      <c r="A19" s="47" t="s">
        <v>199</v>
      </c>
      <c r="B19" s="47"/>
      <c r="C19" s="49"/>
      <c r="D19" s="49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M19" s="50">
        <v>-479974502</v>
      </c>
      <c r="N19" s="50"/>
      <c r="O19" s="50">
        <v>0</v>
      </c>
      <c r="P19" s="50"/>
      <c r="Q19" s="50">
        <v>0</v>
      </c>
      <c r="R19" s="50"/>
      <c r="S19" s="50">
        <v>0</v>
      </c>
      <c r="T19" s="50"/>
      <c r="U19" s="50">
        <v>0</v>
      </c>
      <c r="V19" s="50"/>
      <c r="W19" s="50">
        <v>0</v>
      </c>
      <c r="X19" s="50"/>
      <c r="Y19" s="50">
        <f t="shared" si="0"/>
        <v>0</v>
      </c>
      <c r="AA19" s="50">
        <f>SUM(Y19,G19,O19,K19,S19,Q19,M19,I19,E19)</f>
        <v>-479974502</v>
      </c>
      <c r="AB19" s="50"/>
      <c r="AC19" s="50">
        <v>0</v>
      </c>
      <c r="AD19" s="50"/>
      <c r="AE19" s="50">
        <f>SUM(AA19,AC19)</f>
        <v>-479974502</v>
      </c>
    </row>
    <row r="20" spans="1:31" ht="16.5" customHeight="1">
      <c r="A20" s="35" t="s">
        <v>180</v>
      </c>
      <c r="B20" s="47"/>
      <c r="C20" s="49"/>
      <c r="D20" s="49"/>
      <c r="E20" s="50"/>
      <c r="F20" s="50"/>
      <c r="G20" s="50"/>
      <c r="H20" s="50"/>
      <c r="I20" s="50"/>
      <c r="J20" s="50"/>
      <c r="K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AA20" s="50"/>
      <c r="AB20" s="50"/>
      <c r="AC20" s="50"/>
      <c r="AD20" s="50"/>
      <c r="AE20" s="50"/>
    </row>
    <row r="21" spans="1:31" ht="16.5" customHeight="1">
      <c r="B21" s="35" t="s">
        <v>246</v>
      </c>
      <c r="D21" s="49"/>
      <c r="E21" s="53">
        <v>0</v>
      </c>
      <c r="G21" s="53">
        <v>0</v>
      </c>
      <c r="H21" s="50"/>
      <c r="I21" s="53">
        <v>0</v>
      </c>
      <c r="J21" s="50"/>
      <c r="K21" s="53">
        <v>0</v>
      </c>
      <c r="L21" s="50"/>
      <c r="M21" s="53">
        <v>622429353</v>
      </c>
      <c r="N21" s="50"/>
      <c r="O21" s="53">
        <v>0</v>
      </c>
      <c r="P21" s="50"/>
      <c r="Q21" s="53">
        <v>0</v>
      </c>
      <c r="R21" s="50"/>
      <c r="S21" s="61">
        <v>0</v>
      </c>
      <c r="T21" s="50"/>
      <c r="U21" s="53">
        <v>0</v>
      </c>
      <c r="V21" s="50"/>
      <c r="W21" s="53">
        <v>-65261026</v>
      </c>
      <c r="X21" s="50"/>
      <c r="Y21" s="61">
        <f t="shared" si="0"/>
        <v>-65261026</v>
      </c>
      <c r="Z21" s="50"/>
      <c r="AA21" s="61">
        <f>SUM(Y21,G21,O21,K21,S21,Q21,M21,I21,E21)</f>
        <v>557168327</v>
      </c>
      <c r="AC21" s="40">
        <v>976006</v>
      </c>
      <c r="AD21" s="50"/>
      <c r="AE21" s="61">
        <f>SUM(AA21,AC21)</f>
        <v>558144333</v>
      </c>
    </row>
    <row r="22" spans="1:31" ht="16.5" customHeight="1">
      <c r="S22" s="50"/>
    </row>
    <row r="23" spans="1:31" ht="16.5" customHeight="1" thickBot="1">
      <c r="A23" s="33" t="s">
        <v>191</v>
      </c>
      <c r="B23" s="33"/>
      <c r="E23" s="56">
        <f>SUM(E17:E22)</f>
        <v>480000000</v>
      </c>
      <c r="F23" s="50"/>
      <c r="G23" s="56">
        <f>SUM(G17:G22)</f>
        <v>2018140406</v>
      </c>
      <c r="H23" s="50"/>
      <c r="I23" s="56">
        <f>SUM(I17:I22)</f>
        <v>48000000</v>
      </c>
      <c r="J23" s="50"/>
      <c r="K23" s="56">
        <f>SUM(K17:K22)</f>
        <v>9134149</v>
      </c>
      <c r="M23" s="56">
        <f>SUM(M17:M22)</f>
        <v>985751966</v>
      </c>
      <c r="N23" s="50"/>
      <c r="O23" s="56">
        <f>SUM(O17:O22)</f>
        <v>-9134149</v>
      </c>
      <c r="P23" s="50"/>
      <c r="Q23" s="56">
        <f>SUM(Q17:Q22)</f>
        <v>-412488709</v>
      </c>
      <c r="R23" s="50"/>
      <c r="S23" s="56">
        <f>SUM(S17:S22)</f>
        <v>-829580</v>
      </c>
      <c r="T23" s="50"/>
      <c r="U23" s="56">
        <f>SUM(U17:U22)</f>
        <v>236255843</v>
      </c>
      <c r="V23" s="50"/>
      <c r="W23" s="56">
        <f>SUM(W17:W22)</f>
        <v>-68416625</v>
      </c>
      <c r="X23" s="50"/>
      <c r="Y23" s="56">
        <f>SUM(Y17:Y22)</f>
        <v>167839218</v>
      </c>
      <c r="AA23" s="56">
        <f>SUM(AA17:AA22)</f>
        <v>3286413301</v>
      </c>
      <c r="AB23" s="50"/>
      <c r="AC23" s="56">
        <f>SUM(AC17:AC22)</f>
        <v>245330015</v>
      </c>
      <c r="AD23" s="50"/>
      <c r="AE23" s="56">
        <f>SUM(AE17:AE22)</f>
        <v>3531743316</v>
      </c>
    </row>
    <row r="24" spans="1:31" ht="16.5" customHeight="1" thickTop="1">
      <c r="A24" s="33"/>
      <c r="B24" s="33"/>
      <c r="E24" s="50"/>
      <c r="F24" s="50"/>
      <c r="G24" s="50"/>
      <c r="H24" s="50"/>
      <c r="I24" s="50"/>
      <c r="J24" s="50"/>
      <c r="K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AA24" s="50"/>
      <c r="AB24" s="50"/>
      <c r="AC24" s="50"/>
      <c r="AD24" s="50"/>
      <c r="AE24" s="50"/>
    </row>
    <row r="25" spans="1:31" ht="16.5" customHeight="1">
      <c r="A25" s="33"/>
      <c r="B25" s="33"/>
      <c r="E25" s="50"/>
      <c r="F25" s="50"/>
      <c r="G25" s="50"/>
      <c r="H25" s="50"/>
      <c r="I25" s="50"/>
      <c r="J25" s="50"/>
      <c r="K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AA25" s="96"/>
      <c r="AB25" s="50"/>
      <c r="AC25" s="4"/>
      <c r="AD25" s="50"/>
      <c r="AE25" s="50"/>
    </row>
    <row r="26" spans="1:31" ht="16.5" customHeight="1">
      <c r="A26" s="33"/>
      <c r="B26" s="33"/>
      <c r="E26" s="50"/>
      <c r="F26" s="50"/>
      <c r="G26" s="50"/>
      <c r="H26" s="50"/>
      <c r="I26" s="50"/>
      <c r="J26" s="50"/>
      <c r="K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AA26" s="96"/>
      <c r="AB26" s="50"/>
      <c r="AC26" s="4"/>
      <c r="AD26" s="50"/>
      <c r="AE26" s="50"/>
    </row>
    <row r="27" spans="1:31" ht="16.5" customHeight="1">
      <c r="A27" s="33"/>
      <c r="B27" s="33"/>
      <c r="E27" s="50"/>
      <c r="F27" s="50"/>
      <c r="G27" s="50"/>
      <c r="H27" s="50"/>
      <c r="I27" s="50"/>
      <c r="J27" s="50"/>
      <c r="K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AA27" s="96"/>
      <c r="AB27" s="50"/>
      <c r="AC27" s="4"/>
      <c r="AD27" s="50"/>
      <c r="AE27" s="50"/>
    </row>
    <row r="28" spans="1:31" ht="16.5" customHeight="1">
      <c r="A28" s="33"/>
      <c r="B28" s="33"/>
      <c r="E28" s="50"/>
      <c r="F28" s="50"/>
      <c r="G28" s="50"/>
      <c r="H28" s="50"/>
      <c r="I28" s="50"/>
      <c r="J28" s="50"/>
      <c r="K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AA28" s="96"/>
      <c r="AB28" s="50"/>
      <c r="AC28" s="4"/>
      <c r="AD28" s="50"/>
      <c r="AE28" s="50"/>
    </row>
    <row r="29" spans="1:31" ht="16.5" customHeight="1">
      <c r="A29" s="33"/>
      <c r="B29" s="33"/>
      <c r="E29" s="50"/>
      <c r="F29" s="50"/>
      <c r="G29" s="50"/>
      <c r="H29" s="50"/>
      <c r="I29" s="50"/>
      <c r="J29" s="50"/>
      <c r="K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AA29" s="96"/>
      <c r="AB29" s="50"/>
      <c r="AC29" s="4"/>
      <c r="AD29" s="50"/>
      <c r="AE29" s="50"/>
    </row>
    <row r="30" spans="1:31" ht="16.5" customHeight="1">
      <c r="A30" s="33"/>
      <c r="B30" s="33"/>
      <c r="E30" s="50"/>
      <c r="F30" s="50"/>
      <c r="G30" s="50"/>
      <c r="H30" s="50"/>
      <c r="I30" s="50"/>
      <c r="J30" s="50"/>
      <c r="K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AA30" s="96"/>
      <c r="AB30" s="50"/>
      <c r="AC30" s="4"/>
      <c r="AD30" s="50"/>
      <c r="AE30" s="50"/>
    </row>
    <row r="31" spans="1:31" ht="16.5" customHeight="1">
      <c r="A31" s="33"/>
      <c r="B31" s="33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</row>
    <row r="32" spans="1:31" ht="16.5" customHeight="1">
      <c r="A32" s="33"/>
      <c r="B32" s="3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</row>
    <row r="33" spans="1:31" ht="16.5" customHeight="1">
      <c r="A33" s="33"/>
      <c r="B33" s="33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</row>
    <row r="34" spans="1:31" ht="16.5" customHeight="1">
      <c r="A34" s="33"/>
      <c r="B34" s="33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</row>
    <row r="35" spans="1:31" ht="16.5" customHeight="1">
      <c r="A35" s="33"/>
      <c r="B35" s="3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1:31" ht="16.5" customHeight="1">
      <c r="A36" s="33"/>
      <c r="B36" s="33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1:31" ht="16.5" customHeight="1">
      <c r="A37" s="33"/>
      <c r="B37" s="33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1:31" ht="16.5" customHeight="1">
      <c r="A38" s="33"/>
      <c r="B38" s="3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1:31" ht="16.5" customHeight="1">
      <c r="A39" s="33"/>
      <c r="B39" s="33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1:31" ht="16.5" customHeight="1">
      <c r="A40" s="33"/>
      <c r="B40" s="33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1:31" ht="16.5" customHeight="1">
      <c r="A41" s="33"/>
      <c r="B41" s="3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ht="16.5" customHeight="1">
      <c r="A42" s="33"/>
      <c r="B42" s="33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1:31" ht="16.5" customHeight="1">
      <c r="A43" s="33"/>
      <c r="B43" s="33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1:31" ht="16.5" customHeight="1">
      <c r="A44" s="33"/>
      <c r="B44" s="33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1:31" ht="16.5" customHeight="1">
      <c r="A45" s="33"/>
      <c r="B45" s="33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>
      <c r="A46" s="33"/>
      <c r="B46" s="33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6.5" customHeight="1">
      <c r="A47" s="33"/>
      <c r="B47" s="33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1:31" ht="16.5" customHeight="1">
      <c r="A48" s="33"/>
      <c r="B48" s="33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ht="16.5" customHeight="1">
      <c r="A49" s="33"/>
      <c r="B49" s="33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1:31" ht="16.5" customHeight="1">
      <c r="A50" s="33"/>
      <c r="B50" s="33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</row>
    <row r="51" spans="1:31" ht="16.5" customHeight="1">
      <c r="A51" s="33"/>
      <c r="B51" s="33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1:31" ht="16.5" customHeight="1">
      <c r="A52" s="33"/>
      <c r="B52" s="33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1:31" ht="18.75" customHeight="1">
      <c r="A53" s="33"/>
      <c r="B53" s="33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1:31" ht="21.95" customHeight="1">
      <c r="A54" s="39" t="str">
        <f>'6-8'!$A$51</f>
        <v>The notes to the consolidated and separate financial statements are an integral part of these financial statements.</v>
      </c>
      <c r="B54" s="39"/>
      <c r="C54" s="39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</sheetData>
  <mergeCells count="6">
    <mergeCell ref="E6:AE6"/>
    <mergeCell ref="E7:AA7"/>
    <mergeCell ref="U8:Y8"/>
    <mergeCell ref="U9:W9"/>
    <mergeCell ref="I10:M10"/>
    <mergeCell ref="U10:W10"/>
  </mergeCells>
  <pageMargins left="0.3" right="0.3" top="0.5" bottom="0.6" header="0.49" footer="0.4"/>
  <pageSetup paperSize="9" scale="60" firstPageNumber="11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17E8-FECF-491D-A9FA-53E3353CA04A}">
  <dimension ref="A1:AE54"/>
  <sheetViews>
    <sheetView zoomScaleNormal="100" zoomScaleSheetLayoutView="75" workbookViewId="0">
      <selection activeCell="E28" sqref="E28"/>
    </sheetView>
  </sheetViews>
  <sheetFormatPr defaultColWidth="9" defaultRowHeight="16.5" customHeight="1"/>
  <cols>
    <col min="1" max="1" width="1.625" style="35" customWidth="1"/>
    <col min="2" max="2" width="33.375" style="35" customWidth="1"/>
    <col min="3" max="3" width="5.375" style="35" customWidth="1"/>
    <col min="4" max="4" width="0.625" style="35" customWidth="1"/>
    <col min="5" max="5" width="12.5" style="36" customWidth="1"/>
    <col min="6" max="6" width="0.625" style="36" customWidth="1"/>
    <col min="7" max="7" width="12.25" style="36" customWidth="1"/>
    <col min="8" max="8" width="0.625" style="36" customWidth="1"/>
    <col min="9" max="9" width="10.125" style="36" bestFit="1" customWidth="1"/>
    <col min="10" max="10" width="0.625" style="36" customWidth="1"/>
    <col min="11" max="11" width="11.375" style="36" customWidth="1"/>
    <col min="12" max="12" width="0.625" style="36" customWidth="1"/>
    <col min="13" max="13" width="12.75" style="36" customWidth="1"/>
    <col min="14" max="14" width="0.625" style="36" customWidth="1"/>
    <col min="15" max="15" width="11.75" style="36" bestFit="1" customWidth="1"/>
    <col min="16" max="16" width="0.625" style="36" customWidth="1"/>
    <col min="17" max="17" width="14.625" style="36" customWidth="1"/>
    <col min="18" max="18" width="0.625" style="36" customWidth="1"/>
    <col min="19" max="19" width="11.625" style="36" customWidth="1"/>
    <col min="20" max="20" width="0.625" style="36" customWidth="1"/>
    <col min="21" max="21" width="12.5" style="36" bestFit="1" customWidth="1"/>
    <col min="22" max="22" width="0.625" style="36" customWidth="1"/>
    <col min="23" max="23" width="11.25" style="36" bestFit="1" customWidth="1"/>
    <col min="24" max="24" width="0.625" style="36" customWidth="1"/>
    <col min="25" max="25" width="11.25" style="36" bestFit="1" customWidth="1"/>
    <col min="26" max="26" width="0.625" style="36" customWidth="1"/>
    <col min="27" max="27" width="12.125" style="36" bestFit="1" customWidth="1"/>
    <col min="28" max="28" width="0.625" style="36" customWidth="1"/>
    <col min="29" max="29" width="11.25" style="36" bestFit="1" customWidth="1"/>
    <col min="30" max="30" width="0.625" style="36" customWidth="1"/>
    <col min="31" max="31" width="12.625" style="36" bestFit="1" customWidth="1"/>
    <col min="32" max="16384" width="9" style="35"/>
  </cols>
  <sheetData>
    <row r="1" spans="1:31" ht="16.5" customHeight="1">
      <c r="A1" s="34" t="str">
        <f>'6-8'!A1</f>
        <v>Srinanaporn Marketing Public Company Limited</v>
      </c>
      <c r="B1" s="34"/>
      <c r="C1" s="34"/>
      <c r="D1" s="34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B1" s="57"/>
      <c r="AD1" s="57"/>
    </row>
    <row r="2" spans="1:31" ht="16.5" customHeight="1">
      <c r="A2" s="34" t="s">
        <v>46</v>
      </c>
      <c r="B2" s="34"/>
      <c r="C2" s="34"/>
      <c r="D2" s="34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B2" s="57"/>
      <c r="AD2" s="57"/>
    </row>
    <row r="3" spans="1:31" ht="16.5" customHeight="1">
      <c r="A3" s="38" t="str">
        <f>'9-10'!A3</f>
        <v>For the year ended 31 December 2025</v>
      </c>
      <c r="B3" s="38"/>
      <c r="C3" s="38"/>
      <c r="D3" s="3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40"/>
      <c r="AB3" s="58"/>
      <c r="AC3" s="40"/>
      <c r="AD3" s="58"/>
      <c r="AE3" s="40"/>
    </row>
    <row r="4" spans="1:31" ht="16.5" customHeight="1">
      <c r="A4" s="34"/>
      <c r="B4" s="34"/>
      <c r="C4" s="34"/>
      <c r="D4" s="34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B4" s="57"/>
      <c r="AD4" s="57"/>
    </row>
    <row r="6" spans="1:31" ht="16.5" customHeight="1">
      <c r="E6" s="111" t="s">
        <v>0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</row>
    <row r="7" spans="1:31" ht="16.5" customHeight="1">
      <c r="A7" s="72"/>
      <c r="B7" s="72"/>
      <c r="C7" s="76"/>
      <c r="D7" s="76"/>
      <c r="E7" s="112" t="s">
        <v>156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72"/>
      <c r="AC7" s="72"/>
      <c r="AD7" s="72"/>
      <c r="AE7" s="72"/>
    </row>
    <row r="8" spans="1:31" ht="16.5" customHeight="1">
      <c r="A8" s="72"/>
      <c r="B8" s="72"/>
      <c r="C8" s="76"/>
      <c r="D8" s="76"/>
      <c r="E8" s="88"/>
      <c r="F8" s="88"/>
      <c r="G8" s="88"/>
      <c r="H8" s="88"/>
      <c r="I8" s="35"/>
      <c r="J8" s="35"/>
      <c r="K8" s="35"/>
      <c r="L8" s="35"/>
      <c r="M8" s="35"/>
      <c r="N8" s="89"/>
      <c r="O8" s="89"/>
      <c r="P8" s="89"/>
      <c r="Q8" s="89"/>
      <c r="R8" s="89"/>
      <c r="S8" s="89"/>
      <c r="T8" s="89"/>
      <c r="U8" s="113" t="s">
        <v>25</v>
      </c>
      <c r="V8" s="113"/>
      <c r="W8" s="113"/>
      <c r="X8" s="113"/>
      <c r="Y8" s="113"/>
      <c r="Z8" s="88"/>
      <c r="AA8" s="90"/>
      <c r="AB8" s="90"/>
      <c r="AC8" s="90"/>
      <c r="AD8" s="90"/>
      <c r="AE8" s="90"/>
    </row>
    <row r="9" spans="1:31" ht="16.5" customHeight="1">
      <c r="A9" s="72"/>
      <c r="B9" s="72"/>
      <c r="C9" s="72"/>
      <c r="D9" s="72"/>
      <c r="E9" s="63"/>
      <c r="F9" s="35"/>
      <c r="G9" s="63"/>
      <c r="H9" s="63"/>
      <c r="N9" s="63"/>
      <c r="O9" s="63"/>
      <c r="P9" s="63"/>
      <c r="Q9" s="63"/>
      <c r="R9" s="63"/>
      <c r="S9" s="63"/>
      <c r="T9" s="63"/>
      <c r="U9" s="114" t="s">
        <v>131</v>
      </c>
      <c r="V9" s="114"/>
      <c r="W9" s="114"/>
      <c r="AB9" s="57"/>
      <c r="AC9" s="63"/>
      <c r="AD9" s="57"/>
      <c r="AE9" s="57"/>
    </row>
    <row r="10" spans="1:31" ht="16.5" customHeight="1">
      <c r="A10" s="72"/>
      <c r="B10" s="72"/>
      <c r="C10" s="72"/>
      <c r="D10" s="72"/>
      <c r="E10" s="63"/>
      <c r="F10" s="63"/>
      <c r="G10" s="63"/>
      <c r="H10" s="63"/>
      <c r="I10" s="113" t="s">
        <v>24</v>
      </c>
      <c r="J10" s="113"/>
      <c r="K10" s="113"/>
      <c r="L10" s="113"/>
      <c r="M10" s="113"/>
      <c r="N10" s="63"/>
      <c r="O10" s="63"/>
      <c r="P10" s="63"/>
      <c r="Q10" s="63"/>
      <c r="R10" s="63"/>
      <c r="S10" s="63"/>
      <c r="T10" s="63"/>
      <c r="U10" s="113" t="s">
        <v>186</v>
      </c>
      <c r="V10" s="113"/>
      <c r="W10" s="113"/>
      <c r="X10" s="63"/>
      <c r="AB10" s="57"/>
      <c r="AC10" s="63"/>
      <c r="AD10" s="57"/>
      <c r="AE10" s="57"/>
    </row>
    <row r="11" spans="1:31" ht="16.5" customHeight="1">
      <c r="A11" s="72"/>
      <c r="B11" s="72"/>
      <c r="C11" s="72"/>
      <c r="D11" s="72"/>
      <c r="E11" s="63"/>
      <c r="F11" s="63"/>
      <c r="G11" s="63"/>
      <c r="H11" s="63"/>
      <c r="I11" s="89"/>
      <c r="J11" s="89"/>
      <c r="K11" s="89"/>
      <c r="L11" s="89"/>
      <c r="M11" s="89"/>
      <c r="N11" s="63"/>
      <c r="O11" s="63"/>
      <c r="P11" s="63"/>
      <c r="Q11" s="63" t="s">
        <v>163</v>
      </c>
      <c r="R11" s="63"/>
      <c r="S11" s="95" t="s">
        <v>174</v>
      </c>
      <c r="T11" s="63"/>
      <c r="U11" s="89"/>
      <c r="V11" s="89"/>
      <c r="W11" s="89"/>
      <c r="X11" s="63"/>
      <c r="AB11" s="57"/>
      <c r="AC11" s="63"/>
      <c r="AD11" s="57"/>
      <c r="AE11" s="57"/>
    </row>
    <row r="12" spans="1:31" ht="16.5" customHeight="1">
      <c r="A12" s="72"/>
      <c r="B12" s="72"/>
      <c r="C12" s="72"/>
      <c r="D12" s="72"/>
      <c r="E12" s="63" t="s">
        <v>47</v>
      </c>
      <c r="F12" s="63"/>
      <c r="G12" s="63"/>
      <c r="H12" s="63"/>
      <c r="I12" s="35"/>
      <c r="J12" s="35"/>
      <c r="K12" s="63" t="s">
        <v>208</v>
      </c>
      <c r="L12" s="35"/>
      <c r="M12" s="35"/>
      <c r="N12" s="63"/>
      <c r="O12" s="63"/>
      <c r="P12" s="63"/>
      <c r="Q12" s="63" t="s">
        <v>132</v>
      </c>
      <c r="R12" s="63"/>
      <c r="S12" s="95" t="s">
        <v>152</v>
      </c>
      <c r="T12" s="63"/>
      <c r="U12" s="63" t="s">
        <v>101</v>
      </c>
      <c r="V12" s="63"/>
      <c r="W12" s="63"/>
      <c r="X12" s="63"/>
      <c r="Y12" s="63" t="s">
        <v>48</v>
      </c>
      <c r="Z12" s="57"/>
      <c r="AA12" s="63" t="s">
        <v>173</v>
      </c>
      <c r="AC12" s="43" t="s">
        <v>49</v>
      </c>
    </row>
    <row r="13" spans="1:31" ht="16.5" customHeight="1">
      <c r="A13" s="72"/>
      <c r="B13" s="72"/>
      <c r="C13" s="72"/>
      <c r="D13" s="72"/>
      <c r="E13" s="63" t="s">
        <v>50</v>
      </c>
      <c r="F13" s="63"/>
      <c r="G13" s="63" t="s">
        <v>143</v>
      </c>
      <c r="H13" s="63"/>
      <c r="I13" s="63" t="s">
        <v>59</v>
      </c>
      <c r="J13" s="63"/>
      <c r="K13" s="63" t="s">
        <v>209</v>
      </c>
      <c r="L13" s="57"/>
      <c r="M13" s="63"/>
      <c r="N13" s="63"/>
      <c r="O13" s="63" t="s">
        <v>206</v>
      </c>
      <c r="P13" s="63"/>
      <c r="Q13" s="63" t="s">
        <v>51</v>
      </c>
      <c r="R13" s="63"/>
      <c r="S13" s="95" t="s">
        <v>162</v>
      </c>
      <c r="T13" s="63"/>
      <c r="U13" s="63" t="s">
        <v>172</v>
      </c>
      <c r="V13" s="63"/>
      <c r="W13" s="63" t="s">
        <v>176</v>
      </c>
      <c r="X13" s="63"/>
      <c r="Y13" s="63" t="s">
        <v>52</v>
      </c>
      <c r="Z13" s="57"/>
      <c r="AA13" s="63" t="s">
        <v>53</v>
      </c>
      <c r="AB13" s="57"/>
      <c r="AC13" s="63" t="s">
        <v>54</v>
      </c>
      <c r="AD13" s="57"/>
      <c r="AE13" s="83"/>
    </row>
    <row r="14" spans="1:31" ht="16.5" customHeight="1">
      <c r="A14" s="34"/>
      <c r="B14" s="34"/>
      <c r="C14" s="34"/>
      <c r="D14" s="34"/>
      <c r="E14" s="63" t="s">
        <v>55</v>
      </c>
      <c r="F14" s="63"/>
      <c r="G14" s="63" t="s">
        <v>55</v>
      </c>
      <c r="H14" s="63"/>
      <c r="I14" s="63" t="s">
        <v>60</v>
      </c>
      <c r="J14" s="63"/>
      <c r="K14" s="63" t="s">
        <v>207</v>
      </c>
      <c r="L14" s="57"/>
      <c r="M14" s="63" t="s">
        <v>61</v>
      </c>
      <c r="N14" s="63"/>
      <c r="O14" s="63" t="s">
        <v>207</v>
      </c>
      <c r="P14" s="63"/>
      <c r="Q14" s="63" t="s">
        <v>56</v>
      </c>
      <c r="R14" s="63"/>
      <c r="S14" s="95" t="s">
        <v>160</v>
      </c>
      <c r="T14" s="63"/>
      <c r="U14" s="63" t="s">
        <v>102</v>
      </c>
      <c r="V14" s="63"/>
      <c r="W14" s="63" t="s">
        <v>99</v>
      </c>
      <c r="X14" s="63"/>
      <c r="Y14" s="63" t="s">
        <v>57</v>
      </c>
      <c r="Z14" s="57"/>
      <c r="AA14" s="63" t="s">
        <v>155</v>
      </c>
      <c r="AB14" s="57"/>
      <c r="AC14" s="63" t="s">
        <v>58</v>
      </c>
      <c r="AD14" s="57"/>
      <c r="AE14" s="83" t="s">
        <v>27</v>
      </c>
    </row>
    <row r="15" spans="1:31" ht="16.5" customHeight="1">
      <c r="A15" s="72"/>
      <c r="B15" s="72"/>
      <c r="C15" s="45" t="s">
        <v>2</v>
      </c>
      <c r="D15" s="76"/>
      <c r="E15" s="46" t="s">
        <v>1</v>
      </c>
      <c r="F15" s="63"/>
      <c r="G15" s="46" t="s">
        <v>1</v>
      </c>
      <c r="H15" s="63"/>
      <c r="I15" s="46" t="s">
        <v>1</v>
      </c>
      <c r="J15" s="63"/>
      <c r="K15" s="46" t="s">
        <v>1</v>
      </c>
      <c r="L15" s="57"/>
      <c r="M15" s="46" t="s">
        <v>1</v>
      </c>
      <c r="N15" s="63"/>
      <c r="O15" s="46" t="s">
        <v>1</v>
      </c>
      <c r="P15" s="63"/>
      <c r="Q15" s="46" t="s">
        <v>1</v>
      </c>
      <c r="R15" s="63"/>
      <c r="S15" s="46" t="s">
        <v>1</v>
      </c>
      <c r="T15" s="63"/>
      <c r="U15" s="46" t="s">
        <v>1</v>
      </c>
      <c r="V15" s="63"/>
      <c r="W15" s="46" t="s">
        <v>1</v>
      </c>
      <c r="X15" s="63"/>
      <c r="Y15" s="46" t="s">
        <v>1</v>
      </c>
      <c r="Z15" s="63"/>
      <c r="AA15" s="46" t="s">
        <v>1</v>
      </c>
      <c r="AB15" s="63"/>
      <c r="AC15" s="46" t="s">
        <v>1</v>
      </c>
      <c r="AD15" s="63"/>
      <c r="AE15" s="46" t="s">
        <v>1</v>
      </c>
    </row>
    <row r="16" spans="1:31" ht="16.5" customHeight="1">
      <c r="A16" s="92"/>
      <c r="B16" s="92"/>
      <c r="C16" s="77"/>
      <c r="D16" s="77"/>
      <c r="E16" s="93"/>
      <c r="F16" s="93"/>
      <c r="G16" s="93"/>
      <c r="H16" s="93"/>
      <c r="I16" s="93"/>
      <c r="J16" s="93"/>
      <c r="K16" s="93"/>
      <c r="L16" s="94"/>
      <c r="M16" s="93"/>
      <c r="N16" s="93"/>
      <c r="O16" s="93"/>
      <c r="P16" s="93"/>
      <c r="Q16" s="93"/>
      <c r="R16" s="93"/>
      <c r="S16" s="50"/>
      <c r="T16" s="93"/>
      <c r="U16" s="93"/>
      <c r="V16" s="93"/>
      <c r="W16" s="93"/>
      <c r="X16" s="93"/>
      <c r="Y16" s="94"/>
      <c r="Z16" s="94"/>
      <c r="AA16" s="94"/>
      <c r="AB16" s="93"/>
      <c r="AC16" s="93"/>
      <c r="AD16" s="93"/>
      <c r="AE16" s="93"/>
    </row>
    <row r="17" spans="1:31" ht="16.5" customHeight="1">
      <c r="A17" s="33" t="s">
        <v>226</v>
      </c>
      <c r="B17" s="33"/>
      <c r="C17" s="42"/>
      <c r="D17" s="42"/>
      <c r="E17" s="50">
        <v>480000000</v>
      </c>
      <c r="F17" s="50"/>
      <c r="G17" s="50">
        <v>2018140406</v>
      </c>
      <c r="H17" s="50"/>
      <c r="I17" s="50">
        <v>48000000</v>
      </c>
      <c r="J17" s="50"/>
      <c r="K17" s="50">
        <v>9134149</v>
      </c>
      <c r="M17" s="50">
        <v>985751966</v>
      </c>
      <c r="N17" s="50"/>
      <c r="O17" s="50">
        <v>-9134149</v>
      </c>
      <c r="P17" s="50"/>
      <c r="Q17" s="50">
        <v>-412488709</v>
      </c>
      <c r="R17" s="50"/>
      <c r="S17" s="50">
        <v>-829580</v>
      </c>
      <c r="T17" s="50"/>
      <c r="U17" s="50">
        <v>236255843</v>
      </c>
      <c r="V17" s="50"/>
      <c r="W17" s="50">
        <v>-68416625</v>
      </c>
      <c r="X17" s="50"/>
      <c r="Y17" s="50">
        <v>167839218</v>
      </c>
      <c r="AA17" s="50">
        <v>3286413301</v>
      </c>
      <c r="AB17" s="50"/>
      <c r="AC17" s="50">
        <v>245330015</v>
      </c>
      <c r="AD17" s="50"/>
      <c r="AE17" s="50">
        <v>3531743316</v>
      </c>
    </row>
    <row r="18" spans="1:31" ht="16.5" customHeight="1">
      <c r="A18" s="47" t="s">
        <v>233</v>
      </c>
      <c r="B18" s="47"/>
      <c r="C18" s="42"/>
      <c r="D18" s="42"/>
      <c r="E18" s="50"/>
      <c r="F18" s="50"/>
      <c r="G18" s="50"/>
      <c r="H18" s="50"/>
      <c r="I18" s="50"/>
      <c r="J18" s="50"/>
      <c r="K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AA18" s="50"/>
      <c r="AB18" s="50"/>
      <c r="AC18" s="50"/>
      <c r="AD18" s="50"/>
      <c r="AE18" s="50"/>
    </row>
    <row r="19" spans="1:31" ht="16.5" customHeight="1">
      <c r="A19" s="47"/>
      <c r="B19" s="47" t="s">
        <v>234</v>
      </c>
      <c r="C19" s="42"/>
      <c r="D19" s="42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M19" s="50">
        <v>0</v>
      </c>
      <c r="N19" s="50"/>
      <c r="O19" s="50">
        <v>0</v>
      </c>
      <c r="P19" s="50"/>
      <c r="Q19" s="50">
        <v>0</v>
      </c>
      <c r="R19" s="50"/>
      <c r="S19" s="50">
        <v>0</v>
      </c>
      <c r="T19" s="50"/>
      <c r="U19" s="50">
        <v>0</v>
      </c>
      <c r="V19" s="50"/>
      <c r="W19" s="50">
        <v>0</v>
      </c>
      <c r="X19" s="50"/>
      <c r="Y19" s="50">
        <f>SUM(W19,U19)</f>
        <v>0</v>
      </c>
      <c r="AA19" s="50">
        <f>SUM(Y19,G19,O19,K19,S19,Q19,M19,I19,E19)</f>
        <v>0</v>
      </c>
      <c r="AB19" s="50"/>
      <c r="AC19" s="50">
        <v>300</v>
      </c>
      <c r="AD19" s="50"/>
      <c r="AE19" s="50">
        <f>SUM(AA19,AC19)</f>
        <v>300</v>
      </c>
    </row>
    <row r="20" spans="1:31" ht="16.5" customHeight="1">
      <c r="A20" s="47" t="s">
        <v>203</v>
      </c>
      <c r="B20" s="33"/>
      <c r="C20" s="49">
        <v>24</v>
      </c>
      <c r="D20" s="42"/>
      <c r="E20" s="50">
        <v>0</v>
      </c>
      <c r="F20" s="50"/>
      <c r="G20" s="50">
        <v>0</v>
      </c>
      <c r="H20" s="50"/>
      <c r="I20" s="50">
        <v>0</v>
      </c>
      <c r="J20" s="50"/>
      <c r="K20" s="50">
        <v>713595142</v>
      </c>
      <c r="M20" s="50">
        <v>-713595142</v>
      </c>
      <c r="N20" s="50"/>
      <c r="O20" s="50">
        <v>-713595142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0</v>
      </c>
      <c r="X20" s="50"/>
      <c r="Y20" s="50">
        <f t="shared" ref="Y20" si="0">SUM(W20,U20)</f>
        <v>0</v>
      </c>
      <c r="AA20" s="50">
        <f t="shared" ref="AA20:AA23" si="1">SUM(Y20,G20,O20,K20,S20,Q20,M20,I20,E20)</f>
        <v>-713595142</v>
      </c>
      <c r="AB20" s="50"/>
      <c r="AC20" s="50">
        <v>0</v>
      </c>
      <c r="AD20" s="50"/>
      <c r="AE20" s="50">
        <f>SUM(AA20,AC20)</f>
        <v>-713595142</v>
      </c>
    </row>
    <row r="21" spans="1:31" ht="16.5" customHeight="1">
      <c r="A21" s="47" t="s">
        <v>199</v>
      </c>
      <c r="B21" s="47"/>
      <c r="C21" s="49">
        <v>30</v>
      </c>
      <c r="D21" s="49"/>
      <c r="E21" s="50">
        <v>0</v>
      </c>
      <c r="F21" s="50"/>
      <c r="G21" s="50">
        <v>0</v>
      </c>
      <c r="H21" s="50"/>
      <c r="I21" s="50">
        <v>0</v>
      </c>
      <c r="J21" s="50"/>
      <c r="K21" s="50">
        <v>0</v>
      </c>
      <c r="M21" s="50">
        <v>-540364282</v>
      </c>
      <c r="N21" s="50"/>
      <c r="O21" s="50">
        <v>0</v>
      </c>
      <c r="P21" s="50"/>
      <c r="Q21" s="50">
        <v>0</v>
      </c>
      <c r="R21" s="50"/>
      <c r="S21" s="50">
        <v>0</v>
      </c>
      <c r="T21" s="50"/>
      <c r="U21" s="50">
        <v>0</v>
      </c>
      <c r="V21" s="50"/>
      <c r="W21" s="50">
        <v>0</v>
      </c>
      <c r="X21" s="50"/>
      <c r="Y21" s="50">
        <f t="shared" ref="Y21" si="2">SUM(W21,U21)</f>
        <v>0</v>
      </c>
      <c r="AA21" s="50">
        <f t="shared" si="1"/>
        <v>-540364282</v>
      </c>
      <c r="AB21" s="50"/>
      <c r="AC21" s="50">
        <v>-44</v>
      </c>
      <c r="AD21" s="50"/>
      <c r="AE21" s="50">
        <f>SUM(AA21,AC21)</f>
        <v>-540364326</v>
      </c>
    </row>
    <row r="22" spans="1:31" ht="16.5" customHeight="1">
      <c r="A22" s="35" t="s">
        <v>180</v>
      </c>
      <c r="B22" s="47"/>
      <c r="C22" s="49"/>
      <c r="D22" s="49"/>
      <c r="E22" s="50"/>
      <c r="F22" s="50"/>
      <c r="G22" s="50"/>
      <c r="H22" s="50"/>
      <c r="I22" s="50"/>
      <c r="J22" s="50"/>
      <c r="K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AA22" s="50"/>
      <c r="AB22" s="50"/>
      <c r="AC22" s="50"/>
      <c r="AD22" s="50"/>
      <c r="AE22" s="50"/>
    </row>
    <row r="23" spans="1:31" ht="16.5" customHeight="1">
      <c r="B23" s="35" t="s">
        <v>246</v>
      </c>
      <c r="D23" s="49"/>
      <c r="E23" s="53">
        <v>0</v>
      </c>
      <c r="G23" s="53">
        <v>0</v>
      </c>
      <c r="H23" s="50"/>
      <c r="I23" s="53">
        <v>0</v>
      </c>
      <c r="J23" s="50"/>
      <c r="K23" s="53">
        <v>0</v>
      </c>
      <c r="L23" s="50"/>
      <c r="M23" s="53">
        <v>506930227</v>
      </c>
      <c r="N23" s="50"/>
      <c r="O23" s="53">
        <v>0</v>
      </c>
      <c r="P23" s="50"/>
      <c r="Q23" s="53">
        <v>0</v>
      </c>
      <c r="R23" s="50"/>
      <c r="S23" s="61">
        <v>0</v>
      </c>
      <c r="T23" s="50"/>
      <c r="U23" s="53">
        <v>-2061374</v>
      </c>
      <c r="V23" s="50"/>
      <c r="W23" s="53">
        <v>-116196807</v>
      </c>
      <c r="X23" s="50"/>
      <c r="Y23" s="61">
        <v>-118258181</v>
      </c>
      <c r="Z23" s="50"/>
      <c r="AA23" s="61">
        <f t="shared" si="1"/>
        <v>388672046</v>
      </c>
      <c r="AC23" s="40">
        <v>-26985300</v>
      </c>
      <c r="AD23" s="50"/>
      <c r="AE23" s="61">
        <f>SUM(AA23,AC23)</f>
        <v>361686746</v>
      </c>
    </row>
    <row r="24" spans="1:31" ht="16.5" customHeight="1">
      <c r="S24" s="50"/>
    </row>
    <row r="25" spans="1:31" ht="16.5" customHeight="1" thickBot="1">
      <c r="A25" s="33" t="s">
        <v>227</v>
      </c>
      <c r="B25" s="33"/>
      <c r="E25" s="56">
        <f>SUM(E17:E24)</f>
        <v>480000000</v>
      </c>
      <c r="F25" s="50"/>
      <c r="G25" s="56">
        <f>SUM(G17:G24)</f>
        <v>2018140406</v>
      </c>
      <c r="H25" s="50"/>
      <c r="I25" s="56">
        <f>SUM(I17:I24)</f>
        <v>48000000</v>
      </c>
      <c r="J25" s="50"/>
      <c r="K25" s="56">
        <f>SUM(K17:K24)</f>
        <v>722729291</v>
      </c>
      <c r="M25" s="56">
        <f>SUM(M17:M24)</f>
        <v>238722769</v>
      </c>
      <c r="N25" s="50"/>
      <c r="O25" s="56">
        <f>SUM(O17:O24)</f>
        <v>-722729291</v>
      </c>
      <c r="P25" s="50"/>
      <c r="Q25" s="56">
        <f>SUM(Q17:Q24)</f>
        <v>-412488709</v>
      </c>
      <c r="R25" s="50"/>
      <c r="S25" s="56">
        <f>SUM(S17:S24)</f>
        <v>-829580</v>
      </c>
      <c r="T25" s="50"/>
      <c r="U25" s="56">
        <f>SUM(U17:U24)</f>
        <v>234194469</v>
      </c>
      <c r="V25" s="50"/>
      <c r="W25" s="56">
        <f>SUM(W17:W24)</f>
        <v>-184613432</v>
      </c>
      <c r="X25" s="50"/>
      <c r="Y25" s="56">
        <f>SUM(Y17:Y24)</f>
        <v>49581037</v>
      </c>
      <c r="AA25" s="56">
        <f>SUM(AA17:AA24)</f>
        <v>2421125923</v>
      </c>
      <c r="AB25" s="50"/>
      <c r="AC25" s="56">
        <f>SUM(AC17:AC24)</f>
        <v>218344971</v>
      </c>
      <c r="AD25" s="50"/>
      <c r="AE25" s="56">
        <f>SUM(AE17:AE24)</f>
        <v>2639470894</v>
      </c>
    </row>
    <row r="26" spans="1:31" ht="16.5" customHeight="1" thickTop="1">
      <c r="A26" s="33"/>
      <c r="B26" s="33"/>
      <c r="E26" s="50"/>
      <c r="F26" s="50"/>
      <c r="G26" s="50"/>
      <c r="H26" s="50"/>
      <c r="I26" s="50"/>
      <c r="J26" s="50"/>
      <c r="K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AA26" s="50"/>
      <c r="AB26" s="50"/>
      <c r="AC26" s="50"/>
      <c r="AD26" s="50"/>
      <c r="AE26" s="50"/>
    </row>
    <row r="27" spans="1:31" ht="16.5" customHeight="1">
      <c r="A27" s="33"/>
      <c r="B27" s="33"/>
      <c r="E27" s="50"/>
      <c r="F27" s="50"/>
      <c r="G27" s="50"/>
      <c r="H27" s="50"/>
      <c r="I27" s="50"/>
      <c r="J27" s="50"/>
      <c r="K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AA27" s="96"/>
      <c r="AB27" s="50"/>
      <c r="AC27" s="4"/>
      <c r="AD27" s="50"/>
      <c r="AE27" s="50"/>
    </row>
    <row r="28" spans="1:31" ht="16.5" customHeight="1">
      <c r="A28" s="33"/>
      <c r="B28" s="33"/>
      <c r="E28" s="50"/>
      <c r="F28" s="50"/>
      <c r="G28" s="50"/>
      <c r="H28" s="50"/>
      <c r="I28" s="50"/>
      <c r="J28" s="50"/>
      <c r="K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AA28" s="96"/>
      <c r="AB28" s="50"/>
      <c r="AC28" s="4"/>
      <c r="AD28" s="50"/>
      <c r="AE28" s="50"/>
    </row>
    <row r="29" spans="1:31" ht="16.5" customHeight="1">
      <c r="A29" s="33"/>
      <c r="B29" s="33"/>
      <c r="E29" s="50"/>
      <c r="F29" s="50"/>
      <c r="G29" s="50"/>
      <c r="H29" s="50"/>
      <c r="I29" s="50"/>
      <c r="J29" s="50"/>
      <c r="K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AA29" s="96"/>
      <c r="AB29" s="50"/>
      <c r="AC29" s="4"/>
      <c r="AD29" s="50"/>
      <c r="AE29" s="50"/>
    </row>
    <row r="30" spans="1:31" ht="16.5" customHeight="1">
      <c r="A30" s="33"/>
      <c r="B30" s="33"/>
      <c r="E30" s="50"/>
      <c r="F30" s="50"/>
      <c r="G30" s="50"/>
      <c r="H30" s="50"/>
      <c r="I30" s="50"/>
      <c r="J30" s="50"/>
      <c r="K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AA30" s="96"/>
      <c r="AB30" s="50"/>
      <c r="AC30" s="4"/>
      <c r="AD30" s="50"/>
      <c r="AE30" s="50"/>
    </row>
    <row r="31" spans="1:31" ht="16.5" customHeight="1">
      <c r="A31" s="33"/>
      <c r="B31" s="33"/>
      <c r="E31" s="50"/>
      <c r="F31" s="50"/>
      <c r="G31" s="50"/>
      <c r="H31" s="50"/>
      <c r="I31" s="50"/>
      <c r="J31" s="50"/>
      <c r="K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AA31" s="96"/>
      <c r="AB31" s="50"/>
      <c r="AC31" s="4"/>
      <c r="AD31" s="50"/>
      <c r="AE31" s="50"/>
    </row>
    <row r="32" spans="1:31" ht="16.5" customHeight="1">
      <c r="A32" s="33"/>
      <c r="B32" s="33"/>
      <c r="E32" s="50"/>
      <c r="F32" s="50"/>
      <c r="G32" s="50"/>
      <c r="H32" s="50"/>
      <c r="I32" s="50"/>
      <c r="J32" s="50"/>
      <c r="K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AA32" s="96"/>
      <c r="AB32" s="50"/>
      <c r="AC32" s="4"/>
      <c r="AD32" s="50"/>
      <c r="AE32" s="50"/>
    </row>
    <row r="33" spans="1:31" ht="16.5" customHeight="1">
      <c r="A33" s="33"/>
      <c r="B33" s="33"/>
      <c r="E33" s="50"/>
      <c r="F33" s="50"/>
      <c r="G33" s="50"/>
      <c r="H33" s="50"/>
      <c r="I33" s="50"/>
      <c r="J33" s="50"/>
      <c r="K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AA33" s="96"/>
      <c r="AB33" s="50"/>
      <c r="AC33" s="4"/>
      <c r="AD33" s="50"/>
      <c r="AE33" s="50"/>
    </row>
    <row r="34" spans="1:31" ht="16.5" customHeight="1">
      <c r="A34" s="33"/>
      <c r="B34" s="33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</row>
    <row r="35" spans="1:31" ht="16.5" customHeight="1">
      <c r="A35" s="33"/>
      <c r="B35" s="3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1:31" ht="16.5" customHeight="1">
      <c r="A36" s="33"/>
      <c r="B36" s="33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1:31" ht="16.5" customHeight="1">
      <c r="A37" s="33"/>
      <c r="B37" s="33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1:31" ht="16.5" customHeight="1">
      <c r="A38" s="33"/>
      <c r="B38" s="3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1:31" ht="16.5" customHeight="1">
      <c r="A39" s="33"/>
      <c r="B39" s="33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1:31" ht="16.5" customHeight="1">
      <c r="A40" s="33"/>
      <c r="B40" s="33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1:31" ht="16.5" customHeight="1">
      <c r="A41" s="33"/>
      <c r="B41" s="3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ht="16.5" customHeight="1">
      <c r="A42" s="33"/>
      <c r="B42" s="33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1:31" ht="16.5" customHeight="1">
      <c r="A43" s="33"/>
      <c r="B43" s="33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1:31" ht="16.5" customHeight="1">
      <c r="A44" s="33"/>
      <c r="B44" s="33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1:31" ht="16.5" customHeight="1">
      <c r="A45" s="33"/>
      <c r="B45" s="33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>
      <c r="A46" s="33"/>
      <c r="B46" s="33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6.5" customHeight="1">
      <c r="A47" s="33"/>
      <c r="B47" s="33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1:31" ht="16.5" customHeight="1">
      <c r="A48" s="33"/>
      <c r="B48" s="33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ht="16.5" customHeight="1">
      <c r="A49" s="33"/>
      <c r="B49" s="33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1:31" ht="16.5" customHeight="1">
      <c r="A50" s="33"/>
      <c r="B50" s="33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</row>
    <row r="51" spans="1:31" ht="16.5" customHeight="1">
      <c r="A51" s="33"/>
      <c r="B51" s="33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1:31" ht="16.5" customHeight="1">
      <c r="A52" s="33"/>
      <c r="B52" s="33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1:31" ht="19.5" customHeight="1">
      <c r="A53" s="33"/>
      <c r="B53" s="33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1:31" ht="21.95" customHeight="1">
      <c r="A54" s="39" t="str">
        <f>'6-8'!$A$51</f>
        <v>The notes to the consolidated and separate financial statements are an integral part of these financial statements.</v>
      </c>
      <c r="B54" s="39"/>
      <c r="C54" s="39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</sheetData>
  <mergeCells count="6">
    <mergeCell ref="E6:AE6"/>
    <mergeCell ref="E7:AA7"/>
    <mergeCell ref="U8:Y8"/>
    <mergeCell ref="U9:W9"/>
    <mergeCell ref="I10:M10"/>
    <mergeCell ref="U10:W10"/>
  </mergeCells>
  <pageMargins left="0.3" right="0.3" top="0.5" bottom="0.6" header="0.49" footer="0.4"/>
  <pageSetup paperSize="9" scale="60" firstPageNumber="12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3763-8B38-4479-9C71-47C1E5B53560}">
  <dimension ref="A1:V42"/>
  <sheetViews>
    <sheetView topLeftCell="A13" zoomScaleNormal="100" zoomScaleSheetLayoutView="75" workbookViewId="0">
      <selection activeCell="D33" sqref="D33"/>
    </sheetView>
  </sheetViews>
  <sheetFormatPr defaultColWidth="9" defaultRowHeight="16.5" customHeight="1"/>
  <cols>
    <col min="1" max="1" width="32.5" style="35" customWidth="1"/>
    <col min="2" max="2" width="4.875" style="35" customWidth="1"/>
    <col min="3" max="3" width="0.5" style="35" customWidth="1"/>
    <col min="4" max="4" width="11.25" style="36" customWidth="1"/>
    <col min="5" max="5" width="0.5" style="36" customWidth="1"/>
    <col min="6" max="6" width="12.375" style="36" bestFit="1" customWidth="1"/>
    <col min="7" max="7" width="0.5" style="36" customWidth="1"/>
    <col min="8" max="8" width="10.5" style="36" customWidth="1"/>
    <col min="9" max="9" width="0.5" style="36" customWidth="1"/>
    <col min="10" max="10" width="10.25" style="36" customWidth="1"/>
    <col min="11" max="11" width="0.5" style="36" customWidth="1"/>
    <col min="12" max="12" width="12.875" style="36" customWidth="1"/>
    <col min="13" max="13" width="0.5" style="36" customWidth="1"/>
    <col min="14" max="14" width="10.125" style="36" customWidth="1"/>
    <col min="15" max="15" width="0.5" style="36" customWidth="1"/>
    <col min="16" max="16" width="15.25" style="36" customWidth="1"/>
    <col min="17" max="17" width="0.5" style="36" customWidth="1"/>
    <col min="18" max="18" width="16.75" style="36" customWidth="1"/>
    <col min="19" max="19" width="0.5" style="36" customWidth="1"/>
    <col min="20" max="20" width="10.5" style="36" customWidth="1"/>
    <col min="21" max="21" width="0.5" style="36" customWidth="1"/>
    <col min="22" max="22" width="11.625" style="36" customWidth="1"/>
    <col min="23" max="16384" width="9" style="35"/>
  </cols>
  <sheetData>
    <row r="1" spans="1:22" ht="16.5" customHeight="1">
      <c r="A1" s="34" t="str">
        <f>'6-8'!A1</f>
        <v>Srinanaporn Marketing Public Company Limited</v>
      </c>
      <c r="B1" s="34"/>
      <c r="C1" s="3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2" ht="16.5" customHeight="1">
      <c r="A2" s="34" t="s">
        <v>46</v>
      </c>
      <c r="B2" s="34"/>
      <c r="C2" s="34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2" ht="16.5" customHeight="1">
      <c r="A3" s="38" t="str">
        <f>'12_Consol 25'!A3</f>
        <v>For the year ended 31 December 2025</v>
      </c>
      <c r="B3" s="38"/>
      <c r="C3" s="3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40"/>
    </row>
    <row r="4" spans="1:22" ht="16.5" customHeight="1">
      <c r="A4" s="34"/>
      <c r="B4" s="34"/>
      <c r="C4" s="34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6" spans="1:22" ht="16.5" customHeight="1">
      <c r="D6" s="111" t="s">
        <v>62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ht="16.5" customHeight="1">
      <c r="D7" s="76"/>
      <c r="E7" s="76"/>
      <c r="F7" s="76"/>
      <c r="G7" s="76"/>
      <c r="H7" s="35"/>
      <c r="I7" s="35"/>
      <c r="J7" s="35"/>
      <c r="K7" s="35"/>
      <c r="L7" s="35"/>
      <c r="M7" s="35"/>
      <c r="N7" s="35"/>
      <c r="O7" s="76"/>
      <c r="P7" s="76"/>
      <c r="Q7" s="76"/>
      <c r="R7" s="115" t="s">
        <v>25</v>
      </c>
      <c r="S7" s="115"/>
      <c r="T7" s="115"/>
      <c r="U7" s="76"/>
      <c r="V7" s="76"/>
    </row>
    <row r="8" spans="1:22" ht="16.5" customHeight="1">
      <c r="A8" s="72"/>
      <c r="B8" s="76"/>
      <c r="C8" s="76"/>
      <c r="D8" s="88"/>
      <c r="E8" s="89"/>
      <c r="F8" s="88"/>
      <c r="G8" s="88"/>
      <c r="O8" s="90"/>
      <c r="P8" s="90"/>
      <c r="Q8" s="90"/>
      <c r="R8" s="91" t="s">
        <v>187</v>
      </c>
      <c r="S8" s="90"/>
      <c r="T8" s="90"/>
      <c r="U8" s="90"/>
      <c r="V8" s="90"/>
    </row>
    <row r="9" spans="1:22" ht="16.5" customHeight="1">
      <c r="A9" s="72"/>
      <c r="B9" s="72"/>
      <c r="C9" s="72"/>
      <c r="D9" s="35"/>
      <c r="E9" s="57"/>
      <c r="F9" s="35"/>
      <c r="G9" s="35"/>
      <c r="H9" s="111" t="s">
        <v>24</v>
      </c>
      <c r="I9" s="111"/>
      <c r="J9" s="111"/>
      <c r="K9" s="111"/>
      <c r="L9" s="111"/>
      <c r="M9" s="76"/>
      <c r="N9" s="76"/>
      <c r="O9" s="63"/>
      <c r="P9" s="35"/>
      <c r="Q9" s="63"/>
      <c r="R9" s="87" t="s">
        <v>171</v>
      </c>
      <c r="S9" s="35"/>
      <c r="T9" s="35"/>
      <c r="U9" s="63"/>
    </row>
    <row r="10" spans="1:22" ht="16.5" customHeight="1">
      <c r="A10" s="72"/>
      <c r="B10" s="72"/>
      <c r="C10" s="72"/>
      <c r="D10" s="35"/>
      <c r="E10" s="57"/>
      <c r="F10" s="35"/>
      <c r="G10" s="35"/>
      <c r="H10" s="76"/>
      <c r="I10" s="76"/>
      <c r="J10" s="76"/>
      <c r="K10" s="76"/>
      <c r="L10" s="76"/>
      <c r="M10" s="76"/>
      <c r="N10" s="76"/>
      <c r="O10" s="63"/>
      <c r="P10" s="63" t="s">
        <v>163</v>
      </c>
      <c r="Q10" s="63"/>
      <c r="R10" s="76"/>
      <c r="S10" s="35"/>
      <c r="T10" s="35"/>
      <c r="U10" s="63"/>
    </row>
    <row r="11" spans="1:22" ht="16.5" customHeight="1">
      <c r="A11" s="72"/>
      <c r="B11" s="72"/>
      <c r="C11" s="72"/>
      <c r="D11" s="63" t="s">
        <v>47</v>
      </c>
      <c r="E11" s="57"/>
      <c r="F11" s="63"/>
      <c r="G11" s="63"/>
      <c r="H11" s="35"/>
      <c r="I11" s="35"/>
      <c r="J11" s="63" t="s">
        <v>208</v>
      </c>
      <c r="K11" s="35"/>
      <c r="L11" s="35"/>
      <c r="M11" s="35"/>
      <c r="N11" s="35"/>
      <c r="O11" s="63"/>
      <c r="P11" s="63" t="s">
        <v>132</v>
      </c>
      <c r="Q11" s="63"/>
      <c r="R11" s="84"/>
      <c r="S11" s="35"/>
      <c r="T11" s="63" t="s">
        <v>48</v>
      </c>
      <c r="U11" s="63"/>
    </row>
    <row r="12" spans="1:22" ht="16.5" customHeight="1">
      <c r="A12" s="72"/>
      <c r="B12" s="72"/>
      <c r="C12" s="72"/>
      <c r="D12" s="63" t="s">
        <v>50</v>
      </c>
      <c r="E12" s="57"/>
      <c r="F12" s="63" t="s">
        <v>143</v>
      </c>
      <c r="G12" s="63"/>
      <c r="H12" s="63" t="s">
        <v>59</v>
      </c>
      <c r="I12" s="63"/>
      <c r="J12" s="63" t="s">
        <v>209</v>
      </c>
      <c r="K12" s="63"/>
      <c r="N12" s="63" t="s">
        <v>206</v>
      </c>
      <c r="O12" s="63"/>
      <c r="P12" s="63" t="s">
        <v>51</v>
      </c>
      <c r="Q12" s="63"/>
      <c r="R12" s="63" t="s">
        <v>103</v>
      </c>
      <c r="S12" s="63"/>
      <c r="T12" s="63" t="s">
        <v>52</v>
      </c>
      <c r="U12" s="63"/>
      <c r="V12" s="83"/>
    </row>
    <row r="13" spans="1:22" ht="16.5" customHeight="1">
      <c r="A13" s="72"/>
      <c r="B13" s="72"/>
      <c r="C13" s="72"/>
      <c r="D13" s="63" t="s">
        <v>55</v>
      </c>
      <c r="E13" s="57"/>
      <c r="F13" s="63" t="s">
        <v>55</v>
      </c>
      <c r="G13" s="63"/>
      <c r="H13" s="63" t="s">
        <v>60</v>
      </c>
      <c r="I13" s="63"/>
      <c r="J13" s="63" t="s">
        <v>207</v>
      </c>
      <c r="K13" s="63"/>
      <c r="L13" s="63" t="s">
        <v>61</v>
      </c>
      <c r="M13" s="63"/>
      <c r="N13" s="63" t="s">
        <v>207</v>
      </c>
      <c r="O13" s="63"/>
      <c r="P13" s="63" t="s">
        <v>56</v>
      </c>
      <c r="Q13" s="63"/>
      <c r="R13" s="88" t="s">
        <v>104</v>
      </c>
      <c r="S13" s="88"/>
      <c r="T13" s="63" t="s">
        <v>57</v>
      </c>
      <c r="U13" s="63"/>
      <c r="V13" s="83" t="s">
        <v>27</v>
      </c>
    </row>
    <row r="14" spans="1:22" ht="16.5" customHeight="1">
      <c r="A14" s="72"/>
      <c r="B14" s="45" t="s">
        <v>252</v>
      </c>
      <c r="C14" s="76"/>
      <c r="D14" s="46" t="s">
        <v>1</v>
      </c>
      <c r="E14" s="57"/>
      <c r="F14" s="46" t="s">
        <v>1</v>
      </c>
      <c r="G14" s="63"/>
      <c r="H14" s="46" t="s">
        <v>1</v>
      </c>
      <c r="I14" s="63"/>
      <c r="J14" s="46" t="s">
        <v>1</v>
      </c>
      <c r="K14" s="63"/>
      <c r="L14" s="46" t="s">
        <v>1</v>
      </c>
      <c r="M14" s="63"/>
      <c r="N14" s="46" t="s">
        <v>1</v>
      </c>
      <c r="O14" s="63"/>
      <c r="P14" s="46" t="s">
        <v>1</v>
      </c>
      <c r="Q14" s="63"/>
      <c r="R14" s="46" t="s">
        <v>1</v>
      </c>
      <c r="S14" s="63"/>
      <c r="T14" s="46" t="s">
        <v>1</v>
      </c>
      <c r="U14" s="63"/>
      <c r="V14" s="46" t="s">
        <v>1</v>
      </c>
    </row>
    <row r="15" spans="1:22" ht="16.5" customHeight="1">
      <c r="A15" s="92"/>
      <c r="B15" s="77"/>
      <c r="C15" s="77"/>
      <c r="D15" s="93"/>
      <c r="E15" s="94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ht="16.5" customHeight="1">
      <c r="A16" s="33" t="s">
        <v>190</v>
      </c>
      <c r="B16" s="33"/>
      <c r="C16" s="42"/>
      <c r="D16" s="50">
        <v>480000000</v>
      </c>
      <c r="F16" s="50">
        <v>2018140406</v>
      </c>
      <c r="G16" s="50"/>
      <c r="H16" s="50">
        <v>48000000</v>
      </c>
      <c r="I16" s="50"/>
      <c r="J16" s="50">
        <v>0</v>
      </c>
      <c r="K16" s="50"/>
      <c r="L16" s="50">
        <v>906980184</v>
      </c>
      <c r="M16" s="50"/>
      <c r="N16" s="50">
        <v>0</v>
      </c>
      <c r="O16" s="50"/>
      <c r="P16" s="50">
        <v>-412488709</v>
      </c>
      <c r="Q16" s="50"/>
      <c r="R16" s="50">
        <v>104838441</v>
      </c>
      <c r="S16" s="50"/>
      <c r="T16" s="50">
        <v>104838441</v>
      </c>
      <c r="U16" s="50"/>
      <c r="V16" s="50">
        <v>3145470322</v>
      </c>
    </row>
    <row r="17" spans="1:22" ht="16.5" customHeight="1">
      <c r="A17" s="47" t="s">
        <v>203</v>
      </c>
      <c r="B17" s="49">
        <v>24</v>
      </c>
      <c r="C17" s="42"/>
      <c r="D17" s="50">
        <v>0</v>
      </c>
      <c r="F17" s="50">
        <v>0</v>
      </c>
      <c r="G17" s="50"/>
      <c r="H17" s="50">
        <v>0</v>
      </c>
      <c r="I17" s="50"/>
      <c r="J17" s="50">
        <v>9134149</v>
      </c>
      <c r="K17" s="50"/>
      <c r="L17" s="50">
        <v>-9134149</v>
      </c>
      <c r="M17" s="50"/>
      <c r="N17" s="50">
        <v>-9134149</v>
      </c>
      <c r="O17" s="50"/>
      <c r="P17" s="50">
        <v>0</v>
      </c>
      <c r="Q17" s="50"/>
      <c r="R17" s="50">
        <v>0</v>
      </c>
      <c r="S17" s="50"/>
      <c r="T17" s="50">
        <f t="shared" ref="T17" si="0">SUM(R17)</f>
        <v>0</v>
      </c>
      <c r="U17" s="50"/>
      <c r="V17" s="50">
        <f>SUM(T17,F17,N17,J17,P17,L17,H17,D17)</f>
        <v>-9134149</v>
      </c>
    </row>
    <row r="18" spans="1:22" ht="16.5" customHeight="1">
      <c r="A18" s="47" t="s">
        <v>199</v>
      </c>
      <c r="B18" s="49"/>
      <c r="C18" s="49"/>
      <c r="D18" s="50">
        <v>0</v>
      </c>
      <c r="F18" s="50">
        <v>0</v>
      </c>
      <c r="G18" s="50"/>
      <c r="H18" s="50">
        <v>0</v>
      </c>
      <c r="I18" s="50"/>
      <c r="J18" s="50">
        <v>0</v>
      </c>
      <c r="K18" s="50"/>
      <c r="L18" s="50">
        <v>-479974502</v>
      </c>
      <c r="M18" s="50"/>
      <c r="N18" s="50">
        <v>0</v>
      </c>
      <c r="O18" s="50"/>
      <c r="P18" s="50">
        <v>0</v>
      </c>
      <c r="Q18" s="50"/>
      <c r="R18" s="50">
        <v>0</v>
      </c>
      <c r="S18" s="50"/>
      <c r="T18" s="50">
        <f t="shared" ref="T18:T19" si="1">SUM(R18)</f>
        <v>0</v>
      </c>
      <c r="U18" s="50"/>
      <c r="V18" s="50">
        <f>SUM(T18,F18,N18,J18,P18,L18,H18,D18)</f>
        <v>-479974502</v>
      </c>
    </row>
    <row r="19" spans="1:22" ht="16.5" customHeight="1">
      <c r="A19" s="35" t="s">
        <v>63</v>
      </c>
      <c r="D19" s="53">
        <v>0</v>
      </c>
      <c r="F19" s="53">
        <v>0</v>
      </c>
      <c r="G19" s="50"/>
      <c r="H19" s="53">
        <v>0</v>
      </c>
      <c r="I19" s="50"/>
      <c r="J19" s="53">
        <v>0</v>
      </c>
      <c r="K19" s="50"/>
      <c r="L19" s="53">
        <v>542608395</v>
      </c>
      <c r="M19" s="50"/>
      <c r="N19" s="53">
        <v>0</v>
      </c>
      <c r="O19" s="50"/>
      <c r="P19" s="53">
        <v>0</v>
      </c>
      <c r="Q19" s="50"/>
      <c r="R19" s="53">
        <v>0</v>
      </c>
      <c r="S19" s="50"/>
      <c r="T19" s="61">
        <f t="shared" si="1"/>
        <v>0</v>
      </c>
      <c r="U19" s="50"/>
      <c r="V19" s="61">
        <f>SUM(T19,F19,N19,J19,P19,L19,H19,D19)</f>
        <v>542608395</v>
      </c>
    </row>
    <row r="21" spans="1:22" ht="16.5" customHeight="1" thickBot="1">
      <c r="A21" s="33" t="s">
        <v>191</v>
      </c>
      <c r="D21" s="56">
        <f>SUM(D16:D19)</f>
        <v>480000000</v>
      </c>
      <c r="F21" s="56">
        <f>SUM(F16:F19)</f>
        <v>2018140406</v>
      </c>
      <c r="G21" s="50"/>
      <c r="H21" s="56">
        <f>SUM(H16:H19)</f>
        <v>48000000</v>
      </c>
      <c r="I21" s="50"/>
      <c r="J21" s="56">
        <f>SUM(J16:J19)</f>
        <v>9134149</v>
      </c>
      <c r="K21" s="50"/>
      <c r="L21" s="56">
        <f>SUM(L16:L19)</f>
        <v>960479928</v>
      </c>
      <c r="M21" s="50"/>
      <c r="N21" s="56">
        <f>SUM(N16:N19)</f>
        <v>-9134149</v>
      </c>
      <c r="O21" s="50"/>
      <c r="P21" s="56">
        <f>SUM(P16:P19)</f>
        <v>-412488709</v>
      </c>
      <c r="Q21" s="50"/>
      <c r="R21" s="56">
        <f>SUM(R16:R19)</f>
        <v>104838441</v>
      </c>
      <c r="S21" s="50"/>
      <c r="T21" s="56">
        <f>SUM(T16:T19)</f>
        <v>104838441</v>
      </c>
      <c r="U21" s="50"/>
      <c r="V21" s="56">
        <f>SUM(V16:V19)</f>
        <v>3198970066</v>
      </c>
    </row>
    <row r="22" spans="1:22" ht="16.5" customHeight="1" thickTop="1"/>
    <row r="41" spans="1:22" ht="10.5" customHeight="1"/>
    <row r="42" spans="1:22" ht="21.95" customHeight="1">
      <c r="A42" s="39" t="str">
        <f>'6-8'!$A$51</f>
        <v>The notes to the consolidated and separate financial statements are an integral part of these financial statements.</v>
      </c>
      <c r="B42" s="39"/>
      <c r="C42" s="3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</row>
  </sheetData>
  <mergeCells count="3">
    <mergeCell ref="D6:V6"/>
    <mergeCell ref="R7:T7"/>
    <mergeCell ref="H9:L9"/>
  </mergeCells>
  <pageMargins left="0.4" right="0.4" top="0.5" bottom="0.6" header="0.49" footer="0.4"/>
  <pageSetup paperSize="9" scale="78" firstPageNumber="13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0295-E854-4DEE-A91B-D7B2AF7B1831}">
  <dimension ref="A1:V44"/>
  <sheetViews>
    <sheetView tabSelected="1" zoomScaleNormal="100" zoomScaleSheetLayoutView="75" workbookViewId="0">
      <selection activeCell="D19" sqref="D19"/>
    </sheetView>
  </sheetViews>
  <sheetFormatPr defaultColWidth="9" defaultRowHeight="16.5" customHeight="1"/>
  <cols>
    <col min="1" max="1" width="34.25" style="35" customWidth="1"/>
    <col min="2" max="2" width="5" style="35" customWidth="1"/>
    <col min="3" max="3" width="0.625" style="35" customWidth="1"/>
    <col min="4" max="4" width="11.25" style="36" customWidth="1"/>
    <col min="5" max="5" width="0.625" style="36" customWidth="1"/>
    <col min="6" max="6" width="11.625" style="36" customWidth="1"/>
    <col min="7" max="7" width="0.625" style="36" customWidth="1"/>
    <col min="8" max="8" width="9.625" style="36" customWidth="1"/>
    <col min="9" max="9" width="0.625" style="36" customWidth="1"/>
    <col min="10" max="10" width="10.5" style="36" customWidth="1"/>
    <col min="11" max="11" width="0.625" style="36" customWidth="1"/>
    <col min="12" max="12" width="13.125" style="36" customWidth="1"/>
    <col min="13" max="13" width="0.625" style="36" customWidth="1"/>
    <col min="14" max="14" width="11.375" style="36" bestFit="1" customWidth="1"/>
    <col min="15" max="15" width="0.625" style="36" customWidth="1"/>
    <col min="16" max="16" width="15.625" style="36" customWidth="1"/>
    <col min="17" max="17" width="0.625" style="36" customWidth="1"/>
    <col min="18" max="18" width="16.75" style="36" customWidth="1"/>
    <col min="19" max="19" width="0.625" style="36" customWidth="1"/>
    <col min="20" max="20" width="10.375" style="36" customWidth="1"/>
    <col min="21" max="21" width="0.625" style="36" customWidth="1"/>
    <col min="22" max="22" width="11.625" style="36" customWidth="1"/>
    <col min="23" max="16384" width="9" style="35"/>
  </cols>
  <sheetData>
    <row r="1" spans="1:22" ht="16.5" customHeight="1">
      <c r="A1" s="34" t="str">
        <f>'6-8'!A1</f>
        <v>Srinanaporn Marketing Public Company Limited</v>
      </c>
      <c r="B1" s="34"/>
      <c r="C1" s="3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2" ht="16.5" customHeight="1">
      <c r="A2" s="34" t="s">
        <v>46</v>
      </c>
      <c r="B2" s="34"/>
      <c r="C2" s="34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2" ht="16.5" customHeight="1">
      <c r="A3" s="38" t="str">
        <f>'13_Separate 24'!A3</f>
        <v>For the year ended 31 December 2025</v>
      </c>
      <c r="B3" s="38"/>
      <c r="C3" s="3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40"/>
    </row>
    <row r="4" spans="1:22" ht="16.5" customHeight="1">
      <c r="A4" s="34"/>
      <c r="B4" s="34"/>
      <c r="C4" s="34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6" spans="1:22" ht="16.5" customHeight="1">
      <c r="D6" s="111" t="s">
        <v>62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ht="16.5" customHeight="1">
      <c r="D7" s="76"/>
      <c r="E7" s="76"/>
      <c r="F7" s="76"/>
      <c r="G7" s="76"/>
      <c r="H7" s="35"/>
      <c r="I7" s="35"/>
      <c r="J7" s="35"/>
      <c r="K7" s="35"/>
      <c r="L7" s="35"/>
      <c r="M7" s="76"/>
      <c r="N7" s="76"/>
      <c r="O7" s="76"/>
      <c r="P7" s="76"/>
      <c r="Q7" s="76"/>
      <c r="R7" s="115" t="s">
        <v>25</v>
      </c>
      <c r="S7" s="115"/>
      <c r="T7" s="115"/>
      <c r="U7" s="76"/>
      <c r="V7" s="76"/>
    </row>
    <row r="8" spans="1:22" ht="16.5" customHeight="1">
      <c r="A8" s="72"/>
      <c r="B8" s="76"/>
      <c r="C8" s="76"/>
      <c r="D8" s="88"/>
      <c r="E8" s="89"/>
      <c r="F8" s="88"/>
      <c r="G8" s="88"/>
      <c r="M8" s="90"/>
      <c r="N8" s="90"/>
      <c r="O8" s="90"/>
      <c r="P8" s="90"/>
      <c r="Q8" s="90"/>
      <c r="R8" s="91" t="s">
        <v>187</v>
      </c>
      <c r="S8" s="90"/>
      <c r="T8" s="90"/>
      <c r="U8" s="90"/>
      <c r="V8" s="90"/>
    </row>
    <row r="9" spans="1:22" ht="16.5" customHeight="1">
      <c r="A9" s="72"/>
      <c r="B9" s="72"/>
      <c r="C9" s="72"/>
      <c r="D9" s="35"/>
      <c r="E9" s="57"/>
      <c r="F9" s="35"/>
      <c r="G9" s="35"/>
      <c r="H9" s="111" t="s">
        <v>24</v>
      </c>
      <c r="I9" s="111"/>
      <c r="J9" s="111"/>
      <c r="K9" s="111"/>
      <c r="L9" s="111"/>
      <c r="M9" s="63"/>
      <c r="N9" s="63"/>
      <c r="O9" s="63"/>
      <c r="P9" s="35"/>
      <c r="Q9" s="63"/>
      <c r="R9" s="87" t="s">
        <v>171</v>
      </c>
      <c r="S9" s="35"/>
      <c r="T9" s="35"/>
      <c r="U9" s="63"/>
    </row>
    <row r="10" spans="1:22" ht="16.5" customHeight="1">
      <c r="A10" s="72"/>
      <c r="B10" s="72"/>
      <c r="C10" s="72"/>
      <c r="D10" s="35"/>
      <c r="E10" s="57"/>
      <c r="F10" s="35"/>
      <c r="G10" s="35"/>
      <c r="H10" s="76"/>
      <c r="I10" s="76"/>
      <c r="J10" s="76"/>
      <c r="K10" s="76"/>
      <c r="L10" s="76"/>
      <c r="M10" s="63"/>
      <c r="N10" s="63"/>
      <c r="O10" s="63"/>
      <c r="P10" s="63" t="s">
        <v>163</v>
      </c>
      <c r="Q10" s="63"/>
      <c r="R10" s="76"/>
      <c r="S10" s="35"/>
      <c r="T10" s="35"/>
      <c r="U10" s="63"/>
    </row>
    <row r="11" spans="1:22" ht="16.5" customHeight="1">
      <c r="A11" s="72"/>
      <c r="B11" s="72"/>
      <c r="C11" s="72"/>
      <c r="D11" s="63" t="s">
        <v>47</v>
      </c>
      <c r="E11" s="57"/>
      <c r="F11" s="63"/>
      <c r="G11" s="63"/>
      <c r="H11" s="35"/>
      <c r="I11" s="35"/>
      <c r="J11" s="63" t="s">
        <v>208</v>
      </c>
      <c r="K11" s="35"/>
      <c r="L11" s="35"/>
      <c r="M11" s="63"/>
      <c r="N11" s="63"/>
      <c r="O11" s="63"/>
      <c r="P11" s="63" t="s">
        <v>132</v>
      </c>
      <c r="Q11" s="63"/>
      <c r="R11" s="84"/>
      <c r="S11" s="35"/>
      <c r="T11" s="63" t="s">
        <v>48</v>
      </c>
      <c r="U11" s="63"/>
    </row>
    <row r="12" spans="1:22" ht="16.5" customHeight="1">
      <c r="A12" s="72"/>
      <c r="B12" s="72"/>
      <c r="C12" s="72"/>
      <c r="D12" s="63" t="s">
        <v>50</v>
      </c>
      <c r="E12" s="57"/>
      <c r="F12" s="63" t="s">
        <v>143</v>
      </c>
      <c r="G12" s="63"/>
      <c r="H12" s="63" t="s">
        <v>59</v>
      </c>
      <c r="I12" s="63"/>
      <c r="J12" s="63" t="s">
        <v>209</v>
      </c>
      <c r="K12" s="63"/>
      <c r="M12" s="63"/>
      <c r="N12" s="63" t="s">
        <v>206</v>
      </c>
      <c r="O12" s="63"/>
      <c r="P12" s="63" t="s">
        <v>51</v>
      </c>
      <c r="Q12" s="63"/>
      <c r="R12" s="63" t="s">
        <v>103</v>
      </c>
      <c r="S12" s="63"/>
      <c r="T12" s="63" t="s">
        <v>52</v>
      </c>
      <c r="U12" s="63"/>
      <c r="V12" s="83"/>
    </row>
    <row r="13" spans="1:22" ht="16.5" customHeight="1">
      <c r="A13" s="72"/>
      <c r="B13" s="72"/>
      <c r="C13" s="72"/>
      <c r="D13" s="63" t="s">
        <v>55</v>
      </c>
      <c r="E13" s="57"/>
      <c r="F13" s="63" t="s">
        <v>55</v>
      </c>
      <c r="G13" s="63"/>
      <c r="H13" s="63" t="s">
        <v>60</v>
      </c>
      <c r="I13" s="63"/>
      <c r="J13" s="63" t="s">
        <v>207</v>
      </c>
      <c r="K13" s="63"/>
      <c r="L13" s="63" t="s">
        <v>61</v>
      </c>
      <c r="M13" s="63"/>
      <c r="N13" s="63" t="s">
        <v>207</v>
      </c>
      <c r="O13" s="63"/>
      <c r="P13" s="63" t="s">
        <v>56</v>
      </c>
      <c r="Q13" s="63"/>
      <c r="R13" s="88" t="s">
        <v>104</v>
      </c>
      <c r="S13" s="88"/>
      <c r="T13" s="63" t="s">
        <v>57</v>
      </c>
      <c r="U13" s="63"/>
      <c r="V13" s="83" t="s">
        <v>27</v>
      </c>
    </row>
    <row r="14" spans="1:22" ht="16.5" customHeight="1">
      <c r="A14" s="72"/>
      <c r="B14" s="45" t="s">
        <v>2</v>
      </c>
      <c r="C14" s="76"/>
      <c r="D14" s="46" t="s">
        <v>1</v>
      </c>
      <c r="E14" s="57"/>
      <c r="F14" s="46" t="s">
        <v>1</v>
      </c>
      <c r="G14" s="63"/>
      <c r="H14" s="46" t="s">
        <v>1</v>
      </c>
      <c r="I14" s="63"/>
      <c r="J14" s="46" t="s">
        <v>1</v>
      </c>
      <c r="K14" s="63"/>
      <c r="L14" s="46" t="s">
        <v>1</v>
      </c>
      <c r="M14" s="63"/>
      <c r="N14" s="46" t="s">
        <v>1</v>
      </c>
      <c r="O14" s="63"/>
      <c r="P14" s="46" t="s">
        <v>1</v>
      </c>
      <c r="Q14" s="63"/>
      <c r="R14" s="46" t="s">
        <v>1</v>
      </c>
      <c r="S14" s="63"/>
      <c r="T14" s="46" t="s">
        <v>1</v>
      </c>
      <c r="U14" s="63"/>
      <c r="V14" s="46" t="s">
        <v>1</v>
      </c>
    </row>
    <row r="15" spans="1:22" ht="16.5" customHeight="1">
      <c r="A15" s="92"/>
      <c r="B15" s="77"/>
      <c r="C15" s="77"/>
      <c r="D15" s="93"/>
      <c r="E15" s="94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ht="16.5" customHeight="1">
      <c r="A16" s="33" t="s">
        <v>226</v>
      </c>
      <c r="B16" s="33"/>
      <c r="C16" s="42"/>
      <c r="D16" s="50">
        <v>480000000</v>
      </c>
      <c r="F16" s="50">
        <v>2018140406</v>
      </c>
      <c r="G16" s="50"/>
      <c r="H16" s="50">
        <v>48000000</v>
      </c>
      <c r="I16" s="50"/>
      <c r="J16" s="50">
        <v>9134149</v>
      </c>
      <c r="K16" s="50"/>
      <c r="L16" s="50">
        <v>960479928</v>
      </c>
      <c r="M16" s="50"/>
      <c r="N16" s="50">
        <v>-9134149</v>
      </c>
      <c r="O16" s="50"/>
      <c r="P16" s="50">
        <v>-412488709</v>
      </c>
      <c r="Q16" s="50"/>
      <c r="R16" s="50">
        <v>104838441</v>
      </c>
      <c r="S16" s="50"/>
      <c r="T16" s="50">
        <v>104838441</v>
      </c>
      <c r="U16" s="50"/>
      <c r="V16" s="50">
        <v>3198970066</v>
      </c>
    </row>
    <row r="17" spans="1:22" ht="16.5" customHeight="1">
      <c r="A17" s="47" t="s">
        <v>203</v>
      </c>
      <c r="B17" s="49">
        <v>24</v>
      </c>
      <c r="C17" s="42"/>
      <c r="D17" s="50">
        <v>0</v>
      </c>
      <c r="F17" s="50">
        <v>0</v>
      </c>
      <c r="G17" s="50"/>
      <c r="H17" s="50">
        <v>0</v>
      </c>
      <c r="I17" s="50"/>
      <c r="J17" s="50">
        <v>713595142</v>
      </c>
      <c r="K17" s="50"/>
      <c r="L17" s="50">
        <v>-713595142</v>
      </c>
      <c r="M17" s="50"/>
      <c r="N17" s="50">
        <v>-713595142</v>
      </c>
      <c r="O17" s="50"/>
      <c r="P17" s="50">
        <v>0</v>
      </c>
      <c r="Q17" s="50"/>
      <c r="R17" s="50">
        <v>0</v>
      </c>
      <c r="S17" s="50"/>
      <c r="T17" s="50">
        <f t="shared" ref="T17" si="0">SUM(R17)</f>
        <v>0</v>
      </c>
      <c r="U17" s="50"/>
      <c r="V17" s="50">
        <f>SUM(T17,F17,N17,J17,P17,L17,H17,D17)</f>
        <v>-713595142</v>
      </c>
    </row>
    <row r="18" spans="1:22" ht="16.5" customHeight="1">
      <c r="A18" s="47" t="s">
        <v>199</v>
      </c>
      <c r="B18" s="49">
        <v>30</v>
      </c>
      <c r="C18" s="49"/>
      <c r="D18" s="50">
        <v>0</v>
      </c>
      <c r="F18" s="50">
        <v>0</v>
      </c>
      <c r="G18" s="50"/>
      <c r="H18" s="50">
        <v>0</v>
      </c>
      <c r="I18" s="50"/>
      <c r="J18" s="50">
        <v>0</v>
      </c>
      <c r="K18" s="50"/>
      <c r="L18" s="50">
        <v>-540364282</v>
      </c>
      <c r="M18" s="50"/>
      <c r="N18" s="50">
        <v>0</v>
      </c>
      <c r="O18" s="50"/>
      <c r="P18" s="50">
        <v>0</v>
      </c>
      <c r="Q18" s="50"/>
      <c r="R18" s="50">
        <v>0</v>
      </c>
      <c r="S18" s="50"/>
      <c r="T18" s="50">
        <f t="shared" ref="T18:T19" si="1">SUM(R18)</f>
        <v>0</v>
      </c>
      <c r="U18" s="50"/>
      <c r="V18" s="50">
        <f>SUM(T18,F18,N18,J18,P18,L18,H18,D18)</f>
        <v>-540364282</v>
      </c>
    </row>
    <row r="19" spans="1:22" ht="16.5" customHeight="1">
      <c r="A19" s="35" t="s">
        <v>63</v>
      </c>
      <c r="D19" s="53">
        <v>0</v>
      </c>
      <c r="F19" s="53">
        <v>0</v>
      </c>
      <c r="G19" s="50"/>
      <c r="H19" s="53">
        <v>0</v>
      </c>
      <c r="I19" s="50"/>
      <c r="J19" s="53">
        <v>0</v>
      </c>
      <c r="K19" s="50"/>
      <c r="L19" s="53">
        <v>525154469</v>
      </c>
      <c r="M19" s="50"/>
      <c r="N19" s="53">
        <v>0</v>
      </c>
      <c r="O19" s="50"/>
      <c r="P19" s="53">
        <v>0</v>
      </c>
      <c r="Q19" s="50"/>
      <c r="R19" s="53">
        <v>0</v>
      </c>
      <c r="S19" s="50"/>
      <c r="T19" s="61">
        <f t="shared" si="1"/>
        <v>0</v>
      </c>
      <c r="U19" s="50"/>
      <c r="V19" s="61">
        <f>SUM(T19,F19,N19,J19,P19,L19,H19,D19)</f>
        <v>525154469</v>
      </c>
    </row>
    <row r="21" spans="1:22" ht="16.5" customHeight="1" thickBot="1">
      <c r="A21" s="33" t="s">
        <v>227</v>
      </c>
      <c r="D21" s="56">
        <f>SUM(D16:D19)</f>
        <v>480000000</v>
      </c>
      <c r="F21" s="56">
        <f>SUM(F16:F19)</f>
        <v>2018140406</v>
      </c>
      <c r="G21" s="50"/>
      <c r="H21" s="56">
        <f>SUM(H16:H19)</f>
        <v>48000000</v>
      </c>
      <c r="I21" s="50"/>
      <c r="J21" s="56">
        <f>SUM(J16:J19)</f>
        <v>722729291</v>
      </c>
      <c r="K21" s="50"/>
      <c r="L21" s="56">
        <f>SUM(L16:L19)</f>
        <v>231674973</v>
      </c>
      <c r="M21" s="50"/>
      <c r="N21" s="56">
        <f>SUM(N16:N19)</f>
        <v>-722729291</v>
      </c>
      <c r="O21" s="50"/>
      <c r="P21" s="56">
        <f>SUM(P16:P19)</f>
        <v>-412488709</v>
      </c>
      <c r="Q21" s="50"/>
      <c r="R21" s="56">
        <f>SUM(R16:R19)</f>
        <v>104838441</v>
      </c>
      <c r="S21" s="50"/>
      <c r="T21" s="56">
        <f>SUM(T16:T19)</f>
        <v>104838441</v>
      </c>
      <c r="U21" s="50"/>
      <c r="V21" s="56">
        <f>SUM(V16:V19)</f>
        <v>2470165111</v>
      </c>
    </row>
    <row r="22" spans="1:22" ht="16.5" customHeight="1" thickTop="1"/>
    <row r="43" spans="1:22" ht="6" customHeight="1"/>
    <row r="44" spans="1:22" ht="21.95" customHeight="1">
      <c r="A44" s="39" t="str">
        <f>'6-8'!$A$51</f>
        <v>The notes to the consolidated and separate financial statements are an integral part of these financial statements.</v>
      </c>
      <c r="B44" s="39"/>
      <c r="C44" s="3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</row>
  </sheetData>
  <mergeCells count="3">
    <mergeCell ref="D6:V6"/>
    <mergeCell ref="R7:T7"/>
    <mergeCell ref="H9:L9"/>
  </mergeCells>
  <pageMargins left="0.5" right="0.5" top="0.5" bottom="0.6" header="0.49" footer="0.4"/>
  <pageSetup paperSize="9" scale="75" firstPageNumber="14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1"/>
  <sheetViews>
    <sheetView zoomScaleNormal="100" zoomScaleSheetLayoutView="100" workbookViewId="0">
      <selection activeCell="A8" sqref="A8"/>
    </sheetView>
  </sheetViews>
  <sheetFormatPr defaultColWidth="9" defaultRowHeight="16.5" customHeight="1"/>
  <cols>
    <col min="1" max="1" width="42.375" style="35" customWidth="1"/>
    <col min="2" max="2" width="4.75" style="49" customWidth="1"/>
    <col min="3" max="3" width="0.625" style="35" customWidth="1"/>
    <col min="4" max="4" width="11.625" style="69" customWidth="1"/>
    <col min="5" max="5" width="0.625" style="35" customWidth="1"/>
    <col min="6" max="6" width="11.625" style="69" customWidth="1"/>
    <col min="7" max="7" width="0.625" style="35" customWidth="1"/>
    <col min="8" max="8" width="11.625" style="5" customWidth="1"/>
    <col min="9" max="9" width="0.625" style="35" customWidth="1"/>
    <col min="10" max="10" width="11.625" style="5" customWidth="1"/>
    <col min="11" max="16384" width="9" style="35"/>
  </cols>
  <sheetData>
    <row r="1" spans="1:10" ht="16.5" customHeight="1">
      <c r="A1" s="34" t="s">
        <v>105</v>
      </c>
    </row>
    <row r="2" spans="1:10" ht="16.5" customHeight="1">
      <c r="A2" s="34" t="s">
        <v>85</v>
      </c>
    </row>
    <row r="3" spans="1:10" ht="16.5" customHeight="1">
      <c r="A3" s="38" t="s">
        <v>225</v>
      </c>
      <c r="B3" s="70"/>
      <c r="C3" s="39"/>
      <c r="D3" s="71"/>
      <c r="E3" s="39"/>
      <c r="F3" s="71"/>
      <c r="G3" s="39"/>
      <c r="H3" s="6"/>
      <c r="I3" s="39"/>
      <c r="J3" s="6"/>
    </row>
    <row r="4" spans="1:10" ht="16.5" customHeight="1">
      <c r="A4" s="34"/>
      <c r="H4" s="7"/>
      <c r="J4" s="7"/>
    </row>
    <row r="5" spans="1:10" ht="16.5" customHeight="1">
      <c r="A5" s="34"/>
      <c r="H5" s="7"/>
      <c r="J5" s="7"/>
    </row>
    <row r="6" spans="1:10" ht="16.5" customHeight="1">
      <c r="A6" s="72"/>
      <c r="B6" s="42"/>
      <c r="D6" s="106" t="s">
        <v>29</v>
      </c>
      <c r="E6" s="106"/>
      <c r="F6" s="106"/>
      <c r="G6" s="33"/>
      <c r="H6" s="106" t="s">
        <v>30</v>
      </c>
      <c r="I6" s="106"/>
      <c r="J6" s="106"/>
    </row>
    <row r="7" spans="1:10" ht="16.5" customHeight="1">
      <c r="A7" s="72"/>
      <c r="B7" s="42"/>
      <c r="D7" s="116" t="s">
        <v>31</v>
      </c>
      <c r="E7" s="116"/>
      <c r="F7" s="116"/>
      <c r="G7" s="33"/>
      <c r="H7" s="116" t="s">
        <v>31</v>
      </c>
      <c r="I7" s="116"/>
      <c r="J7" s="116"/>
    </row>
    <row r="8" spans="1:10" ht="16.5" customHeight="1">
      <c r="A8" s="72"/>
      <c r="B8" s="42"/>
      <c r="D8" s="73" t="s">
        <v>224</v>
      </c>
      <c r="E8" s="74"/>
      <c r="F8" s="73" t="s">
        <v>188</v>
      </c>
      <c r="G8" s="74"/>
      <c r="H8" s="73" t="s">
        <v>224</v>
      </c>
      <c r="I8" s="74"/>
      <c r="J8" s="73" t="s">
        <v>188</v>
      </c>
    </row>
    <row r="9" spans="1:10" ht="16.5" customHeight="1">
      <c r="A9" s="72"/>
      <c r="B9" s="45" t="s">
        <v>2</v>
      </c>
      <c r="D9" s="75" t="s">
        <v>1</v>
      </c>
      <c r="E9" s="36"/>
      <c r="F9" s="75" t="s">
        <v>1</v>
      </c>
      <c r="G9" s="36"/>
      <c r="H9" s="8" t="s">
        <v>1</v>
      </c>
      <c r="I9" s="36"/>
      <c r="J9" s="8" t="s">
        <v>1</v>
      </c>
    </row>
    <row r="10" spans="1:10" ht="16.5" customHeight="1">
      <c r="A10" s="72"/>
      <c r="B10" s="76"/>
      <c r="D10" s="9"/>
      <c r="E10" s="36"/>
      <c r="F10" s="9"/>
      <c r="G10" s="36"/>
      <c r="H10" s="9"/>
      <c r="I10" s="36"/>
      <c r="J10" s="9"/>
    </row>
    <row r="11" spans="1:10" ht="16.5" customHeight="1">
      <c r="A11" s="72" t="s">
        <v>64</v>
      </c>
      <c r="B11" s="77"/>
      <c r="C11" s="77"/>
      <c r="D11" s="10"/>
      <c r="E11" s="77"/>
      <c r="F11" s="10"/>
      <c r="G11" s="77"/>
      <c r="H11" s="10"/>
      <c r="I11" s="77"/>
      <c r="J11" s="10"/>
    </row>
    <row r="12" spans="1:10" ht="16.5" customHeight="1">
      <c r="A12" s="78" t="s">
        <v>142</v>
      </c>
      <c r="B12" s="77"/>
      <c r="C12" s="77"/>
      <c r="D12" s="10">
        <v>633103509</v>
      </c>
      <c r="E12" s="11"/>
      <c r="F12" s="10">
        <v>788855882</v>
      </c>
      <c r="G12" s="11"/>
      <c r="H12" s="10">
        <v>654868463</v>
      </c>
      <c r="I12" s="11"/>
      <c r="J12" s="10">
        <v>705690913</v>
      </c>
    </row>
    <row r="13" spans="1:10" ht="16.5" customHeight="1">
      <c r="A13" s="79" t="s">
        <v>65</v>
      </c>
      <c r="B13" s="80"/>
      <c r="C13" s="78"/>
      <c r="D13" s="7"/>
      <c r="E13" s="11"/>
      <c r="F13" s="7"/>
      <c r="G13" s="11"/>
      <c r="H13" s="7"/>
      <c r="I13" s="11"/>
      <c r="J13" s="7"/>
    </row>
    <row r="14" spans="1:10" ht="16.5" customHeight="1">
      <c r="A14" s="78" t="s">
        <v>66</v>
      </c>
      <c r="B14" s="49">
        <v>27</v>
      </c>
      <c r="C14" s="78"/>
      <c r="D14" s="5">
        <v>162724005</v>
      </c>
      <c r="E14" s="11"/>
      <c r="F14" s="5">
        <v>173477899</v>
      </c>
      <c r="G14" s="11"/>
      <c r="H14" s="5">
        <v>136456858</v>
      </c>
      <c r="I14" s="11"/>
      <c r="J14" s="5">
        <v>147816878</v>
      </c>
    </row>
    <row r="15" spans="1:10" ht="16.5" customHeight="1">
      <c r="A15" s="78" t="s">
        <v>67</v>
      </c>
      <c r="B15" s="49">
        <v>27</v>
      </c>
      <c r="C15" s="78"/>
      <c r="D15" s="5">
        <v>2834857</v>
      </c>
      <c r="E15" s="11"/>
      <c r="F15" s="5">
        <v>2876827</v>
      </c>
      <c r="G15" s="11"/>
      <c r="H15" s="5">
        <v>2825699</v>
      </c>
      <c r="I15" s="11"/>
      <c r="J15" s="5">
        <v>2853676</v>
      </c>
    </row>
    <row r="16" spans="1:10" ht="16.5" customHeight="1">
      <c r="A16" s="78" t="s">
        <v>200</v>
      </c>
      <c r="C16" s="78"/>
      <c r="D16" s="5">
        <v>21399072</v>
      </c>
      <c r="E16" s="11"/>
      <c r="F16" s="5">
        <v>13551081</v>
      </c>
      <c r="G16" s="11"/>
      <c r="H16" s="5">
        <v>17289658</v>
      </c>
      <c r="I16" s="11"/>
      <c r="J16" s="5">
        <v>13549916</v>
      </c>
    </row>
    <row r="17" spans="1:10" ht="16.5" customHeight="1">
      <c r="A17" s="78" t="s">
        <v>201</v>
      </c>
      <c r="C17" s="78"/>
      <c r="D17" s="5"/>
      <c r="E17" s="11"/>
      <c r="F17" s="5"/>
      <c r="G17" s="11"/>
      <c r="I17" s="11"/>
    </row>
    <row r="18" spans="1:10" ht="16.5" customHeight="1">
      <c r="A18" s="78" t="s">
        <v>77</v>
      </c>
      <c r="C18" s="78"/>
      <c r="D18" s="5">
        <v>-671107</v>
      </c>
      <c r="E18" s="11"/>
      <c r="F18" s="5">
        <v>-871777</v>
      </c>
      <c r="G18" s="11"/>
      <c r="H18" s="5">
        <v>-671107</v>
      </c>
      <c r="I18" s="11"/>
      <c r="J18" s="5">
        <v>-871777</v>
      </c>
    </row>
    <row r="19" spans="1:10" ht="16.5" customHeight="1">
      <c r="A19" s="78" t="s">
        <v>245</v>
      </c>
      <c r="C19" s="78"/>
      <c r="D19" s="5"/>
      <c r="E19" s="11"/>
      <c r="F19" s="5"/>
      <c r="G19" s="11"/>
      <c r="I19" s="11"/>
    </row>
    <row r="20" spans="1:10" ht="16.5" customHeight="1">
      <c r="A20" s="78" t="s">
        <v>221</v>
      </c>
      <c r="C20" s="78"/>
      <c r="D20" s="5">
        <v>4288201</v>
      </c>
      <c r="E20" s="11"/>
      <c r="F20" s="5">
        <v>-377951</v>
      </c>
      <c r="G20" s="11"/>
      <c r="H20" s="5">
        <v>2949326</v>
      </c>
      <c r="I20" s="11"/>
      <c r="J20" s="5">
        <v>-373916</v>
      </c>
    </row>
    <row r="21" spans="1:10" ht="16.5" customHeight="1">
      <c r="A21" s="78" t="s">
        <v>181</v>
      </c>
      <c r="C21" s="78"/>
      <c r="D21" s="5"/>
      <c r="E21" s="11"/>
      <c r="F21" s="5"/>
      <c r="G21" s="11"/>
      <c r="I21" s="11"/>
    </row>
    <row r="22" spans="1:10" ht="16.5" customHeight="1">
      <c r="A22" s="78" t="s">
        <v>182</v>
      </c>
      <c r="D22" s="5">
        <v>-14414324</v>
      </c>
      <c r="F22" s="5">
        <v>5252112</v>
      </c>
      <c r="G22" s="11"/>
      <c r="H22" s="5">
        <v>-14414324</v>
      </c>
      <c r="I22" s="11"/>
      <c r="J22" s="5">
        <v>5062607</v>
      </c>
    </row>
    <row r="23" spans="1:10" ht="16.5" customHeight="1">
      <c r="A23" s="78" t="s">
        <v>211</v>
      </c>
      <c r="B23" s="49">
        <v>14</v>
      </c>
      <c r="D23" s="5">
        <v>0</v>
      </c>
      <c r="F23" s="5">
        <v>-1800000</v>
      </c>
      <c r="G23" s="11"/>
      <c r="H23" s="5">
        <v>0</v>
      </c>
      <c r="I23" s="11"/>
      <c r="J23" s="5">
        <v>-1800000</v>
      </c>
    </row>
    <row r="24" spans="1:10" ht="16.5" customHeight="1">
      <c r="A24" s="78" t="s">
        <v>68</v>
      </c>
      <c r="B24" s="49">
        <v>22</v>
      </c>
      <c r="C24" s="78"/>
      <c r="D24" s="10">
        <v>5306615</v>
      </c>
      <c r="E24" s="11"/>
      <c r="F24" s="10">
        <v>3742875</v>
      </c>
      <c r="G24" s="11"/>
      <c r="H24" s="10">
        <v>5219667</v>
      </c>
      <c r="I24" s="11"/>
      <c r="J24" s="10">
        <v>3659538</v>
      </c>
    </row>
    <row r="25" spans="1:10" ht="16.5" customHeight="1">
      <c r="A25" s="78" t="s">
        <v>247</v>
      </c>
      <c r="C25" s="78"/>
      <c r="D25" s="10">
        <v>-6614769</v>
      </c>
      <c r="E25" s="11"/>
      <c r="F25" s="10">
        <v>-5049273</v>
      </c>
      <c r="G25" s="11"/>
      <c r="H25" s="10">
        <v>-273112</v>
      </c>
      <c r="I25" s="11"/>
      <c r="J25" s="10">
        <v>-6929665</v>
      </c>
    </row>
    <row r="26" spans="1:10" ht="16.5" customHeight="1">
      <c r="A26" s="78" t="s">
        <v>214</v>
      </c>
      <c r="C26" s="78"/>
      <c r="D26" s="10"/>
      <c r="E26" s="11"/>
      <c r="F26" s="10"/>
      <c r="G26" s="11"/>
      <c r="H26" s="10"/>
      <c r="I26" s="11"/>
      <c r="J26" s="10"/>
    </row>
    <row r="27" spans="1:10" ht="16.5" customHeight="1">
      <c r="A27" s="78" t="s">
        <v>144</v>
      </c>
      <c r="C27" s="78"/>
      <c r="D27" s="10">
        <v>-661100</v>
      </c>
      <c r="E27" s="11"/>
      <c r="F27" s="10">
        <v>5893852</v>
      </c>
      <c r="G27" s="11"/>
      <c r="H27" s="10">
        <v>0</v>
      </c>
      <c r="I27" s="11"/>
      <c r="J27" s="10">
        <v>3036082</v>
      </c>
    </row>
    <row r="28" spans="1:10" ht="16.5" customHeight="1">
      <c r="A28" s="78" t="s">
        <v>145</v>
      </c>
      <c r="C28" s="78"/>
      <c r="D28" s="10"/>
      <c r="E28" s="11"/>
      <c r="F28" s="10"/>
      <c r="G28" s="11"/>
      <c r="H28" s="10"/>
      <c r="I28" s="11"/>
      <c r="J28" s="10"/>
    </row>
    <row r="29" spans="1:10" ht="16.5" customHeight="1">
      <c r="A29" s="78" t="s">
        <v>235</v>
      </c>
      <c r="B29" s="49">
        <v>13</v>
      </c>
      <c r="C29" s="78"/>
      <c r="D29" s="10">
        <v>18688950</v>
      </c>
      <c r="E29" s="11"/>
      <c r="F29" s="10">
        <v>27279207</v>
      </c>
      <c r="G29" s="11"/>
      <c r="H29" s="10">
        <v>0</v>
      </c>
      <c r="I29" s="11"/>
      <c r="J29" s="10">
        <v>0</v>
      </c>
    </row>
    <row r="30" spans="1:10" ht="16.5" customHeight="1">
      <c r="A30" s="78" t="s">
        <v>146</v>
      </c>
      <c r="C30" s="78"/>
      <c r="D30" s="10"/>
      <c r="E30" s="11"/>
      <c r="F30" s="10"/>
      <c r="G30" s="11"/>
      <c r="H30" s="10"/>
      <c r="I30" s="11"/>
      <c r="J30" s="10"/>
    </row>
    <row r="31" spans="1:10" ht="16.5" customHeight="1">
      <c r="A31" s="78" t="s">
        <v>147</v>
      </c>
      <c r="B31" s="49">
        <v>13</v>
      </c>
      <c r="C31" s="78"/>
      <c r="D31" s="10">
        <v>458397</v>
      </c>
      <c r="E31" s="11"/>
      <c r="F31" s="10">
        <v>2143444</v>
      </c>
      <c r="G31" s="11"/>
      <c r="H31" s="10">
        <v>0</v>
      </c>
      <c r="I31" s="11"/>
      <c r="J31" s="10">
        <v>0</v>
      </c>
    </row>
    <row r="32" spans="1:10" ht="16.5" customHeight="1">
      <c r="A32" s="78" t="s">
        <v>236</v>
      </c>
      <c r="C32" s="78"/>
      <c r="D32" s="10">
        <v>-451749</v>
      </c>
      <c r="E32" s="11"/>
      <c r="F32" s="10">
        <v>13429</v>
      </c>
      <c r="G32" s="11"/>
      <c r="H32" s="10">
        <v>-451749</v>
      </c>
      <c r="I32" s="11"/>
      <c r="J32" s="10">
        <v>0</v>
      </c>
    </row>
    <row r="33" spans="1:10" ht="16.5" customHeight="1">
      <c r="A33" s="78" t="s">
        <v>237</v>
      </c>
      <c r="C33" s="78"/>
      <c r="D33" s="10">
        <v>0</v>
      </c>
      <c r="E33" s="11"/>
      <c r="F33" s="10">
        <v>0</v>
      </c>
      <c r="G33" s="11"/>
      <c r="H33" s="10">
        <v>-73127891</v>
      </c>
      <c r="I33" s="11"/>
      <c r="J33" s="10">
        <v>0</v>
      </c>
    </row>
    <row r="34" spans="1:10" ht="16.5" customHeight="1">
      <c r="A34" s="78" t="s">
        <v>69</v>
      </c>
      <c r="B34" s="49">
        <v>26</v>
      </c>
      <c r="C34" s="78"/>
      <c r="D34" s="10">
        <v>-727694</v>
      </c>
      <c r="E34" s="11"/>
      <c r="F34" s="10">
        <v>-528670</v>
      </c>
      <c r="G34" s="11"/>
      <c r="H34" s="10">
        <v>-10441236</v>
      </c>
      <c r="I34" s="11"/>
      <c r="J34" s="10">
        <v>-9793460</v>
      </c>
    </row>
    <row r="35" spans="1:10" ht="16.5" customHeight="1">
      <c r="A35" s="78" t="s">
        <v>70</v>
      </c>
      <c r="C35" s="78"/>
      <c r="D35" s="6">
        <v>41806343</v>
      </c>
      <c r="E35" s="12"/>
      <c r="F35" s="6">
        <v>12482930</v>
      </c>
      <c r="G35" s="12"/>
      <c r="H35" s="6">
        <v>35282355</v>
      </c>
      <c r="I35" s="12"/>
      <c r="J35" s="6">
        <v>11367887</v>
      </c>
    </row>
    <row r="36" spans="1:10" ht="16.5" customHeight="1">
      <c r="A36" s="78"/>
      <c r="C36" s="78"/>
      <c r="D36" s="7"/>
      <c r="E36" s="12"/>
      <c r="F36" s="7"/>
      <c r="G36" s="12"/>
      <c r="H36" s="7"/>
      <c r="I36" s="12"/>
      <c r="J36" s="7"/>
    </row>
    <row r="37" spans="1:10" ht="16.5" customHeight="1">
      <c r="A37" s="34" t="s">
        <v>134</v>
      </c>
      <c r="C37" s="78"/>
      <c r="D37" s="7"/>
      <c r="E37" s="12"/>
      <c r="F37" s="7"/>
      <c r="G37" s="12"/>
      <c r="H37" s="7"/>
      <c r="I37" s="12"/>
      <c r="J37" s="7"/>
    </row>
    <row r="38" spans="1:10" ht="16.5" customHeight="1">
      <c r="A38" s="34" t="s">
        <v>135</v>
      </c>
      <c r="B38" s="81"/>
      <c r="C38" s="79"/>
      <c r="D38" s="14">
        <f>SUM(D12:D35)</f>
        <v>867069206</v>
      </c>
      <c r="E38" s="12"/>
      <c r="F38" s="14">
        <f>SUM(F12:F35)</f>
        <v>1026941867</v>
      </c>
      <c r="G38" s="12"/>
      <c r="H38" s="14">
        <f>SUM(H12:H35)</f>
        <v>755512607</v>
      </c>
      <c r="I38" s="12"/>
      <c r="J38" s="14">
        <f>SUM(J12:J35)</f>
        <v>873268679</v>
      </c>
    </row>
    <row r="39" spans="1:10" ht="16.5" customHeight="1">
      <c r="A39" s="34"/>
      <c r="B39" s="81"/>
      <c r="C39" s="79"/>
      <c r="D39" s="14"/>
      <c r="E39" s="12"/>
      <c r="F39" s="14"/>
      <c r="G39" s="12"/>
      <c r="H39" s="14"/>
      <c r="I39" s="12"/>
      <c r="J39" s="14"/>
    </row>
    <row r="40" spans="1:10" ht="16.5" customHeight="1">
      <c r="A40" s="79" t="s">
        <v>157</v>
      </c>
      <c r="B40" s="81"/>
      <c r="C40" s="79"/>
      <c r="D40" s="5"/>
      <c r="E40" s="11"/>
      <c r="F40" s="5"/>
      <c r="G40" s="11"/>
      <c r="I40" s="11"/>
    </row>
    <row r="41" spans="1:10" ht="16.5" customHeight="1">
      <c r="A41" s="78" t="s">
        <v>217</v>
      </c>
      <c r="C41" s="78"/>
      <c r="D41" s="5">
        <v>-221688672</v>
      </c>
      <c r="E41" s="11"/>
      <c r="F41" s="5">
        <v>-172874505</v>
      </c>
      <c r="G41" s="11"/>
      <c r="H41" s="5">
        <v>-222106883</v>
      </c>
      <c r="I41" s="11"/>
      <c r="J41" s="5">
        <v>-107743211</v>
      </c>
    </row>
    <row r="42" spans="1:10" ht="16.5" customHeight="1">
      <c r="A42" s="78" t="s">
        <v>71</v>
      </c>
      <c r="C42" s="78"/>
      <c r="D42" s="5">
        <v>-137027056</v>
      </c>
      <c r="E42" s="11"/>
      <c r="F42" s="5">
        <v>-249729966</v>
      </c>
      <c r="G42" s="11"/>
      <c r="H42" s="5">
        <v>-79969777</v>
      </c>
      <c r="I42" s="11"/>
      <c r="J42" s="5">
        <v>-151376326</v>
      </c>
    </row>
    <row r="43" spans="1:10" ht="16.5" customHeight="1">
      <c r="A43" s="78" t="s">
        <v>72</v>
      </c>
      <c r="C43" s="78"/>
      <c r="D43" s="5">
        <v>234124</v>
      </c>
      <c r="E43" s="11"/>
      <c r="F43" s="5">
        <v>-260796</v>
      </c>
      <c r="G43" s="11"/>
      <c r="H43" s="5">
        <v>-2408380</v>
      </c>
      <c r="I43" s="11"/>
      <c r="J43" s="5">
        <v>1835319</v>
      </c>
    </row>
    <row r="44" spans="1:10" ht="16.5" customHeight="1">
      <c r="A44" s="78" t="s">
        <v>73</v>
      </c>
      <c r="C44" s="78"/>
      <c r="D44" s="5">
        <v>1522548</v>
      </c>
      <c r="E44" s="11"/>
      <c r="F44" s="5">
        <v>9005698</v>
      </c>
      <c r="G44" s="11"/>
      <c r="H44" s="5">
        <v>1786553</v>
      </c>
      <c r="I44" s="11"/>
      <c r="J44" s="5">
        <v>2000000</v>
      </c>
    </row>
    <row r="45" spans="1:10" ht="16.5" customHeight="1">
      <c r="A45" s="78" t="s">
        <v>218</v>
      </c>
      <c r="C45" s="78"/>
      <c r="D45" s="5">
        <v>-112342784</v>
      </c>
      <c r="E45" s="11"/>
      <c r="F45" s="5">
        <v>-102505149</v>
      </c>
      <c r="G45" s="11"/>
      <c r="H45" s="5">
        <v>-116146375</v>
      </c>
      <c r="I45" s="11"/>
      <c r="J45" s="5">
        <v>-103457659</v>
      </c>
    </row>
    <row r="46" spans="1:10" ht="16.5" customHeight="1">
      <c r="A46" s="78" t="s">
        <v>87</v>
      </c>
      <c r="C46" s="78"/>
      <c r="D46" s="30">
        <v>-18450563</v>
      </c>
      <c r="E46" s="11"/>
      <c r="F46" s="30">
        <v>-15650188</v>
      </c>
      <c r="G46" s="11"/>
      <c r="H46" s="30">
        <v>-18450563</v>
      </c>
      <c r="I46" s="11"/>
      <c r="J46" s="30">
        <v>-15650188</v>
      </c>
    </row>
    <row r="47" spans="1:10" ht="16.5" customHeight="1">
      <c r="A47" s="72"/>
      <c r="B47" s="77"/>
      <c r="C47" s="77"/>
      <c r="D47" s="10"/>
      <c r="E47" s="11"/>
      <c r="F47" s="10"/>
      <c r="G47" s="11"/>
      <c r="H47" s="10"/>
      <c r="I47" s="11"/>
      <c r="J47" s="10"/>
    </row>
    <row r="48" spans="1:10" ht="16.5" customHeight="1">
      <c r="A48" s="82" t="s">
        <v>100</v>
      </c>
      <c r="B48" s="77"/>
      <c r="C48" s="77"/>
      <c r="D48" s="10">
        <f>SUM(D38:D46)</f>
        <v>379316803</v>
      </c>
      <c r="E48" s="15"/>
      <c r="F48" s="10">
        <f>SUM(F38:F46)</f>
        <v>494926961</v>
      </c>
      <c r="G48" s="15"/>
      <c r="H48" s="10">
        <f>SUM(H38:H46)</f>
        <v>318217182</v>
      </c>
      <c r="I48" s="15"/>
      <c r="J48" s="10">
        <f>SUM(J38:J46)</f>
        <v>498876614</v>
      </c>
    </row>
    <row r="49" spans="1:10" ht="16.5" customHeight="1">
      <c r="A49" s="82" t="s">
        <v>74</v>
      </c>
      <c r="B49" s="77"/>
      <c r="C49" s="77"/>
      <c r="D49" s="13">
        <v>-124987940</v>
      </c>
      <c r="E49" s="11"/>
      <c r="F49" s="13">
        <v>-143663332</v>
      </c>
      <c r="G49" s="11"/>
      <c r="H49" s="13">
        <v>-123894389</v>
      </c>
      <c r="I49" s="11"/>
      <c r="J49" s="13">
        <v>-142583713</v>
      </c>
    </row>
    <row r="50" spans="1:10" ht="16.5" customHeight="1">
      <c r="A50" s="72"/>
      <c r="B50" s="76"/>
      <c r="D50" s="9"/>
      <c r="E50" s="16"/>
      <c r="F50" s="9"/>
      <c r="G50" s="16"/>
      <c r="H50" s="9"/>
      <c r="I50" s="16"/>
      <c r="J50" s="9"/>
    </row>
    <row r="51" spans="1:10" ht="16.5" customHeight="1">
      <c r="A51" s="35" t="s">
        <v>75</v>
      </c>
      <c r="C51" s="49"/>
      <c r="D51" s="18">
        <f>SUM(D48:D49)</f>
        <v>254328863</v>
      </c>
      <c r="E51" s="17"/>
      <c r="F51" s="18">
        <f>SUM(F48:F49)</f>
        <v>351263629</v>
      </c>
      <c r="G51" s="19"/>
      <c r="H51" s="18">
        <f>SUM(H48:H49)</f>
        <v>194322793</v>
      </c>
      <c r="I51" s="19"/>
      <c r="J51" s="18">
        <f>SUM(J48:J49)</f>
        <v>356292901</v>
      </c>
    </row>
    <row r="52" spans="1:10" ht="16.5" customHeight="1">
      <c r="C52" s="49"/>
      <c r="D52" s="28"/>
      <c r="E52" s="17"/>
      <c r="F52" s="28"/>
      <c r="G52" s="19"/>
      <c r="H52" s="28"/>
      <c r="I52" s="19"/>
      <c r="J52" s="28"/>
    </row>
    <row r="53" spans="1:10" ht="15.75" customHeight="1">
      <c r="A53" s="72"/>
      <c r="B53" s="76"/>
      <c r="D53" s="9"/>
      <c r="E53" s="16"/>
      <c r="F53" s="9"/>
      <c r="G53" s="16"/>
      <c r="H53" s="9"/>
      <c r="I53" s="16"/>
      <c r="J53" s="9"/>
    </row>
    <row r="54" spans="1:10" ht="15.75" customHeight="1">
      <c r="A54" s="72"/>
      <c r="B54" s="76"/>
      <c r="D54" s="9"/>
      <c r="E54" s="16"/>
      <c r="F54" s="9"/>
      <c r="G54" s="16"/>
      <c r="H54" s="9"/>
      <c r="I54" s="16"/>
      <c r="J54" s="9"/>
    </row>
    <row r="55" spans="1:10" ht="15.75" customHeight="1">
      <c r="A55" s="72"/>
      <c r="B55" s="76"/>
      <c r="D55" s="9"/>
      <c r="E55" s="16"/>
      <c r="F55" s="9"/>
      <c r="G55" s="16"/>
      <c r="H55" s="9"/>
      <c r="I55" s="16"/>
      <c r="J55" s="9"/>
    </row>
    <row r="56" spans="1:10" ht="14.1" customHeight="1">
      <c r="A56" s="72"/>
      <c r="B56" s="76"/>
      <c r="D56" s="9"/>
      <c r="E56" s="16"/>
      <c r="F56" s="9"/>
      <c r="G56" s="16"/>
      <c r="H56" s="9"/>
      <c r="I56" s="16"/>
      <c r="J56" s="9"/>
    </row>
    <row r="57" spans="1:10" ht="21.95" customHeight="1">
      <c r="A57" s="108" t="s">
        <v>125</v>
      </c>
      <c r="B57" s="108"/>
      <c r="C57" s="108"/>
      <c r="D57" s="108"/>
      <c r="E57" s="108"/>
      <c r="F57" s="108"/>
      <c r="G57" s="108"/>
      <c r="H57" s="108"/>
      <c r="I57" s="108"/>
      <c r="J57" s="108"/>
    </row>
    <row r="58" spans="1:10" ht="16.5" customHeight="1">
      <c r="A58" s="34" t="s">
        <v>105</v>
      </c>
    </row>
    <row r="59" spans="1:10" ht="16.5" customHeight="1">
      <c r="A59" s="34" t="s">
        <v>85</v>
      </c>
    </row>
    <row r="60" spans="1:10" ht="16.5" customHeight="1">
      <c r="A60" s="38" t="str">
        <f>A3</f>
        <v>For the year ended 31 December 2025</v>
      </c>
      <c r="B60" s="70"/>
      <c r="C60" s="39"/>
      <c r="D60" s="71"/>
      <c r="E60" s="39"/>
      <c r="F60" s="71"/>
      <c r="G60" s="39"/>
      <c r="H60" s="6"/>
      <c r="I60" s="39"/>
      <c r="J60" s="6"/>
    </row>
    <row r="61" spans="1:10" ht="16.5" customHeight="1">
      <c r="A61" s="34"/>
      <c r="H61" s="7"/>
      <c r="J61" s="7"/>
    </row>
    <row r="62" spans="1:10" ht="16.5" customHeight="1">
      <c r="A62" s="72"/>
      <c r="B62" s="76"/>
      <c r="D62" s="9"/>
      <c r="E62" s="16"/>
      <c r="F62" s="9"/>
      <c r="G62" s="16"/>
      <c r="H62" s="9"/>
      <c r="I62" s="16"/>
      <c r="J62" s="9"/>
    </row>
    <row r="63" spans="1:10" ht="16.5" customHeight="1">
      <c r="A63" s="72"/>
      <c r="B63" s="42"/>
      <c r="D63" s="106" t="s">
        <v>29</v>
      </c>
      <c r="E63" s="106"/>
      <c r="F63" s="106"/>
      <c r="G63" s="33"/>
      <c r="H63" s="106" t="s">
        <v>30</v>
      </c>
      <c r="I63" s="106"/>
      <c r="J63" s="106"/>
    </row>
    <row r="64" spans="1:10" ht="16.5" customHeight="1">
      <c r="A64" s="72"/>
      <c r="B64" s="42"/>
      <c r="D64" s="116" t="s">
        <v>31</v>
      </c>
      <c r="E64" s="116"/>
      <c r="F64" s="116"/>
      <c r="G64" s="33"/>
      <c r="H64" s="116" t="s">
        <v>31</v>
      </c>
      <c r="I64" s="116"/>
      <c r="J64" s="116"/>
    </row>
    <row r="65" spans="1:10" ht="16.5" customHeight="1">
      <c r="A65" s="72"/>
      <c r="B65" s="42"/>
      <c r="D65" s="73" t="s">
        <v>224</v>
      </c>
      <c r="E65" s="74"/>
      <c r="F65" s="73" t="s">
        <v>188</v>
      </c>
      <c r="G65" s="74"/>
      <c r="H65" s="73" t="s">
        <v>224</v>
      </c>
      <c r="I65" s="74"/>
      <c r="J65" s="73" t="s">
        <v>188</v>
      </c>
    </row>
    <row r="66" spans="1:10" ht="16.5" customHeight="1">
      <c r="A66" s="72"/>
      <c r="B66" s="45" t="s">
        <v>2</v>
      </c>
      <c r="D66" s="75" t="s">
        <v>1</v>
      </c>
      <c r="E66" s="36"/>
      <c r="F66" s="75" t="s">
        <v>1</v>
      </c>
      <c r="G66" s="36"/>
      <c r="H66" s="8" t="s">
        <v>1</v>
      </c>
      <c r="I66" s="36"/>
      <c r="J66" s="8" t="s">
        <v>1</v>
      </c>
    </row>
    <row r="67" spans="1:10" ht="16.5" customHeight="1">
      <c r="A67" s="72"/>
      <c r="B67" s="42"/>
      <c r="D67" s="83"/>
      <c r="E67" s="36"/>
      <c r="F67" s="83"/>
      <c r="G67" s="36"/>
      <c r="H67" s="20"/>
      <c r="I67" s="36"/>
      <c r="J67" s="20"/>
    </row>
    <row r="68" spans="1:10" ht="16.5" customHeight="1">
      <c r="A68" s="34" t="s">
        <v>76</v>
      </c>
      <c r="B68" s="76"/>
      <c r="C68" s="76"/>
      <c r="D68" s="10"/>
      <c r="E68" s="21"/>
      <c r="F68" s="10"/>
      <c r="G68" s="21"/>
      <c r="H68" s="10"/>
      <c r="I68" s="21"/>
      <c r="J68" s="10"/>
    </row>
    <row r="69" spans="1:10" ht="16.5" customHeight="1">
      <c r="A69" s="35" t="s">
        <v>79</v>
      </c>
      <c r="B69" s="76"/>
      <c r="C69" s="76"/>
      <c r="D69" s="10">
        <v>727694</v>
      </c>
      <c r="E69" s="21"/>
      <c r="F69" s="10">
        <v>528670</v>
      </c>
      <c r="G69" s="21"/>
      <c r="H69" s="10">
        <v>10441236</v>
      </c>
      <c r="I69" s="21"/>
      <c r="J69" s="10">
        <v>9875473</v>
      </c>
    </row>
    <row r="70" spans="1:10" ht="16.5" customHeight="1">
      <c r="A70" s="35" t="s">
        <v>238</v>
      </c>
      <c r="B70" s="76"/>
      <c r="C70" s="76"/>
      <c r="D70" s="10">
        <v>0</v>
      </c>
      <c r="E70" s="21"/>
      <c r="F70" s="10">
        <v>0</v>
      </c>
      <c r="G70" s="21"/>
      <c r="H70" s="10">
        <v>-361459712</v>
      </c>
      <c r="I70" s="21"/>
      <c r="J70" s="10">
        <v>0</v>
      </c>
    </row>
    <row r="71" spans="1:10" ht="16.5" customHeight="1">
      <c r="A71" s="35" t="s">
        <v>114</v>
      </c>
      <c r="B71" s="77"/>
      <c r="C71" s="77"/>
      <c r="D71" s="10">
        <v>-5242708</v>
      </c>
      <c r="E71" s="22"/>
      <c r="F71" s="10">
        <v>-363000</v>
      </c>
      <c r="G71" s="22"/>
      <c r="H71" s="10">
        <v>-5242708</v>
      </c>
      <c r="I71" s="22"/>
      <c r="J71" s="10">
        <v>-363000</v>
      </c>
    </row>
    <row r="72" spans="1:10" ht="16.5" customHeight="1">
      <c r="A72" s="35" t="s">
        <v>115</v>
      </c>
      <c r="B72" s="77"/>
      <c r="C72" s="77"/>
      <c r="D72" s="10"/>
      <c r="E72" s="22"/>
      <c r="F72" s="10"/>
      <c r="G72" s="22"/>
      <c r="H72" s="10"/>
      <c r="I72" s="22"/>
      <c r="J72" s="10"/>
    </row>
    <row r="73" spans="1:10" ht="16.5" customHeight="1">
      <c r="A73" s="35" t="s">
        <v>78</v>
      </c>
      <c r="B73" s="77"/>
      <c r="C73" s="77"/>
      <c r="D73" s="10">
        <v>-217682740</v>
      </c>
      <c r="E73" s="22"/>
      <c r="F73" s="10">
        <v>-105337835</v>
      </c>
      <c r="G73" s="22"/>
      <c r="H73" s="10">
        <v>-197763077</v>
      </c>
      <c r="I73" s="22"/>
      <c r="J73" s="10">
        <v>-83460622</v>
      </c>
    </row>
    <row r="74" spans="1:10" ht="16.5" customHeight="1">
      <c r="A74" s="35" t="s">
        <v>112</v>
      </c>
      <c r="B74" s="77"/>
      <c r="C74" s="77"/>
      <c r="D74" s="10"/>
      <c r="E74" s="22"/>
      <c r="F74" s="10"/>
      <c r="G74" s="22"/>
      <c r="H74" s="10"/>
      <c r="I74" s="22"/>
      <c r="J74" s="10"/>
    </row>
    <row r="75" spans="1:10" ht="16.5" customHeight="1">
      <c r="A75" s="35" t="s">
        <v>78</v>
      </c>
      <c r="B75" s="77"/>
      <c r="C75" s="77"/>
      <c r="D75" s="10">
        <v>1396495</v>
      </c>
      <c r="E75" s="22"/>
      <c r="F75" s="10">
        <v>14631104</v>
      </c>
      <c r="G75" s="22"/>
      <c r="H75" s="10">
        <v>1396495</v>
      </c>
      <c r="I75" s="22"/>
      <c r="J75" s="10">
        <v>1233529</v>
      </c>
    </row>
    <row r="76" spans="1:10" ht="16.5" customHeight="1">
      <c r="A76" s="35" t="s">
        <v>178</v>
      </c>
      <c r="B76" s="77"/>
      <c r="C76" s="77"/>
      <c r="D76" s="10"/>
      <c r="E76" s="22"/>
      <c r="F76" s="10"/>
      <c r="G76" s="22"/>
      <c r="H76" s="10"/>
      <c r="I76" s="22"/>
      <c r="J76" s="10"/>
    </row>
    <row r="77" spans="1:10" ht="16.5" customHeight="1">
      <c r="A77" s="35" t="s">
        <v>177</v>
      </c>
      <c r="B77" s="77">
        <v>16</v>
      </c>
      <c r="C77" s="77"/>
      <c r="D77" s="10">
        <v>-10321344</v>
      </c>
      <c r="E77" s="22"/>
      <c r="F77" s="10">
        <v>-37380</v>
      </c>
      <c r="G77" s="22"/>
      <c r="H77" s="10">
        <v>-10321344</v>
      </c>
      <c r="I77" s="22"/>
      <c r="J77" s="10">
        <v>0</v>
      </c>
    </row>
    <row r="78" spans="1:10" ht="16.5" customHeight="1">
      <c r="A78" s="35" t="s">
        <v>239</v>
      </c>
      <c r="B78" s="77"/>
      <c r="C78" s="77"/>
      <c r="D78" s="10">
        <v>0</v>
      </c>
      <c r="E78" s="22"/>
      <c r="F78" s="10">
        <v>0</v>
      </c>
      <c r="G78" s="21"/>
      <c r="H78" s="10">
        <v>45099974</v>
      </c>
      <c r="I78" s="21"/>
      <c r="J78" s="10">
        <v>0</v>
      </c>
    </row>
    <row r="79" spans="1:10" ht="16.5" customHeight="1">
      <c r="A79" s="35" t="s">
        <v>219</v>
      </c>
      <c r="B79" s="77">
        <v>31.5</v>
      </c>
      <c r="C79" s="77"/>
      <c r="D79" s="10">
        <v>0</v>
      </c>
      <c r="E79" s="22"/>
      <c r="F79" s="10">
        <v>0</v>
      </c>
      <c r="G79" s="22"/>
      <c r="H79" s="10">
        <v>520500000</v>
      </c>
      <c r="I79" s="22"/>
      <c r="J79" s="10">
        <v>143000000</v>
      </c>
    </row>
    <row r="80" spans="1:10" ht="16.5" customHeight="1">
      <c r="A80" s="35" t="s">
        <v>220</v>
      </c>
      <c r="B80" s="77">
        <v>31.5</v>
      </c>
      <c r="C80" s="77"/>
      <c r="D80" s="31">
        <v>0</v>
      </c>
      <c r="E80" s="32"/>
      <c r="F80" s="31">
        <v>0</v>
      </c>
      <c r="G80" s="32"/>
      <c r="H80" s="31">
        <v>-356500000</v>
      </c>
      <c r="I80" s="32"/>
      <c r="J80" s="31">
        <v>-259000000</v>
      </c>
    </row>
    <row r="81" spans="1:10" ht="16.5" customHeight="1">
      <c r="B81" s="77"/>
      <c r="D81" s="14"/>
      <c r="E81" s="23"/>
      <c r="F81" s="14"/>
      <c r="G81" s="23"/>
      <c r="H81" s="14"/>
      <c r="I81" s="24"/>
      <c r="J81" s="14"/>
    </row>
    <row r="82" spans="1:10" ht="16.5" customHeight="1">
      <c r="A82" s="35" t="s">
        <v>119</v>
      </c>
      <c r="D82" s="6">
        <f>SUM(D69:D80)</f>
        <v>-231122603</v>
      </c>
      <c r="F82" s="6">
        <f>SUM(F69:F80)</f>
        <v>-90578441</v>
      </c>
      <c r="H82" s="6">
        <f>SUM(H69:H80)</f>
        <v>-353849136</v>
      </c>
      <c r="J82" s="6">
        <f>SUM(J69:J80)</f>
        <v>-188714620</v>
      </c>
    </row>
    <row r="83" spans="1:10" ht="16.5" customHeight="1">
      <c r="A83" s="34"/>
      <c r="B83" s="42"/>
      <c r="D83" s="83"/>
      <c r="E83" s="36"/>
      <c r="F83" s="83"/>
      <c r="G83" s="36"/>
      <c r="H83" s="83"/>
      <c r="I83" s="36"/>
      <c r="J83" s="83"/>
    </row>
    <row r="84" spans="1:10" ht="16.5" customHeight="1">
      <c r="A84" s="34" t="s">
        <v>120</v>
      </c>
      <c r="B84" s="76"/>
      <c r="C84" s="76"/>
      <c r="D84" s="10"/>
      <c r="E84" s="21"/>
      <c r="F84" s="10"/>
      <c r="G84" s="21"/>
      <c r="H84" s="10"/>
      <c r="I84" s="21"/>
      <c r="J84" s="10"/>
    </row>
    <row r="85" spans="1:10" ht="16.5" customHeight="1">
      <c r="A85" s="35" t="s">
        <v>183</v>
      </c>
      <c r="B85" s="77"/>
      <c r="C85" s="76"/>
      <c r="D85" s="10"/>
      <c r="E85" s="21"/>
      <c r="F85" s="10"/>
      <c r="G85" s="21"/>
      <c r="H85" s="10"/>
      <c r="I85" s="21"/>
      <c r="J85" s="10"/>
    </row>
    <row r="86" spans="1:10" ht="16.5" customHeight="1">
      <c r="A86" s="35" t="s">
        <v>80</v>
      </c>
      <c r="B86" s="77"/>
      <c r="C86" s="76"/>
      <c r="D86" s="10">
        <v>819494809</v>
      </c>
      <c r="E86" s="21"/>
      <c r="F86" s="10">
        <v>418449306</v>
      </c>
      <c r="G86" s="21"/>
      <c r="H86" s="10">
        <v>774000000</v>
      </c>
      <c r="I86" s="21"/>
      <c r="J86" s="10">
        <v>424000000</v>
      </c>
    </row>
    <row r="87" spans="1:10" ht="16.5" customHeight="1">
      <c r="A87" s="82" t="s">
        <v>170</v>
      </c>
      <c r="B87" s="77"/>
      <c r="C87" s="76"/>
      <c r="D87" s="10"/>
      <c r="E87" s="21"/>
      <c r="F87" s="10"/>
      <c r="G87" s="21"/>
      <c r="H87" s="10"/>
      <c r="I87" s="21"/>
      <c r="J87" s="10"/>
    </row>
    <row r="88" spans="1:10" ht="16.5" customHeight="1">
      <c r="A88" s="82" t="s">
        <v>80</v>
      </c>
      <c r="B88" s="77">
        <v>19</v>
      </c>
      <c r="C88" s="77"/>
      <c r="D88" s="10">
        <v>800000000</v>
      </c>
      <c r="E88" s="11"/>
      <c r="F88" s="10">
        <v>885724</v>
      </c>
      <c r="G88" s="11"/>
      <c r="H88" s="10">
        <v>800000000</v>
      </c>
      <c r="I88" s="11"/>
      <c r="J88" s="10">
        <v>0</v>
      </c>
    </row>
    <row r="89" spans="1:10" ht="16.5" customHeight="1">
      <c r="A89" s="82" t="s">
        <v>127</v>
      </c>
      <c r="D89" s="10"/>
      <c r="E89" s="21"/>
      <c r="F89" s="10"/>
      <c r="G89" s="21"/>
      <c r="H89" s="10"/>
      <c r="I89" s="21"/>
      <c r="J89" s="10"/>
    </row>
    <row r="90" spans="1:10" ht="16.5" customHeight="1">
      <c r="A90" s="82" t="s">
        <v>80</v>
      </c>
      <c r="B90" s="77">
        <v>19</v>
      </c>
      <c r="C90" s="77"/>
      <c r="D90" s="10">
        <v>-244066940</v>
      </c>
      <c r="E90" s="11"/>
      <c r="F90" s="10">
        <v>-118672008</v>
      </c>
      <c r="G90" s="11"/>
      <c r="H90" s="10">
        <v>-67200000</v>
      </c>
      <c r="I90" s="11"/>
      <c r="J90" s="10">
        <v>-63332000</v>
      </c>
    </row>
    <row r="91" spans="1:10" ht="16.5" customHeight="1">
      <c r="A91" s="82" t="s">
        <v>121</v>
      </c>
      <c r="B91" s="77">
        <v>20</v>
      </c>
      <c r="C91" s="77"/>
      <c r="D91" s="10">
        <v>-15862086</v>
      </c>
      <c r="E91" s="11"/>
      <c r="F91" s="10">
        <v>-13248642</v>
      </c>
      <c r="G91" s="11"/>
      <c r="H91" s="10">
        <v>-15384343</v>
      </c>
      <c r="I91" s="11"/>
      <c r="J91" s="10">
        <v>-12635291</v>
      </c>
    </row>
    <row r="92" spans="1:10" ht="16.5" customHeight="1">
      <c r="A92" s="82" t="s">
        <v>106</v>
      </c>
      <c r="B92" s="77"/>
      <c r="C92" s="77"/>
      <c r="D92" s="10">
        <v>-50166833</v>
      </c>
      <c r="E92" s="11"/>
      <c r="F92" s="10">
        <v>-29550624</v>
      </c>
      <c r="G92" s="11"/>
      <c r="H92" s="10">
        <v>-35680030</v>
      </c>
      <c r="I92" s="11"/>
      <c r="J92" s="10">
        <v>-11341291</v>
      </c>
    </row>
    <row r="93" spans="1:10" ht="16.5" customHeight="1">
      <c r="A93" s="35" t="s">
        <v>215</v>
      </c>
      <c r="B93" s="77"/>
      <c r="C93" s="77"/>
      <c r="D93" s="14">
        <v>-719193228</v>
      </c>
      <c r="E93" s="23"/>
      <c r="F93" s="14">
        <v>-3536062</v>
      </c>
      <c r="G93" s="23"/>
      <c r="H93" s="14">
        <v>-719193228</v>
      </c>
      <c r="I93" s="24"/>
      <c r="J93" s="14">
        <v>-3536062</v>
      </c>
    </row>
    <row r="94" spans="1:10" ht="16.5" customHeight="1">
      <c r="A94" s="82" t="s">
        <v>202</v>
      </c>
      <c r="B94" s="77">
        <v>30</v>
      </c>
      <c r="C94" s="77"/>
      <c r="D94" s="13">
        <v>-540333368</v>
      </c>
      <c r="E94" s="23"/>
      <c r="F94" s="13">
        <v>-479890493</v>
      </c>
      <c r="G94" s="23"/>
      <c r="H94" s="13">
        <v>-540333343</v>
      </c>
      <c r="I94" s="24"/>
      <c r="J94" s="13">
        <v>-479890493</v>
      </c>
    </row>
    <row r="95" spans="1:10" ht="16.5" customHeight="1">
      <c r="A95" s="82"/>
      <c r="B95" s="77"/>
      <c r="C95" s="77"/>
      <c r="D95" s="14"/>
      <c r="E95" s="23"/>
      <c r="F95" s="14"/>
      <c r="G95" s="24"/>
      <c r="H95" s="14"/>
      <c r="I95" s="12"/>
      <c r="J95" s="14"/>
    </row>
    <row r="96" spans="1:10" ht="16.5" customHeight="1">
      <c r="A96" s="35" t="s">
        <v>240</v>
      </c>
      <c r="B96" s="76"/>
      <c r="C96" s="76"/>
      <c r="D96" s="13">
        <f>SUM(D85:D94)</f>
        <v>49872354</v>
      </c>
      <c r="E96" s="11"/>
      <c r="F96" s="13">
        <f>SUM(F85:F94)</f>
        <v>-225562799</v>
      </c>
      <c r="G96" s="11"/>
      <c r="H96" s="13">
        <f>SUM(H85:H94)</f>
        <v>196209056</v>
      </c>
      <c r="I96" s="11"/>
      <c r="J96" s="13">
        <f>SUM(J85:J94)</f>
        <v>-146735137</v>
      </c>
    </row>
    <row r="97" spans="1:10" ht="16.5" customHeight="1">
      <c r="A97" s="82"/>
      <c r="B97" s="76"/>
      <c r="C97" s="76"/>
      <c r="D97" s="14"/>
      <c r="E97" s="11"/>
      <c r="F97" s="14"/>
      <c r="G97" s="11"/>
      <c r="H97" s="14"/>
      <c r="I97" s="11"/>
      <c r="J97" s="14"/>
    </row>
    <row r="98" spans="1:10" ht="16.5" customHeight="1">
      <c r="A98" s="82"/>
      <c r="B98" s="76"/>
      <c r="C98" s="76"/>
      <c r="D98" s="14"/>
      <c r="E98" s="11"/>
      <c r="F98" s="14"/>
      <c r="G98" s="11"/>
      <c r="H98" s="14"/>
      <c r="I98" s="11"/>
      <c r="J98" s="14"/>
    </row>
    <row r="99" spans="1:10" ht="16.5" customHeight="1">
      <c r="A99" s="82"/>
      <c r="B99" s="76"/>
      <c r="C99" s="76"/>
      <c r="D99" s="14"/>
      <c r="E99" s="11"/>
      <c r="F99" s="14"/>
      <c r="G99" s="11"/>
      <c r="H99" s="14"/>
      <c r="I99" s="11"/>
      <c r="J99" s="14"/>
    </row>
    <row r="100" spans="1:10" ht="16.5" customHeight="1">
      <c r="A100" s="82"/>
      <c r="B100" s="76"/>
      <c r="C100" s="76"/>
      <c r="D100" s="14"/>
      <c r="E100" s="11"/>
      <c r="F100" s="14"/>
      <c r="G100" s="11"/>
      <c r="H100" s="14"/>
      <c r="I100" s="11"/>
      <c r="J100" s="14"/>
    </row>
    <row r="101" spans="1:10" ht="16.5" customHeight="1">
      <c r="A101" s="82"/>
      <c r="B101" s="76"/>
      <c r="C101" s="76"/>
      <c r="D101" s="14"/>
      <c r="E101" s="11"/>
      <c r="F101" s="14"/>
      <c r="G101" s="11"/>
      <c r="H101" s="14"/>
      <c r="I101" s="11"/>
      <c r="J101" s="14"/>
    </row>
    <row r="102" spans="1:10" ht="16.5" customHeight="1">
      <c r="A102" s="82"/>
      <c r="B102" s="76"/>
      <c r="C102" s="76"/>
      <c r="D102" s="14"/>
      <c r="E102" s="11"/>
      <c r="F102" s="14"/>
      <c r="G102" s="11"/>
      <c r="H102" s="14"/>
      <c r="I102" s="11"/>
      <c r="J102" s="14"/>
    </row>
    <row r="103" spans="1:10" ht="16.5" customHeight="1">
      <c r="A103" s="82"/>
      <c r="B103" s="76"/>
      <c r="C103" s="76"/>
      <c r="D103" s="14"/>
      <c r="E103" s="11"/>
      <c r="F103" s="14"/>
      <c r="G103" s="11"/>
      <c r="H103" s="14"/>
      <c r="I103" s="11"/>
      <c r="J103" s="14"/>
    </row>
    <row r="104" spans="1:10" ht="16.5" customHeight="1">
      <c r="A104" s="82"/>
      <c r="B104" s="76"/>
      <c r="C104" s="76"/>
      <c r="D104" s="14"/>
      <c r="E104" s="11"/>
      <c r="F104" s="14"/>
      <c r="G104" s="11"/>
      <c r="H104" s="14"/>
      <c r="I104" s="11"/>
      <c r="J104" s="14"/>
    </row>
    <row r="105" spans="1:10" ht="16.5" customHeight="1">
      <c r="A105" s="82"/>
      <c r="B105" s="76"/>
      <c r="C105" s="76"/>
      <c r="D105" s="14"/>
      <c r="E105" s="11"/>
      <c r="F105" s="14"/>
      <c r="G105" s="11"/>
      <c r="H105" s="14"/>
      <c r="I105" s="11"/>
      <c r="J105" s="14"/>
    </row>
    <row r="106" spans="1:10" ht="16.5" customHeight="1">
      <c r="A106" s="82"/>
      <c r="B106" s="76"/>
      <c r="C106" s="76"/>
      <c r="D106" s="14"/>
      <c r="E106" s="11"/>
      <c r="F106" s="14"/>
      <c r="G106" s="11"/>
      <c r="H106" s="14"/>
      <c r="I106" s="11"/>
      <c r="J106" s="14"/>
    </row>
    <row r="107" spans="1:10" ht="16.5" customHeight="1">
      <c r="A107" s="82"/>
      <c r="B107" s="76"/>
      <c r="C107" s="76"/>
      <c r="D107" s="14"/>
      <c r="E107" s="11"/>
      <c r="F107" s="14"/>
      <c r="G107" s="11"/>
      <c r="H107" s="14"/>
      <c r="I107" s="11"/>
      <c r="J107" s="14"/>
    </row>
    <row r="108" spans="1:10" ht="16.5" customHeight="1">
      <c r="A108" s="82"/>
      <c r="B108" s="76"/>
      <c r="C108" s="76"/>
      <c r="D108" s="14"/>
      <c r="E108" s="11"/>
      <c r="F108" s="14"/>
      <c r="G108" s="11"/>
      <c r="H108" s="14"/>
      <c r="I108" s="11"/>
      <c r="J108" s="14"/>
    </row>
    <row r="109" spans="1:10" ht="16.5" customHeight="1">
      <c r="A109" s="82"/>
      <c r="B109" s="76"/>
      <c r="C109" s="76"/>
      <c r="D109" s="14"/>
      <c r="E109" s="11"/>
      <c r="F109" s="14"/>
      <c r="G109" s="11"/>
      <c r="H109" s="14"/>
      <c r="I109" s="11"/>
      <c r="J109" s="14"/>
    </row>
    <row r="110" spans="1:10" ht="16.5" customHeight="1">
      <c r="A110" s="82"/>
      <c r="B110" s="76"/>
      <c r="C110" s="76"/>
      <c r="D110" s="14"/>
      <c r="E110" s="11"/>
      <c r="F110" s="14"/>
      <c r="G110" s="11"/>
      <c r="H110" s="14"/>
      <c r="I110" s="11"/>
      <c r="J110" s="14"/>
    </row>
    <row r="111" spans="1:10" ht="16.5" customHeight="1">
      <c r="A111" s="82"/>
      <c r="B111" s="76"/>
      <c r="C111" s="76"/>
      <c r="D111" s="14"/>
      <c r="E111" s="11"/>
      <c r="F111" s="14"/>
      <c r="G111" s="11"/>
      <c r="H111" s="14"/>
      <c r="I111" s="11"/>
      <c r="J111" s="14"/>
    </row>
    <row r="112" spans="1:10" ht="16.5" customHeight="1">
      <c r="A112" s="82"/>
      <c r="B112" s="76"/>
      <c r="C112" s="76"/>
      <c r="D112" s="14"/>
      <c r="E112" s="11"/>
      <c r="F112" s="14"/>
      <c r="G112" s="11"/>
      <c r="H112" s="14"/>
      <c r="I112" s="11"/>
      <c r="J112" s="14"/>
    </row>
    <row r="113" spans="1:10" ht="12.95" customHeight="1">
      <c r="A113" s="82"/>
      <c r="B113" s="76"/>
      <c r="C113" s="76"/>
      <c r="D113" s="14"/>
      <c r="E113" s="11"/>
      <c r="F113" s="14"/>
      <c r="G113" s="11"/>
      <c r="H113" s="14"/>
      <c r="I113" s="11"/>
      <c r="J113" s="14"/>
    </row>
    <row r="114" spans="1:10" ht="21.95" customHeight="1">
      <c r="A114" s="108" t="str">
        <f>+A57</f>
        <v>The notes to the consolidated and separate financial statements are an integral part of these financial statements.</v>
      </c>
      <c r="B114" s="108"/>
      <c r="C114" s="108"/>
      <c r="D114" s="108"/>
      <c r="E114" s="108"/>
      <c r="F114" s="108"/>
      <c r="G114" s="108"/>
      <c r="H114" s="108"/>
      <c r="I114" s="108"/>
      <c r="J114" s="108"/>
    </row>
    <row r="115" spans="1:10" ht="16.5" customHeight="1">
      <c r="A115" s="34" t="s">
        <v>105</v>
      </c>
    </row>
    <row r="116" spans="1:10" ht="16.5" customHeight="1">
      <c r="A116" s="34" t="s">
        <v>85</v>
      </c>
    </row>
    <row r="117" spans="1:10" ht="16.5" customHeight="1">
      <c r="A117" s="38" t="str">
        <f>A60</f>
        <v>For the year ended 31 December 2025</v>
      </c>
      <c r="B117" s="70"/>
      <c r="C117" s="39"/>
      <c r="D117" s="71"/>
      <c r="E117" s="39"/>
      <c r="F117" s="71"/>
      <c r="G117" s="39"/>
      <c r="H117" s="6"/>
      <c r="I117" s="39"/>
      <c r="J117" s="6"/>
    </row>
    <row r="118" spans="1:10" ht="16.5" customHeight="1">
      <c r="A118" s="34"/>
      <c r="H118" s="7"/>
      <c r="J118" s="7"/>
    </row>
    <row r="119" spans="1:10" ht="16.5" customHeight="1">
      <c r="A119" s="72"/>
      <c r="B119" s="76"/>
      <c r="D119" s="9"/>
      <c r="E119" s="16"/>
      <c r="F119" s="9"/>
      <c r="G119" s="16"/>
      <c r="H119" s="9"/>
      <c r="I119" s="16"/>
      <c r="J119" s="9"/>
    </row>
    <row r="120" spans="1:10" ht="16.5" customHeight="1">
      <c r="A120" s="72"/>
      <c r="B120" s="42"/>
      <c r="D120" s="117" t="s">
        <v>29</v>
      </c>
      <c r="E120" s="106"/>
      <c r="F120" s="106"/>
      <c r="G120" s="33"/>
      <c r="H120" s="106" t="s">
        <v>30</v>
      </c>
      <c r="I120" s="106"/>
      <c r="J120" s="106"/>
    </row>
    <row r="121" spans="1:10" ht="16.5" customHeight="1">
      <c r="A121" s="72"/>
      <c r="B121" s="42"/>
      <c r="D121" s="116" t="s">
        <v>31</v>
      </c>
      <c r="E121" s="116"/>
      <c r="F121" s="116"/>
      <c r="G121" s="33"/>
      <c r="H121" s="116" t="s">
        <v>31</v>
      </c>
      <c r="I121" s="116"/>
      <c r="J121" s="116"/>
    </row>
    <row r="122" spans="1:10" ht="16.5" customHeight="1">
      <c r="A122" s="72"/>
      <c r="B122" s="42"/>
      <c r="D122" s="73" t="s">
        <v>224</v>
      </c>
      <c r="E122" s="74"/>
      <c r="F122" s="73" t="s">
        <v>188</v>
      </c>
      <c r="G122" s="74"/>
      <c r="H122" s="73" t="s">
        <v>224</v>
      </c>
      <c r="I122" s="74"/>
      <c r="J122" s="73" t="s">
        <v>188</v>
      </c>
    </row>
    <row r="123" spans="1:10" ht="16.5" customHeight="1">
      <c r="A123" s="72"/>
      <c r="B123" s="45" t="s">
        <v>2</v>
      </c>
      <c r="D123" s="75" t="s">
        <v>1</v>
      </c>
      <c r="E123" s="36"/>
      <c r="F123" s="75" t="s">
        <v>1</v>
      </c>
      <c r="G123" s="36"/>
      <c r="H123" s="8" t="s">
        <v>1</v>
      </c>
      <c r="I123" s="36"/>
      <c r="J123" s="8" t="s">
        <v>1</v>
      </c>
    </row>
    <row r="124" spans="1:10" ht="16.5" customHeight="1">
      <c r="A124" s="72"/>
      <c r="B124" s="42"/>
      <c r="D124" s="83"/>
      <c r="E124" s="36"/>
      <c r="F124" s="83"/>
      <c r="G124" s="36"/>
      <c r="H124" s="20"/>
      <c r="I124" s="36"/>
      <c r="J124" s="20"/>
    </row>
    <row r="125" spans="1:10" ht="16.5" customHeight="1">
      <c r="A125" s="72" t="s">
        <v>248</v>
      </c>
      <c r="B125" s="77"/>
      <c r="C125" s="77"/>
      <c r="D125" s="69">
        <f>SUM(D51,D82,D96)</f>
        <v>73078614</v>
      </c>
      <c r="F125" s="69">
        <f>SUM(F51,F82,F96)</f>
        <v>35122389</v>
      </c>
      <c r="H125" s="69">
        <f>SUM(H51,H82,H96)</f>
        <v>36682713</v>
      </c>
      <c r="J125" s="69">
        <f>SUM(J51,J82,J96)</f>
        <v>20843144</v>
      </c>
    </row>
    <row r="126" spans="1:10" ht="16.5" customHeight="1">
      <c r="A126" s="82" t="s">
        <v>123</v>
      </c>
      <c r="B126" s="77"/>
      <c r="C126" s="77"/>
      <c r="D126" s="10"/>
      <c r="E126" s="21"/>
      <c r="F126" s="10"/>
      <c r="G126" s="21"/>
      <c r="H126" s="10"/>
      <c r="I126" s="21"/>
      <c r="J126" s="10"/>
    </row>
    <row r="127" spans="1:10" ht="16.5" customHeight="1">
      <c r="A127" s="82" t="s">
        <v>184</v>
      </c>
      <c r="B127" s="76"/>
      <c r="D127" s="10">
        <v>80985367</v>
      </c>
      <c r="E127" s="11"/>
      <c r="F127" s="10">
        <v>71895900</v>
      </c>
      <c r="G127" s="11"/>
      <c r="H127" s="10">
        <v>54943308</v>
      </c>
      <c r="I127" s="11"/>
      <c r="J127" s="10">
        <v>34100164</v>
      </c>
    </row>
    <row r="128" spans="1:10" ht="16.5" customHeight="1">
      <c r="A128" s="35" t="s">
        <v>251</v>
      </c>
      <c r="B128" s="76"/>
      <c r="C128" s="76"/>
      <c r="D128" s="83"/>
      <c r="E128" s="16"/>
      <c r="F128" s="83"/>
      <c r="G128" s="16"/>
      <c r="H128" s="83"/>
      <c r="I128" s="16"/>
      <c r="J128" s="83"/>
    </row>
    <row r="129" spans="1:10" ht="16.5" customHeight="1">
      <c r="A129" s="82" t="s">
        <v>122</v>
      </c>
      <c r="B129" s="76"/>
      <c r="C129" s="76"/>
      <c r="D129" s="13">
        <v>-19063406</v>
      </c>
      <c r="E129" s="16"/>
      <c r="F129" s="13">
        <v>-26032922</v>
      </c>
      <c r="G129" s="16"/>
      <c r="H129" s="13">
        <v>0</v>
      </c>
      <c r="I129" s="16"/>
      <c r="J129" s="13">
        <v>0</v>
      </c>
    </row>
    <row r="130" spans="1:10" ht="16.5" customHeight="1">
      <c r="B130" s="76"/>
      <c r="C130" s="76"/>
      <c r="D130" s="14"/>
      <c r="E130" s="16"/>
      <c r="F130" s="14"/>
      <c r="G130" s="16"/>
      <c r="H130" s="14"/>
      <c r="I130" s="16"/>
      <c r="J130" s="14"/>
    </row>
    <row r="131" spans="1:10" ht="16.5" customHeight="1">
      <c r="A131" s="34" t="s">
        <v>123</v>
      </c>
      <c r="B131" s="76"/>
      <c r="C131" s="76"/>
      <c r="D131" s="14"/>
      <c r="E131" s="16"/>
      <c r="F131" s="14"/>
      <c r="G131" s="16"/>
      <c r="H131" s="14"/>
      <c r="I131" s="16"/>
      <c r="J131" s="14"/>
    </row>
    <row r="132" spans="1:10" ht="16.5" customHeight="1" thickBot="1">
      <c r="A132" s="34" t="s">
        <v>124</v>
      </c>
      <c r="B132" s="49">
        <v>9</v>
      </c>
      <c r="D132" s="25">
        <f>SUM(D125:D129)</f>
        <v>135000575</v>
      </c>
      <c r="E132" s="21"/>
      <c r="F132" s="25">
        <f>SUM(F125:F129)</f>
        <v>80985367</v>
      </c>
      <c r="G132" s="21"/>
      <c r="H132" s="25">
        <f>SUM(H125:H129)</f>
        <v>91626021</v>
      </c>
      <c r="I132" s="21"/>
      <c r="J132" s="25">
        <f>SUM(J125:J129)</f>
        <v>54943308</v>
      </c>
    </row>
    <row r="133" spans="1:10" ht="16.5" customHeight="1" thickTop="1">
      <c r="D133" s="5"/>
      <c r="E133" s="26"/>
      <c r="F133" s="5"/>
      <c r="G133" s="26"/>
      <c r="I133" s="26"/>
    </row>
    <row r="134" spans="1:10" ht="16.5" customHeight="1">
      <c r="A134" s="34" t="s">
        <v>179</v>
      </c>
      <c r="D134" s="5"/>
      <c r="E134" s="26"/>
      <c r="F134" s="5"/>
      <c r="G134" s="26"/>
      <c r="I134" s="26"/>
    </row>
    <row r="135" spans="1:10" ht="16.5" customHeight="1">
      <c r="D135" s="5"/>
      <c r="E135" s="26"/>
      <c r="F135" s="5"/>
      <c r="G135" s="26"/>
      <c r="I135" s="26"/>
    </row>
    <row r="136" spans="1:10" ht="16.5" customHeight="1">
      <c r="A136" s="35" t="s">
        <v>249</v>
      </c>
      <c r="D136" s="5">
        <v>0</v>
      </c>
      <c r="E136" s="26"/>
      <c r="F136" s="5">
        <v>0</v>
      </c>
      <c r="G136" s="26"/>
      <c r="H136" s="5">
        <v>28027917</v>
      </c>
      <c r="I136" s="26"/>
      <c r="J136" s="5">
        <v>0</v>
      </c>
    </row>
    <row r="137" spans="1:10" ht="16.5" customHeight="1">
      <c r="A137" s="35" t="s">
        <v>97</v>
      </c>
      <c r="D137" s="28"/>
      <c r="E137" s="27"/>
      <c r="F137" s="28"/>
      <c r="G137" s="27"/>
      <c r="H137" s="28"/>
      <c r="I137" s="27"/>
      <c r="J137" s="28"/>
    </row>
    <row r="138" spans="1:10" ht="16.5" customHeight="1">
      <c r="A138" s="35" t="s">
        <v>98</v>
      </c>
      <c r="D138" s="28">
        <v>20529871</v>
      </c>
      <c r="E138" s="27"/>
      <c r="F138" s="28">
        <v>18711993</v>
      </c>
      <c r="G138" s="27"/>
      <c r="H138" s="28">
        <v>19377507</v>
      </c>
      <c r="I138" s="27"/>
      <c r="J138" s="28">
        <v>30948476</v>
      </c>
    </row>
    <row r="139" spans="1:10" ht="16.5" customHeight="1">
      <c r="A139" s="35" t="s">
        <v>137</v>
      </c>
      <c r="D139" s="28"/>
      <c r="E139" s="27"/>
      <c r="F139" s="28"/>
      <c r="G139" s="27"/>
      <c r="H139" s="28"/>
      <c r="I139" s="27"/>
      <c r="J139" s="28"/>
    </row>
    <row r="140" spans="1:10" ht="16.5" customHeight="1">
      <c r="A140" s="47" t="s">
        <v>136</v>
      </c>
      <c r="B140" s="49">
        <v>16</v>
      </c>
      <c r="D140" s="28">
        <v>13234365</v>
      </c>
      <c r="E140" s="27"/>
      <c r="F140" s="28">
        <v>33599013</v>
      </c>
      <c r="G140" s="27"/>
      <c r="H140" s="28">
        <v>13006319</v>
      </c>
      <c r="I140" s="27"/>
      <c r="J140" s="28">
        <v>33169533</v>
      </c>
    </row>
    <row r="141" spans="1:10" ht="16.5" customHeight="1">
      <c r="A141" s="35" t="s">
        <v>150</v>
      </c>
      <c r="D141" s="28"/>
      <c r="E141" s="27"/>
      <c r="F141" s="28"/>
      <c r="G141" s="27"/>
      <c r="H141" s="28"/>
      <c r="I141" s="27"/>
      <c r="J141" s="28"/>
    </row>
    <row r="142" spans="1:10" ht="16.5" customHeight="1">
      <c r="A142" s="47" t="s">
        <v>151</v>
      </c>
      <c r="B142" s="49">
        <v>16</v>
      </c>
      <c r="D142" s="28">
        <v>4262760</v>
      </c>
      <c r="E142" s="27"/>
      <c r="F142" s="28">
        <v>447899</v>
      </c>
      <c r="G142" s="27"/>
      <c r="H142" s="28">
        <v>4262760</v>
      </c>
      <c r="I142" s="27"/>
      <c r="J142" s="28">
        <v>0</v>
      </c>
    </row>
    <row r="143" spans="1:10" ht="16.5" customHeight="1">
      <c r="A143" s="35" t="s">
        <v>241</v>
      </c>
      <c r="D143" s="28">
        <v>70000</v>
      </c>
      <c r="E143" s="27"/>
      <c r="F143" s="28">
        <v>0</v>
      </c>
      <c r="G143" s="27"/>
      <c r="H143" s="28">
        <v>70000</v>
      </c>
      <c r="I143" s="27"/>
      <c r="J143" s="28">
        <v>0</v>
      </c>
    </row>
    <row r="144" spans="1:10" ht="16.5" customHeight="1">
      <c r="A144" s="35" t="s">
        <v>148</v>
      </c>
      <c r="B144" s="49">
        <v>20</v>
      </c>
      <c r="D144" s="28">
        <v>4714509</v>
      </c>
      <c r="E144" s="27"/>
      <c r="F144" s="28">
        <v>434470</v>
      </c>
      <c r="G144" s="27"/>
      <c r="H144" s="28">
        <v>4714509</v>
      </c>
      <c r="I144" s="27"/>
      <c r="J144" s="28">
        <v>0</v>
      </c>
    </row>
    <row r="145" spans="1:10" ht="16.5" customHeight="1">
      <c r="A145" s="35" t="s">
        <v>149</v>
      </c>
      <c r="D145" s="28">
        <v>207103</v>
      </c>
      <c r="E145" s="27"/>
      <c r="F145" s="28">
        <v>176145</v>
      </c>
      <c r="G145" s="27"/>
      <c r="H145" s="28">
        <v>207084</v>
      </c>
      <c r="I145" s="27"/>
      <c r="J145" s="28">
        <v>176145</v>
      </c>
    </row>
    <row r="146" spans="1:10" ht="16.5" customHeight="1">
      <c r="A146" s="35" t="s">
        <v>242</v>
      </c>
      <c r="D146" s="28"/>
      <c r="E146" s="27"/>
      <c r="F146" s="28"/>
      <c r="G146" s="27"/>
      <c r="H146" s="29"/>
      <c r="I146" s="27"/>
      <c r="J146" s="29"/>
    </row>
    <row r="147" spans="1:10" ht="16.5" customHeight="1">
      <c r="A147" s="35" t="s">
        <v>243</v>
      </c>
      <c r="B147" s="49">
        <v>31.5</v>
      </c>
      <c r="D147" s="28">
        <v>0</v>
      </c>
      <c r="E147" s="27"/>
      <c r="F147" s="28">
        <v>0</v>
      </c>
      <c r="G147" s="27"/>
      <c r="H147" s="28">
        <v>8317716</v>
      </c>
      <c r="I147" s="27"/>
      <c r="J147" s="28">
        <v>0</v>
      </c>
    </row>
    <row r="148" spans="1:10" ht="16.5" customHeight="1">
      <c r="A148" s="35" t="s">
        <v>203</v>
      </c>
      <c r="D148" s="28">
        <v>0</v>
      </c>
      <c r="E148" s="27"/>
      <c r="F148" s="28">
        <v>5598087</v>
      </c>
      <c r="G148" s="27"/>
      <c r="H148" s="28">
        <v>0</v>
      </c>
      <c r="I148" s="27"/>
      <c r="J148" s="28">
        <v>5598087</v>
      </c>
    </row>
    <row r="149" spans="1:10" ht="16.5" customHeight="1">
      <c r="D149" s="28"/>
      <c r="E149" s="27"/>
      <c r="F149" s="28"/>
      <c r="G149" s="27"/>
      <c r="H149" s="29"/>
      <c r="I149" s="27"/>
      <c r="J149" s="29"/>
    </row>
    <row r="150" spans="1:10" ht="16.5" customHeight="1">
      <c r="D150" s="28"/>
      <c r="E150" s="27"/>
      <c r="F150" s="28"/>
      <c r="G150" s="27"/>
      <c r="H150" s="29"/>
      <c r="I150" s="27"/>
      <c r="J150" s="29"/>
    </row>
    <row r="151" spans="1:10" ht="16.5" customHeight="1">
      <c r="D151" s="28"/>
      <c r="E151" s="27"/>
      <c r="F151" s="28"/>
      <c r="G151" s="27"/>
      <c r="H151" s="29"/>
      <c r="I151" s="27"/>
      <c r="J151" s="29"/>
    </row>
    <row r="152" spans="1:10" ht="16.5" customHeight="1">
      <c r="D152" s="28"/>
      <c r="E152" s="27"/>
      <c r="F152" s="28"/>
      <c r="G152" s="27"/>
      <c r="H152" s="29"/>
      <c r="I152" s="27"/>
      <c r="J152" s="29"/>
    </row>
    <row r="153" spans="1:10" ht="16.5" customHeight="1">
      <c r="D153" s="28"/>
      <c r="E153" s="27"/>
      <c r="F153" s="28"/>
      <c r="G153" s="27"/>
      <c r="H153" s="29"/>
      <c r="I153" s="27"/>
      <c r="J153" s="29"/>
    </row>
    <row r="154" spans="1:10" ht="16.5" customHeight="1">
      <c r="D154" s="28"/>
      <c r="E154" s="27"/>
      <c r="F154" s="28"/>
      <c r="G154" s="27"/>
      <c r="H154" s="29"/>
      <c r="I154" s="27"/>
      <c r="J154" s="29"/>
    </row>
    <row r="155" spans="1:10" ht="16.5" customHeight="1">
      <c r="D155" s="28"/>
      <c r="E155" s="27"/>
      <c r="F155" s="28"/>
      <c r="G155" s="27"/>
      <c r="H155" s="29"/>
      <c r="I155" s="27"/>
      <c r="J155" s="29"/>
    </row>
    <row r="156" spans="1:10" ht="16.5" customHeight="1">
      <c r="D156" s="28"/>
      <c r="E156" s="27"/>
      <c r="F156" s="28"/>
      <c r="G156" s="27"/>
      <c r="H156" s="29"/>
      <c r="I156" s="27"/>
      <c r="J156" s="29"/>
    </row>
    <row r="157" spans="1:10" ht="16.5" customHeight="1">
      <c r="D157" s="28"/>
      <c r="E157" s="27"/>
      <c r="F157" s="28"/>
      <c r="G157" s="27"/>
      <c r="H157" s="29"/>
      <c r="I157" s="27"/>
      <c r="J157" s="29"/>
    </row>
    <row r="158" spans="1:10" ht="16.5" customHeight="1">
      <c r="D158" s="28"/>
      <c r="E158" s="27"/>
      <c r="F158" s="28"/>
      <c r="G158" s="27"/>
      <c r="H158" s="29"/>
      <c r="I158" s="27"/>
      <c r="J158" s="29"/>
    </row>
    <row r="159" spans="1:10" ht="16.5" customHeight="1">
      <c r="D159" s="28"/>
      <c r="E159" s="27"/>
      <c r="F159" s="28"/>
      <c r="G159" s="27"/>
      <c r="H159" s="29"/>
      <c r="I159" s="27"/>
      <c r="J159" s="29"/>
    </row>
    <row r="160" spans="1:10" ht="16.5" customHeight="1">
      <c r="D160" s="28"/>
      <c r="E160" s="27"/>
      <c r="F160" s="28"/>
      <c r="G160" s="27"/>
      <c r="H160" s="29"/>
      <c r="I160" s="27"/>
      <c r="J160" s="29"/>
    </row>
    <row r="161" spans="1:10" ht="16.5" customHeight="1">
      <c r="D161" s="28"/>
      <c r="E161" s="27"/>
      <c r="F161" s="28"/>
      <c r="G161" s="27"/>
      <c r="H161" s="29"/>
      <c r="I161" s="27"/>
      <c r="J161" s="29"/>
    </row>
    <row r="162" spans="1:10" ht="16.5" customHeight="1">
      <c r="D162" s="28"/>
      <c r="E162" s="27"/>
      <c r="F162" s="28"/>
      <c r="G162" s="27"/>
      <c r="H162" s="29"/>
      <c r="I162" s="27"/>
      <c r="J162" s="29"/>
    </row>
    <row r="163" spans="1:10" ht="16.5" customHeight="1">
      <c r="D163" s="28"/>
      <c r="E163" s="27"/>
      <c r="F163" s="28"/>
      <c r="G163" s="27"/>
      <c r="H163" s="29"/>
      <c r="I163" s="27"/>
      <c r="J163" s="29"/>
    </row>
    <row r="164" spans="1:10" ht="16.5" customHeight="1">
      <c r="D164" s="28"/>
      <c r="E164" s="27"/>
      <c r="F164" s="28"/>
      <c r="G164" s="27"/>
      <c r="H164" s="29"/>
      <c r="I164" s="27"/>
      <c r="J164" s="29"/>
    </row>
    <row r="165" spans="1:10" ht="16.5" customHeight="1">
      <c r="D165" s="28"/>
      <c r="E165" s="27"/>
      <c r="F165" s="28"/>
      <c r="G165" s="27"/>
      <c r="H165" s="29"/>
      <c r="I165" s="27"/>
      <c r="J165" s="29"/>
    </row>
    <row r="166" spans="1:10" ht="16.5" customHeight="1">
      <c r="D166" s="28"/>
      <c r="E166" s="27"/>
      <c r="F166" s="28"/>
      <c r="G166" s="27"/>
      <c r="H166" s="29"/>
      <c r="I166" s="27"/>
      <c r="J166" s="29"/>
    </row>
    <row r="167" spans="1:10" ht="16.5" customHeight="1">
      <c r="D167" s="28"/>
      <c r="E167" s="27"/>
      <c r="F167" s="28"/>
      <c r="G167" s="27"/>
      <c r="H167" s="29"/>
      <c r="I167" s="27"/>
      <c r="J167" s="29"/>
    </row>
    <row r="168" spans="1:10" ht="16.5" customHeight="1">
      <c r="D168" s="28"/>
      <c r="E168" s="27"/>
      <c r="F168" s="28"/>
      <c r="G168" s="27"/>
      <c r="H168" s="29"/>
      <c r="I168" s="27"/>
      <c r="J168" s="29"/>
    </row>
    <row r="169" spans="1:10" ht="16.5" customHeight="1">
      <c r="D169" s="28"/>
      <c r="E169" s="27"/>
      <c r="F169" s="28"/>
      <c r="G169" s="27"/>
      <c r="H169" s="29"/>
      <c r="I169" s="27"/>
      <c r="J169" s="29"/>
    </row>
    <row r="170" spans="1:10" ht="12.95" customHeight="1">
      <c r="D170" s="28"/>
      <c r="E170" s="27"/>
      <c r="F170" s="28"/>
      <c r="G170" s="27"/>
      <c r="H170" s="29"/>
      <c r="I170" s="27"/>
      <c r="J170" s="29"/>
    </row>
    <row r="171" spans="1:10" ht="21.95" customHeight="1">
      <c r="A171" s="85" t="str">
        <f>A57</f>
        <v>The notes to the consolidated and separate financial statements are an integral part of these financial statements.</v>
      </c>
      <c r="B171" s="85"/>
      <c r="C171" s="85"/>
      <c r="D171" s="86"/>
      <c r="E171" s="85"/>
      <c r="F171" s="85"/>
      <c r="G171" s="85"/>
      <c r="H171" s="85"/>
      <c r="I171" s="85"/>
      <c r="J171" s="85"/>
    </row>
  </sheetData>
  <mergeCells count="14">
    <mergeCell ref="D6:F6"/>
    <mergeCell ref="H6:J6"/>
    <mergeCell ref="D7:F7"/>
    <mergeCell ref="H7:J7"/>
    <mergeCell ref="D63:F63"/>
    <mergeCell ref="H63:J63"/>
    <mergeCell ref="A57:J57"/>
    <mergeCell ref="D121:F121"/>
    <mergeCell ref="H121:J121"/>
    <mergeCell ref="D64:F64"/>
    <mergeCell ref="H64:J64"/>
    <mergeCell ref="A114:J114"/>
    <mergeCell ref="D120:F120"/>
    <mergeCell ref="H120:J120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&amp;R&amp;10&amp;P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6-8</vt:lpstr>
      <vt:lpstr>9-10</vt:lpstr>
      <vt:lpstr>11_Consol 24 </vt:lpstr>
      <vt:lpstr>12_Consol 25</vt:lpstr>
      <vt:lpstr>13_Separate 24</vt:lpstr>
      <vt:lpstr>14_Separate 25</vt:lpstr>
      <vt:lpstr>15-17 Cash flow </vt:lpstr>
      <vt:lpstr>'11_Consol 24 '!Print_Area</vt:lpstr>
      <vt:lpstr>'12_Consol 25'!Print_Area</vt:lpstr>
      <vt:lpstr>'13_Separate 24'!Print_Area</vt:lpstr>
      <vt:lpstr>'14_Separate 25'!Print_Area</vt:lpstr>
      <vt:lpstr>'15-17 Cash flow 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 (TH)</cp:lastModifiedBy>
  <cp:lastPrinted>2026-02-27T08:21:48Z</cp:lastPrinted>
  <dcterms:created xsi:type="dcterms:W3CDTF">2015-11-18T11:08:58Z</dcterms:created>
  <dcterms:modified xsi:type="dcterms:W3CDTF">2026-02-27T08:21:51Z</dcterms:modified>
</cp:coreProperties>
</file>