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5\YE'2025\To Client\4. File SET\THAI\"/>
    </mc:Choice>
  </mc:AlternateContent>
  <bookViews>
    <workbookView xWindow="0" yWindow="0" windowWidth="19200" windowHeight="7190"/>
  </bookViews>
  <sheets>
    <sheet name="BS;T Conso" sheetId="1" r:id="rId1"/>
    <sheet name="PL;T Conso" sheetId="2" r:id="rId2"/>
    <sheet name="EQ;T Conso Q" sheetId="3" r:id="rId3"/>
    <sheet name="EQ;T Q" sheetId="4" r:id="rId4"/>
    <sheet name="CF;T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1">#REF!</definedName>
    <definedName name="_cfe2">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'BS;T Conso'!#REF!</definedName>
    <definedName name="_xlnm._FilterDatabase" localSheetId="3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localSheetId="1" hidden="1">[2]JAN!#REF!</definedName>
    <definedName name="_Sort" hidden="1">[2]JAN!#REF!</definedName>
    <definedName name="_Table1_Out" localSheetId="3" hidden="1">#REF!</definedName>
    <definedName name="_Table1_Out" localSheetId="1" hidden="1">#REF!</definedName>
    <definedName name="_Table1_Out" hidden="1">#REF!</definedName>
    <definedName name="AA" localSheetId="1">#REF!</definedName>
    <definedName name="AA">#REF!</definedName>
    <definedName name="AAA">#N/A</definedName>
    <definedName name="AAAAAAA" localSheetId="1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1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1">#REF!</definedName>
    <definedName name="B">#REF!</definedName>
    <definedName name="B1.1" localSheetId="2" hidden="1">#REF!</definedName>
    <definedName name="B1.1" localSheetId="3" hidden="1">#REF!</definedName>
    <definedName name="B1.1" localSheetId="1" hidden="1">#REF!</definedName>
    <definedName name="B1.1" hidden="1">#REF!</definedName>
    <definedName name="Balance" localSheetId="1">#REF!</definedName>
    <definedName name="Balance">#REF!</definedName>
    <definedName name="beau" hidden="1">{"'Model'!$A$1:$N$53"}</definedName>
    <definedName name="bee">#N/A</definedName>
    <definedName name="BOR" localSheetId="1">#REF!</definedName>
    <definedName name="BOR">#REF!</definedName>
    <definedName name="brr">#N/A</definedName>
    <definedName name="BSsheet" localSheetId="1">#REF!</definedName>
    <definedName name="BSsheet">#REF!</definedName>
    <definedName name="cf" localSheetId="1">#REF!</definedName>
    <definedName name="cf">#REF!</definedName>
    <definedName name="co" localSheetId="1">#REF!</definedName>
    <definedName name="co">#REF!</definedName>
    <definedName name="Cover" localSheetId="1">#REF!</definedName>
    <definedName name="Cover">#REF!</definedName>
    <definedName name="CTI_TOWER_FL.18__191_54_57RATCHADAPISEK_RD.__KHLONG_TOEI__BKK_10110">#N/A</definedName>
    <definedName name="DAYS" localSheetId="1">#REF!</definedName>
    <definedName name="DAYS">#REF!</definedName>
    <definedName name="dd" localSheetId="1">#REF!</definedName>
    <definedName name="dd">#REF!</definedName>
    <definedName name="ddk" localSheetId="1">#REF!</definedName>
    <definedName name="ddk">#REF!</definedName>
    <definedName name="Derty" localSheetId="1">#REF!</definedName>
    <definedName name="Derty">#REF!</definedName>
    <definedName name="df" localSheetId="1">#REF!</definedName>
    <definedName name="df">#REF!</definedName>
    <definedName name="dkei" localSheetId="1">#REF!</definedName>
    <definedName name="dkei">#REF!</definedName>
    <definedName name="dsdgsf" localSheetId="3" hidden="1">[2]JAN!#REF!</definedName>
    <definedName name="dsdgsf" localSheetId="1" hidden="1">[2]JAN!#REF!</definedName>
    <definedName name="dsdgsf" hidden="1">[2]JAN!#REF!</definedName>
    <definedName name="ert" localSheetId="3" hidden="1">#REF!</definedName>
    <definedName name="ert" localSheetId="1" hidden="1">#REF!</definedName>
    <definedName name="ert" hidden="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T">#N/A</definedName>
    <definedName name="ff" localSheetId="1">#REF!</definedName>
    <definedName name="ff">#REF!</definedName>
    <definedName name="FFFF">#N/A</definedName>
    <definedName name="FS" localSheetId="1">#REF!</definedName>
    <definedName name="FS">#REF!</definedName>
    <definedName name="gg" localSheetId="1">#REF!</definedName>
    <definedName name="gg">#REF!</definedName>
    <definedName name="GROSS_PROFIT" localSheetId="1">#REF!</definedName>
    <definedName name="GROSS_PROFIT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1">#REF!</definedName>
    <definedName name="kill">#REF!</definedName>
    <definedName name="KKK">#N/A</definedName>
    <definedName name="l" localSheetId="1">#REF!</definedName>
    <definedName name="l">#REF!</definedName>
    <definedName name="lk" localSheetId="1">#REF!</definedName>
    <definedName name="lk">#REF!</definedName>
    <definedName name="m" localSheetId="1">#REF!</definedName>
    <definedName name="m">#REF!</definedName>
    <definedName name="mail" localSheetId="1">#REF!</definedName>
    <definedName name="mail">#REF!</definedName>
    <definedName name="ml" localSheetId="1">#REF!</definedName>
    <definedName name="ml">#REF!</definedName>
    <definedName name="navarea" localSheetId="1">#REF!</definedName>
    <definedName name="navarea">#REF!</definedName>
    <definedName name="New">#N/A</definedName>
    <definedName name="NoOfUnits" localSheetId="1">#REF!</definedName>
    <definedName name="NoOfUnits">#REF!</definedName>
    <definedName name="Notes" localSheetId="1">#REF!</definedName>
    <definedName name="Notes">#REF!</definedName>
    <definedName name="nuch">#N/A</definedName>
    <definedName name="nut" localSheetId="3" hidden="1">[4]A!#REF!</definedName>
    <definedName name="nut" localSheetId="1" hidden="1">[4]A!#REF!</definedName>
    <definedName name="nut" hidden="1">[4]A!#REF!</definedName>
    <definedName name="ooo">#N/A</definedName>
    <definedName name="P" localSheetId="1">#REF!</definedName>
    <definedName name="P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1">#REF!</definedName>
    <definedName name="PL">#REF!</definedName>
    <definedName name="PLstment" localSheetId="1">#REF!</definedName>
    <definedName name="PLstment">#REF!</definedName>
    <definedName name="pom" localSheetId="3" hidden="1">#REF!</definedName>
    <definedName name="pom" localSheetId="1" hidden="1">#REF!</definedName>
    <definedName name="pom" hidden="1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_xlnm.Print_Area" localSheetId="0">'BS;T Conso'!$A$1:$M$106</definedName>
    <definedName name="_xlnm.Print_Area" localSheetId="4">'CF;T Conso'!$A$1:$M$74</definedName>
    <definedName name="_xlnm.Print_Area" localSheetId="2">'EQ;T Conso Q'!$A$1:$P$26</definedName>
    <definedName name="_xlnm.Print_Area" localSheetId="3">'EQ;T Q'!$A$1:$P$26</definedName>
    <definedName name="_xlnm.Print_Area" localSheetId="1">'PL;T Conso'!$A$1:$M$41</definedName>
    <definedName name="Print_Area_MI" localSheetId="1">#REF!</definedName>
    <definedName name="Print_Area_MI">#REF!</definedName>
    <definedName name="_xlnm.Print_Titles" localSheetId="0">'BS;T Conso'!$1:$7</definedName>
    <definedName name="_xlnm.Print_Titles" localSheetId="4">'CF;T Conso'!$1:$6</definedName>
    <definedName name="Print_Titles_MI" localSheetId="1">#REF!</definedName>
    <definedName name="Print_Titles_MI">#REF!</definedName>
    <definedName name="PYEAR" localSheetId="1">#REF!</definedName>
    <definedName name="PYEAR">#REF!</definedName>
    <definedName name="q" localSheetId="1">#REF!</definedName>
    <definedName name="q">#REF!</definedName>
    <definedName name="QQQ">#N/A</definedName>
    <definedName name="qqqqqq" localSheetId="1">#REF!</definedName>
    <definedName name="qqqqqq">#REF!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1">#REF!</definedName>
    <definedName name="Re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BUD" localSheetId="1">#REF!</definedName>
    <definedName name="SBUD">#REF!</definedName>
    <definedName name="SCAR" localSheetId="1">#REF!</definedName>
    <definedName name="SCAR">#REF!</definedName>
    <definedName name="SFUR" localSheetId="1">#REF!</definedName>
    <definedName name="SFUR">#REF!</definedName>
    <definedName name="SLAN" localSheetId="1">#REF!</definedName>
    <definedName name="SLAN">#REF!</definedName>
    <definedName name="SMAC" localSheetId="1">#REF!</definedName>
    <definedName name="SMAC">#REF!</definedName>
    <definedName name="software" hidden="1">{"'Eng (page2)'!$A$1:$D$52"}</definedName>
    <definedName name="sq">0.195*1.21</definedName>
    <definedName name="ss" localSheetId="1">#REF!</definedName>
    <definedName name="ss">#REF!</definedName>
    <definedName name="STOO" localSheetId="1">#REF!</definedName>
    <definedName name="STOO">#REF!</definedName>
    <definedName name="tun" hidden="1">{"'Model'!$A$1:$N$53"}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YEAR" localSheetId="1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4" i="1" l="1"/>
  <c r="K84" i="1"/>
  <c r="I84" i="1"/>
  <c r="G84" i="1"/>
  <c r="M56" i="5" l="1"/>
  <c r="I56" i="5"/>
  <c r="K56" i="5"/>
  <c r="M48" i="5"/>
  <c r="I48" i="5"/>
  <c r="M6" i="5"/>
  <c r="K6" i="5"/>
  <c r="A3" i="5"/>
  <c r="A1" i="5"/>
  <c r="P18" i="4"/>
  <c r="L14" i="4"/>
  <c r="J14" i="4"/>
  <c r="J19" i="4" s="1"/>
  <c r="H14" i="4"/>
  <c r="H19" i="4" s="1"/>
  <c r="P13" i="4"/>
  <c r="N12" i="4"/>
  <c r="P12" i="4" s="1"/>
  <c r="P8" i="4"/>
  <c r="A3" i="4"/>
  <c r="A1" i="4"/>
  <c r="P18" i="3"/>
  <c r="N17" i="3"/>
  <c r="L14" i="3"/>
  <c r="J14" i="3"/>
  <c r="J19" i="3" s="1"/>
  <c r="H14" i="3"/>
  <c r="H19" i="3" s="1"/>
  <c r="N13" i="3"/>
  <c r="P13" i="3" s="1"/>
  <c r="N12" i="3"/>
  <c r="P11" i="3"/>
  <c r="P10" i="3"/>
  <c r="P8" i="3"/>
  <c r="A3" i="3"/>
  <c r="A1" i="3"/>
  <c r="K27" i="2"/>
  <c r="G27" i="2"/>
  <c r="M10" i="5"/>
  <c r="K10" i="5"/>
  <c r="I10" i="5"/>
  <c r="G10" i="5"/>
  <c r="K10" i="2"/>
  <c r="K16" i="2" s="1"/>
  <c r="K18" i="2" s="1"/>
  <c r="K20" i="2" s="1"/>
  <c r="G10" i="2"/>
  <c r="G16" i="2" s="1"/>
  <c r="G18" i="2" s="1"/>
  <c r="G20" i="2" s="1"/>
  <c r="M6" i="2"/>
  <c r="K6" i="2"/>
  <c r="A1" i="2"/>
  <c r="I58" i="1"/>
  <c r="G58" i="1"/>
  <c r="M52" i="1"/>
  <c r="K52" i="1"/>
  <c r="I52" i="1"/>
  <c r="G27" i="1"/>
  <c r="M27" i="1"/>
  <c r="K27" i="1"/>
  <c r="K58" i="5"/>
  <c r="G58" i="5"/>
  <c r="M6" i="1"/>
  <c r="K6" i="1"/>
  <c r="N14" i="3" l="1"/>
  <c r="I59" i="1"/>
  <c r="K58" i="1"/>
  <c r="K59" i="1" s="1"/>
  <c r="K85" i="1" s="1"/>
  <c r="M10" i="2"/>
  <c r="M16" i="2" s="1"/>
  <c r="M18" i="2" s="1"/>
  <c r="M20" i="2" s="1"/>
  <c r="M27" i="2"/>
  <c r="G48" i="5"/>
  <c r="G52" i="1"/>
  <c r="G59" i="1" s="1"/>
  <c r="M58" i="1"/>
  <c r="M59" i="1" s="1"/>
  <c r="M85" i="1" s="1"/>
  <c r="I27" i="1"/>
  <c r="L17" i="4"/>
  <c r="L19" i="4" s="1"/>
  <c r="K48" i="5"/>
  <c r="I10" i="2"/>
  <c r="I16" i="2" s="1"/>
  <c r="I18" i="2" s="1"/>
  <c r="I20" i="2" s="1"/>
  <c r="I8" i="5" s="1"/>
  <c r="I33" i="5" s="1"/>
  <c r="I36" i="5" s="1"/>
  <c r="I57" i="5" s="1"/>
  <c r="I59" i="5" s="1"/>
  <c r="I27" i="2"/>
  <c r="N11" i="4" s="1"/>
  <c r="P11" i="4" s="1"/>
  <c r="N16" i="4"/>
  <c r="P16" i="4" s="1"/>
  <c r="K28" i="2"/>
  <c r="K8" i="5"/>
  <c r="K33" i="5" s="1"/>
  <c r="K36" i="5" s="1"/>
  <c r="K31" i="2"/>
  <c r="G31" i="2"/>
  <c r="N16" i="3"/>
  <c r="P16" i="3" s="1"/>
  <c r="G28" i="2"/>
  <c r="G8" i="5"/>
  <c r="P17" i="3"/>
  <c r="I17" i="1"/>
  <c r="K17" i="1"/>
  <c r="K28" i="1" s="1"/>
  <c r="G17" i="1"/>
  <c r="G28" i="1" s="1"/>
  <c r="M17" i="1"/>
  <c r="M28" i="1" s="1"/>
  <c r="L19" i="3"/>
  <c r="P12" i="3"/>
  <c r="P14" i="3" s="1"/>
  <c r="I31" i="2" l="1"/>
  <c r="I85" i="1"/>
  <c r="N17" i="4"/>
  <c r="P17" i="4" s="1"/>
  <c r="M28" i="2"/>
  <c r="M31" i="2"/>
  <c r="N10" i="4"/>
  <c r="N14" i="4" s="1"/>
  <c r="M8" i="5"/>
  <c r="M33" i="5" s="1"/>
  <c r="M36" i="5" s="1"/>
  <c r="M57" i="5" s="1"/>
  <c r="M59" i="5" s="1"/>
  <c r="I28" i="2"/>
  <c r="G85" i="1"/>
  <c r="K57" i="5"/>
  <c r="K59" i="5" s="1"/>
  <c r="I28" i="1"/>
  <c r="P19" i="3"/>
  <c r="N19" i="3"/>
  <c r="N19" i="4" l="1"/>
  <c r="P10" i="4"/>
  <c r="P14" i="4" s="1"/>
  <c r="P19" i="4" s="1"/>
  <c r="G33" i="5" l="1"/>
  <c r="G36" i="5" l="1"/>
  <c r="G56" i="5"/>
  <c r="G57" i="5" l="1"/>
  <c r="G59" i="5" l="1"/>
</calcChain>
</file>

<file path=xl/sharedStrings.xml><?xml version="1.0" encoding="utf-8"?>
<sst xmlns="http://schemas.openxmlformats.org/spreadsheetml/2006/main" count="219" uniqueCount="149">
  <si>
    <t>บริษัท เคแอนด์เค ซุปเปอร์สโตร์ เซาท์เทิร์น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</si>
  <si>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</si>
  <si>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</si>
  <si>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</si>
  <si>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</si>
  <si>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</si>
  <si>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</si>
  <si>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</si>
  <si>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</si>
  <si>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</si>
  <si>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</si>
  <si>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รายได้ค่าสินไหมทดแทนจากเหตุการณ์อุทกภัยค้างรับ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</si>
  <si>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</si>
  <si>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</si>
  <si>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</si>
  <si>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</si>
  <si>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</si>
  <si>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</si>
  <si>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</si>
  <si>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5, 10</t>
  </si>
  <si>
    <t>อสังหาริมทรัพย์เพื่อการลงทุน</t>
  </si>
  <si>
    <t>ที่ดิน อาคารและอุปกรณ์</t>
  </si>
  <si>
    <t>5, 12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</si>
  <si>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</si>
  <si>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</si>
  <si>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</si>
  <si>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</si>
  <si>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</si>
  <si>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</si>
  <si>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</si>
  <si>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ลงชื่อ...............................................................................................................................กรรมการ</t>
  </si>
  <si>
    <t>นางสาวนรีรัตน์ สิริธนนนท์สกุล และนางสาวฐิตานันท์ สิริธนนนน์สกุล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</si>
  <si>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</si>
  <si>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</si>
  <si>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</si>
  <si>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</si>
  <si>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</si>
  <si>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</si>
  <si>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</si>
  <si>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</si>
  <si>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</si>
  <si>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</si>
  <si>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</si>
  <si>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</si>
  <si>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</si>
  <si>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</si>
  <si>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</si>
  <si>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</si>
  <si>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</si>
  <si>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</si>
  <si>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</si>
  <si>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</si>
  <si>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</si>
  <si>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</si>
  <si>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</si>
  <si>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</si>
  <si>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</si>
  <si>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</si>
  <si>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</si>
  <si>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</si>
  <si>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</si>
  <si>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</si>
  <si>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</si>
  <si>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</si>
  <si>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</si>
  <si>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2568</t>
  </si>
  <si>
    <t>2567</t>
  </si>
  <si>
    <t>4, 5</t>
  </si>
  <si>
    <t>รายได้จากการขายและการให้บริการ</t>
  </si>
  <si>
    <t>ต้นทุนขายและการให้บริการ</t>
  </si>
  <si>
    <t>25, 28</t>
  </si>
  <si>
    <t>กำไรขั้นต้น</t>
  </si>
  <si>
    <t>รายได้อื่น</t>
  </si>
  <si>
    <t>รายได้ค่าสินไหมทดแทนจากเหตุการณ์อุทกภัย</t>
  </si>
  <si>
    <t>ต้นทุนในการจัดจำหน่าย</t>
  </si>
  <si>
    <t>ค่าใช้จ่ายในการบริหาร</t>
  </si>
  <si>
    <t>ค่าเสียหายจากเหตุการณ์อุทกภัย</t>
  </si>
  <si>
    <t>2, 25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</si>
  <si>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</si>
  <si>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</si>
  <si>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</si>
  <si>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</si>
  <si>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</si>
  <si>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</si>
  <si>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รายการที่จะไม่ถูกจัดประเภทใหม่ไว้ในกำไรหรือขาดทุนในภายหลัง:</t>
  </si>
  <si>
    <t>ผลกำไรจากการวัดมูลค่าใหม่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</si>
  <si>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</si>
  <si>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</si>
  <si>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</si>
  <si>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</si>
  <si>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</si>
  <si>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</si>
  <si>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</si>
  <si>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</si>
  <si>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</si>
  <si>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</si>
  <si>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และชำระแล้ว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</si>
  <si>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</si>
  <si>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</si>
  <si>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</si>
  <si>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</si>
  <si>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กำไรเบ็ดเสร็จอื่นสำหรับปี</t>
  </si>
  <si>
    <t>จัดสรรทุนสำรองตามกฎหมาย</t>
  </si>
  <si>
    <t>เงินปันผลจ่าย</t>
  </si>
  <si>
    <t>ยอดคงเหลือ ณ วันที่ 31 ธันวาคม 2567</t>
  </si>
  <si>
    <t>ยอดคงเหลือ ณ วันที่ 31 ธันวาคม 2568</t>
  </si>
  <si>
    <t xml:space="preserve">     ลงชื่อ.................................................................................................................................................กรรมการ</t>
  </si>
  <si>
    <t xml:space="preserve">      ลงชื่อ.................................................................................................................................................กรรมการ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</si>
  <si>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</si>
  <si>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</si>
  <si>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</si>
  <si>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ค่าเสื่อมราคาและค่าตัดจำหน่าย</t>
  </si>
  <si>
    <t>กำไรจากการยกเลิกและเปลี่ยนแปลงสัญญาเช่า</t>
  </si>
  <si>
    <t>กลับรายการขาดทุนจากการปรับลดมูลค่าสินค้า</t>
  </si>
  <si>
    <t>ขาดทุนจากการตัดจำหน่ายสินทรัพย์</t>
  </si>
  <si>
    <t>กำไรจากการจำหน่ายสินทรัพย์</t>
  </si>
  <si>
    <t>ค่าเสียหายจากเหตุการณ์อุทกภัยสุทธิจากเงินสด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</si>
  <si>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</si>
  <si>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</si>
  <si>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</si>
  <si>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</si>
  <si>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</si>
  <si>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</si>
  <si>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จ่ายชำระผลประโยชน์พนักงาน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</si>
  <si>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</si>
  <si>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</si>
  <si>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เงินสดจ่ายเงินลงทุนในบริษัทย่อย</t>
  </si>
  <si>
    <t>เงินสดจ่ายจากการซื้อบริษัทย่อยสุทธิจากเงินสดรับ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</si>
  <si>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</si>
  <si>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</si>
  <si>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</si>
  <si>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</si>
  <si>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</si>
  <si>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</si>
  <si>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</si>
  <si>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</si>
  <si>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</si>
  <si>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</si>
  <si>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</si>
  <si>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</si>
  <si>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</si>
  <si>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</si>
  <si>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</si>
  <si>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</si>
  <si>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</si>
  <si>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</si>
  <si>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</si>
  <si>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เจ้าหนี้จากการซื้อทรัพย์สินต้นปี</t>
  </si>
  <si>
    <t>เจ้าหนี้จากการซื้อทรัพย์สินปลายปี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</si>
</sst>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#,##0.00\ ;\(#,##0.00\);\-\ \ \ \ \ ;\ "/>
    <numFmt numFmtId="168" formatCode="#,##0.0000\ ;\(#,##0.0000\);\-\ \ \ \ \ ;\ "/>
    <numFmt numFmtId="169" formatCode="_(* #,##0.00_);_(* \(#,##0.00\);_(* &quot;-&quot;???_);_(@_)"/>
  </numFmts>
  <fonts count="8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2" fillId="0" borderId="0" xfId="1" applyFont="1" applyFill="1"/>
    <xf numFmtId="4" fontId="2" fillId="0" borderId="0" xfId="1" applyNumberFormat="1" applyFont="1" applyFill="1" applyAlignment="1"/>
    <xf numFmtId="0" fontId="2" fillId="0" borderId="0" xfId="1" applyFont="1" applyFill="1" applyAlignment="1"/>
    <xf numFmtId="0" fontId="3" fillId="0" borderId="0" xfId="1" applyFont="1" applyFill="1"/>
    <xf numFmtId="4" fontId="3" fillId="0" borderId="0" xfId="2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/>
    <xf numFmtId="164" fontId="3" fillId="0" borderId="0" xfId="1" applyNumberFormat="1" applyFont="1" applyFill="1"/>
    <xf numFmtId="164" fontId="3" fillId="0" borderId="0" xfId="1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/>
    <xf numFmtId="164" fontId="3" fillId="0" borderId="2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43" fontId="3" fillId="0" borderId="0" xfId="1" applyNumberFormat="1" applyFont="1" applyFill="1"/>
    <xf numFmtId="0" fontId="2" fillId="0" borderId="0" xfId="1" applyFont="1" applyFill="1" applyAlignment="1">
      <alignment horizontal="center"/>
    </xf>
    <xf numFmtId="164" fontId="2" fillId="0" borderId="3" xfId="2" applyNumberFormat="1" applyFont="1" applyFill="1" applyBorder="1" applyAlignment="1">
      <alignment horizontal="right"/>
    </xf>
    <xf numFmtId="164" fontId="2" fillId="0" borderId="0" xfId="1" applyNumberFormat="1" applyFont="1" applyFill="1"/>
    <xf numFmtId="164" fontId="2" fillId="0" borderId="0" xfId="1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right"/>
    </xf>
    <xf numFmtId="43" fontId="2" fillId="0" borderId="0" xfId="1" applyNumberFormat="1" applyFont="1" applyFill="1"/>
    <xf numFmtId="0" fontId="3" fillId="0" borderId="0" xfId="1" applyFont="1" applyFill="1" applyAlignment="1">
      <alignment horizontal="center"/>
    </xf>
    <xf numFmtId="0" fontId="2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2" fillId="0" borderId="2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164" fontId="3" fillId="0" borderId="3" xfId="2" applyNumberFormat="1" applyFont="1" applyFill="1" applyBorder="1" applyAlignment="1">
      <alignment horizontal="right"/>
    </xf>
    <xf numFmtId="0" fontId="3" fillId="0" borderId="0" xfId="5" applyFont="1" applyFill="1"/>
    <xf numFmtId="0" fontId="1" fillId="0" borderId="0" xfId="1" applyFill="1"/>
    <xf numFmtId="0" fontId="1" fillId="0" borderId="0" xfId="1" applyFill="1" applyAlignment="1">
      <alignment horizontal="center"/>
    </xf>
    <xf numFmtId="164" fontId="1" fillId="0" borderId="0" xfId="1" applyNumberFormat="1" applyFill="1" applyAlignment="1">
      <alignment horizontal="center"/>
    </xf>
    <xf numFmtId="164" fontId="2" fillId="0" borderId="5" xfId="2" applyNumberFormat="1" applyFont="1" applyFill="1" applyBorder="1" applyAlignment="1">
      <alignment horizontal="right"/>
    </xf>
    <xf numFmtId="4" fontId="3" fillId="0" borderId="0" xfId="2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center"/>
    </xf>
    <xf numFmtId="4" fontId="3" fillId="0" borderId="0" xfId="1" applyNumberFormat="1" applyFont="1" applyFill="1"/>
    <xf numFmtId="0" fontId="3" fillId="0" borderId="0" xfId="6" applyFont="1" applyFill="1" applyAlignment="1">
      <alignment horizontal="right"/>
    </xf>
    <xf numFmtId="0" fontId="3" fillId="0" borderId="2" xfId="2" quotePrefix="1" applyNumberFormat="1" applyFont="1" applyFill="1" applyBorder="1" applyAlignment="1">
      <alignment horizontal="center"/>
    </xf>
    <xf numFmtId="0" fontId="3" fillId="0" borderId="4" xfId="1" applyFont="1" applyFill="1" applyBorder="1"/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4" fillId="0" borderId="0" xfId="1" applyFont="1" applyFill="1" applyAlignment="1">
      <alignment horizontal="center"/>
    </xf>
    <xf numFmtId="43" fontId="2" fillId="0" borderId="0" xfId="2" applyNumberFormat="1" applyFont="1" applyFill="1" applyAlignment="1">
      <alignment horizontal="right"/>
    </xf>
    <xf numFmtId="166" fontId="3" fillId="0" borderId="0" xfId="1" applyNumberFormat="1" applyFont="1" applyFill="1"/>
    <xf numFmtId="166" fontId="3" fillId="0" borderId="0" xfId="2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166" fontId="2" fillId="0" borderId="4" xfId="2" applyNumberFormat="1" applyFont="1" applyFill="1" applyBorder="1" applyAlignment="1">
      <alignment horizontal="right"/>
    </xf>
    <xf numFmtId="166" fontId="2" fillId="0" borderId="0" xfId="1" applyNumberFormat="1" applyFont="1" applyFill="1"/>
    <xf numFmtId="0" fontId="2" fillId="0" borderId="0" xfId="6" applyFont="1" applyFill="1"/>
    <xf numFmtId="0" fontId="3" fillId="0" borderId="0" xfId="6" applyFont="1" applyFill="1"/>
    <xf numFmtId="166" fontId="3" fillId="0" borderId="0" xfId="1" applyNumberFormat="1" applyFont="1" applyFill="1" applyBorder="1"/>
    <xf numFmtId="0" fontId="3" fillId="0" borderId="0" xfId="6" applyFont="1" applyFill="1" applyAlignment="1">
      <alignment horizontal="left" indent="1"/>
    </xf>
    <xf numFmtId="166" fontId="3" fillId="0" borderId="1" xfId="2" applyNumberFormat="1" applyFont="1" applyFill="1" applyBorder="1" applyAlignment="1">
      <alignment horizontal="right"/>
    </xf>
    <xf numFmtId="166" fontId="2" fillId="0" borderId="1" xfId="7" applyNumberFormat="1" applyFont="1" applyFill="1" applyBorder="1" applyAlignment="1">
      <alignment horizontal="right"/>
    </xf>
    <xf numFmtId="166" fontId="2" fillId="0" borderId="0" xfId="6" applyNumberFormat="1" applyFont="1" applyFill="1"/>
    <xf numFmtId="166" fontId="2" fillId="0" borderId="2" xfId="7" applyNumberFormat="1" applyFont="1" applyFill="1" applyBorder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166" fontId="2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Border="1"/>
    <xf numFmtId="167" fontId="3" fillId="0" borderId="3" xfId="2" applyNumberFormat="1" applyFont="1" applyFill="1" applyBorder="1" applyAlignment="1">
      <alignment horizontal="right"/>
    </xf>
    <xf numFmtId="168" fontId="3" fillId="0" borderId="0" xfId="2" applyNumberFormat="1" applyFont="1" applyFill="1" applyBorder="1"/>
    <xf numFmtId="14" fontId="3" fillId="0" borderId="0" xfId="1" applyNumberFormat="1" applyFont="1" applyFill="1"/>
    <xf numFmtId="165" fontId="3" fillId="0" borderId="3" xfId="2" applyNumberFormat="1" applyFont="1" applyFill="1" applyBorder="1" applyAlignment="1">
      <alignment horizontal="right"/>
    </xf>
    <xf numFmtId="165" fontId="2" fillId="0" borderId="0" xfId="2" applyNumberFormat="1" applyFont="1" applyFill="1" applyBorder="1"/>
    <xf numFmtId="165" fontId="3" fillId="0" borderId="0" xfId="2" applyNumberFormat="1" applyFont="1" applyFill="1" applyBorder="1" applyAlignment="1">
      <alignment horizontal="right"/>
    </xf>
    <xf numFmtId="43" fontId="3" fillId="0" borderId="0" xfId="4" applyFont="1" applyFill="1" applyAlignment="1">
      <alignment horizontal="right"/>
    </xf>
    <xf numFmtId="43" fontId="3" fillId="0" borderId="0" xfId="4" applyFont="1" applyFill="1"/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69" fontId="3" fillId="0" borderId="0" xfId="4" applyNumberFormat="1" applyFont="1" applyFill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4" fontId="2" fillId="0" borderId="0" xfId="6" applyNumberFormat="1" applyFont="1" applyFill="1" applyAlignment="1"/>
    <xf numFmtId="4" fontId="3" fillId="0" borderId="0" xfId="6" applyNumberFormat="1" applyFont="1" applyFill="1" applyAlignment="1"/>
    <xf numFmtId="0" fontId="2" fillId="0" borderId="0" xfId="6" applyFont="1" applyFill="1" applyAlignment="1">
      <alignment horizontal="center"/>
    </xf>
    <xf numFmtId="0" fontId="2" fillId="0" borderId="0" xfId="6" applyFont="1" applyFill="1" applyAlignment="1"/>
    <xf numFmtId="0" fontId="3" fillId="0" borderId="0" xfId="6" applyFont="1" applyFill="1" applyAlignment="1"/>
    <xf numFmtId="0" fontId="3" fillId="0" borderId="0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right"/>
    </xf>
    <xf numFmtId="166" fontId="3" fillId="0" borderId="0" xfId="4" applyNumberFormat="1" applyFont="1" applyFill="1"/>
    <xf numFmtId="166" fontId="3" fillId="0" borderId="0" xfId="7" applyNumberFormat="1" applyFont="1" applyFill="1" applyBorder="1" applyAlignment="1">
      <alignment horizontal="right"/>
    </xf>
    <xf numFmtId="166" fontId="2" fillId="0" borderId="4" xfId="7" applyNumberFormat="1" applyFont="1" applyFill="1" applyBorder="1" applyAlignment="1">
      <alignment horizontal="right"/>
    </xf>
    <xf numFmtId="166" fontId="2" fillId="0" borderId="5" xfId="7" applyNumberFormat="1" applyFont="1" applyFill="1" applyBorder="1" applyAlignment="1">
      <alignment horizontal="right"/>
    </xf>
    <xf numFmtId="0" fontId="3" fillId="0" borderId="0" xfId="6" applyFont="1" applyFill="1" applyAlignment="1">
      <alignment horizontal="center"/>
    </xf>
    <xf numFmtId="0" fontId="6" fillId="0" borderId="0" xfId="6" applyFont="1" applyFill="1" applyBorder="1" applyAlignment="1">
      <alignment horizontal="center"/>
    </xf>
    <xf numFmtId="0" fontId="7" fillId="0" borderId="0" xfId="6" applyFont="1" applyFill="1" applyBorder="1"/>
    <xf numFmtId="43" fontId="2" fillId="0" borderId="0" xfId="7" applyNumberFormat="1" applyFont="1" applyFill="1" applyBorder="1" applyAlignment="1">
      <alignment horizontal="right"/>
    </xf>
    <xf numFmtId="43" fontId="3" fillId="0" borderId="0" xfId="7" applyNumberFormat="1" applyFont="1" applyFill="1" applyBorder="1" applyAlignment="1">
      <alignment horizontal="right"/>
    </xf>
    <xf numFmtId="164" fontId="3" fillId="0" borderId="0" xfId="7" applyNumberFormat="1" applyFont="1" applyFill="1" applyBorder="1" applyAlignment="1">
      <alignment horizontal="right"/>
    </xf>
    <xf numFmtId="0" fontId="7" fillId="0" borderId="0" xfId="6" applyFont="1" applyFill="1" applyBorder="1" applyAlignment="1">
      <alignment horizontal="center"/>
    </xf>
    <xf numFmtId="43" fontId="2" fillId="0" borderId="4" xfId="7" applyNumberFormat="1" applyFont="1" applyFill="1" applyBorder="1" applyAlignment="1">
      <alignment horizontal="right"/>
    </xf>
    <xf numFmtId="43" fontId="2" fillId="0" borderId="5" xfId="7" applyNumberFormat="1" applyFont="1" applyFill="1" applyBorder="1" applyAlignment="1">
      <alignment horizontal="right"/>
    </xf>
    <xf numFmtId="165" fontId="3" fillId="0" borderId="0" xfId="6" applyNumberFormat="1" applyFont="1" applyFill="1"/>
    <xf numFmtId="166" fontId="2" fillId="0" borderId="0" xfId="6" applyNumberFormat="1" applyFont="1" applyFill="1" applyAlignment="1"/>
    <xf numFmtId="4" fontId="3" fillId="0" borderId="4" xfId="7" applyNumberFormat="1" applyFont="1" applyFill="1" applyBorder="1" applyAlignment="1">
      <alignment horizontal="center"/>
    </xf>
    <xf numFmtId="164" fontId="3" fillId="0" borderId="0" xfId="6" applyNumberFormat="1" applyFont="1" applyFill="1" applyBorder="1" applyAlignment="1"/>
    <xf numFmtId="164" fontId="3" fillId="0" borderId="0" xfId="7" applyNumberFormat="1" applyFont="1" applyFill="1" applyBorder="1" applyAlignment="1">
      <alignment horizontal="center"/>
    </xf>
    <xf numFmtId="0" fontId="3" fillId="0" borderId="0" xfId="6" applyFont="1" applyFill="1" applyBorder="1" applyAlignment="1"/>
    <xf numFmtId="0" fontId="4" fillId="0" borderId="0" xfId="6" applyFont="1" applyFill="1" applyAlignment="1"/>
    <xf numFmtId="164" fontId="3" fillId="0" borderId="0" xfId="7" applyNumberFormat="1" applyFont="1" applyFill="1" applyAlignment="1"/>
    <xf numFmtId="164" fontId="3" fillId="0" borderId="0" xfId="6" applyNumberFormat="1" applyFont="1" applyFill="1" applyAlignment="1"/>
    <xf numFmtId="164" fontId="3" fillId="0" borderId="0" xfId="7" applyNumberFormat="1" applyFont="1" applyFill="1" applyAlignment="1">
      <alignment horizontal="right"/>
    </xf>
    <xf numFmtId="164" fontId="3" fillId="0" borderId="4" xfId="7" applyNumberFormat="1" applyFont="1" applyFill="1" applyBorder="1" applyAlignment="1">
      <alignment horizontal="right"/>
    </xf>
    <xf numFmtId="164" fontId="2" fillId="0" borderId="2" xfId="7" applyNumberFormat="1" applyFont="1" applyFill="1" applyBorder="1" applyAlignment="1">
      <alignment horizontal="right"/>
    </xf>
    <xf numFmtId="164" fontId="2" fillId="0" borderId="0" xfId="7" applyNumberFormat="1" applyFont="1" applyFill="1" applyBorder="1" applyAlignment="1">
      <alignment horizontal="right"/>
    </xf>
    <xf numFmtId="0" fontId="2" fillId="0" borderId="0" xfId="6" applyFont="1" applyFill="1" applyBorder="1" applyAlignment="1"/>
    <xf numFmtId="164" fontId="2" fillId="0" borderId="2" xfId="6" quotePrefix="1" applyNumberFormat="1" applyFont="1" applyFill="1" applyBorder="1" applyAlignment="1">
      <alignment horizontal="right"/>
    </xf>
    <xf numFmtId="164" fontId="2" fillId="0" borderId="0" xfId="6" applyNumberFormat="1" applyFont="1" applyFill="1" applyAlignment="1"/>
    <xf numFmtId="164" fontId="2" fillId="0" borderId="0" xfId="6" quotePrefix="1" applyNumberFormat="1" applyFont="1" applyFill="1" applyAlignment="1">
      <alignment horizontal="right"/>
    </xf>
    <xf numFmtId="164" fontId="2" fillId="0" borderId="0" xfId="7" applyNumberFormat="1" applyFont="1" applyFill="1" applyAlignment="1">
      <alignment horizontal="right"/>
    </xf>
    <xf numFmtId="164" fontId="2" fillId="0" borderId="5" xfId="7" applyNumberFormat="1" applyFont="1" applyFill="1" applyBorder="1" applyAlignment="1">
      <alignment horizontal="right"/>
    </xf>
    <xf numFmtId="164" fontId="3" fillId="0" borderId="0" xfId="4" applyNumberFormat="1" applyFont="1" applyFill="1" applyAlignment="1">
      <alignment horizontal="right"/>
    </xf>
    <xf numFmtId="166" fontId="3" fillId="0" borderId="0" xfId="7" applyNumberFormat="1" applyFont="1" applyFill="1" applyAlignment="1">
      <alignment horizontal="right"/>
    </xf>
    <xf numFmtId="166" fontId="6" fillId="0" borderId="0" xfId="7" applyNumberFormat="1" applyFont="1" applyFill="1" applyAlignment="1">
      <alignment horizontal="right"/>
    </xf>
    <xf numFmtId="4" fontId="3" fillId="0" borderId="0" xfId="7" applyNumberFormat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1" xfId="2" applyNumberFormat="1" applyFont="1" applyFill="1" applyBorder="1" applyAlignment="1">
      <alignment horizontal="center"/>
    </xf>
    <xf numFmtId="4" fontId="3" fillId="0" borderId="2" xfId="2" applyNumberFormat="1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0" fontId="3" fillId="0" borderId="1" xfId="6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4" fontId="3" fillId="0" borderId="1" xfId="7" applyNumberFormat="1" applyFont="1" applyFill="1" applyBorder="1" applyAlignment="1">
      <alignment horizontal="center"/>
    </xf>
    <xf numFmtId="0" fontId="3" fillId="0" borderId="2" xfId="7" applyNumberFormat="1" applyFont="1" applyFill="1" applyBorder="1" applyAlignment="1">
      <alignment horizontal="center"/>
    </xf>
  </cellXfs>
  <cellStyles count="9">
    <cellStyle name="Comma 10 2" xfId="4"/>
    <cellStyle name="Comma 2 10 2" xfId="7"/>
    <cellStyle name="Comma 2 6" xfId="2"/>
    <cellStyle name="Normal" xfId="0" builtinId="0"/>
    <cellStyle name="Normal 2 10" xfId="6"/>
    <cellStyle name="Normal 2 6" xfId="1"/>
    <cellStyle name="Percent 2" xfId="3"/>
    <cellStyle name="ปกติ_FS_YE03_T" xfId="8"/>
    <cellStyle name="ปกติ_Lead Sheet'03 NEW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43"/>
  <sheetViews>
    <sheetView tabSelected="1" view="pageBreakPreview" zoomScale="87" zoomScaleNormal="100" zoomScaleSheetLayoutView="87" workbookViewId="0">
      <selection activeCell="O3" sqref="O3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23" customWidth="1"/>
    <col min="6" max="6" width="0.81640625" style="23" customWidth="1"/>
    <col min="7" max="7" width="14.08984375" style="36" customWidth="1"/>
    <col min="8" max="8" width="0.81640625" style="38" customWidth="1"/>
    <col min="9" max="9" width="14.08984375" style="38" customWidth="1"/>
    <col min="10" max="10" width="0.81640625" style="23" customWidth="1"/>
    <col min="11" max="11" width="14.08984375" style="36" customWidth="1"/>
    <col min="12" max="12" width="0.81640625" style="38" customWidth="1"/>
    <col min="13" max="13" width="14.08984375" style="38" customWidth="1"/>
    <col min="14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25" t="s">
        <v>3</v>
      </c>
      <c r="H4" s="125"/>
      <c r="I4" s="125"/>
      <c r="J4" s="125"/>
      <c r="K4" s="125"/>
      <c r="L4" s="125"/>
      <c r="M4" s="125"/>
    </row>
    <row r="5" spans="1:13" ht="22.5" customHeight="1" x14ac:dyDescent="0.6">
      <c r="G5" s="126" t="s">
        <v>4</v>
      </c>
      <c r="H5" s="126"/>
      <c r="I5" s="126"/>
      <c r="J5" s="5"/>
      <c r="K5" s="126" t="s">
        <v>5</v>
      </c>
      <c r="L5" s="126"/>
      <c r="M5" s="126"/>
    </row>
    <row r="6" spans="1:13" ht="22.5" customHeight="1" x14ac:dyDescent="0.6">
      <c r="E6" s="6" t="s">
        <v>6</v>
      </c>
      <c r="G6" s="7">
        <v>2568</v>
      </c>
      <c r="H6" s="5"/>
      <c r="I6" s="7">
        <v>2567</v>
      </c>
      <c r="J6" s="5"/>
      <c r="K6" s="7">
        <f>G6</f>
        <v>2568</v>
      </c>
      <c r="L6" s="5"/>
      <c r="M6" s="7">
        <f>I6</f>
        <v>2567</v>
      </c>
    </row>
    <row r="7" spans="1:13" ht="22.5" customHeight="1" x14ac:dyDescent="0.6">
      <c r="E7" s="8">
        <v>4</v>
      </c>
      <c r="F7" s="8"/>
      <c r="G7" s="8"/>
      <c r="H7" s="8"/>
      <c r="I7" s="8"/>
      <c r="J7" s="8"/>
      <c r="K7" s="8"/>
      <c r="L7" s="8"/>
      <c r="M7" s="8"/>
    </row>
    <row r="8" spans="1:13" ht="22.5" customHeight="1" x14ac:dyDescent="0.65">
      <c r="A8" s="3" t="s">
        <v>7</v>
      </c>
      <c r="B8" s="9"/>
      <c r="C8" s="9"/>
      <c r="D8" s="9"/>
      <c r="F8" s="4"/>
      <c r="G8" s="10"/>
      <c r="H8" s="10"/>
      <c r="I8" s="11"/>
      <c r="J8" s="10"/>
      <c r="K8" s="10"/>
      <c r="L8" s="10"/>
      <c r="M8" s="11"/>
    </row>
    <row r="9" spans="1:13" ht="22.5" customHeight="1" x14ac:dyDescent="0.6">
      <c r="A9" s="4" t="s">
        <v>8</v>
      </c>
      <c r="G9" s="12"/>
      <c r="H9" s="13"/>
      <c r="I9" s="12"/>
      <c r="J9" s="11"/>
      <c r="K9" s="12"/>
      <c r="L9" s="13"/>
      <c r="M9" s="12"/>
    </row>
    <row r="10" spans="1:13" ht="22.5" customHeight="1" x14ac:dyDescent="0.6">
      <c r="B10" s="4" t="s">
        <v>9</v>
      </c>
      <c r="E10" s="23">
        <v>6</v>
      </c>
      <c r="G10" s="12">
        <v>109143432.83</v>
      </c>
      <c r="H10" s="10"/>
      <c r="I10" s="12">
        <v>75286150.590000004</v>
      </c>
      <c r="J10" s="11"/>
      <c r="K10" s="12">
        <v>103385238.64</v>
      </c>
      <c r="L10" s="10"/>
      <c r="M10" s="12">
        <v>64660001.470000006</v>
      </c>
    </row>
    <row r="11" spans="1:13" ht="22.5" customHeight="1" x14ac:dyDescent="0.6">
      <c r="B11" s="4" t="s">
        <v>10</v>
      </c>
      <c r="E11" s="23">
        <v>7</v>
      </c>
      <c r="G11" s="12">
        <v>67552440.489999995</v>
      </c>
      <c r="H11" s="10"/>
      <c r="I11" s="12">
        <v>20114192.979999993</v>
      </c>
      <c r="J11" s="11"/>
      <c r="K11" s="12">
        <v>20810291.77</v>
      </c>
      <c r="L11" s="10"/>
      <c r="M11" s="12">
        <v>19713528.779999994</v>
      </c>
    </row>
    <row r="12" spans="1:13" ht="22.5" customHeight="1" x14ac:dyDescent="0.6">
      <c r="B12" s="4" t="s">
        <v>11</v>
      </c>
      <c r="E12" s="23">
        <v>2</v>
      </c>
      <c r="G12" s="12">
        <v>69341926.140000001</v>
      </c>
      <c r="H12" s="10"/>
      <c r="I12" s="12">
        <v>0</v>
      </c>
      <c r="J12" s="11"/>
      <c r="K12" s="12">
        <v>69341926.140000001</v>
      </c>
      <c r="L12" s="10"/>
      <c r="M12" s="12">
        <v>0</v>
      </c>
    </row>
    <row r="13" spans="1:13" ht="22.5" customHeight="1" x14ac:dyDescent="0.6">
      <c r="B13" s="4" t="s">
        <v>12</v>
      </c>
      <c r="E13" s="23">
        <v>8</v>
      </c>
      <c r="G13" s="12">
        <v>25699492.629999984</v>
      </c>
      <c r="H13" s="10"/>
      <c r="I13" s="12">
        <v>871152.52</v>
      </c>
      <c r="J13" s="11"/>
      <c r="K13" s="12">
        <v>0</v>
      </c>
      <c r="L13" s="10"/>
      <c r="M13" s="12">
        <v>0</v>
      </c>
    </row>
    <row r="14" spans="1:13" ht="22.5" customHeight="1" x14ac:dyDescent="0.6">
      <c r="B14" s="4" t="s">
        <v>13</v>
      </c>
      <c r="E14" s="23">
        <v>9</v>
      </c>
      <c r="G14" s="12">
        <v>79608212.349999979</v>
      </c>
      <c r="H14" s="10"/>
      <c r="I14" s="12">
        <v>161636333.13000003</v>
      </c>
      <c r="J14" s="11"/>
      <c r="K14" s="12">
        <v>79608212.349999979</v>
      </c>
      <c r="L14" s="10"/>
      <c r="M14" s="12">
        <v>161636333.13000003</v>
      </c>
    </row>
    <row r="15" spans="1:13" ht="22.5" customHeight="1" x14ac:dyDescent="0.6">
      <c r="B15" s="4" t="s">
        <v>14</v>
      </c>
      <c r="D15" s="23"/>
      <c r="F15" s="12"/>
      <c r="G15" s="10">
        <v>2064965.12</v>
      </c>
      <c r="H15" s="12"/>
      <c r="I15" s="11">
        <v>0</v>
      </c>
      <c r="J15" s="12"/>
      <c r="K15" s="10">
        <v>0</v>
      </c>
      <c r="L15" s="12"/>
      <c r="M15" s="12">
        <v>0</v>
      </c>
    </row>
    <row r="16" spans="1:13" ht="22.5" customHeight="1" x14ac:dyDescent="0.6">
      <c r="B16" s="4" t="s">
        <v>15</v>
      </c>
      <c r="G16" s="12">
        <v>193082.18</v>
      </c>
      <c r="H16" s="10"/>
      <c r="I16" s="12">
        <v>10575</v>
      </c>
      <c r="J16" s="11"/>
      <c r="K16" s="12">
        <v>193082.18</v>
      </c>
      <c r="L16" s="10"/>
      <c r="M16" s="12">
        <v>10575</v>
      </c>
    </row>
    <row r="17" spans="1:13" ht="22.5" customHeight="1" x14ac:dyDescent="0.6">
      <c r="C17" s="4" t="s">
        <v>16</v>
      </c>
      <c r="G17" s="14">
        <f>SUM(G10:G16)</f>
        <v>353603551.73999995</v>
      </c>
      <c r="H17" s="10"/>
      <c r="I17" s="14">
        <f>SUM(I10:I16)</f>
        <v>257918404.22000003</v>
      </c>
      <c r="J17" s="11"/>
      <c r="K17" s="14">
        <f>SUM(K10:K16)</f>
        <v>273338751.07999998</v>
      </c>
      <c r="L17" s="10"/>
      <c r="M17" s="14">
        <f>SUM(M10:M16)</f>
        <v>246020438.38000003</v>
      </c>
    </row>
    <row r="18" spans="1:13" ht="22.5" customHeight="1" x14ac:dyDescent="0.6">
      <c r="A18" s="4" t="s">
        <v>17</v>
      </c>
      <c r="G18" s="15"/>
      <c r="H18" s="10"/>
      <c r="I18" s="15"/>
      <c r="J18" s="11"/>
      <c r="K18" s="15"/>
      <c r="L18" s="10"/>
      <c r="M18" s="15"/>
    </row>
    <row r="19" spans="1:13" ht="22.5" customHeight="1" x14ac:dyDescent="0.6">
      <c r="B19" s="4" t="s">
        <v>18</v>
      </c>
      <c r="E19" s="23" t="s">
        <v>19</v>
      </c>
      <c r="G19" s="12">
        <v>0</v>
      </c>
      <c r="H19" s="10"/>
      <c r="I19" s="12">
        <v>0</v>
      </c>
      <c r="J19" s="11"/>
      <c r="K19" s="12">
        <v>19227355.800000001</v>
      </c>
      <c r="L19" s="10"/>
      <c r="M19" s="12">
        <v>19227355.800000001</v>
      </c>
    </row>
    <row r="20" spans="1:13" ht="22.5" customHeight="1" x14ac:dyDescent="0.6">
      <c r="B20" s="4" t="s">
        <v>20</v>
      </c>
      <c r="E20" s="23">
        <v>11</v>
      </c>
      <c r="G20" s="12">
        <v>26281834.190000001</v>
      </c>
      <c r="H20" s="10"/>
      <c r="I20" s="12">
        <v>15952496.379999995</v>
      </c>
      <c r="J20" s="11"/>
      <c r="K20" s="12">
        <v>26281834.190000001</v>
      </c>
      <c r="L20" s="10"/>
      <c r="M20" s="12">
        <v>15952496.379999995</v>
      </c>
    </row>
    <row r="21" spans="1:13" ht="22.5" customHeight="1" x14ac:dyDescent="0.6">
      <c r="B21" s="4" t="s">
        <v>21</v>
      </c>
      <c r="E21" s="23" t="s">
        <v>22</v>
      </c>
      <c r="G21" s="12">
        <v>128224246.92999999</v>
      </c>
      <c r="H21" s="10"/>
      <c r="I21" s="12">
        <v>150493868.12999994</v>
      </c>
      <c r="J21" s="11"/>
      <c r="K21" s="12">
        <v>122183049.98999999</v>
      </c>
      <c r="L21" s="10"/>
      <c r="M21" s="12">
        <v>143829820.42999995</v>
      </c>
    </row>
    <row r="22" spans="1:13" ht="22.5" customHeight="1" x14ac:dyDescent="0.6">
      <c r="B22" s="4" t="s">
        <v>23</v>
      </c>
      <c r="E22" s="23">
        <v>13</v>
      </c>
      <c r="G22" s="12">
        <v>55957839.75</v>
      </c>
      <c r="H22" s="10"/>
      <c r="I22" s="12">
        <v>73315533.269999996</v>
      </c>
      <c r="J22" s="11"/>
      <c r="K22" s="12">
        <v>55637803.390000001</v>
      </c>
      <c r="L22" s="10"/>
      <c r="M22" s="12">
        <v>72820931.629999995</v>
      </c>
    </row>
    <row r="23" spans="1:13" ht="22.5" customHeight="1" x14ac:dyDescent="0.6">
      <c r="B23" s="4" t="s">
        <v>24</v>
      </c>
      <c r="E23" s="23">
        <v>14</v>
      </c>
      <c r="G23" s="12">
        <v>916980.72999999952</v>
      </c>
      <c r="H23" s="10"/>
      <c r="I23" s="12">
        <v>1263707.8700000001</v>
      </c>
      <c r="J23" s="11"/>
      <c r="K23" s="12">
        <v>916980.72999999952</v>
      </c>
      <c r="L23" s="10"/>
      <c r="M23" s="12">
        <v>1263707.8700000001</v>
      </c>
    </row>
    <row r="24" spans="1:13" ht="22.5" customHeight="1" x14ac:dyDescent="0.6">
      <c r="B24" s="4" t="s">
        <v>25</v>
      </c>
      <c r="E24" s="23">
        <v>15</v>
      </c>
      <c r="G24" s="12">
        <v>2058332.7399999956</v>
      </c>
      <c r="H24" s="10"/>
      <c r="I24" s="12">
        <v>2134146.7499999949</v>
      </c>
      <c r="J24" s="11"/>
      <c r="K24" s="12">
        <v>2450088.3599999957</v>
      </c>
      <c r="L24" s="10"/>
      <c r="M24" s="12">
        <v>2196521.4099999946</v>
      </c>
    </row>
    <row r="25" spans="1:13" ht="22.5" customHeight="1" x14ac:dyDescent="0.6">
      <c r="B25" s="4" t="s">
        <v>26</v>
      </c>
      <c r="E25" s="23">
        <v>16</v>
      </c>
      <c r="G25" s="12">
        <v>224400</v>
      </c>
      <c r="H25" s="10"/>
      <c r="I25" s="12">
        <v>297800</v>
      </c>
      <c r="J25" s="11"/>
      <c r="K25" s="12">
        <v>224400</v>
      </c>
      <c r="L25" s="10"/>
      <c r="M25" s="12">
        <v>297800</v>
      </c>
    </row>
    <row r="26" spans="1:13" ht="22.5" customHeight="1" x14ac:dyDescent="0.6">
      <c r="B26" s="4" t="s">
        <v>27</v>
      </c>
      <c r="G26" s="12">
        <v>1230467.5</v>
      </c>
      <c r="H26" s="10"/>
      <c r="I26" s="12">
        <v>1232595.5</v>
      </c>
      <c r="J26" s="11"/>
      <c r="K26" s="12">
        <v>1080967.5</v>
      </c>
      <c r="L26" s="10"/>
      <c r="M26" s="12">
        <v>1083095.5</v>
      </c>
    </row>
    <row r="27" spans="1:13" ht="22.5" customHeight="1" x14ac:dyDescent="0.6">
      <c r="C27" s="4" t="s">
        <v>28</v>
      </c>
      <c r="G27" s="14">
        <f>SUM(G19:G26)</f>
        <v>214894101.84</v>
      </c>
      <c r="H27" s="10"/>
      <c r="I27" s="14">
        <f>SUM(I19:I26)</f>
        <v>244690147.89999992</v>
      </c>
      <c r="J27" s="11"/>
      <c r="K27" s="14">
        <f>SUM(K19:K26)</f>
        <v>228002479.95999998</v>
      </c>
      <c r="L27" s="10"/>
      <c r="M27" s="14">
        <f>SUM(M19:M26)</f>
        <v>256671729.01999995</v>
      </c>
    </row>
    <row r="28" spans="1:13" s="1" customFormat="1" ht="22.5" customHeight="1" thickBot="1" x14ac:dyDescent="0.7">
      <c r="C28" s="1" t="s">
        <v>29</v>
      </c>
      <c r="E28" s="17"/>
      <c r="F28" s="17"/>
      <c r="G28" s="18">
        <f>SUM(G27+G17)</f>
        <v>568497653.57999992</v>
      </c>
      <c r="H28" s="19"/>
      <c r="I28" s="18">
        <f>SUM(I27+I17)</f>
        <v>502608552.11999995</v>
      </c>
      <c r="J28" s="20"/>
      <c r="K28" s="18">
        <f>SUM(K27+K17)</f>
        <v>501341231.03999996</v>
      </c>
      <c r="L28" s="19"/>
      <c r="M28" s="18">
        <f>SUM(M27+M17)</f>
        <v>502692167.39999998</v>
      </c>
    </row>
    <row r="29" spans="1:13" s="1" customFormat="1" ht="22.5" customHeight="1" thickTop="1" x14ac:dyDescent="0.65">
      <c r="E29" s="17"/>
      <c r="F29" s="17"/>
      <c r="G29" s="21"/>
      <c r="H29" s="22"/>
      <c r="I29" s="21"/>
      <c r="J29" s="17"/>
      <c r="K29" s="21"/>
      <c r="L29" s="22"/>
      <c r="M29" s="21"/>
    </row>
    <row r="30" spans="1:13" s="1" customFormat="1" ht="22.5" customHeight="1" x14ac:dyDescent="0.65">
      <c r="E30" s="17"/>
      <c r="F30" s="17"/>
      <c r="G30" s="21"/>
      <c r="H30" s="22"/>
      <c r="I30" s="21"/>
      <c r="J30" s="17"/>
      <c r="K30" s="21"/>
      <c r="L30" s="22"/>
      <c r="M30" s="21"/>
    </row>
    <row r="31" spans="1:13" s="1" customFormat="1" ht="22.5" customHeight="1" x14ac:dyDescent="0.65">
      <c r="E31" s="17"/>
      <c r="F31" s="17"/>
      <c r="G31" s="21"/>
      <c r="H31" s="22"/>
      <c r="I31" s="21"/>
      <c r="J31" s="17"/>
      <c r="K31" s="21"/>
      <c r="L31" s="22"/>
      <c r="M31" s="21"/>
    </row>
    <row r="32" spans="1:13" s="1" customFormat="1" ht="22.5" customHeight="1" x14ac:dyDescent="0.65">
      <c r="E32" s="17"/>
      <c r="F32" s="17"/>
      <c r="G32" s="21"/>
      <c r="H32" s="22"/>
      <c r="I32" s="21"/>
      <c r="J32" s="17"/>
      <c r="K32" s="21"/>
      <c r="L32" s="22"/>
      <c r="M32" s="21"/>
    </row>
    <row r="33" spans="1:13" s="1" customFormat="1" ht="22.5" customHeight="1" x14ac:dyDescent="0.65">
      <c r="E33" s="17"/>
      <c r="F33" s="17"/>
      <c r="G33" s="21"/>
      <c r="H33" s="22"/>
      <c r="I33" s="21"/>
      <c r="J33" s="17"/>
      <c r="K33" s="21"/>
      <c r="L33" s="22"/>
      <c r="M33" s="21"/>
    </row>
    <row r="34" spans="1:13" s="1" customFormat="1" ht="22.5" customHeight="1" x14ac:dyDescent="0.65">
      <c r="E34" s="17"/>
      <c r="F34" s="17"/>
      <c r="G34" s="21"/>
      <c r="H34" s="22"/>
      <c r="I34" s="21"/>
      <c r="J34" s="17"/>
      <c r="K34" s="21"/>
      <c r="L34" s="22"/>
      <c r="M34" s="21"/>
    </row>
    <row r="35" spans="1:13" s="1" customFormat="1" ht="22.5" customHeight="1" x14ac:dyDescent="0.65">
      <c r="E35" s="17"/>
      <c r="F35" s="17"/>
      <c r="G35" s="21"/>
      <c r="H35" s="22"/>
      <c r="I35" s="21"/>
      <c r="J35" s="17"/>
      <c r="K35" s="21"/>
      <c r="L35" s="22"/>
      <c r="M35" s="21"/>
    </row>
    <row r="36" spans="1:13" s="1" customFormat="1" ht="22.5" customHeight="1" x14ac:dyDescent="0.65">
      <c r="E36" s="17"/>
      <c r="F36" s="17"/>
      <c r="G36" s="21"/>
      <c r="H36" s="22"/>
      <c r="I36" s="21"/>
      <c r="J36" s="17"/>
      <c r="K36" s="21"/>
      <c r="L36" s="22"/>
      <c r="M36" s="21"/>
    </row>
    <row r="37" spans="1:13" s="1" customFormat="1" ht="22.5" customHeight="1" x14ac:dyDescent="0.65">
      <c r="E37" s="17"/>
      <c r="F37" s="17"/>
      <c r="G37" s="21"/>
      <c r="H37" s="22"/>
      <c r="I37" s="21"/>
      <c r="J37" s="17"/>
      <c r="K37" s="21"/>
      <c r="L37" s="22"/>
      <c r="M37" s="21"/>
    </row>
    <row r="38" spans="1:13" s="1" customFormat="1" ht="26" customHeight="1" x14ac:dyDescent="0.65">
      <c r="E38" s="17"/>
      <c r="F38" s="17"/>
      <c r="G38" s="21"/>
      <c r="H38" s="22"/>
      <c r="I38" s="21"/>
      <c r="J38" s="17"/>
      <c r="K38" s="21"/>
      <c r="L38" s="22"/>
      <c r="M38" s="21"/>
    </row>
    <row r="39" spans="1:13" s="1" customFormat="1" ht="22.5" customHeight="1" x14ac:dyDescent="0.65">
      <c r="A39" s="124" t="s">
        <v>30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1:13" s="1" customFormat="1" ht="22.5" customHeight="1" x14ac:dyDescent="0.65">
      <c r="A40" s="124" t="s">
        <v>31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1:13" ht="22.5" customHeight="1" x14ac:dyDescent="0.65">
      <c r="A41" s="24" t="s">
        <v>32</v>
      </c>
      <c r="B41" s="8"/>
      <c r="C41" s="8"/>
      <c r="D41" s="8"/>
      <c r="E41" s="8"/>
      <c r="F41" s="8"/>
      <c r="G41" s="25"/>
      <c r="H41" s="25"/>
      <c r="I41" s="25"/>
      <c r="J41" s="25"/>
      <c r="K41" s="25"/>
      <c r="L41" s="25"/>
      <c r="M41" s="25"/>
    </row>
    <row r="42" spans="1:13" ht="22.5" customHeight="1" x14ac:dyDescent="0.6">
      <c r="A42" s="4" t="s">
        <v>33</v>
      </c>
      <c r="G42" s="12"/>
      <c r="H42" s="10"/>
      <c r="I42" s="12"/>
      <c r="J42" s="11"/>
      <c r="K42" s="12"/>
      <c r="L42" s="10"/>
      <c r="M42" s="12"/>
    </row>
    <row r="43" spans="1:13" ht="22.5" customHeight="1" x14ac:dyDescent="0.6">
      <c r="B43" s="4" t="s">
        <v>34</v>
      </c>
      <c r="E43" s="23">
        <v>17</v>
      </c>
      <c r="G43" s="12">
        <v>35000000</v>
      </c>
      <c r="H43" s="10"/>
      <c r="I43" s="12">
        <v>67000000</v>
      </c>
      <c r="J43" s="11"/>
      <c r="K43" s="12">
        <v>35000000</v>
      </c>
      <c r="L43" s="10"/>
      <c r="M43" s="12">
        <v>67000000</v>
      </c>
    </row>
    <row r="44" spans="1:13" ht="22.5" customHeight="1" x14ac:dyDescent="0.6">
      <c r="B44" s="4" t="s">
        <v>35</v>
      </c>
      <c r="E44" s="23" t="s">
        <v>36</v>
      </c>
      <c r="G44" s="12">
        <v>210133211.50999999</v>
      </c>
      <c r="H44" s="10"/>
      <c r="I44" s="12">
        <v>145591998.69000003</v>
      </c>
      <c r="J44" s="11"/>
      <c r="K44" s="12">
        <v>159550898.21000001</v>
      </c>
      <c r="L44" s="10"/>
      <c r="M44" s="12">
        <v>145457904.76000005</v>
      </c>
    </row>
    <row r="45" spans="1:13" ht="22.5" customHeight="1" x14ac:dyDescent="0.6">
      <c r="B45" s="4" t="s">
        <v>37</v>
      </c>
      <c r="E45" s="23">
        <v>8</v>
      </c>
      <c r="G45" s="12">
        <v>13898886.23</v>
      </c>
      <c r="H45" s="10"/>
      <c r="I45" s="12">
        <v>0</v>
      </c>
      <c r="J45" s="11"/>
      <c r="K45" s="12">
        <v>0</v>
      </c>
      <c r="L45" s="10"/>
      <c r="M45" s="12">
        <v>0</v>
      </c>
    </row>
    <row r="46" spans="1:13" ht="22.5" customHeight="1" x14ac:dyDescent="0.6">
      <c r="B46" s="4" t="s">
        <v>38</v>
      </c>
      <c r="G46" s="12"/>
      <c r="H46" s="10"/>
      <c r="I46" s="12"/>
      <c r="J46" s="11"/>
      <c r="K46" s="12"/>
      <c r="L46" s="10"/>
      <c r="M46" s="12"/>
    </row>
    <row r="47" spans="1:13" ht="22.5" customHeight="1" x14ac:dyDescent="0.6">
      <c r="C47" s="4" t="s">
        <v>39</v>
      </c>
      <c r="E47" s="23">
        <v>19</v>
      </c>
      <c r="G47" s="12">
        <v>2072000</v>
      </c>
      <c r="H47" s="10"/>
      <c r="I47" s="12">
        <v>3552000</v>
      </c>
      <c r="J47" s="11"/>
      <c r="K47" s="12">
        <v>2072000</v>
      </c>
      <c r="L47" s="10"/>
      <c r="M47" s="12">
        <v>3552000</v>
      </c>
    </row>
    <row r="48" spans="1:13" ht="22.5" customHeight="1" x14ac:dyDescent="0.6">
      <c r="B48" s="4" t="s">
        <v>40</v>
      </c>
      <c r="G48" s="12"/>
      <c r="H48" s="10"/>
      <c r="I48" s="12"/>
      <c r="J48" s="11"/>
      <c r="K48" s="12"/>
      <c r="L48" s="10"/>
      <c r="M48" s="12"/>
    </row>
    <row r="49" spans="1:13" ht="22.5" customHeight="1" x14ac:dyDescent="0.6">
      <c r="C49" s="4" t="s">
        <v>39</v>
      </c>
      <c r="E49" s="23">
        <v>20</v>
      </c>
      <c r="G49" s="12">
        <v>8536185.5900000017</v>
      </c>
      <c r="H49" s="10"/>
      <c r="I49" s="12">
        <v>9307005.9399999995</v>
      </c>
      <c r="J49" s="11"/>
      <c r="K49" s="12">
        <v>8361061.2500000009</v>
      </c>
      <c r="L49" s="10"/>
      <c r="M49" s="12">
        <v>9135346.4299999997</v>
      </c>
    </row>
    <row r="50" spans="1:13" ht="22.5" customHeight="1" x14ac:dyDescent="0.6">
      <c r="B50" s="4" t="s">
        <v>41</v>
      </c>
      <c r="G50" s="12">
        <v>4567522.38</v>
      </c>
      <c r="H50" s="10"/>
      <c r="I50" s="12">
        <v>1232196.6099999999</v>
      </c>
      <c r="J50" s="11"/>
      <c r="K50" s="12">
        <v>4567522.38</v>
      </c>
      <c r="L50" s="10"/>
      <c r="M50" s="12">
        <v>1232196.6099999999</v>
      </c>
    </row>
    <row r="51" spans="1:13" ht="22.5" customHeight="1" x14ac:dyDescent="0.6">
      <c r="B51" s="4" t="s">
        <v>42</v>
      </c>
      <c r="G51" s="12">
        <v>7009.35</v>
      </c>
      <c r="H51" s="10"/>
      <c r="I51" s="12">
        <v>216004.66</v>
      </c>
      <c r="J51" s="11"/>
      <c r="K51" s="12">
        <v>7009.35</v>
      </c>
      <c r="L51" s="10"/>
      <c r="M51" s="12">
        <v>216004.66</v>
      </c>
    </row>
    <row r="52" spans="1:13" ht="22.5" customHeight="1" x14ac:dyDescent="0.6">
      <c r="C52" s="4" t="s">
        <v>43</v>
      </c>
      <c r="G52" s="14">
        <f>SUM(G43:G51)</f>
        <v>274214815.06</v>
      </c>
      <c r="H52" s="10"/>
      <c r="I52" s="14">
        <f>SUM(I43:I51)</f>
        <v>226899205.90000004</v>
      </c>
      <c r="J52" s="11"/>
      <c r="K52" s="14">
        <f>SUM(K43:K51)</f>
        <v>209558491.19</v>
      </c>
      <c r="L52" s="10"/>
      <c r="M52" s="14">
        <f>SUM(M43:M51)</f>
        <v>226593452.46000007</v>
      </c>
    </row>
    <row r="53" spans="1:13" ht="22.5" customHeight="1" x14ac:dyDescent="0.6">
      <c r="A53" s="4" t="s">
        <v>44</v>
      </c>
      <c r="G53" s="15"/>
      <c r="H53" s="10"/>
      <c r="I53" s="15"/>
      <c r="J53" s="11"/>
      <c r="K53" s="15"/>
      <c r="L53" s="10"/>
      <c r="M53" s="15"/>
    </row>
    <row r="54" spans="1:13" ht="22.5" customHeight="1" x14ac:dyDescent="0.6">
      <c r="B54" s="4" t="s">
        <v>45</v>
      </c>
      <c r="E54" s="23">
        <v>19</v>
      </c>
      <c r="G54" s="12">
        <v>10444581.369999999</v>
      </c>
      <c r="H54" s="10"/>
      <c r="I54" s="12">
        <v>12220581.369999999</v>
      </c>
      <c r="J54" s="11"/>
      <c r="K54" s="12">
        <v>10444581.369999999</v>
      </c>
      <c r="L54" s="10"/>
      <c r="M54" s="12">
        <v>12220581.369999999</v>
      </c>
    </row>
    <row r="55" spans="1:13" ht="22.5" customHeight="1" x14ac:dyDescent="0.6">
      <c r="B55" s="4" t="s">
        <v>46</v>
      </c>
      <c r="E55" s="23">
        <v>20</v>
      </c>
      <c r="G55" s="12">
        <v>68733310.890000001</v>
      </c>
      <c r="H55" s="10"/>
      <c r="I55" s="12">
        <v>77436491.469999999</v>
      </c>
      <c r="J55" s="11"/>
      <c r="K55" s="12">
        <v>68584676.780000001</v>
      </c>
      <c r="L55" s="10"/>
      <c r="M55" s="12">
        <v>77112733.019999996</v>
      </c>
    </row>
    <row r="56" spans="1:13" ht="22.5" customHeight="1" x14ac:dyDescent="0.6">
      <c r="B56" s="4" t="s">
        <v>47</v>
      </c>
      <c r="E56" s="23">
        <v>21</v>
      </c>
      <c r="G56" s="12">
        <v>8921840.3699999992</v>
      </c>
      <c r="H56" s="10"/>
      <c r="I56" s="12">
        <v>7568192.54</v>
      </c>
      <c r="J56" s="11"/>
      <c r="K56" s="12">
        <v>8800512</v>
      </c>
      <c r="L56" s="10"/>
      <c r="M56" s="12">
        <v>7536990</v>
      </c>
    </row>
    <row r="57" spans="1:13" ht="22.5" customHeight="1" x14ac:dyDescent="0.6">
      <c r="B57" s="4" t="s">
        <v>48</v>
      </c>
      <c r="G57" s="12">
        <v>3215203.74</v>
      </c>
      <c r="H57" s="10"/>
      <c r="I57" s="12">
        <v>2923303.74</v>
      </c>
      <c r="J57" s="11"/>
      <c r="K57" s="12">
        <v>3215203.74</v>
      </c>
      <c r="L57" s="10"/>
      <c r="M57" s="12">
        <v>2923303.74</v>
      </c>
    </row>
    <row r="58" spans="1:13" ht="22.5" customHeight="1" x14ac:dyDescent="0.6">
      <c r="C58" s="4" t="s">
        <v>49</v>
      </c>
      <c r="G58" s="14">
        <f>SUM(G54:G57)</f>
        <v>91314936.370000005</v>
      </c>
      <c r="H58" s="10"/>
      <c r="I58" s="14">
        <f>SUM(I54:I57)</f>
        <v>100148569.12</v>
      </c>
      <c r="J58" s="11"/>
      <c r="K58" s="14">
        <f>SUM(K54:K57)</f>
        <v>91044973.890000001</v>
      </c>
      <c r="L58" s="10"/>
      <c r="M58" s="14">
        <f>SUM(M54:M57)</f>
        <v>99793608.129999995</v>
      </c>
    </row>
    <row r="59" spans="1:13" s="1" customFormat="1" ht="22.5" customHeight="1" x14ac:dyDescent="0.65">
      <c r="C59" s="1" t="s">
        <v>50</v>
      </c>
      <c r="E59" s="17"/>
      <c r="F59" s="17"/>
      <c r="G59" s="26">
        <f>G52+G58</f>
        <v>365529751.43000001</v>
      </c>
      <c r="H59" s="19"/>
      <c r="I59" s="26">
        <f>I52+I58</f>
        <v>327047775.02000004</v>
      </c>
      <c r="J59" s="20"/>
      <c r="K59" s="26">
        <f>K52+K58</f>
        <v>300603465.07999998</v>
      </c>
      <c r="L59" s="19"/>
      <c r="M59" s="26">
        <f>M52+M58</f>
        <v>326387060.59000003</v>
      </c>
    </row>
    <row r="60" spans="1:13" s="1" customFormat="1" ht="22.5" customHeight="1" x14ac:dyDescent="0.65">
      <c r="E60" s="17"/>
      <c r="F60" s="17"/>
      <c r="G60" s="27"/>
      <c r="H60" s="19"/>
      <c r="I60" s="27"/>
      <c r="J60" s="20"/>
      <c r="K60" s="27"/>
      <c r="L60" s="19"/>
      <c r="M60" s="27"/>
    </row>
    <row r="61" spans="1:13" s="1" customFormat="1" ht="22.5" customHeight="1" x14ac:dyDescent="0.65">
      <c r="E61" s="17"/>
      <c r="F61" s="17"/>
      <c r="G61" s="27"/>
      <c r="H61" s="19"/>
      <c r="I61" s="27"/>
      <c r="J61" s="20"/>
      <c r="K61" s="27"/>
      <c r="L61" s="19"/>
      <c r="M61" s="27"/>
    </row>
    <row r="62" spans="1:13" s="1" customFormat="1" ht="22.5" customHeight="1" x14ac:dyDescent="0.65">
      <c r="E62" s="17"/>
      <c r="F62" s="17"/>
      <c r="G62" s="27"/>
      <c r="H62" s="19"/>
      <c r="I62" s="27"/>
      <c r="J62" s="20"/>
      <c r="K62" s="27"/>
      <c r="L62" s="19"/>
      <c r="M62" s="27"/>
    </row>
    <row r="63" spans="1:13" s="1" customFormat="1" ht="22.5" customHeight="1" x14ac:dyDescent="0.65">
      <c r="E63" s="17"/>
      <c r="F63" s="17"/>
      <c r="G63" s="27"/>
      <c r="H63" s="19"/>
      <c r="I63" s="27"/>
      <c r="J63" s="20"/>
      <c r="K63" s="27"/>
      <c r="L63" s="19"/>
      <c r="M63" s="27"/>
    </row>
    <row r="64" spans="1:13" s="1" customFormat="1" ht="22.5" customHeight="1" x14ac:dyDescent="0.65">
      <c r="E64" s="17"/>
      <c r="F64" s="17"/>
      <c r="G64" s="27"/>
      <c r="H64" s="19"/>
      <c r="I64" s="27"/>
      <c r="J64" s="20"/>
      <c r="K64" s="27"/>
      <c r="L64" s="19"/>
      <c r="M64" s="27"/>
    </row>
    <row r="65" spans="1:13" s="1" customFormat="1" ht="22.5" customHeight="1" x14ac:dyDescent="0.65">
      <c r="E65" s="17"/>
      <c r="F65" s="17"/>
      <c r="G65" s="27"/>
      <c r="H65" s="19"/>
      <c r="I65" s="27"/>
      <c r="J65" s="20"/>
      <c r="K65" s="27"/>
      <c r="L65" s="19"/>
      <c r="M65" s="27"/>
    </row>
    <row r="66" spans="1:13" s="1" customFormat="1" ht="22.5" customHeight="1" x14ac:dyDescent="0.65">
      <c r="E66" s="17"/>
      <c r="F66" s="17"/>
      <c r="G66" s="27"/>
      <c r="H66" s="19"/>
      <c r="I66" s="27"/>
      <c r="J66" s="20"/>
      <c r="K66" s="27"/>
      <c r="L66" s="19"/>
      <c r="M66" s="27"/>
    </row>
    <row r="67" spans="1:13" s="1" customFormat="1" ht="22.5" customHeight="1" x14ac:dyDescent="0.65">
      <c r="E67" s="17"/>
      <c r="F67" s="17"/>
      <c r="G67" s="27"/>
      <c r="H67" s="19"/>
      <c r="I67" s="27"/>
      <c r="J67" s="20"/>
      <c r="K67" s="27"/>
      <c r="L67" s="19"/>
      <c r="M67" s="27"/>
    </row>
    <row r="68" spans="1:13" s="1" customFormat="1" ht="22.5" customHeight="1" x14ac:dyDescent="0.65">
      <c r="E68" s="17"/>
      <c r="F68" s="17"/>
      <c r="G68" s="27"/>
      <c r="H68" s="19"/>
      <c r="I68" s="27"/>
      <c r="J68" s="20"/>
      <c r="K68" s="27"/>
      <c r="L68" s="19"/>
      <c r="M68" s="27"/>
    </row>
    <row r="69" spans="1:13" s="1" customFormat="1" ht="22.5" customHeight="1" x14ac:dyDescent="0.65">
      <c r="E69" s="17"/>
      <c r="F69" s="17"/>
      <c r="G69" s="27"/>
      <c r="H69" s="19"/>
      <c r="I69" s="27"/>
      <c r="J69" s="20"/>
      <c r="K69" s="27"/>
      <c r="L69" s="19"/>
      <c r="M69" s="27"/>
    </row>
    <row r="70" spans="1:13" s="1" customFormat="1" ht="22.5" customHeight="1" x14ac:dyDescent="0.65">
      <c r="E70" s="17"/>
      <c r="F70" s="17"/>
      <c r="G70" s="27"/>
      <c r="H70" s="19"/>
      <c r="I70" s="27"/>
      <c r="J70" s="20"/>
      <c r="K70" s="27"/>
      <c r="L70" s="19"/>
      <c r="M70" s="27"/>
    </row>
    <row r="71" spans="1:13" s="1" customFormat="1" ht="26" customHeight="1" x14ac:dyDescent="0.65">
      <c r="E71" s="17"/>
      <c r="F71" s="17"/>
      <c r="G71" s="27"/>
      <c r="H71" s="19"/>
      <c r="I71" s="27"/>
      <c r="J71" s="20"/>
      <c r="K71" s="27"/>
      <c r="L71" s="19"/>
      <c r="M71" s="27"/>
    </row>
    <row r="72" spans="1:13" s="1" customFormat="1" ht="22.5" customHeight="1" x14ac:dyDescent="0.65">
      <c r="A72" s="124" t="s">
        <v>30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</row>
    <row r="73" spans="1:13" s="1" customFormat="1" ht="22.5" customHeight="1" x14ac:dyDescent="0.65">
      <c r="A73" s="124" t="s">
        <v>31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</row>
    <row r="74" spans="1:13" s="1" customFormat="1" ht="22.5" customHeight="1" x14ac:dyDescent="0.65">
      <c r="A74" s="1" t="s">
        <v>51</v>
      </c>
      <c r="E74" s="23"/>
      <c r="F74" s="23"/>
      <c r="G74" s="28"/>
      <c r="H74" s="19"/>
      <c r="I74" s="28"/>
      <c r="J74" s="11"/>
      <c r="K74" s="28"/>
      <c r="L74" s="19"/>
      <c r="M74" s="28"/>
    </row>
    <row r="75" spans="1:13" ht="22.5" customHeight="1" x14ac:dyDescent="0.6">
      <c r="B75" s="4" t="s">
        <v>52</v>
      </c>
      <c r="G75" s="12"/>
      <c r="H75" s="10"/>
      <c r="I75" s="12"/>
      <c r="J75" s="11"/>
      <c r="K75" s="12"/>
      <c r="L75" s="10"/>
      <c r="M75" s="12"/>
    </row>
    <row r="76" spans="1:13" ht="22.5" customHeight="1" x14ac:dyDescent="0.6">
      <c r="B76" s="4" t="s">
        <v>53</v>
      </c>
      <c r="G76" s="12"/>
      <c r="H76" s="10"/>
      <c r="I76" s="12"/>
      <c r="J76" s="11"/>
      <c r="K76" s="12"/>
      <c r="L76" s="10"/>
      <c r="M76" s="12"/>
    </row>
    <row r="77" spans="1:13" ht="22.5" customHeight="1" thickBot="1" x14ac:dyDescent="0.65">
      <c r="B77" s="29"/>
      <c r="C77" s="4" t="s">
        <v>54</v>
      </c>
      <c r="G77" s="30">
        <v>120750000</v>
      </c>
      <c r="H77" s="10"/>
      <c r="I77" s="30">
        <v>120750000</v>
      </c>
      <c r="J77" s="11"/>
      <c r="K77" s="30">
        <v>120750000</v>
      </c>
      <c r="L77" s="10"/>
      <c r="M77" s="30">
        <v>120750000</v>
      </c>
    </row>
    <row r="78" spans="1:13" ht="22.5" customHeight="1" thickTop="1" x14ac:dyDescent="0.6">
      <c r="B78" s="31" t="s">
        <v>55</v>
      </c>
      <c r="G78" s="12"/>
      <c r="H78" s="10"/>
      <c r="I78" s="12"/>
      <c r="J78" s="11"/>
      <c r="K78" s="12"/>
      <c r="L78" s="10"/>
      <c r="M78" s="12"/>
    </row>
    <row r="79" spans="1:13" ht="22.5" customHeight="1" x14ac:dyDescent="0.6">
      <c r="B79" s="29"/>
      <c r="C79" s="4" t="s">
        <v>56</v>
      </c>
      <c r="G79" s="12">
        <v>120749981</v>
      </c>
      <c r="H79" s="10"/>
      <c r="I79" s="12">
        <v>120749981</v>
      </c>
      <c r="J79" s="11"/>
      <c r="K79" s="12">
        <v>120749981</v>
      </c>
      <c r="L79" s="10"/>
      <c r="M79" s="12">
        <v>120749981</v>
      </c>
    </row>
    <row r="80" spans="1:13" ht="22.5" customHeight="1" x14ac:dyDescent="0.75">
      <c r="B80" s="4" t="s">
        <v>57</v>
      </c>
      <c r="D80" s="32"/>
      <c r="E80" s="23">
        <v>22</v>
      </c>
      <c r="F80" s="33"/>
      <c r="G80" s="12">
        <v>17151943.66</v>
      </c>
      <c r="H80" s="10"/>
      <c r="I80" s="12">
        <v>17151943.66</v>
      </c>
      <c r="J80" s="11"/>
      <c r="K80" s="12">
        <v>17151943.66</v>
      </c>
      <c r="L80" s="10"/>
      <c r="M80" s="12">
        <v>17151943.66</v>
      </c>
    </row>
    <row r="81" spans="2:13" ht="22.5" customHeight="1" x14ac:dyDescent="0.75">
      <c r="B81" s="4" t="s">
        <v>58</v>
      </c>
      <c r="D81" s="32"/>
      <c r="F81" s="33"/>
      <c r="G81" s="12"/>
      <c r="H81" s="10"/>
      <c r="I81" s="10"/>
      <c r="J81" s="34"/>
      <c r="K81" s="12"/>
      <c r="L81" s="10"/>
      <c r="M81" s="10"/>
    </row>
    <row r="82" spans="2:13" ht="22.5" customHeight="1" x14ac:dyDescent="0.75">
      <c r="B82" s="29"/>
      <c r="C82" s="4" t="s">
        <v>59</v>
      </c>
      <c r="D82" s="32"/>
      <c r="E82" s="23">
        <v>23</v>
      </c>
      <c r="F82" s="33"/>
      <c r="G82" s="12">
        <v>7407574.9399999995</v>
      </c>
      <c r="H82" s="10"/>
      <c r="I82" s="12">
        <v>5884066.9300000006</v>
      </c>
      <c r="J82" s="11"/>
      <c r="K82" s="12">
        <v>7407574.9399999995</v>
      </c>
      <c r="L82" s="10"/>
      <c r="M82" s="12">
        <v>5884066.9300000006</v>
      </c>
    </row>
    <row r="83" spans="2:13" ht="22.5" customHeight="1" x14ac:dyDescent="0.75">
      <c r="B83" s="29"/>
      <c r="C83" s="4" t="s">
        <v>60</v>
      </c>
      <c r="D83" s="32"/>
      <c r="E83" s="23">
        <v>24</v>
      </c>
      <c r="F83" s="33"/>
      <c r="G83" s="12">
        <v>57658402.550000705</v>
      </c>
      <c r="H83" s="10"/>
      <c r="I83" s="12">
        <v>31774785.507999863</v>
      </c>
      <c r="J83" s="11"/>
      <c r="K83" s="12">
        <v>55428266.3600007</v>
      </c>
      <c r="L83" s="10"/>
      <c r="M83" s="12">
        <v>32519115.217999861</v>
      </c>
    </row>
    <row r="84" spans="2:13" s="1" customFormat="1" ht="22.5" customHeight="1" x14ac:dyDescent="0.65">
      <c r="C84" s="1" t="s">
        <v>61</v>
      </c>
      <c r="E84" s="17"/>
      <c r="F84" s="17"/>
      <c r="G84" s="26">
        <f>SUM(G79:G83)</f>
        <v>202967902.15000069</v>
      </c>
      <c r="H84" s="19"/>
      <c r="I84" s="26">
        <f>SUM(I79:I83)</f>
        <v>175560777.09799987</v>
      </c>
      <c r="J84" s="20"/>
      <c r="K84" s="26">
        <f>SUM(K79:K83)</f>
        <v>200737765.96000069</v>
      </c>
      <c r="L84" s="19"/>
      <c r="M84" s="26">
        <f>SUM(M79:M83)</f>
        <v>176305106.80799985</v>
      </c>
    </row>
    <row r="85" spans="2:13" s="1" customFormat="1" ht="22.5" customHeight="1" thickBot="1" x14ac:dyDescent="0.7">
      <c r="C85" s="1" t="s">
        <v>62</v>
      </c>
      <c r="E85" s="17"/>
      <c r="F85" s="17"/>
      <c r="G85" s="35">
        <f>G84+G59</f>
        <v>568497653.58000064</v>
      </c>
      <c r="H85" s="19"/>
      <c r="I85" s="35">
        <f>I84+I59</f>
        <v>502608552.11799991</v>
      </c>
      <c r="J85" s="20"/>
      <c r="K85" s="35">
        <f>K84+K59</f>
        <v>501341231.04000068</v>
      </c>
      <c r="L85" s="19"/>
      <c r="M85" s="35">
        <f>M84+M59</f>
        <v>502692167.39799988</v>
      </c>
    </row>
    <row r="86" spans="2:13" s="1" customFormat="1" ht="22.5" customHeight="1" thickTop="1" x14ac:dyDescent="0.65">
      <c r="E86" s="17"/>
      <c r="F86" s="17"/>
      <c r="G86" s="21"/>
      <c r="H86" s="22"/>
      <c r="I86" s="21"/>
      <c r="J86" s="17"/>
      <c r="K86" s="21"/>
      <c r="L86" s="22"/>
      <c r="M86" s="21"/>
    </row>
    <row r="87" spans="2:13" s="1" customFormat="1" ht="22.5" customHeight="1" x14ac:dyDescent="0.65">
      <c r="E87" s="17"/>
      <c r="F87" s="17"/>
      <c r="G87" s="21"/>
      <c r="H87" s="22"/>
      <c r="I87" s="21"/>
      <c r="J87" s="17"/>
      <c r="K87" s="21"/>
      <c r="L87" s="22"/>
      <c r="M87" s="21"/>
    </row>
    <row r="88" spans="2:13" s="1" customFormat="1" ht="22.5" customHeight="1" x14ac:dyDescent="0.65">
      <c r="E88" s="17"/>
      <c r="F88" s="17"/>
      <c r="G88" s="21"/>
      <c r="H88" s="22"/>
      <c r="I88" s="21"/>
      <c r="J88" s="17"/>
      <c r="K88" s="21"/>
      <c r="L88" s="22"/>
      <c r="M88" s="21"/>
    </row>
    <row r="89" spans="2:13" s="1" customFormat="1" ht="22.5" customHeight="1" x14ac:dyDescent="0.65">
      <c r="E89" s="17"/>
      <c r="F89" s="17"/>
      <c r="G89" s="21"/>
      <c r="H89" s="22"/>
      <c r="I89" s="21"/>
      <c r="J89" s="17"/>
      <c r="K89" s="21"/>
      <c r="L89" s="22"/>
      <c r="M89" s="21"/>
    </row>
    <row r="90" spans="2:13" s="1" customFormat="1" ht="22.5" customHeight="1" x14ac:dyDescent="0.65">
      <c r="E90" s="17"/>
      <c r="F90" s="17"/>
      <c r="G90" s="21"/>
      <c r="H90" s="22"/>
      <c r="I90" s="21"/>
      <c r="J90" s="17"/>
      <c r="K90" s="21"/>
      <c r="L90" s="22"/>
      <c r="M90" s="21"/>
    </row>
    <row r="91" spans="2:13" s="1" customFormat="1" ht="22.5" customHeight="1" x14ac:dyDescent="0.65">
      <c r="E91" s="17"/>
      <c r="F91" s="17"/>
      <c r="G91" s="21"/>
      <c r="H91" s="22"/>
      <c r="I91" s="21"/>
      <c r="J91" s="17"/>
      <c r="K91" s="21"/>
      <c r="L91" s="22"/>
      <c r="M91" s="21"/>
    </row>
    <row r="92" spans="2:13" s="1" customFormat="1" ht="22.5" customHeight="1" x14ac:dyDescent="0.65">
      <c r="E92" s="17"/>
      <c r="F92" s="17"/>
      <c r="G92" s="21"/>
      <c r="H92" s="22"/>
      <c r="I92" s="21"/>
      <c r="J92" s="17"/>
      <c r="K92" s="21"/>
      <c r="L92" s="22"/>
      <c r="M92" s="21"/>
    </row>
    <row r="93" spans="2:13" s="1" customFormat="1" ht="22.5" customHeight="1" x14ac:dyDescent="0.65">
      <c r="E93" s="17"/>
      <c r="F93" s="17"/>
      <c r="G93" s="21"/>
      <c r="H93" s="22"/>
      <c r="I93" s="21"/>
      <c r="J93" s="17"/>
      <c r="K93" s="21"/>
      <c r="L93" s="22"/>
      <c r="M93" s="21"/>
    </row>
    <row r="94" spans="2:13" s="1" customFormat="1" ht="22.5" customHeight="1" x14ac:dyDescent="0.65">
      <c r="E94" s="17"/>
      <c r="F94" s="17"/>
      <c r="G94" s="21"/>
      <c r="H94" s="22"/>
      <c r="I94" s="21"/>
      <c r="J94" s="17"/>
      <c r="K94" s="21"/>
      <c r="L94" s="22"/>
      <c r="M94" s="21"/>
    </row>
    <row r="95" spans="2:13" s="1" customFormat="1" ht="22.5" customHeight="1" x14ac:dyDescent="0.65">
      <c r="E95" s="17"/>
      <c r="F95" s="17"/>
      <c r="G95" s="21"/>
      <c r="H95" s="22"/>
      <c r="I95" s="21"/>
      <c r="J95" s="17"/>
      <c r="K95" s="21"/>
      <c r="L95" s="22"/>
      <c r="M95" s="21"/>
    </row>
    <row r="96" spans="2:13" s="1" customFormat="1" ht="22.5" customHeight="1" x14ac:dyDescent="0.65">
      <c r="E96" s="17"/>
      <c r="F96" s="17"/>
      <c r="G96" s="21"/>
      <c r="H96" s="22"/>
      <c r="I96" s="21"/>
      <c r="J96" s="17"/>
      <c r="K96" s="21"/>
      <c r="L96" s="22"/>
      <c r="M96" s="21"/>
    </row>
    <row r="97" spans="1:13" s="1" customFormat="1" ht="22.5" customHeight="1" x14ac:dyDescent="0.65">
      <c r="E97" s="17"/>
      <c r="F97" s="17"/>
      <c r="G97" s="21"/>
      <c r="H97" s="22"/>
      <c r="I97" s="21"/>
      <c r="J97" s="17"/>
      <c r="K97" s="21"/>
      <c r="L97" s="22"/>
      <c r="M97" s="21"/>
    </row>
    <row r="98" spans="1:13" s="1" customFormat="1" ht="22.5" customHeight="1" x14ac:dyDescent="0.65">
      <c r="E98" s="17"/>
      <c r="F98" s="17"/>
      <c r="G98" s="21"/>
      <c r="H98" s="22"/>
      <c r="I98" s="21"/>
      <c r="J98" s="17"/>
      <c r="K98" s="21"/>
      <c r="L98" s="22"/>
      <c r="M98" s="21"/>
    </row>
    <row r="99" spans="1:13" s="1" customFormat="1" ht="22.5" customHeight="1" x14ac:dyDescent="0.65">
      <c r="E99" s="17"/>
      <c r="F99" s="17"/>
      <c r="G99" s="21"/>
      <c r="H99" s="22"/>
      <c r="I99" s="21"/>
      <c r="J99" s="17"/>
      <c r="K99" s="21"/>
      <c r="L99" s="22"/>
      <c r="M99" s="21"/>
    </row>
    <row r="100" spans="1:13" s="1" customFormat="1" ht="22.5" customHeight="1" x14ac:dyDescent="0.65">
      <c r="E100" s="17"/>
      <c r="F100" s="17"/>
      <c r="G100" s="21"/>
      <c r="H100" s="22"/>
      <c r="I100" s="21"/>
      <c r="J100" s="17"/>
      <c r="K100" s="21"/>
      <c r="L100" s="22"/>
      <c r="M100" s="21"/>
    </row>
    <row r="101" spans="1:13" s="1" customFormat="1" ht="22.5" customHeight="1" x14ac:dyDescent="0.65">
      <c r="E101" s="17"/>
      <c r="F101" s="17"/>
      <c r="G101" s="21"/>
      <c r="H101" s="22"/>
      <c r="I101" s="21"/>
      <c r="J101" s="17"/>
      <c r="K101" s="21"/>
      <c r="L101" s="22"/>
      <c r="M101" s="21"/>
    </row>
    <row r="102" spans="1:13" s="1" customFormat="1" ht="22.5" customHeight="1" x14ac:dyDescent="0.65">
      <c r="E102" s="17"/>
      <c r="F102" s="17"/>
      <c r="G102" s="21"/>
      <c r="H102" s="22"/>
      <c r="I102" s="21"/>
      <c r="J102" s="17"/>
      <c r="K102" s="21"/>
      <c r="L102" s="22"/>
      <c r="M102" s="21"/>
    </row>
    <row r="103" spans="1:13" s="1" customFormat="1" ht="22.5" customHeight="1" x14ac:dyDescent="0.65">
      <c r="E103" s="17"/>
      <c r="F103" s="17"/>
      <c r="G103" s="21"/>
      <c r="H103" s="22"/>
      <c r="I103" s="21"/>
      <c r="J103" s="17"/>
      <c r="K103" s="21"/>
      <c r="L103" s="22"/>
      <c r="M103" s="21"/>
    </row>
    <row r="104" spans="1:13" s="1" customFormat="1" ht="26" customHeight="1" x14ac:dyDescent="0.65">
      <c r="E104" s="17"/>
      <c r="F104" s="17"/>
      <c r="G104" s="21"/>
      <c r="H104" s="22"/>
      <c r="I104" s="21"/>
      <c r="J104" s="17"/>
      <c r="K104" s="21"/>
      <c r="L104" s="22"/>
      <c r="M104" s="21"/>
    </row>
    <row r="105" spans="1:13" s="1" customFormat="1" ht="22.5" customHeight="1" x14ac:dyDescent="0.65">
      <c r="A105" s="124" t="s">
        <v>30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</row>
    <row r="106" spans="1:13" s="1" customFormat="1" ht="22.5" customHeight="1" x14ac:dyDescent="0.65">
      <c r="A106" s="124" t="s">
        <v>31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</row>
    <row r="124" spans="5:13" ht="22.5" customHeight="1" x14ac:dyDescent="0.6">
      <c r="E124" s="4"/>
      <c r="F124" s="4"/>
      <c r="G124" s="4"/>
      <c r="H124" s="4"/>
      <c r="I124" s="4"/>
      <c r="J124" s="4"/>
      <c r="K124" s="4"/>
      <c r="L124" s="4"/>
      <c r="M124" s="4"/>
    </row>
    <row r="125" spans="5:13" ht="22.5" customHeight="1" x14ac:dyDescent="0.6">
      <c r="E125" s="4"/>
      <c r="F125" s="4"/>
      <c r="G125" s="4"/>
      <c r="H125" s="4"/>
      <c r="I125" s="4"/>
      <c r="J125" s="4"/>
      <c r="K125" s="4"/>
      <c r="L125" s="4"/>
      <c r="M125" s="4"/>
    </row>
    <row r="126" spans="5:13" ht="22.5" customHeight="1" x14ac:dyDescent="0.6">
      <c r="E126" s="4"/>
      <c r="F126" s="4"/>
      <c r="G126" s="4"/>
      <c r="H126" s="4"/>
      <c r="I126" s="4"/>
      <c r="J126" s="4"/>
      <c r="K126" s="4"/>
      <c r="L126" s="4"/>
      <c r="M126" s="4"/>
    </row>
    <row r="129" spans="1:13" ht="22.5" customHeight="1" x14ac:dyDescent="0.6">
      <c r="A129" s="23"/>
      <c r="B129" s="23"/>
      <c r="C129" s="23"/>
      <c r="D129" s="23"/>
      <c r="G129" s="37"/>
      <c r="H129" s="37"/>
      <c r="I129" s="37"/>
      <c r="K129" s="37"/>
      <c r="L129" s="37"/>
      <c r="M129" s="37"/>
    </row>
    <row r="130" spans="1:13" ht="22.5" customHeight="1" x14ac:dyDescent="0.6">
      <c r="A130" s="23"/>
      <c r="B130" s="23"/>
      <c r="C130" s="23"/>
      <c r="D130" s="23"/>
      <c r="G130" s="37"/>
      <c r="H130" s="37"/>
      <c r="I130" s="37"/>
      <c r="K130" s="37"/>
      <c r="L130" s="37"/>
      <c r="M130" s="37"/>
    </row>
    <row r="131" spans="1:13" ht="22.5" customHeight="1" x14ac:dyDescent="0.6">
      <c r="A131" s="23"/>
      <c r="B131" s="23"/>
      <c r="C131" s="23"/>
      <c r="D131" s="23"/>
      <c r="G131" s="37"/>
      <c r="H131" s="37"/>
      <c r="I131" s="37"/>
      <c r="K131" s="37"/>
      <c r="L131" s="37"/>
      <c r="M131" s="37"/>
    </row>
    <row r="132" spans="1:13" ht="22.5" customHeight="1" x14ac:dyDescent="0.6">
      <c r="A132" s="23"/>
      <c r="B132" s="23"/>
      <c r="C132" s="23"/>
      <c r="D132" s="23"/>
      <c r="G132" s="37"/>
      <c r="H132" s="37"/>
      <c r="I132" s="37"/>
      <c r="K132" s="37"/>
      <c r="L132" s="37"/>
      <c r="M132" s="37"/>
    </row>
    <row r="133" spans="1:13" ht="22.5" customHeight="1" x14ac:dyDescent="0.6">
      <c r="A133" s="23"/>
      <c r="B133" s="23"/>
      <c r="C133" s="23"/>
      <c r="D133" s="23"/>
      <c r="G133" s="37"/>
      <c r="H133" s="37"/>
      <c r="I133" s="37"/>
      <c r="K133" s="37"/>
      <c r="L133" s="37"/>
      <c r="M133" s="37"/>
    </row>
    <row r="134" spans="1:13" ht="22.5" customHeight="1" x14ac:dyDescent="0.6">
      <c r="A134" s="23"/>
      <c r="B134" s="23"/>
      <c r="C134" s="23"/>
      <c r="D134" s="23"/>
      <c r="G134" s="37"/>
      <c r="H134" s="37"/>
      <c r="I134" s="37"/>
      <c r="K134" s="37"/>
      <c r="L134" s="37"/>
      <c r="M134" s="37"/>
    </row>
    <row r="135" spans="1:13" ht="22.5" customHeight="1" x14ac:dyDescent="0.6">
      <c r="A135" s="23"/>
      <c r="B135" s="23"/>
      <c r="C135" s="23"/>
      <c r="D135" s="23"/>
      <c r="G135" s="37"/>
      <c r="H135" s="37"/>
      <c r="I135" s="37"/>
      <c r="K135" s="37"/>
      <c r="L135" s="37"/>
      <c r="M135" s="37"/>
    </row>
    <row r="136" spans="1:13" ht="22.5" customHeight="1" x14ac:dyDescent="0.6">
      <c r="A136" s="23"/>
      <c r="B136" s="23"/>
      <c r="C136" s="23"/>
      <c r="D136" s="23"/>
      <c r="G136" s="37"/>
      <c r="H136" s="37"/>
      <c r="I136" s="37"/>
      <c r="K136" s="37"/>
      <c r="L136" s="37"/>
      <c r="M136" s="37"/>
    </row>
    <row r="137" spans="1:13" ht="22.5" customHeight="1" x14ac:dyDescent="0.6">
      <c r="A137" s="23"/>
      <c r="B137" s="23"/>
      <c r="C137" s="23"/>
      <c r="D137" s="23"/>
      <c r="G137" s="37"/>
      <c r="H137" s="37"/>
      <c r="I137" s="37"/>
      <c r="K137" s="37"/>
      <c r="L137" s="37"/>
      <c r="M137" s="37"/>
    </row>
    <row r="138" spans="1:13" ht="22.5" customHeight="1" x14ac:dyDescent="0.6">
      <c r="A138" s="23"/>
      <c r="B138" s="23"/>
      <c r="C138" s="23"/>
      <c r="D138" s="23"/>
      <c r="G138" s="37"/>
      <c r="H138" s="37"/>
      <c r="I138" s="37"/>
      <c r="K138" s="37"/>
      <c r="L138" s="37"/>
      <c r="M138" s="37"/>
    </row>
    <row r="139" spans="1:13" ht="22.5" customHeight="1" x14ac:dyDescent="0.6">
      <c r="A139" s="23"/>
      <c r="B139" s="23"/>
      <c r="C139" s="23"/>
      <c r="D139" s="23"/>
      <c r="G139" s="37"/>
      <c r="H139" s="37"/>
      <c r="I139" s="37"/>
      <c r="K139" s="37"/>
      <c r="L139" s="37"/>
      <c r="M139" s="37"/>
    </row>
    <row r="140" spans="1:13" ht="22.5" customHeight="1" x14ac:dyDescent="0.6">
      <c r="A140" s="23"/>
      <c r="B140" s="23"/>
      <c r="C140" s="23"/>
      <c r="D140" s="23"/>
      <c r="G140" s="37"/>
      <c r="H140" s="37"/>
      <c r="I140" s="37"/>
      <c r="K140" s="37"/>
      <c r="L140" s="37"/>
      <c r="M140" s="37"/>
    </row>
    <row r="141" spans="1:13" ht="22.5" customHeight="1" x14ac:dyDescent="0.6">
      <c r="A141" s="23"/>
      <c r="B141" s="23"/>
      <c r="C141" s="23"/>
      <c r="D141" s="23"/>
      <c r="G141" s="37"/>
      <c r="H141" s="37"/>
      <c r="I141" s="37"/>
      <c r="K141" s="37"/>
      <c r="L141" s="37"/>
      <c r="M141" s="37"/>
    </row>
    <row r="142" spans="1:13" ht="22.5" customHeight="1" x14ac:dyDescent="0.6">
      <c r="A142" s="23"/>
      <c r="B142" s="23"/>
      <c r="C142" s="23"/>
      <c r="D142" s="23"/>
      <c r="G142" s="37"/>
      <c r="H142" s="37"/>
      <c r="I142" s="37"/>
      <c r="K142" s="37"/>
      <c r="L142" s="37"/>
      <c r="M142" s="37"/>
    </row>
    <row r="143" spans="1:13" ht="22.5" customHeight="1" x14ac:dyDescent="0.6">
      <c r="A143" s="23"/>
      <c r="B143" s="23"/>
      <c r="C143" s="23"/>
      <c r="D143" s="23"/>
      <c r="G143" s="37"/>
      <c r="H143" s="37"/>
      <c r="I143" s="37"/>
      <c r="K143" s="37"/>
      <c r="L143" s="37"/>
      <c r="M143" s="37"/>
    </row>
  </sheetData>
  <mergeCells count="9">
    <mergeCell ref="A73:M73"/>
    <mergeCell ref="A105:M105"/>
    <mergeCell ref="A106:M106"/>
    <mergeCell ref="G4:M4"/>
    <mergeCell ref="G5:I5"/>
    <mergeCell ref="K5:M5"/>
    <mergeCell ref="A39:M39"/>
    <mergeCell ref="A40:M40"/>
    <mergeCell ref="A72:M72"/>
  </mergeCells>
  <pageMargins left="1.1417322834645669" right="0.43307086614173229" top="0.98425196850393704" bottom="0.78740157480314965" header="0.47244094488188981" footer="0.39370078740157483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1"/>
  <sheetViews>
    <sheetView view="pageBreakPreview" zoomScaleNormal="100" zoomScaleSheetLayoutView="100" workbookViewId="0">
      <selection activeCell="O1" sqref="O1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23" customWidth="1"/>
    <col min="6" max="6" width="0.81640625" style="23" customWidth="1"/>
    <col min="7" max="7" width="14.08984375" style="36" customWidth="1"/>
    <col min="8" max="8" width="0.81640625" style="4" customWidth="1"/>
    <col min="9" max="9" width="14.08984375" style="4" customWidth="1"/>
    <col min="10" max="10" width="0.81640625" style="23" customWidth="1"/>
    <col min="11" max="11" width="14.08984375" style="36" customWidth="1"/>
    <col min="12" max="12" width="0.81640625" style="4" customWidth="1"/>
    <col min="13" max="13" width="14.08984375" style="4" customWidth="1"/>
    <col min="14" max="14" width="1" style="4" customWidth="1"/>
    <col min="15" max="16384" width="8.1796875" style="4"/>
  </cols>
  <sheetData>
    <row r="1" spans="1:14" ht="22.5" customHeight="1" x14ac:dyDescent="0.65">
      <c r="A1" s="2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22.5" customHeight="1" x14ac:dyDescent="0.65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22.5" customHeight="1" x14ac:dyDescent="0.65">
      <c r="A3" s="2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22.5" customHeight="1" x14ac:dyDescent="0.6">
      <c r="G4" s="125" t="s">
        <v>3</v>
      </c>
      <c r="H4" s="125"/>
      <c r="I4" s="125"/>
      <c r="J4" s="125"/>
      <c r="K4" s="125"/>
      <c r="L4" s="125"/>
      <c r="M4" s="125"/>
    </row>
    <row r="5" spans="1:14" ht="22.5" customHeight="1" x14ac:dyDescent="0.6">
      <c r="G5" s="127" t="s">
        <v>4</v>
      </c>
      <c r="H5" s="127"/>
      <c r="I5" s="127"/>
      <c r="J5" s="5"/>
      <c r="K5" s="127" t="s">
        <v>5</v>
      </c>
      <c r="L5" s="127"/>
      <c r="M5" s="127"/>
    </row>
    <row r="6" spans="1:14" ht="22.5" customHeight="1" x14ac:dyDescent="0.6">
      <c r="E6" s="6" t="s">
        <v>6</v>
      </c>
      <c r="F6" s="8"/>
      <c r="G6" s="40" t="s">
        <v>65</v>
      </c>
      <c r="H6" s="41"/>
      <c r="I6" s="40" t="s">
        <v>66</v>
      </c>
      <c r="J6" s="8"/>
      <c r="K6" s="40" t="str">
        <f>G6</f>
        <v>2568</v>
      </c>
      <c r="L6" s="41"/>
      <c r="M6" s="40" t="str">
        <f>I6</f>
        <v>2567</v>
      </c>
    </row>
    <row r="7" spans="1:14" ht="22.5" customHeight="1" x14ac:dyDescent="0.6">
      <c r="E7" s="8" t="s">
        <v>67</v>
      </c>
      <c r="F7" s="8"/>
      <c r="G7" s="42"/>
      <c r="H7" s="43"/>
      <c r="I7" s="42"/>
      <c r="J7" s="8"/>
      <c r="K7" s="42"/>
      <c r="L7" s="43"/>
      <c r="M7" s="42"/>
    </row>
    <row r="8" spans="1:14" ht="22.5" customHeight="1" x14ac:dyDescent="0.65">
      <c r="A8" s="1" t="s">
        <v>68</v>
      </c>
      <c r="B8" s="1"/>
      <c r="C8" s="1"/>
      <c r="D8" s="1"/>
      <c r="E8" s="44">
        <v>28</v>
      </c>
      <c r="F8" s="17"/>
      <c r="G8" s="45">
        <v>1295894339.7400002</v>
      </c>
      <c r="H8" s="22"/>
      <c r="I8" s="45">
        <v>1140991982.1500001</v>
      </c>
      <c r="J8" s="17"/>
      <c r="K8" s="45">
        <v>1115265906.7900002</v>
      </c>
      <c r="L8" s="22"/>
      <c r="M8" s="45">
        <v>1140120829.6300001</v>
      </c>
      <c r="N8" s="46"/>
    </row>
    <row r="9" spans="1:14" ht="22.5" customHeight="1" x14ac:dyDescent="0.6">
      <c r="A9" s="4" t="s">
        <v>69</v>
      </c>
      <c r="E9" s="44" t="s">
        <v>70</v>
      </c>
      <c r="G9" s="47">
        <v>-1128632162.3699999</v>
      </c>
      <c r="H9" s="16"/>
      <c r="I9" s="47">
        <v>-989948725.48000002</v>
      </c>
      <c r="K9" s="47">
        <v>-955786674.3599999</v>
      </c>
      <c r="L9" s="16"/>
      <c r="M9" s="47">
        <v>-989120901.14999998</v>
      </c>
      <c r="N9" s="46"/>
    </row>
    <row r="10" spans="1:14" ht="22.5" customHeight="1" x14ac:dyDescent="0.65">
      <c r="A10" s="1" t="s">
        <v>71</v>
      </c>
      <c r="B10" s="1"/>
      <c r="C10" s="1"/>
      <c r="D10" s="1"/>
      <c r="E10" s="48"/>
      <c r="F10" s="17"/>
      <c r="G10" s="49">
        <f>SUM(G8:G9)</f>
        <v>167262177.37000036</v>
      </c>
      <c r="H10" s="50"/>
      <c r="I10" s="49">
        <f>SUM(I8:I9)</f>
        <v>151043256.67000008</v>
      </c>
      <c r="J10" s="17"/>
      <c r="K10" s="49">
        <f>SUM(K8:K9)</f>
        <v>159479232.43000031</v>
      </c>
      <c r="L10" s="50"/>
      <c r="M10" s="49">
        <f>SUM(M8:M9)</f>
        <v>150999928.48000014</v>
      </c>
      <c r="N10" s="46"/>
    </row>
    <row r="11" spans="1:14" ht="22.5" customHeight="1" x14ac:dyDescent="0.6">
      <c r="A11" s="4" t="s">
        <v>72</v>
      </c>
      <c r="E11" s="44">
        <v>12</v>
      </c>
      <c r="G11" s="47">
        <v>18623877.43</v>
      </c>
      <c r="H11" s="46"/>
      <c r="I11" s="47">
        <v>5414470.9900000002</v>
      </c>
      <c r="K11" s="47">
        <v>18618518.100000001</v>
      </c>
      <c r="L11" s="46"/>
      <c r="M11" s="47">
        <v>5414470.7000000002</v>
      </c>
      <c r="N11" s="46"/>
    </row>
    <row r="12" spans="1:14" ht="22.5" customHeight="1" x14ac:dyDescent="0.6">
      <c r="A12" s="4" t="s">
        <v>73</v>
      </c>
      <c r="E12" s="44">
        <v>2</v>
      </c>
      <c r="G12" s="47">
        <v>72695451.140000001</v>
      </c>
      <c r="H12" s="46"/>
      <c r="I12" s="47">
        <v>0</v>
      </c>
      <c r="K12" s="47">
        <v>72695451.140000001</v>
      </c>
      <c r="L12" s="46"/>
      <c r="M12" s="47">
        <v>0</v>
      </c>
      <c r="N12" s="46"/>
    </row>
    <row r="13" spans="1:14" ht="22.5" customHeight="1" x14ac:dyDescent="0.6">
      <c r="A13" s="4" t="s">
        <v>74</v>
      </c>
      <c r="E13" s="44">
        <v>25</v>
      </c>
      <c r="G13" s="47">
        <v>-100626893.3</v>
      </c>
      <c r="H13" s="46"/>
      <c r="I13" s="47">
        <v>-102071134.72000004</v>
      </c>
      <c r="K13" s="47">
        <v>-100826892.22</v>
      </c>
      <c r="L13" s="46"/>
      <c r="M13" s="47">
        <v>-102138612.19000004</v>
      </c>
      <c r="N13" s="46"/>
    </row>
    <row r="14" spans="1:14" ht="22.5" customHeight="1" x14ac:dyDescent="0.6">
      <c r="A14" s="4" t="s">
        <v>75</v>
      </c>
      <c r="E14" s="44">
        <v>25</v>
      </c>
      <c r="G14" s="47">
        <v>-40922069.5</v>
      </c>
      <c r="H14" s="46"/>
      <c r="I14" s="47">
        <v>-34383847.649999991</v>
      </c>
      <c r="K14" s="47">
        <v>-36660763.539999999</v>
      </c>
      <c r="L14" s="46"/>
      <c r="M14" s="47">
        <v>-33346567.729999997</v>
      </c>
      <c r="N14" s="46"/>
    </row>
    <row r="15" spans="1:14" ht="22.5" customHeight="1" x14ac:dyDescent="0.6">
      <c r="A15" s="4" t="s">
        <v>76</v>
      </c>
      <c r="E15" s="44" t="s">
        <v>77</v>
      </c>
      <c r="G15" s="47">
        <v>-69171239.319999993</v>
      </c>
      <c r="H15" s="46"/>
      <c r="I15" s="47">
        <v>0</v>
      </c>
      <c r="K15" s="47">
        <v>-69171239.319999993</v>
      </c>
      <c r="L15" s="46"/>
      <c r="M15" s="47">
        <v>0</v>
      </c>
      <c r="N15" s="46"/>
    </row>
    <row r="16" spans="1:14" ht="22.5" customHeight="1" x14ac:dyDescent="0.65">
      <c r="A16" s="1" t="s">
        <v>78</v>
      </c>
      <c r="E16" s="44"/>
      <c r="G16" s="49">
        <f>SUM(G10:G15)</f>
        <v>47861303.82000035</v>
      </c>
      <c r="H16" s="46"/>
      <c r="I16" s="49">
        <f>SUM(I10:I15)</f>
        <v>20002745.290000051</v>
      </c>
      <c r="K16" s="49">
        <f>SUM(K10:K15)</f>
        <v>44134306.590000331</v>
      </c>
      <c r="L16" s="46"/>
      <c r="M16" s="49">
        <f>SUM(M10:M15)</f>
        <v>20929219.260000087</v>
      </c>
      <c r="N16" s="46"/>
    </row>
    <row r="17" spans="1:14" ht="22.5" customHeight="1" x14ac:dyDescent="0.6">
      <c r="A17" s="4" t="s">
        <v>79</v>
      </c>
      <c r="E17" s="44"/>
      <c r="G17" s="47">
        <v>-6169907.5300000012</v>
      </c>
      <c r="H17" s="46"/>
      <c r="I17" s="47">
        <v>-6684623.3700000001</v>
      </c>
      <c r="K17" s="47">
        <v>-6161567.040000001</v>
      </c>
      <c r="L17" s="46"/>
      <c r="M17" s="47">
        <v>-6682901.2599999998</v>
      </c>
      <c r="N17" s="46"/>
    </row>
    <row r="18" spans="1:14" s="1" customFormat="1" ht="22.5" customHeight="1" x14ac:dyDescent="0.65">
      <c r="A18" s="1" t="s">
        <v>80</v>
      </c>
      <c r="E18" s="48"/>
      <c r="F18" s="17"/>
      <c r="G18" s="49">
        <f>SUM(G16:G17)</f>
        <v>41691396.290000349</v>
      </c>
      <c r="H18" s="50"/>
      <c r="I18" s="49">
        <f>SUM(I16:I17)</f>
        <v>13318121.92000005</v>
      </c>
      <c r="J18" s="17"/>
      <c r="K18" s="49">
        <f>SUM(K16:K17)</f>
        <v>37972739.550000332</v>
      </c>
      <c r="L18" s="50"/>
      <c r="M18" s="49">
        <f>SUM(M16:M17)</f>
        <v>14246318.000000088</v>
      </c>
      <c r="N18" s="50"/>
    </row>
    <row r="19" spans="1:14" ht="22.5" customHeight="1" x14ac:dyDescent="0.6">
      <c r="A19" s="4" t="s">
        <v>81</v>
      </c>
      <c r="E19" s="44">
        <v>27</v>
      </c>
      <c r="G19" s="47">
        <v>-8246770.2199999988</v>
      </c>
      <c r="H19" s="46"/>
      <c r="I19" s="47">
        <v>-2885895.2519999994</v>
      </c>
      <c r="K19" s="47">
        <v>-7502579.379999999</v>
      </c>
      <c r="L19" s="46"/>
      <c r="M19" s="47">
        <v>-3069761.621999999</v>
      </c>
      <c r="N19" s="46"/>
    </row>
    <row r="20" spans="1:14" s="1" customFormat="1" ht="22.5" customHeight="1" x14ac:dyDescent="0.65">
      <c r="A20" s="1" t="s">
        <v>82</v>
      </c>
      <c r="E20" s="44"/>
      <c r="F20" s="17"/>
      <c r="G20" s="49">
        <f>SUM(G18:G19)</f>
        <v>33444626.07000035</v>
      </c>
      <c r="H20" s="50"/>
      <c r="I20" s="49">
        <f>SUM(I18:I19)</f>
        <v>10432226.66800005</v>
      </c>
      <c r="J20" s="17"/>
      <c r="K20" s="49">
        <f>SUM(K18:K19)</f>
        <v>30470160.170000333</v>
      </c>
      <c r="L20" s="50"/>
      <c r="M20" s="49">
        <f>SUM(M18:M19)</f>
        <v>11176556.378000088</v>
      </c>
      <c r="N20" s="50"/>
    </row>
    <row r="21" spans="1:14" ht="22.5" customHeight="1" x14ac:dyDescent="0.65">
      <c r="A21" s="51" t="s">
        <v>83</v>
      </c>
      <c r="B21" s="52"/>
      <c r="E21" s="44"/>
      <c r="G21" s="47"/>
      <c r="H21" s="46"/>
      <c r="I21" s="47"/>
      <c r="K21" s="47"/>
      <c r="L21" s="46"/>
      <c r="M21" s="47"/>
      <c r="N21" s="46"/>
    </row>
    <row r="22" spans="1:14" ht="22.5" customHeight="1" x14ac:dyDescent="0.65">
      <c r="A22" s="51" t="s">
        <v>84</v>
      </c>
      <c r="B22" s="51"/>
      <c r="E22" s="44"/>
      <c r="G22" s="47"/>
      <c r="H22" s="46"/>
      <c r="I22" s="47"/>
      <c r="K22" s="47"/>
      <c r="L22" s="46"/>
      <c r="M22" s="47"/>
      <c r="N22" s="46"/>
    </row>
    <row r="23" spans="1:14" ht="22.5" customHeight="1" x14ac:dyDescent="0.6">
      <c r="A23" s="52" t="s">
        <v>85</v>
      </c>
      <c r="B23" s="52"/>
      <c r="E23" s="44">
        <v>21</v>
      </c>
      <c r="G23" s="47">
        <v>0</v>
      </c>
      <c r="H23" s="46"/>
      <c r="I23" s="47">
        <v>765191</v>
      </c>
      <c r="K23" s="47">
        <v>0</v>
      </c>
      <c r="L23" s="46"/>
      <c r="M23" s="47">
        <v>765191</v>
      </c>
      <c r="N23" s="46"/>
    </row>
    <row r="24" spans="1:14" ht="22.5" customHeight="1" x14ac:dyDescent="0.6">
      <c r="A24" s="52"/>
      <c r="B24" s="52" t="s">
        <v>86</v>
      </c>
      <c r="E24" s="44"/>
      <c r="G24" s="47"/>
      <c r="H24" s="46"/>
      <c r="I24" s="47"/>
      <c r="K24" s="47"/>
      <c r="L24" s="46"/>
      <c r="M24" s="47"/>
      <c r="N24" s="46"/>
    </row>
    <row r="25" spans="1:14" ht="22.5" customHeight="1" x14ac:dyDescent="0.6">
      <c r="A25" s="52" t="s">
        <v>87</v>
      </c>
      <c r="B25" s="52"/>
      <c r="E25" s="44"/>
      <c r="G25" s="47"/>
      <c r="H25" s="53"/>
      <c r="I25" s="47"/>
      <c r="J25" s="8"/>
      <c r="K25" s="47"/>
      <c r="L25" s="53"/>
      <c r="M25" s="47"/>
      <c r="N25" s="46"/>
    </row>
    <row r="26" spans="1:14" ht="22.5" customHeight="1" x14ac:dyDescent="0.6">
      <c r="A26" s="54"/>
      <c r="B26" s="52" t="s">
        <v>88</v>
      </c>
      <c r="E26" s="44">
        <v>27</v>
      </c>
      <c r="G26" s="55">
        <v>0</v>
      </c>
      <c r="H26" s="46"/>
      <c r="I26" s="47">
        <v>-153038.20000000001</v>
      </c>
      <c r="K26" s="55">
        <v>0</v>
      </c>
      <c r="L26" s="46"/>
      <c r="M26" s="55">
        <v>-153038.20000000001</v>
      </c>
      <c r="N26" s="46"/>
    </row>
    <row r="27" spans="1:14" ht="22.5" customHeight="1" x14ac:dyDescent="0.65">
      <c r="A27" s="51" t="s">
        <v>89</v>
      </c>
      <c r="B27" s="51"/>
      <c r="C27" s="1"/>
      <c r="D27" s="1"/>
      <c r="E27" s="48"/>
      <c r="F27" s="17"/>
      <c r="G27" s="56">
        <f>SUM(G22:G26)</f>
        <v>0</v>
      </c>
      <c r="H27" s="57"/>
      <c r="I27" s="58">
        <f>SUM(I22:I26)</f>
        <v>612152.80000000005</v>
      </c>
      <c r="J27" s="17"/>
      <c r="K27" s="56">
        <f>SUM(K22:K26)</f>
        <v>0</v>
      </c>
      <c r="L27" s="57"/>
      <c r="M27" s="56">
        <f>SUM(M22:M26)</f>
        <v>612152.80000000005</v>
      </c>
      <c r="N27" s="46"/>
    </row>
    <row r="28" spans="1:14" s="1" customFormat="1" ht="22.5" customHeight="1" thickBot="1" x14ac:dyDescent="0.7">
      <c r="A28" s="1" t="s">
        <v>90</v>
      </c>
      <c r="E28" s="48"/>
      <c r="F28" s="17"/>
      <c r="G28" s="59">
        <f>SUM(G20,G27)</f>
        <v>33444626.07000035</v>
      </c>
      <c r="H28" s="60"/>
      <c r="I28" s="59">
        <f>SUM(I20,I27)</f>
        <v>11044379.468000051</v>
      </c>
      <c r="J28" s="61"/>
      <c r="K28" s="59">
        <f>SUM(K20,K27)</f>
        <v>30470160.170000333</v>
      </c>
      <c r="L28" s="60"/>
      <c r="M28" s="59">
        <f>SUM(M20,M27)</f>
        <v>11788709.178000089</v>
      </c>
      <c r="N28" s="50"/>
    </row>
    <row r="29" spans="1:14" ht="11" customHeight="1" thickTop="1" x14ac:dyDescent="0.6">
      <c r="E29" s="44"/>
      <c r="G29" s="62"/>
      <c r="H29" s="63"/>
      <c r="I29" s="62"/>
      <c r="K29" s="62"/>
      <c r="L29" s="63"/>
      <c r="M29" s="62"/>
    </row>
    <row r="30" spans="1:14" ht="22.5" customHeight="1" x14ac:dyDescent="0.65">
      <c r="A30" s="1" t="s">
        <v>91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spans="1:14" ht="22.5" customHeight="1" thickBot="1" x14ac:dyDescent="0.65">
      <c r="B31" s="4" t="s">
        <v>92</v>
      </c>
      <c r="E31" s="44">
        <v>4</v>
      </c>
      <c r="G31" s="64">
        <f>G20/G32</f>
        <v>0.13848708626297984</v>
      </c>
      <c r="H31" s="65"/>
      <c r="I31" s="64">
        <f>I20/I32</f>
        <v>4.3197632751594592E-2</v>
      </c>
      <c r="K31" s="64">
        <f>K20/K32</f>
        <v>0.1261704553394519</v>
      </c>
      <c r="L31" s="65"/>
      <c r="M31" s="64">
        <f>M20/M32</f>
        <v>4.6279743836978693E-2</v>
      </c>
    </row>
    <row r="32" spans="1:14" ht="22.5" customHeight="1" thickTop="1" thickBot="1" x14ac:dyDescent="0.7">
      <c r="B32" s="4" t="s">
        <v>93</v>
      </c>
      <c r="D32" s="66"/>
      <c r="E32" s="44"/>
      <c r="G32" s="67">
        <v>241499962</v>
      </c>
      <c r="H32" s="68"/>
      <c r="I32" s="67">
        <v>241499962</v>
      </c>
      <c r="K32" s="67">
        <v>241499962</v>
      </c>
      <c r="L32" s="68"/>
      <c r="M32" s="67">
        <v>241499962</v>
      </c>
      <c r="N32" s="46"/>
    </row>
    <row r="33" spans="1:14" ht="22.5" customHeight="1" thickTop="1" x14ac:dyDescent="0.65">
      <c r="D33" s="66"/>
      <c r="E33" s="44"/>
      <c r="G33" s="69"/>
      <c r="H33" s="68"/>
      <c r="I33" s="69"/>
      <c r="K33" s="69"/>
      <c r="L33" s="68"/>
      <c r="M33" s="69"/>
      <c r="N33" s="46"/>
    </row>
    <row r="34" spans="1:14" ht="22.5" customHeight="1" x14ac:dyDescent="0.65">
      <c r="D34" s="66"/>
      <c r="E34" s="44"/>
      <c r="G34" s="69"/>
      <c r="H34" s="68"/>
      <c r="I34" s="69"/>
      <c r="K34" s="69"/>
      <c r="L34" s="68"/>
      <c r="M34" s="69"/>
      <c r="N34" s="46"/>
    </row>
    <row r="35" spans="1:14" ht="22.5" customHeight="1" x14ac:dyDescent="0.65">
      <c r="D35" s="66"/>
      <c r="E35" s="44"/>
      <c r="G35" s="69"/>
      <c r="H35" s="68"/>
      <c r="I35" s="69"/>
      <c r="K35" s="69"/>
      <c r="L35" s="68"/>
      <c r="M35" s="69"/>
      <c r="N35" s="46"/>
    </row>
    <row r="36" spans="1:14" ht="22.5" customHeight="1" x14ac:dyDescent="0.65">
      <c r="D36" s="66"/>
      <c r="E36" s="44"/>
      <c r="G36" s="69"/>
      <c r="H36" s="68"/>
      <c r="I36" s="69"/>
      <c r="K36" s="69"/>
      <c r="L36" s="68"/>
      <c r="M36" s="69"/>
      <c r="N36" s="46"/>
    </row>
    <row r="37" spans="1:14" ht="22.5" customHeight="1" x14ac:dyDescent="0.65">
      <c r="D37" s="66"/>
      <c r="E37" s="44"/>
      <c r="G37" s="69"/>
      <c r="H37" s="68"/>
      <c r="I37" s="69"/>
      <c r="K37" s="69"/>
      <c r="L37" s="68"/>
      <c r="M37" s="69"/>
      <c r="N37" s="46"/>
    </row>
    <row r="38" spans="1:14" ht="22.5" customHeight="1" x14ac:dyDescent="0.65">
      <c r="D38" s="66"/>
      <c r="E38" s="44"/>
      <c r="G38" s="69"/>
      <c r="H38" s="68"/>
      <c r="I38" s="69"/>
      <c r="K38" s="69"/>
      <c r="L38" s="68"/>
      <c r="M38" s="69"/>
      <c r="N38" s="46"/>
    </row>
    <row r="39" spans="1:14" ht="11.5" customHeight="1" x14ac:dyDescent="0.65">
      <c r="D39" s="66"/>
      <c r="E39" s="44"/>
      <c r="G39" s="69"/>
      <c r="H39" s="68"/>
      <c r="I39" s="69"/>
      <c r="K39" s="69"/>
      <c r="L39" s="68"/>
      <c r="M39" s="69"/>
      <c r="N39" s="46"/>
    </row>
    <row r="40" spans="1:14" ht="22.5" customHeight="1" x14ac:dyDescent="0.6">
      <c r="A40" s="124" t="s">
        <v>30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1:14" ht="22.5" customHeight="1" x14ac:dyDescent="0.6">
      <c r="A41" s="124" t="s">
        <v>31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14" ht="22.5" customHeight="1" x14ac:dyDescent="0.6">
      <c r="E42" s="4"/>
      <c r="F42" s="4"/>
      <c r="G42" s="72"/>
      <c r="I42" s="72"/>
      <c r="J42" s="4"/>
      <c r="K42" s="72"/>
    </row>
    <row r="43" spans="1:14" ht="22.5" customHeight="1" x14ac:dyDescent="0.6">
      <c r="E43" s="4"/>
      <c r="F43" s="4"/>
      <c r="G43" s="73"/>
      <c r="I43" s="74"/>
      <c r="J43" s="4"/>
      <c r="K43" s="74"/>
    </row>
    <row r="44" spans="1:14" ht="22.5" customHeight="1" x14ac:dyDescent="0.6">
      <c r="G44" s="73"/>
      <c r="I44" s="74"/>
      <c r="K44" s="73"/>
    </row>
    <row r="45" spans="1:14" ht="22.5" customHeight="1" x14ac:dyDescent="0.6">
      <c r="G45" s="73"/>
      <c r="I45" s="74"/>
      <c r="K45" s="74"/>
    </row>
    <row r="48" spans="1:14" ht="22.5" customHeight="1" x14ac:dyDescent="0.6">
      <c r="E48" s="4"/>
      <c r="F48" s="4"/>
      <c r="G48" s="4"/>
      <c r="K48" s="4"/>
    </row>
    <row r="49" spans="5:11" ht="22.5" customHeight="1" x14ac:dyDescent="0.6">
      <c r="E49" s="4"/>
      <c r="F49" s="4"/>
      <c r="G49" s="4"/>
      <c r="K49" s="4"/>
    </row>
    <row r="50" spans="5:11" ht="22.5" customHeight="1" x14ac:dyDescent="0.6">
      <c r="E50" s="4"/>
      <c r="F50" s="4"/>
      <c r="G50" s="4"/>
      <c r="K50" s="4"/>
    </row>
    <row r="51" spans="5:11" ht="22.5" customHeight="1" x14ac:dyDescent="0.6">
      <c r="E51" s="4"/>
      <c r="F51" s="4"/>
      <c r="G51" s="4"/>
      <c r="K51" s="4"/>
    </row>
    <row r="52" spans="5:11" ht="22.5" customHeight="1" x14ac:dyDescent="0.6">
      <c r="E52" s="4"/>
      <c r="F52" s="4"/>
      <c r="G52" s="4"/>
      <c r="K52" s="4"/>
    </row>
    <row r="53" spans="5:11" ht="22.5" customHeight="1" x14ac:dyDescent="0.6">
      <c r="E53" s="4"/>
      <c r="F53" s="4"/>
      <c r="G53" s="4"/>
      <c r="K53" s="4"/>
    </row>
    <row r="54" spans="5:11" ht="22.5" customHeight="1" x14ac:dyDescent="0.6">
      <c r="E54" s="4"/>
      <c r="F54" s="4"/>
      <c r="G54" s="4"/>
      <c r="K54" s="4"/>
    </row>
    <row r="55" spans="5:11" ht="22.5" customHeight="1" x14ac:dyDescent="0.6">
      <c r="E55" s="4"/>
      <c r="F55" s="4"/>
      <c r="G55" s="4"/>
      <c r="K55" s="4"/>
    </row>
    <row r="68" spans="1:14" ht="19.5" customHeight="1" x14ac:dyDescent="0.6"/>
    <row r="70" spans="1:14" ht="22.5" customHeight="1" x14ac:dyDescent="0.6">
      <c r="A70" s="23"/>
      <c r="B70" s="23"/>
      <c r="C70" s="23"/>
      <c r="D70" s="23"/>
      <c r="G70" s="75"/>
      <c r="H70" s="76"/>
      <c r="I70" s="76"/>
      <c r="K70" s="75"/>
      <c r="L70" s="76"/>
      <c r="M70" s="76"/>
      <c r="N70" s="77"/>
    </row>
    <row r="71" spans="1:14" ht="22.5" customHeight="1" x14ac:dyDescent="0.6">
      <c r="A71" s="23"/>
      <c r="B71" s="23"/>
      <c r="C71" s="23"/>
      <c r="D71" s="23"/>
      <c r="G71" s="75"/>
      <c r="H71" s="76"/>
      <c r="I71" s="76"/>
      <c r="K71" s="75"/>
      <c r="L71" s="76"/>
      <c r="M71" s="76"/>
      <c r="N71" s="77"/>
    </row>
  </sheetData>
  <mergeCells count="5">
    <mergeCell ref="G4:M4"/>
    <mergeCell ref="G5:I5"/>
    <mergeCell ref="K5:M5"/>
    <mergeCell ref="A40:M40"/>
    <mergeCell ref="A41:M41"/>
  </mergeCells>
  <pageMargins left="1.1417322834645669" right="0.43307086614173229" top="0.98425196850393704" bottom="0.78740157480314965" header="0.47244094488188981" footer="0.39370078740157483"/>
  <pageSetup paperSize="9" scale="80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6"/>
  <sheetViews>
    <sheetView view="pageBreakPreview" zoomScale="70" zoomScaleNormal="100" zoomScaleSheetLayoutView="70" workbookViewId="0">
      <selection activeCell="Q1" sqref="Q1"/>
    </sheetView>
  </sheetViews>
  <sheetFormatPr defaultColWidth="8.26953125" defaultRowHeight="22.5" customHeight="1" x14ac:dyDescent="0.6"/>
  <cols>
    <col min="1" max="3" width="2" style="52" customWidth="1"/>
    <col min="4" max="4" width="34.90625" style="52" customWidth="1"/>
    <col min="5" max="5" width="1.1796875" style="52" customWidth="1"/>
    <col min="6" max="6" width="8.1796875" style="52" customWidth="1"/>
    <col min="7" max="7" width="1.1796875" style="52" customWidth="1"/>
    <col min="8" max="8" width="19.1796875" style="52" customWidth="1"/>
    <col min="9" max="9" width="1.1796875" style="52" customWidth="1"/>
    <col min="10" max="10" width="19.1796875" style="52" customWidth="1"/>
    <col min="11" max="11" width="1.1796875" style="52" customWidth="1"/>
    <col min="12" max="12" width="19.1796875" style="52" customWidth="1"/>
    <col min="13" max="13" width="1.1796875" style="52" customWidth="1"/>
    <col min="14" max="14" width="19.1796875" style="52" customWidth="1"/>
    <col min="15" max="15" width="1.1796875" style="52" customWidth="1"/>
    <col min="16" max="16" width="19.1796875" style="52" customWidth="1"/>
    <col min="17" max="16384" width="8.26953125" style="52"/>
  </cols>
  <sheetData>
    <row r="1" spans="1:16" ht="22.5" customHeight="1" x14ac:dyDescent="0.65">
      <c r="A1" s="78" t="str">
        <f>'BS;T Conso'!A1</f>
        <v>บริษัท เคแอนด์เค ซุปเปอร์สโตร์ เซาท์เทิร์น จำกัด (มหาชน) และบริษัทย่อย</v>
      </c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ht="22.5" customHeight="1" x14ac:dyDescent="0.65">
      <c r="A2" s="81" t="s">
        <v>94</v>
      </c>
      <c r="D2" s="81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ht="22.5" customHeight="1" x14ac:dyDescent="0.65">
      <c r="A3" s="78" t="str">
        <f>'PL;T Conso'!A3</f>
        <v>สำหรับปีสิ้นสุดวันที่ 31 ธันวาคม 2568</v>
      </c>
      <c r="D3" s="78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22.5" customHeight="1" x14ac:dyDescent="0.6">
      <c r="A4" s="92"/>
      <c r="D4" s="92"/>
      <c r="E4" s="92"/>
      <c r="F4" s="92"/>
      <c r="G4" s="92"/>
      <c r="H4" s="128" t="s">
        <v>3</v>
      </c>
      <c r="I4" s="128"/>
      <c r="J4" s="128"/>
      <c r="K4" s="128"/>
      <c r="L4" s="128"/>
      <c r="M4" s="128"/>
      <c r="N4" s="128"/>
      <c r="O4" s="128"/>
      <c r="P4" s="128"/>
    </row>
    <row r="5" spans="1:16" ht="22.5" customHeight="1" x14ac:dyDescent="0.6">
      <c r="A5" s="92"/>
      <c r="D5" s="92"/>
      <c r="E5" s="92"/>
      <c r="F5" s="92"/>
      <c r="G5" s="92"/>
      <c r="H5" s="129" t="s">
        <v>4</v>
      </c>
      <c r="I5" s="129"/>
      <c r="J5" s="129"/>
      <c r="K5" s="129"/>
      <c r="L5" s="129"/>
      <c r="M5" s="129"/>
      <c r="N5" s="129"/>
      <c r="O5" s="129"/>
      <c r="P5" s="129"/>
    </row>
    <row r="6" spans="1:16" ht="22.5" customHeight="1" x14ac:dyDescent="0.6">
      <c r="E6" s="92"/>
      <c r="H6" s="92" t="s">
        <v>95</v>
      </c>
      <c r="I6" s="92"/>
      <c r="J6" s="92"/>
      <c r="K6" s="92"/>
      <c r="L6" s="129" t="s">
        <v>58</v>
      </c>
      <c r="M6" s="129"/>
      <c r="N6" s="129"/>
      <c r="O6" s="83"/>
      <c r="P6" s="92"/>
    </row>
    <row r="7" spans="1:16" ht="22.5" customHeight="1" x14ac:dyDescent="0.6">
      <c r="E7" s="92"/>
      <c r="F7" s="6" t="s">
        <v>6</v>
      </c>
      <c r="H7" s="84" t="s">
        <v>96</v>
      </c>
      <c r="I7" s="92"/>
      <c r="J7" s="84" t="s">
        <v>57</v>
      </c>
      <c r="K7" s="92"/>
      <c r="L7" s="85" t="s">
        <v>97</v>
      </c>
      <c r="M7" s="92"/>
      <c r="N7" s="85" t="s">
        <v>60</v>
      </c>
      <c r="O7" s="86"/>
      <c r="P7" s="84" t="s">
        <v>98</v>
      </c>
    </row>
    <row r="8" spans="1:16" ht="22.5" customHeight="1" x14ac:dyDescent="0.65">
      <c r="A8" s="51" t="s">
        <v>99</v>
      </c>
      <c r="D8" s="51"/>
      <c r="E8" s="92"/>
      <c r="G8" s="51"/>
      <c r="H8" s="87">
        <v>120749981</v>
      </c>
      <c r="I8" s="87"/>
      <c r="J8" s="87">
        <v>17151943.66</v>
      </c>
      <c r="K8" s="87"/>
      <c r="L8" s="87">
        <v>5325239.1100000003</v>
      </c>
      <c r="M8" s="87"/>
      <c r="N8" s="87">
        <v>24911735.34</v>
      </c>
      <c r="O8" s="87"/>
      <c r="P8" s="87">
        <f>SUM(H8:N8)</f>
        <v>168138899.11000001</v>
      </c>
    </row>
    <row r="9" spans="1:16" ht="22.5" customHeight="1" x14ac:dyDescent="0.6">
      <c r="A9" s="52" t="s">
        <v>100</v>
      </c>
      <c r="E9" s="92"/>
      <c r="H9" s="89"/>
      <c r="I9" s="89"/>
      <c r="J9" s="89"/>
      <c r="K9" s="89"/>
      <c r="L9" s="89"/>
      <c r="M9" s="89"/>
      <c r="N9" s="89"/>
      <c r="O9" s="89"/>
      <c r="P9" s="89"/>
    </row>
    <row r="10" spans="1:16" ht="22.5" customHeight="1" x14ac:dyDescent="0.6">
      <c r="A10" s="54"/>
      <c r="B10" s="52" t="s">
        <v>82</v>
      </c>
      <c r="D10" s="54"/>
      <c r="E10" s="92"/>
      <c r="F10" s="92"/>
      <c r="H10" s="89">
        <v>0</v>
      </c>
      <c r="I10" s="89"/>
      <c r="J10" s="89">
        <v>0</v>
      </c>
      <c r="K10" s="89"/>
      <c r="L10" s="89">
        <v>0</v>
      </c>
      <c r="M10" s="89"/>
      <c r="N10" s="89">
        <v>10432226.67</v>
      </c>
      <c r="O10" s="89"/>
      <c r="P10" s="89">
        <f>SUM(H10:N10)</f>
        <v>10432226.67</v>
      </c>
    </row>
    <row r="11" spans="1:16" ht="22.5" customHeight="1" x14ac:dyDescent="0.6">
      <c r="A11" s="54"/>
      <c r="B11" s="52" t="s">
        <v>101</v>
      </c>
      <c r="D11" s="54"/>
      <c r="E11" s="92"/>
      <c r="F11" s="92"/>
      <c r="H11" s="89">
        <v>0</v>
      </c>
      <c r="I11" s="89"/>
      <c r="J11" s="89">
        <v>0</v>
      </c>
      <c r="K11" s="89"/>
      <c r="L11" s="89">
        <v>0</v>
      </c>
      <c r="M11" s="89"/>
      <c r="N11" s="89">
        <v>612152.80000000005</v>
      </c>
      <c r="O11" s="89"/>
      <c r="P11" s="89">
        <f>SUM(H11:N11)</f>
        <v>612152.80000000005</v>
      </c>
    </row>
    <row r="12" spans="1:16" ht="22.5" customHeight="1" x14ac:dyDescent="0.6">
      <c r="A12" s="54"/>
      <c r="B12" s="52" t="s">
        <v>102</v>
      </c>
      <c r="D12" s="54"/>
      <c r="E12" s="92"/>
      <c r="F12" s="83">
        <v>23</v>
      </c>
      <c r="H12" s="89">
        <v>0</v>
      </c>
      <c r="I12" s="89"/>
      <c r="J12" s="89">
        <v>0</v>
      </c>
      <c r="K12" s="89"/>
      <c r="L12" s="89">
        <v>558827.81999999995</v>
      </c>
      <c r="M12" s="89"/>
      <c r="N12" s="89">
        <f>-L12</f>
        <v>-558827.81999999995</v>
      </c>
      <c r="O12" s="89"/>
      <c r="P12" s="89">
        <f>SUM(H12:N12)</f>
        <v>0</v>
      </c>
    </row>
    <row r="13" spans="1:16" ht="22.5" customHeight="1" x14ac:dyDescent="0.6">
      <c r="A13" s="54"/>
      <c r="B13" s="52" t="s">
        <v>103</v>
      </c>
      <c r="D13" s="54"/>
      <c r="E13" s="92"/>
      <c r="F13" s="83">
        <v>24</v>
      </c>
      <c r="H13" s="89">
        <v>0</v>
      </c>
      <c r="I13" s="89"/>
      <c r="J13" s="89">
        <v>0</v>
      </c>
      <c r="K13" s="89"/>
      <c r="L13" s="89">
        <v>0</v>
      </c>
      <c r="M13" s="89"/>
      <c r="N13" s="89">
        <f>'EQ;T Q'!N13</f>
        <v>-3622501.48</v>
      </c>
      <c r="O13" s="89"/>
      <c r="P13" s="89">
        <f>SUM(H13:N13)</f>
        <v>-3622501.48</v>
      </c>
    </row>
    <row r="14" spans="1:16" ht="22.5" customHeight="1" x14ac:dyDescent="0.65">
      <c r="A14" s="51" t="s">
        <v>104</v>
      </c>
      <c r="D14" s="51"/>
      <c r="E14" s="80"/>
      <c r="F14" s="92"/>
      <c r="G14" s="51"/>
      <c r="H14" s="90">
        <f>SUM(H8:H13)</f>
        <v>120749981</v>
      </c>
      <c r="I14" s="87"/>
      <c r="J14" s="90">
        <f>SUM(J8:J13)</f>
        <v>17151943.66</v>
      </c>
      <c r="K14" s="87"/>
      <c r="L14" s="90">
        <f>SUM(L8:L13)</f>
        <v>5884066.9300000006</v>
      </c>
      <c r="M14" s="87"/>
      <c r="N14" s="90">
        <f>SUM(N8:N13)</f>
        <v>31774785.509999994</v>
      </c>
      <c r="O14" s="87"/>
      <c r="P14" s="90">
        <f>SUM(P8:P13)</f>
        <v>175560777.10000002</v>
      </c>
    </row>
    <row r="15" spans="1:16" ht="22.5" customHeight="1" x14ac:dyDescent="0.6">
      <c r="A15" s="52" t="s">
        <v>100</v>
      </c>
      <c r="E15" s="92"/>
      <c r="H15" s="89"/>
      <c r="I15" s="89"/>
      <c r="J15" s="89"/>
      <c r="K15" s="89"/>
      <c r="L15" s="89"/>
      <c r="M15" s="89"/>
      <c r="N15" s="89"/>
      <c r="O15" s="89"/>
      <c r="P15" s="89"/>
    </row>
    <row r="16" spans="1:16" ht="22.5" customHeight="1" x14ac:dyDescent="0.6">
      <c r="A16" s="54"/>
      <c r="B16" s="52" t="s">
        <v>82</v>
      </c>
      <c r="D16" s="54"/>
      <c r="E16" s="92">
        <v>14</v>
      </c>
      <c r="H16" s="89">
        <v>0</v>
      </c>
      <c r="I16" s="89"/>
      <c r="J16" s="89">
        <v>0</v>
      </c>
      <c r="K16" s="89"/>
      <c r="L16" s="89">
        <v>0</v>
      </c>
      <c r="M16" s="89"/>
      <c r="N16" s="89">
        <f>+'PL;T Conso'!G20</f>
        <v>33444626.07000035</v>
      </c>
      <c r="O16" s="89"/>
      <c r="P16" s="89">
        <f>SUM(H16:N16)</f>
        <v>33444626.07000035</v>
      </c>
    </row>
    <row r="17" spans="1:16" ht="22.5" customHeight="1" x14ac:dyDescent="0.6">
      <c r="A17" s="54"/>
      <c r="B17" s="52" t="s">
        <v>102</v>
      </c>
      <c r="D17" s="54"/>
      <c r="E17" s="92"/>
      <c r="F17" s="83">
        <v>23</v>
      </c>
      <c r="H17" s="89">
        <v>0</v>
      </c>
      <c r="I17" s="89"/>
      <c r="J17" s="89">
        <v>0</v>
      </c>
      <c r="K17" s="89"/>
      <c r="L17" s="89">
        <v>1523508.01</v>
      </c>
      <c r="M17" s="89"/>
      <c r="N17" s="89">
        <f>-L17</f>
        <v>-1523508.01</v>
      </c>
      <c r="O17" s="89"/>
      <c r="P17" s="89">
        <f t="shared" ref="P17:P18" si="0">SUM(H17:N17)</f>
        <v>0</v>
      </c>
    </row>
    <row r="18" spans="1:16" ht="22.5" customHeight="1" x14ac:dyDescent="0.6">
      <c r="A18" s="54"/>
      <c r="B18" s="52" t="s">
        <v>103</v>
      </c>
      <c r="D18" s="54"/>
      <c r="E18" s="92"/>
      <c r="F18" s="83">
        <v>24</v>
      </c>
      <c r="H18" s="89">
        <v>0</v>
      </c>
      <c r="I18" s="89"/>
      <c r="J18" s="89">
        <v>0</v>
      </c>
      <c r="K18" s="89"/>
      <c r="L18" s="89">
        <v>0</v>
      </c>
      <c r="M18" s="89"/>
      <c r="N18" s="89">
        <v>-6037501.0199999996</v>
      </c>
      <c r="O18" s="89"/>
      <c r="P18" s="89">
        <f t="shared" si="0"/>
        <v>-6037501.0199999996</v>
      </c>
    </row>
    <row r="19" spans="1:16" ht="22.5" customHeight="1" thickBot="1" x14ac:dyDescent="0.7">
      <c r="A19" s="51" t="s">
        <v>105</v>
      </c>
      <c r="D19" s="51"/>
      <c r="E19" s="80"/>
      <c r="F19" s="51"/>
      <c r="G19" s="51"/>
      <c r="H19" s="91">
        <f>SUM(H14:H18)</f>
        <v>120749981</v>
      </c>
      <c r="I19" s="87"/>
      <c r="J19" s="91">
        <f>SUM(J14:J18)</f>
        <v>17151943.66</v>
      </c>
      <c r="K19" s="87"/>
      <c r="L19" s="91">
        <f>SUM(L14:L18)</f>
        <v>7407574.9400000004</v>
      </c>
      <c r="M19" s="87"/>
      <c r="N19" s="91">
        <f>SUM(N14:N18)</f>
        <v>57658402.55000034</v>
      </c>
      <c r="O19" s="87"/>
      <c r="P19" s="91">
        <f>SUM(P14:P18)</f>
        <v>202967902.15000036</v>
      </c>
    </row>
    <row r="20" spans="1:16" ht="17" customHeight="1" thickTop="1" x14ac:dyDescent="0.65">
      <c r="D20" s="51"/>
      <c r="E20" s="80"/>
      <c r="F20" s="51"/>
      <c r="G20" s="51"/>
      <c r="H20" s="87"/>
      <c r="I20" s="87"/>
      <c r="J20" s="87"/>
      <c r="K20" s="87"/>
      <c r="L20" s="87"/>
      <c r="M20" s="87"/>
      <c r="N20" s="87"/>
      <c r="O20" s="87"/>
      <c r="P20" s="87"/>
    </row>
    <row r="21" spans="1:16" ht="22.5" customHeight="1" x14ac:dyDescent="0.65">
      <c r="D21" s="51"/>
      <c r="E21" s="80"/>
      <c r="F21" s="51"/>
      <c r="G21" s="51"/>
      <c r="H21" s="87"/>
      <c r="I21" s="87"/>
      <c r="J21" s="87"/>
      <c r="K21" s="87"/>
      <c r="L21" s="87"/>
      <c r="M21" s="87"/>
      <c r="N21" s="87"/>
      <c r="O21" s="87"/>
      <c r="P21" s="87"/>
    </row>
    <row r="22" spans="1:16" ht="22.5" customHeight="1" x14ac:dyDescent="0.65">
      <c r="D22" s="51"/>
      <c r="E22" s="80"/>
      <c r="F22" s="51"/>
      <c r="G22" s="51"/>
      <c r="H22" s="87"/>
      <c r="I22" s="87"/>
      <c r="J22" s="87"/>
      <c r="K22" s="87"/>
      <c r="L22" s="87"/>
      <c r="M22" s="87"/>
      <c r="N22" s="87"/>
      <c r="O22" s="87"/>
      <c r="P22" s="87"/>
    </row>
    <row r="23" spans="1:16" ht="22.5" customHeight="1" x14ac:dyDescent="0.65">
      <c r="D23" s="51"/>
      <c r="E23" s="80"/>
      <c r="F23" s="51"/>
      <c r="G23" s="51"/>
      <c r="H23" s="87"/>
      <c r="I23" s="87"/>
      <c r="J23" s="87"/>
      <c r="K23" s="87"/>
      <c r="L23" s="87"/>
      <c r="M23" s="87"/>
      <c r="N23" s="87"/>
      <c r="O23" s="87"/>
      <c r="P23" s="87"/>
    </row>
    <row r="24" spans="1:16" ht="22.5" customHeight="1" x14ac:dyDescent="0.65">
      <c r="D24" s="51"/>
      <c r="E24" s="80"/>
      <c r="F24" s="51"/>
      <c r="G24" s="51"/>
      <c r="H24" s="87"/>
      <c r="I24" s="87"/>
      <c r="J24" s="87"/>
      <c r="K24" s="87"/>
      <c r="L24" s="87"/>
      <c r="M24" s="87"/>
      <c r="N24" s="87"/>
      <c r="O24" s="87"/>
      <c r="P24" s="87"/>
    </row>
    <row r="25" spans="1:16" ht="22.5" customHeight="1" x14ac:dyDescent="0.6">
      <c r="A25" s="130" t="s">
        <v>106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</row>
    <row r="26" spans="1:16" ht="22.5" customHeight="1" x14ac:dyDescent="0.6">
      <c r="A26" s="130" t="s">
        <v>31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</row>
  </sheetData>
  <mergeCells count="5">
    <mergeCell ref="H4:P4"/>
    <mergeCell ref="H5:P5"/>
    <mergeCell ref="L6:N6"/>
    <mergeCell ref="A25:P25"/>
    <mergeCell ref="A26:P26"/>
  </mergeCells>
  <pageMargins left="1.1417322834645669" right="0.98425196850393704" top="0.98425196850393704" bottom="0.70866141732283472" header="0.51181102362204722" footer="0.39370078740157483"/>
  <pageSetup paperSize="9" scale="82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1"/>
  <sheetViews>
    <sheetView view="pageBreakPreview" zoomScale="60" zoomScaleNormal="100" workbookViewId="0">
      <selection activeCell="Q1" sqref="Q1"/>
    </sheetView>
  </sheetViews>
  <sheetFormatPr defaultColWidth="8.26953125" defaultRowHeight="22.5" customHeight="1" x14ac:dyDescent="0.6"/>
  <cols>
    <col min="1" max="3" width="2" style="52" customWidth="1"/>
    <col min="4" max="4" width="34.90625" style="52" customWidth="1"/>
    <col min="5" max="5" width="1.1796875" style="52" customWidth="1"/>
    <col min="6" max="6" width="8.1796875" style="52" customWidth="1"/>
    <col min="7" max="7" width="1.1796875" style="52" customWidth="1"/>
    <col min="8" max="8" width="19.1796875" style="52" customWidth="1"/>
    <col min="9" max="9" width="1.1796875" style="52" customWidth="1"/>
    <col min="10" max="10" width="19.1796875" style="52" customWidth="1"/>
    <col min="11" max="11" width="1.1796875" style="52" customWidth="1"/>
    <col min="12" max="12" width="19.1796875" style="52" customWidth="1"/>
    <col min="13" max="13" width="1.1796875" style="52" customWidth="1"/>
    <col min="14" max="14" width="19.1796875" style="52" customWidth="1"/>
    <col min="15" max="15" width="1.1796875" style="52" customWidth="1"/>
    <col min="16" max="16" width="19.1796875" style="52" customWidth="1"/>
    <col min="17" max="16384" width="8.26953125" style="52"/>
  </cols>
  <sheetData>
    <row r="1" spans="1:16" ht="22.5" customHeight="1" x14ac:dyDescent="0.65">
      <c r="A1" s="78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8"/>
      <c r="C1" s="78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ht="22.5" customHeight="1" x14ac:dyDescent="0.65">
      <c r="A2" s="81" t="s">
        <v>94</v>
      </c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6" ht="22.5" customHeight="1" x14ac:dyDescent="0.65">
      <c r="A3" s="78" t="str">
        <f>'PL;T Conso'!A3</f>
        <v>สำหรับปีสิ้นสุดวันที่ 31 ธันวาคม 2568</v>
      </c>
      <c r="B3" s="78"/>
      <c r="C3" s="78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6" ht="22.5" customHeight="1" x14ac:dyDescent="0.6">
      <c r="A4" s="92"/>
      <c r="B4" s="92"/>
      <c r="C4" s="92"/>
      <c r="D4" s="92"/>
      <c r="E4" s="92"/>
      <c r="F4" s="92"/>
      <c r="G4" s="92"/>
      <c r="H4" s="128" t="s">
        <v>3</v>
      </c>
      <c r="I4" s="128"/>
      <c r="J4" s="128"/>
      <c r="K4" s="128"/>
      <c r="L4" s="128"/>
      <c r="M4" s="128"/>
      <c r="N4" s="128"/>
      <c r="O4" s="128"/>
      <c r="P4" s="128"/>
    </row>
    <row r="5" spans="1:16" ht="22.5" customHeight="1" x14ac:dyDescent="0.6">
      <c r="A5" s="92"/>
      <c r="B5" s="92"/>
      <c r="C5" s="92"/>
      <c r="D5" s="92"/>
      <c r="E5" s="92"/>
      <c r="F5" s="92"/>
      <c r="G5" s="92"/>
      <c r="H5" s="129" t="s">
        <v>5</v>
      </c>
      <c r="I5" s="129"/>
      <c r="J5" s="129"/>
      <c r="K5" s="129"/>
      <c r="L5" s="129"/>
      <c r="M5" s="129"/>
      <c r="N5" s="129"/>
      <c r="O5" s="129"/>
      <c r="P5" s="129"/>
    </row>
    <row r="6" spans="1:16" ht="22.5" customHeight="1" x14ac:dyDescent="0.6">
      <c r="D6" s="92"/>
      <c r="E6" s="92"/>
      <c r="F6" s="93"/>
      <c r="H6" s="92" t="s">
        <v>95</v>
      </c>
      <c r="I6" s="92"/>
      <c r="J6" s="92"/>
      <c r="K6" s="92"/>
      <c r="L6" s="128" t="s">
        <v>58</v>
      </c>
      <c r="M6" s="128"/>
      <c r="N6" s="128"/>
      <c r="O6" s="92"/>
      <c r="P6" s="92"/>
    </row>
    <row r="7" spans="1:16" ht="22.5" customHeight="1" x14ac:dyDescent="0.6">
      <c r="D7" s="92"/>
      <c r="E7" s="92"/>
      <c r="F7" s="6" t="s">
        <v>6</v>
      </c>
      <c r="H7" s="84" t="s">
        <v>96</v>
      </c>
      <c r="I7" s="92"/>
      <c r="J7" s="84" t="s">
        <v>57</v>
      </c>
      <c r="K7" s="92"/>
      <c r="L7" s="85" t="s">
        <v>97</v>
      </c>
      <c r="M7" s="92"/>
      <c r="N7" s="85" t="s">
        <v>60</v>
      </c>
      <c r="O7" s="92"/>
      <c r="P7" s="84" t="s">
        <v>98</v>
      </c>
    </row>
    <row r="8" spans="1:16" ht="22.5" customHeight="1" x14ac:dyDescent="0.65">
      <c r="A8" s="51" t="s">
        <v>99</v>
      </c>
      <c r="B8" s="51"/>
      <c r="C8" s="51"/>
      <c r="D8" s="51"/>
      <c r="E8" s="51"/>
      <c r="F8" s="94"/>
      <c r="G8" s="51"/>
      <c r="H8" s="95">
        <v>120749981</v>
      </c>
      <c r="I8" s="95"/>
      <c r="J8" s="95">
        <v>17151943.66</v>
      </c>
      <c r="K8" s="95"/>
      <c r="L8" s="95">
        <v>5325239.1100000003</v>
      </c>
      <c r="M8" s="95"/>
      <c r="N8" s="95">
        <v>24911735.34</v>
      </c>
      <c r="O8" s="95"/>
      <c r="P8" s="95">
        <f>SUM(H8:O8)</f>
        <v>168138899.11000001</v>
      </c>
    </row>
    <row r="9" spans="1:16" ht="22.5" customHeight="1" x14ac:dyDescent="0.6">
      <c r="A9" s="52" t="s">
        <v>100</v>
      </c>
      <c r="D9" s="92"/>
      <c r="E9" s="92"/>
      <c r="F9" s="93"/>
      <c r="H9" s="96"/>
      <c r="I9" s="96"/>
      <c r="J9" s="96"/>
      <c r="K9" s="96"/>
      <c r="L9" s="96"/>
      <c r="M9" s="96"/>
      <c r="N9" s="96"/>
      <c r="O9" s="96"/>
      <c r="P9" s="96"/>
    </row>
    <row r="10" spans="1:16" ht="22.5" customHeight="1" x14ac:dyDescent="0.6">
      <c r="B10" s="52" t="s">
        <v>82</v>
      </c>
      <c r="D10" s="92"/>
      <c r="E10" s="92"/>
      <c r="F10" s="93"/>
      <c r="H10" s="96">
        <v>0</v>
      </c>
      <c r="I10" s="96"/>
      <c r="J10" s="96">
        <v>0</v>
      </c>
      <c r="K10" s="96"/>
      <c r="L10" s="96">
        <v>0</v>
      </c>
      <c r="M10" s="96"/>
      <c r="N10" s="97">
        <f>+'PL;T Conso'!M20</f>
        <v>11176556.378000088</v>
      </c>
      <c r="O10" s="96"/>
      <c r="P10" s="97">
        <f>SUM(H10:O10)</f>
        <v>11176556.378000088</v>
      </c>
    </row>
    <row r="11" spans="1:16" ht="22.5" customHeight="1" x14ac:dyDescent="0.6">
      <c r="A11" s="54"/>
      <c r="B11" s="52" t="s">
        <v>101</v>
      </c>
      <c r="C11" s="54"/>
      <c r="D11" s="92"/>
      <c r="E11" s="92"/>
      <c r="F11" s="83"/>
      <c r="H11" s="96">
        <v>0</v>
      </c>
      <c r="I11" s="96"/>
      <c r="J11" s="96">
        <v>0</v>
      </c>
      <c r="K11" s="96"/>
      <c r="L11" s="96">
        <v>0</v>
      </c>
      <c r="M11" s="96"/>
      <c r="N11" s="96">
        <f>'PL;T Conso'!I27</f>
        <v>612152.80000000005</v>
      </c>
      <c r="O11" s="96"/>
      <c r="P11" s="96">
        <f>SUM(H11:O11)</f>
        <v>612152.80000000005</v>
      </c>
    </row>
    <row r="12" spans="1:16" ht="22.5" customHeight="1" x14ac:dyDescent="0.6">
      <c r="A12" s="54"/>
      <c r="B12" s="52" t="s">
        <v>102</v>
      </c>
      <c r="C12" s="54"/>
      <c r="D12" s="92"/>
      <c r="E12" s="92"/>
      <c r="F12" s="83">
        <v>23</v>
      </c>
      <c r="H12" s="96">
        <v>0</v>
      </c>
      <c r="I12" s="96"/>
      <c r="J12" s="96">
        <v>0</v>
      </c>
      <c r="K12" s="96"/>
      <c r="L12" s="96">
        <v>558827.81999999995</v>
      </c>
      <c r="M12" s="96"/>
      <c r="N12" s="97">
        <f>-L12</f>
        <v>-558827.81999999995</v>
      </c>
      <c r="O12" s="96"/>
      <c r="P12" s="96">
        <f>SUM(H12:O12)</f>
        <v>0</v>
      </c>
    </row>
    <row r="13" spans="1:16" ht="22.5" customHeight="1" x14ac:dyDescent="0.6">
      <c r="A13" s="54"/>
      <c r="B13" s="52" t="s">
        <v>103</v>
      </c>
      <c r="C13" s="54"/>
      <c r="D13" s="92"/>
      <c r="E13" s="92"/>
      <c r="F13" s="83">
        <v>24</v>
      </c>
      <c r="H13" s="96">
        <v>0</v>
      </c>
      <c r="I13" s="96"/>
      <c r="J13" s="96">
        <v>0</v>
      </c>
      <c r="K13" s="96"/>
      <c r="L13" s="96">
        <v>0</v>
      </c>
      <c r="M13" s="96"/>
      <c r="N13" s="97">
        <v>-3622501.48</v>
      </c>
      <c r="O13" s="96"/>
      <c r="P13" s="97">
        <f>SUM(H13:O13)</f>
        <v>-3622501.48</v>
      </c>
    </row>
    <row r="14" spans="1:16" ht="22.5" customHeight="1" x14ac:dyDescent="0.65">
      <c r="A14" s="51" t="s">
        <v>104</v>
      </c>
      <c r="B14" s="51"/>
      <c r="C14" s="51"/>
      <c r="D14" s="80"/>
      <c r="E14" s="80"/>
      <c r="F14" s="98"/>
      <c r="G14" s="51"/>
      <c r="H14" s="99">
        <f>SUM(H8:H13)</f>
        <v>120749981</v>
      </c>
      <c r="I14" s="95"/>
      <c r="J14" s="99">
        <f>SUM(J8:J13)</f>
        <v>17151943.66</v>
      </c>
      <c r="K14" s="95"/>
      <c r="L14" s="99">
        <f>SUM(L8:L13)</f>
        <v>5884066.9300000006</v>
      </c>
      <c r="M14" s="95"/>
      <c r="N14" s="99">
        <f>SUM(N8:N13)</f>
        <v>32519115.21800008</v>
      </c>
      <c r="O14" s="95"/>
      <c r="P14" s="99">
        <f>SUM(P8:P13)</f>
        <v>176305106.80800012</v>
      </c>
    </row>
    <row r="15" spans="1:16" ht="22.5" customHeight="1" x14ac:dyDescent="0.6">
      <c r="A15" s="52" t="s">
        <v>100</v>
      </c>
      <c r="D15" s="92"/>
      <c r="E15" s="92"/>
      <c r="F15" s="93"/>
      <c r="H15" s="96"/>
      <c r="I15" s="96"/>
      <c r="J15" s="96"/>
      <c r="K15" s="96"/>
      <c r="L15" s="96"/>
      <c r="M15" s="96"/>
      <c r="N15" s="96"/>
      <c r="O15" s="96"/>
      <c r="P15" s="96"/>
    </row>
    <row r="16" spans="1:16" ht="22.5" customHeight="1" x14ac:dyDescent="0.6">
      <c r="A16" s="54"/>
      <c r="B16" s="52" t="s">
        <v>82</v>
      </c>
      <c r="C16" s="54"/>
      <c r="D16" s="92"/>
      <c r="E16" s="92"/>
      <c r="F16" s="93"/>
      <c r="H16" s="96">
        <v>0</v>
      </c>
      <c r="I16" s="96"/>
      <c r="J16" s="96">
        <v>0</v>
      </c>
      <c r="K16" s="96"/>
      <c r="L16" s="96">
        <v>0</v>
      </c>
      <c r="M16" s="96"/>
      <c r="N16" s="97">
        <f>'PL;T Conso'!K20</f>
        <v>30470160.170000333</v>
      </c>
      <c r="O16" s="96"/>
      <c r="P16" s="97">
        <f>SUM(H16:O16)</f>
        <v>30470160.170000333</v>
      </c>
    </row>
    <row r="17" spans="1:20" ht="22.5" customHeight="1" x14ac:dyDescent="0.6">
      <c r="A17" s="54"/>
      <c r="B17" s="52" t="s">
        <v>102</v>
      </c>
      <c r="C17" s="54"/>
      <c r="D17" s="92"/>
      <c r="E17" s="92"/>
      <c r="F17" s="83">
        <v>23</v>
      </c>
      <c r="H17" s="96">
        <v>0</v>
      </c>
      <c r="I17" s="96"/>
      <c r="J17" s="96">
        <v>0</v>
      </c>
      <c r="K17" s="96"/>
      <c r="L17" s="96">
        <f>'EQ;T Conso Q'!L17</f>
        <v>1523508.01</v>
      </c>
      <c r="M17" s="96"/>
      <c r="N17" s="97">
        <f>-L17</f>
        <v>-1523508.01</v>
      </c>
      <c r="O17" s="96"/>
      <c r="P17" s="97">
        <f>SUM(H17:O17)</f>
        <v>0</v>
      </c>
    </row>
    <row r="18" spans="1:20" ht="22.5" customHeight="1" x14ac:dyDescent="0.6">
      <c r="A18" s="54"/>
      <c r="B18" s="52" t="s">
        <v>103</v>
      </c>
      <c r="C18" s="54"/>
      <c r="D18" s="92"/>
      <c r="E18" s="92"/>
      <c r="F18" s="83">
        <v>24</v>
      </c>
      <c r="H18" s="96">
        <v>0</v>
      </c>
      <c r="I18" s="96"/>
      <c r="J18" s="96">
        <v>0</v>
      </c>
      <c r="K18" s="96"/>
      <c r="L18" s="96">
        <v>0</v>
      </c>
      <c r="M18" s="96"/>
      <c r="N18" s="97">
        <v>-6037501.0199999996</v>
      </c>
      <c r="O18" s="96"/>
      <c r="P18" s="97">
        <f>SUM(H18:O18)</f>
        <v>-6037501.0199999996</v>
      </c>
    </row>
    <row r="19" spans="1:20" ht="22.5" customHeight="1" thickBot="1" x14ac:dyDescent="0.7">
      <c r="A19" s="51" t="s">
        <v>105</v>
      </c>
      <c r="B19" s="51"/>
      <c r="C19" s="51"/>
      <c r="D19" s="80"/>
      <c r="E19" s="80"/>
      <c r="F19" s="98"/>
      <c r="G19" s="51"/>
      <c r="H19" s="100">
        <f>SUM(H14:H18)</f>
        <v>120749981</v>
      </c>
      <c r="I19" s="95"/>
      <c r="J19" s="100">
        <f>SUM(J14:J18)</f>
        <v>17151943.66</v>
      </c>
      <c r="K19" s="95"/>
      <c r="L19" s="100">
        <f>SUM(L14:L18)</f>
        <v>7407574.9400000004</v>
      </c>
      <c r="M19" s="95"/>
      <c r="N19" s="91">
        <f>SUM(N14:N18)</f>
        <v>55428266.358000413</v>
      </c>
      <c r="O19" s="95"/>
      <c r="P19" s="100">
        <f>SUM(P14:P18)</f>
        <v>200737765.95800045</v>
      </c>
    </row>
    <row r="20" spans="1:20" ht="17" customHeight="1" thickTop="1" x14ac:dyDescent="0.65">
      <c r="A20" s="51"/>
      <c r="B20" s="80"/>
      <c r="C20" s="51"/>
      <c r="D20" s="51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</row>
    <row r="21" spans="1:20" ht="22.5" customHeight="1" x14ac:dyDescent="0.65">
      <c r="A21" s="51"/>
      <c r="B21" s="80"/>
      <c r="C21" s="51"/>
      <c r="D21" s="51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20" ht="22.5" customHeight="1" x14ac:dyDescent="0.65">
      <c r="A22" s="51"/>
      <c r="B22" s="80"/>
      <c r="C22" s="51"/>
      <c r="D22" s="51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20" ht="22.5" customHeight="1" x14ac:dyDescent="0.65">
      <c r="A23" s="51"/>
      <c r="B23" s="80"/>
      <c r="C23" s="51"/>
      <c r="D23" s="51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</row>
    <row r="24" spans="1:20" ht="22.5" customHeight="1" x14ac:dyDescent="0.65">
      <c r="A24" s="51"/>
      <c r="B24" s="80"/>
      <c r="C24" s="51"/>
      <c r="D24" s="51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</row>
    <row r="25" spans="1:20" ht="22.5" customHeight="1" x14ac:dyDescent="0.6">
      <c r="A25" s="124" t="s">
        <v>107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9"/>
      <c r="R25" s="9"/>
      <c r="S25" s="9"/>
      <c r="T25" s="9"/>
    </row>
    <row r="26" spans="1:20" ht="22.5" customHeight="1" x14ac:dyDescent="0.6">
      <c r="A26" s="124" t="s">
        <v>31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9"/>
      <c r="R26" s="9"/>
      <c r="S26" s="9"/>
      <c r="T26" s="9"/>
    </row>
    <row r="27" spans="1:20" s="71" customFormat="1" ht="22.5" customHeight="1" x14ac:dyDescent="0.6"/>
    <row r="28" spans="1:20" ht="22.5" customHeight="1" x14ac:dyDescent="0.6">
      <c r="H28" s="101"/>
      <c r="I28" s="101"/>
      <c r="J28" s="101"/>
      <c r="K28" s="101"/>
      <c r="L28" s="101"/>
      <c r="M28" s="101"/>
      <c r="N28" s="101"/>
      <c r="O28" s="101"/>
      <c r="P28" s="101"/>
    </row>
    <row r="30" spans="1:20" s="71" customFormat="1" ht="22.5" customHeight="1" x14ac:dyDescent="0.6"/>
    <row r="31" spans="1:20" ht="22.5" customHeight="1" x14ac:dyDescent="0.6">
      <c r="H31" s="101"/>
      <c r="I31" s="101"/>
      <c r="J31" s="101"/>
      <c r="K31" s="101"/>
      <c r="L31" s="101"/>
      <c r="M31" s="101"/>
      <c r="N31" s="101"/>
      <c r="O31" s="101"/>
      <c r="P31" s="101"/>
    </row>
  </sheetData>
  <mergeCells count="5">
    <mergeCell ref="H4:P4"/>
    <mergeCell ref="H5:P5"/>
    <mergeCell ref="L6:N6"/>
    <mergeCell ref="A25:P25"/>
    <mergeCell ref="A26:P26"/>
  </mergeCells>
  <pageMargins left="1.1417322834645669" right="0.98425196850393704" top="0.98425196850393704" bottom="0.70866141732283472" header="0.51181102362204722" footer="0.39370078740157483"/>
  <pageSetup paperSize="9" scale="82" firstPageNumber="11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6"/>
  <sheetViews>
    <sheetView view="pageBreakPreview" zoomScale="74" zoomScaleNormal="100" zoomScaleSheetLayoutView="74" workbookViewId="0">
      <selection activeCell="N1" sqref="N1"/>
    </sheetView>
  </sheetViews>
  <sheetFormatPr defaultColWidth="8.1796875" defaultRowHeight="22.5" customHeight="1" x14ac:dyDescent="0.6"/>
  <cols>
    <col min="1" max="3" width="1.6328125" style="82" customWidth="1"/>
    <col min="4" max="4" width="36.08984375" style="82" customWidth="1"/>
    <col min="5" max="5" width="8.36328125" style="82" customWidth="1"/>
    <col min="6" max="6" width="0.81640625" style="82" customWidth="1"/>
    <col min="7" max="7" width="14.08984375" style="121" customWidth="1"/>
    <col min="8" max="8" width="0.81640625" style="82" customWidth="1"/>
    <col min="9" max="9" width="14.08984375" style="82" customWidth="1"/>
    <col min="10" max="10" width="0.81640625" style="82" customWidth="1"/>
    <col min="11" max="11" width="14.08984375" style="123" customWidth="1"/>
    <col min="12" max="12" width="0.81640625" style="82" customWidth="1"/>
    <col min="13" max="13" width="14.08984375" style="82" customWidth="1"/>
    <col min="14" max="16384" width="8.1796875" style="82"/>
  </cols>
  <sheetData>
    <row r="1" spans="1:13" ht="22.5" customHeight="1" x14ac:dyDescent="0.65">
      <c r="A1" s="78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8"/>
      <c r="C1" s="78"/>
      <c r="D1" s="78"/>
      <c r="E1" s="78"/>
      <c r="F1" s="78"/>
      <c r="G1" s="102"/>
      <c r="H1" s="78"/>
      <c r="I1" s="78"/>
      <c r="J1" s="78"/>
      <c r="K1" s="78"/>
      <c r="L1" s="78"/>
      <c r="M1" s="78"/>
    </row>
    <row r="2" spans="1:13" ht="22.5" customHeight="1" x14ac:dyDescent="0.65">
      <c r="A2" s="81" t="s">
        <v>108</v>
      </c>
      <c r="B2" s="81"/>
      <c r="C2" s="81"/>
      <c r="D2" s="81"/>
      <c r="E2" s="81"/>
      <c r="F2" s="81"/>
      <c r="G2" s="102"/>
      <c r="H2" s="81"/>
      <c r="I2" s="81"/>
      <c r="J2" s="81"/>
      <c r="K2" s="81"/>
      <c r="L2" s="81"/>
      <c r="M2" s="81"/>
    </row>
    <row r="3" spans="1:13" ht="22.5" customHeight="1" x14ac:dyDescent="0.65">
      <c r="A3" s="78" t="str">
        <f>'PL;T Conso'!A3</f>
        <v>สำหรับปีสิ้นสุดวันที่ 31 ธันวาคม 2568</v>
      </c>
      <c r="B3" s="81"/>
      <c r="C3" s="81"/>
      <c r="D3" s="81"/>
      <c r="E3" s="81"/>
      <c r="F3" s="81"/>
      <c r="G3" s="102"/>
      <c r="H3" s="81"/>
      <c r="I3" s="81"/>
      <c r="J3" s="81"/>
      <c r="K3" s="81"/>
      <c r="L3" s="81"/>
      <c r="M3" s="81"/>
    </row>
    <row r="4" spans="1:13" s="39" customFormat="1" ht="22.5" customHeight="1" x14ac:dyDescent="0.6">
      <c r="G4" s="131" t="s">
        <v>3</v>
      </c>
      <c r="H4" s="131"/>
      <c r="I4" s="131"/>
      <c r="J4" s="131"/>
      <c r="K4" s="131"/>
      <c r="L4" s="131"/>
      <c r="M4" s="131"/>
    </row>
    <row r="5" spans="1:13" s="39" customFormat="1" ht="22.5" customHeight="1" x14ac:dyDescent="0.6">
      <c r="G5" s="132" t="s">
        <v>4</v>
      </c>
      <c r="H5" s="132"/>
      <c r="I5" s="132"/>
      <c r="J5" s="103"/>
      <c r="K5" s="132" t="s">
        <v>5</v>
      </c>
      <c r="L5" s="132"/>
      <c r="M5" s="132"/>
    </row>
    <row r="6" spans="1:13" s="52" customFormat="1" ht="22.5" customHeight="1" x14ac:dyDescent="0.6">
      <c r="G6" s="40" t="s">
        <v>65</v>
      </c>
      <c r="H6" s="43"/>
      <c r="I6" s="40" t="s">
        <v>66</v>
      </c>
      <c r="J6" s="8"/>
      <c r="K6" s="40" t="str">
        <f>G6</f>
        <v>2568</v>
      </c>
      <c r="L6" s="41"/>
      <c r="M6" s="40" t="str">
        <f>I6</f>
        <v>2567</v>
      </c>
    </row>
    <row r="7" spans="1:13" ht="22.5" customHeight="1" x14ac:dyDescent="0.65">
      <c r="A7" s="81" t="s">
        <v>109</v>
      </c>
      <c r="G7" s="97"/>
      <c r="H7" s="104"/>
      <c r="I7" s="105"/>
      <c r="J7" s="104"/>
      <c r="K7" s="97"/>
      <c r="L7" s="104"/>
      <c r="M7" s="105"/>
    </row>
    <row r="8" spans="1:13" s="107" customFormat="1" ht="22.5" customHeight="1" x14ac:dyDescent="0.6">
      <c r="A8" s="82"/>
      <c r="B8" s="82" t="s">
        <v>82</v>
      </c>
      <c r="C8" s="82"/>
      <c r="D8" s="82"/>
      <c r="E8" s="82"/>
      <c r="F8" s="82"/>
      <c r="G8" s="97">
        <f>'PL;T Conso'!G20</f>
        <v>33444626.07000035</v>
      </c>
      <c r="H8" s="97"/>
      <c r="I8" s="97">
        <f>'PL;T Conso'!I20</f>
        <v>10432226.66800005</v>
      </c>
      <c r="J8" s="97"/>
      <c r="K8" s="97">
        <f>'PL;T Conso'!K20</f>
        <v>30470160.170000333</v>
      </c>
      <c r="L8" s="97"/>
      <c r="M8" s="97">
        <f>'PL;T Conso'!M20</f>
        <v>11176556.378000088</v>
      </c>
    </row>
    <row r="9" spans="1:13" ht="22.5" customHeight="1" x14ac:dyDescent="0.6">
      <c r="B9" s="82" t="s">
        <v>110</v>
      </c>
      <c r="G9" s="97"/>
      <c r="H9" s="108"/>
      <c r="I9" s="97"/>
      <c r="J9" s="108"/>
      <c r="K9" s="97"/>
      <c r="L9" s="108"/>
      <c r="M9" s="97"/>
    </row>
    <row r="10" spans="1:13" ht="22.5" customHeight="1" x14ac:dyDescent="0.6">
      <c r="D10" s="82" t="s">
        <v>81</v>
      </c>
      <c r="G10" s="97">
        <f>-'PL;T Conso'!G19</f>
        <v>8246770.2199999988</v>
      </c>
      <c r="H10" s="108"/>
      <c r="I10" s="97">
        <f>-'PL;T Conso'!I19</f>
        <v>2885895.2519999994</v>
      </c>
      <c r="J10" s="108"/>
      <c r="K10" s="97">
        <f>-'PL;T Conso'!K19</f>
        <v>7502579.379999999</v>
      </c>
      <c r="L10" s="108"/>
      <c r="M10" s="97">
        <f>-'PL;T Conso'!M19</f>
        <v>3069761.621999999</v>
      </c>
    </row>
    <row r="11" spans="1:13" ht="22.5" customHeight="1" x14ac:dyDescent="0.6">
      <c r="D11" s="82" t="s">
        <v>111</v>
      </c>
      <c r="G11" s="97">
        <v>27511191.769999996</v>
      </c>
      <c r="H11" s="97"/>
      <c r="I11" s="97">
        <v>26851671.519999996</v>
      </c>
      <c r="J11" s="97"/>
      <c r="K11" s="97">
        <v>26713775.73</v>
      </c>
      <c r="L11" s="97"/>
      <c r="M11" s="97">
        <v>26673670.549999997</v>
      </c>
    </row>
    <row r="12" spans="1:13" ht="22.5" customHeight="1" x14ac:dyDescent="0.6">
      <c r="D12" s="82" t="s">
        <v>112</v>
      </c>
      <c r="G12" s="97">
        <v>-34705.100000000006</v>
      </c>
      <c r="H12" s="97"/>
      <c r="I12" s="97">
        <v>-199182.16000000015</v>
      </c>
      <c r="J12" s="97"/>
      <c r="K12" s="97">
        <v>-34705.100000000006</v>
      </c>
      <c r="L12" s="97"/>
      <c r="M12" s="97">
        <v>-199182.16000000015</v>
      </c>
    </row>
    <row r="13" spans="1:13" ht="22.5" customHeight="1" x14ac:dyDescent="0.6">
      <c r="D13" s="82" t="s">
        <v>113</v>
      </c>
      <c r="G13" s="97">
        <v>-829538.44</v>
      </c>
      <c r="H13" s="97"/>
      <c r="I13" s="97">
        <v>-405773.29</v>
      </c>
      <c r="J13" s="97"/>
      <c r="K13" s="97">
        <v>-829538.44</v>
      </c>
      <c r="L13" s="97"/>
      <c r="M13" s="97">
        <v>-405773.29</v>
      </c>
    </row>
    <row r="14" spans="1:13" ht="22.5" customHeight="1" x14ac:dyDescent="0.6">
      <c r="D14" s="82" t="s">
        <v>114</v>
      </c>
      <c r="G14" s="97">
        <v>158974.37999999709</v>
      </c>
      <c r="H14" s="97"/>
      <c r="I14" s="97">
        <v>140009.79</v>
      </c>
      <c r="J14" s="97"/>
      <c r="K14" s="97">
        <v>158974.37999999709</v>
      </c>
      <c r="L14" s="97"/>
      <c r="M14" s="97">
        <v>140009.79</v>
      </c>
    </row>
    <row r="15" spans="1:13" ht="22.5" customHeight="1" x14ac:dyDescent="0.6">
      <c r="D15" s="82" t="s">
        <v>115</v>
      </c>
      <c r="G15" s="97">
        <v>-12135733.939999999</v>
      </c>
      <c r="H15" s="97"/>
      <c r="I15" s="97">
        <v>-156053.07</v>
      </c>
      <c r="J15" s="97"/>
      <c r="K15" s="97">
        <v>-12135733.939999999</v>
      </c>
      <c r="L15" s="97"/>
      <c r="M15" s="97">
        <v>-156053.07</v>
      </c>
    </row>
    <row r="16" spans="1:13" ht="22.5" customHeight="1" x14ac:dyDescent="0.6">
      <c r="D16" s="82" t="s">
        <v>116</v>
      </c>
      <c r="G16" s="97">
        <v>69043199.819999993</v>
      </c>
      <c r="H16" s="97"/>
      <c r="I16" s="97">
        <v>0</v>
      </c>
      <c r="J16" s="97"/>
      <c r="K16" s="97">
        <v>69043199.819999993</v>
      </c>
      <c r="L16" s="97"/>
      <c r="M16" s="97">
        <v>0</v>
      </c>
    </row>
    <row r="17" spans="2:13" ht="22.5" customHeight="1" x14ac:dyDescent="0.6">
      <c r="D17" s="82" t="s">
        <v>47</v>
      </c>
      <c r="G17" s="109">
        <v>1719366.83</v>
      </c>
      <c r="H17" s="109"/>
      <c r="I17" s="97">
        <v>1485488.32</v>
      </c>
      <c r="J17" s="109"/>
      <c r="K17" s="109">
        <v>1629241</v>
      </c>
      <c r="L17" s="109"/>
      <c r="M17" s="97">
        <v>1465973</v>
      </c>
    </row>
    <row r="18" spans="2:13" ht="22.5" customHeight="1" x14ac:dyDescent="0.6">
      <c r="D18" s="82" t="s">
        <v>117</v>
      </c>
      <c r="G18" s="97">
        <v>-123585.22</v>
      </c>
      <c r="H18" s="97"/>
      <c r="I18" s="97">
        <v>-190957.30000000002</v>
      </c>
      <c r="J18" s="97"/>
      <c r="K18" s="97">
        <v>-118225.89</v>
      </c>
      <c r="L18" s="97"/>
      <c r="M18" s="97">
        <v>-190957.01</v>
      </c>
    </row>
    <row r="19" spans="2:13" ht="22.5" customHeight="1" x14ac:dyDescent="0.6">
      <c r="D19" s="82" t="s">
        <v>118</v>
      </c>
      <c r="G19" s="97">
        <v>6159572.5300000012</v>
      </c>
      <c r="H19" s="97"/>
      <c r="I19" s="97">
        <v>6684623.3700000001</v>
      </c>
      <c r="J19" s="97"/>
      <c r="K19" s="97">
        <v>6151232.040000001</v>
      </c>
      <c r="L19" s="97"/>
      <c r="M19" s="97">
        <v>6682901.2599999998</v>
      </c>
    </row>
    <row r="20" spans="2:13" ht="22.5" customHeight="1" x14ac:dyDescent="0.6">
      <c r="B20" s="82" t="s">
        <v>119</v>
      </c>
      <c r="G20" s="97"/>
      <c r="H20" s="97"/>
      <c r="I20" s="97"/>
      <c r="J20" s="97"/>
      <c r="K20" s="97"/>
      <c r="L20" s="97"/>
      <c r="M20" s="97"/>
    </row>
    <row r="21" spans="2:13" ht="22.5" customHeight="1" x14ac:dyDescent="0.6">
      <c r="C21" s="82" t="s">
        <v>10</v>
      </c>
      <c r="G21" s="97">
        <v>-47438247.509999998</v>
      </c>
      <c r="H21" s="97"/>
      <c r="I21" s="97">
        <v>-373608.88</v>
      </c>
      <c r="J21" s="97"/>
      <c r="K21" s="97">
        <v>-1096762.99</v>
      </c>
      <c r="L21" s="97"/>
      <c r="M21" s="97">
        <v>-481591.06</v>
      </c>
    </row>
    <row r="22" spans="2:13" ht="22.5" customHeight="1" x14ac:dyDescent="0.6">
      <c r="C22" s="82" t="s">
        <v>11</v>
      </c>
      <c r="G22" s="97">
        <v>-69341926.140000001</v>
      </c>
      <c r="H22" s="97"/>
      <c r="I22" s="97">
        <v>0</v>
      </c>
      <c r="J22" s="97"/>
      <c r="K22" s="97">
        <v>-69341926.140000001</v>
      </c>
      <c r="L22" s="97"/>
      <c r="M22" s="97">
        <v>0</v>
      </c>
    </row>
    <row r="23" spans="2:13" ht="22.5" customHeight="1" x14ac:dyDescent="0.6">
      <c r="C23" s="82" t="s">
        <v>12</v>
      </c>
      <c r="G23" s="97">
        <v>-24828340.109999999</v>
      </c>
      <c r="H23" s="97"/>
      <c r="I23" s="97">
        <v>-871152.52</v>
      </c>
      <c r="J23" s="97"/>
      <c r="K23" s="97">
        <v>0</v>
      </c>
      <c r="L23" s="97"/>
      <c r="M23" s="97">
        <v>0</v>
      </c>
    </row>
    <row r="24" spans="2:13" ht="22.5" customHeight="1" x14ac:dyDescent="0.6">
      <c r="C24" s="82" t="s">
        <v>13</v>
      </c>
      <c r="G24" s="97">
        <v>18683307.329999998</v>
      </c>
      <c r="H24" s="97"/>
      <c r="I24" s="97">
        <v>1458232.3</v>
      </c>
      <c r="J24" s="97"/>
      <c r="K24" s="97">
        <v>18683307.329999998</v>
      </c>
      <c r="L24" s="97"/>
      <c r="M24" s="97">
        <v>1458232.3</v>
      </c>
    </row>
    <row r="25" spans="2:13" ht="22.5" customHeight="1" x14ac:dyDescent="0.6">
      <c r="C25" s="82" t="s">
        <v>15</v>
      </c>
      <c r="G25" s="109">
        <v>-182507.18</v>
      </c>
      <c r="H25" s="109"/>
      <c r="I25" s="97">
        <v>23142.75</v>
      </c>
      <c r="J25" s="109"/>
      <c r="K25" s="109">
        <v>-182507.18</v>
      </c>
      <c r="L25" s="109"/>
      <c r="M25" s="97">
        <v>23142.75</v>
      </c>
    </row>
    <row r="26" spans="2:13" ht="22.5" customHeight="1" x14ac:dyDescent="0.6">
      <c r="C26" s="82" t="s">
        <v>26</v>
      </c>
      <c r="G26" s="97">
        <v>73400</v>
      </c>
      <c r="H26" s="109"/>
      <c r="I26" s="110">
        <v>68200</v>
      </c>
      <c r="J26" s="109"/>
      <c r="K26" s="97">
        <v>73400</v>
      </c>
      <c r="L26" s="109"/>
      <c r="M26" s="110">
        <v>68200</v>
      </c>
    </row>
    <row r="27" spans="2:13" ht="22.5" customHeight="1" x14ac:dyDescent="0.6">
      <c r="C27" s="82" t="s">
        <v>27</v>
      </c>
      <c r="G27" s="97">
        <v>2128</v>
      </c>
      <c r="H27" s="109"/>
      <c r="I27" s="97">
        <v>-273390</v>
      </c>
      <c r="J27" s="109"/>
      <c r="K27" s="97">
        <v>2128</v>
      </c>
      <c r="L27" s="109"/>
      <c r="M27" s="97">
        <v>-123890</v>
      </c>
    </row>
    <row r="28" spans="2:13" ht="22.5" customHeight="1" x14ac:dyDescent="0.6">
      <c r="B28" s="82" t="s">
        <v>120</v>
      </c>
      <c r="G28" s="97"/>
      <c r="H28" s="109"/>
      <c r="I28" s="97"/>
      <c r="J28" s="109"/>
      <c r="K28" s="97"/>
      <c r="L28" s="109"/>
      <c r="M28" s="97"/>
    </row>
    <row r="29" spans="2:13" ht="22.5" customHeight="1" x14ac:dyDescent="0.6">
      <c r="C29" s="82" t="s">
        <v>35</v>
      </c>
      <c r="G29" s="97">
        <v>64412706.609999999</v>
      </c>
      <c r="H29" s="109"/>
      <c r="I29" s="97">
        <v>15201138.869999999</v>
      </c>
      <c r="J29" s="109"/>
      <c r="K29" s="97">
        <v>13964487.24</v>
      </c>
      <c r="L29" s="109"/>
      <c r="M29" s="97">
        <v>15121730.720000001</v>
      </c>
    </row>
    <row r="30" spans="2:13" ht="22.5" customHeight="1" x14ac:dyDescent="0.6">
      <c r="C30" s="82" t="s">
        <v>37</v>
      </c>
      <c r="G30" s="97">
        <v>13898886.23</v>
      </c>
      <c r="H30" s="109"/>
      <c r="I30" s="97">
        <v>0</v>
      </c>
      <c r="J30" s="109"/>
      <c r="K30" s="97">
        <v>0</v>
      </c>
      <c r="L30" s="109"/>
      <c r="M30" s="97">
        <v>0</v>
      </c>
    </row>
    <row r="31" spans="2:13" ht="22.5" customHeight="1" x14ac:dyDescent="0.6">
      <c r="C31" s="82" t="s">
        <v>42</v>
      </c>
      <c r="G31" s="97">
        <v>-208995.31</v>
      </c>
      <c r="H31" s="109"/>
      <c r="I31" s="97">
        <v>-250121.5</v>
      </c>
      <c r="J31" s="109"/>
      <c r="K31" s="97">
        <v>-208995.31</v>
      </c>
      <c r="L31" s="109"/>
      <c r="M31" s="97">
        <v>-250121.5</v>
      </c>
    </row>
    <row r="32" spans="2:13" ht="22.5" customHeight="1" x14ac:dyDescent="0.6">
      <c r="C32" s="82" t="s">
        <v>48</v>
      </c>
      <c r="G32" s="97">
        <v>291900</v>
      </c>
      <c r="H32" s="109"/>
      <c r="I32" s="97">
        <v>545800</v>
      </c>
      <c r="J32" s="109"/>
      <c r="K32" s="97">
        <v>291900</v>
      </c>
      <c r="L32" s="109"/>
      <c r="M32" s="97">
        <v>545800</v>
      </c>
    </row>
    <row r="33" spans="1:14" ht="22.5" customHeight="1" x14ac:dyDescent="0.6">
      <c r="B33" s="82" t="s">
        <v>121</v>
      </c>
      <c r="G33" s="111">
        <f>SUM(G8:G32)</f>
        <v>88522450.840000346</v>
      </c>
      <c r="H33" s="109"/>
      <c r="I33" s="111">
        <f>SUM(I8:I32)</f>
        <v>63056190.120000035</v>
      </c>
      <c r="J33" s="109"/>
      <c r="K33" s="111">
        <f>SUM(K8:K32)</f>
        <v>90735990.100000322</v>
      </c>
      <c r="L33" s="109"/>
      <c r="M33" s="111">
        <f>SUM(M8:M32)</f>
        <v>64618410.280000083</v>
      </c>
    </row>
    <row r="34" spans="1:14" ht="22.5" customHeight="1" x14ac:dyDescent="0.6">
      <c r="C34" s="82" t="s">
        <v>122</v>
      </c>
      <c r="G34" s="97">
        <v>-6900595.5600000005</v>
      </c>
      <c r="H34" s="109"/>
      <c r="I34" s="110">
        <v>-2044448.71</v>
      </c>
      <c r="J34" s="109"/>
      <c r="K34" s="97">
        <v>-4420820.5599999996</v>
      </c>
      <c r="L34" s="109"/>
      <c r="M34" s="110">
        <v>-2044448.71</v>
      </c>
    </row>
    <row r="35" spans="1:14" ht="22.5" customHeight="1" x14ac:dyDescent="0.6">
      <c r="C35" s="82" t="s">
        <v>123</v>
      </c>
      <c r="G35" s="97">
        <v>-365719</v>
      </c>
      <c r="H35" s="109"/>
      <c r="I35" s="97">
        <v>-78613</v>
      </c>
      <c r="J35" s="109"/>
      <c r="K35" s="97">
        <v>-365719</v>
      </c>
      <c r="L35" s="109"/>
      <c r="M35" s="97">
        <v>-78613</v>
      </c>
    </row>
    <row r="36" spans="1:14" ht="22.5" customHeight="1" x14ac:dyDescent="0.65">
      <c r="C36" s="81" t="s">
        <v>124</v>
      </c>
      <c r="G36" s="112">
        <f>SUM(G33:G35)</f>
        <v>81256136.280000344</v>
      </c>
      <c r="H36" s="109"/>
      <c r="I36" s="112">
        <f>SUM(I33:I35)</f>
        <v>60933128.410000034</v>
      </c>
      <c r="J36" s="109"/>
      <c r="K36" s="112">
        <f>SUM(K33:K35)</f>
        <v>85949450.540000319</v>
      </c>
      <c r="L36" s="109"/>
      <c r="M36" s="112">
        <f>SUM(M33:M35)</f>
        <v>62495348.570000082</v>
      </c>
    </row>
    <row r="37" spans="1:14" ht="22.5" customHeight="1" x14ac:dyDescent="0.65">
      <c r="C37" s="81"/>
      <c r="G37" s="113"/>
      <c r="H37" s="109"/>
      <c r="I37" s="113"/>
      <c r="J37" s="109"/>
      <c r="K37" s="113"/>
      <c r="L37" s="109"/>
      <c r="M37" s="113"/>
    </row>
    <row r="38" spans="1:14" ht="22.5" customHeight="1" x14ac:dyDescent="0.65">
      <c r="C38" s="81"/>
      <c r="G38" s="113"/>
      <c r="H38" s="109"/>
      <c r="I38" s="113"/>
      <c r="J38" s="109"/>
      <c r="K38" s="113"/>
      <c r="L38" s="109"/>
      <c r="M38" s="113"/>
    </row>
    <row r="39" spans="1:14" s="52" customFormat="1" ht="22.5" customHeight="1" x14ac:dyDescent="0.6">
      <c r="A39" s="124" t="s">
        <v>30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9"/>
    </row>
    <row r="40" spans="1:14" s="52" customFormat="1" ht="22.5" customHeight="1" x14ac:dyDescent="0.6">
      <c r="A40" s="124" t="s">
        <v>31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9"/>
    </row>
    <row r="41" spans="1:14" ht="22.5" customHeight="1" x14ac:dyDescent="0.65">
      <c r="A41" s="114" t="s">
        <v>125</v>
      </c>
      <c r="B41" s="106"/>
      <c r="C41" s="106"/>
      <c r="D41" s="106"/>
      <c r="E41" s="106"/>
      <c r="F41" s="106"/>
      <c r="G41" s="97"/>
      <c r="H41" s="104"/>
      <c r="I41" s="105"/>
      <c r="J41" s="104"/>
      <c r="K41" s="97"/>
      <c r="L41" s="104"/>
      <c r="M41" s="105"/>
    </row>
    <row r="42" spans="1:14" ht="22.5" customHeight="1" x14ac:dyDescent="0.6">
      <c r="B42" s="82" t="s">
        <v>126</v>
      </c>
      <c r="G42" s="97">
        <v>0</v>
      </c>
      <c r="H42" s="109"/>
      <c r="I42" s="110">
        <v>0</v>
      </c>
      <c r="J42" s="109"/>
      <c r="K42" s="97">
        <v>0</v>
      </c>
      <c r="L42" s="109"/>
      <c r="M42" s="97">
        <v>-19227355.800000001</v>
      </c>
    </row>
    <row r="43" spans="1:14" ht="22.5" customHeight="1" x14ac:dyDescent="0.6">
      <c r="B43" s="82" t="s">
        <v>127</v>
      </c>
      <c r="G43" s="97">
        <v>0</v>
      </c>
      <c r="H43" s="109"/>
      <c r="I43" s="110">
        <v>-6811145.3200000003</v>
      </c>
      <c r="J43" s="109"/>
      <c r="K43" s="97">
        <v>0</v>
      </c>
      <c r="L43" s="109"/>
      <c r="M43" s="97">
        <v>0</v>
      </c>
    </row>
    <row r="44" spans="1:14" ht="22.5" customHeight="1" x14ac:dyDescent="0.6">
      <c r="B44" s="82" t="s">
        <v>128</v>
      </c>
      <c r="G44" s="97">
        <v>-8648861.8300000001</v>
      </c>
      <c r="H44" s="109"/>
      <c r="I44" s="110">
        <v>-15657647.929626169</v>
      </c>
      <c r="J44" s="109"/>
      <c r="K44" s="97">
        <v>-8648861.8300000001</v>
      </c>
      <c r="L44" s="109"/>
      <c r="M44" s="97">
        <v>-15459806.439626168</v>
      </c>
    </row>
    <row r="45" spans="1:14" ht="22.5" customHeight="1" x14ac:dyDescent="0.6">
      <c r="B45" s="82" t="s">
        <v>129</v>
      </c>
      <c r="G45" s="97">
        <v>17940405.620000001</v>
      </c>
      <c r="H45" s="109"/>
      <c r="I45" s="110">
        <v>342056.06999999989</v>
      </c>
      <c r="J45" s="109"/>
      <c r="K45" s="97">
        <v>17940405.620000001</v>
      </c>
      <c r="L45" s="109"/>
      <c r="M45" s="97">
        <v>342056.06999999989</v>
      </c>
    </row>
    <row r="46" spans="1:14" ht="22.5" customHeight="1" x14ac:dyDescent="0.6">
      <c r="B46" s="82" t="s">
        <v>130</v>
      </c>
      <c r="G46" s="97">
        <v>-95000</v>
      </c>
      <c r="H46" s="109"/>
      <c r="I46" s="110">
        <v>-149000</v>
      </c>
      <c r="J46" s="109"/>
      <c r="K46" s="97">
        <v>-95000</v>
      </c>
      <c r="L46" s="109"/>
      <c r="M46" s="110">
        <v>-149000</v>
      </c>
    </row>
    <row r="47" spans="1:14" ht="22.5" customHeight="1" x14ac:dyDescent="0.6">
      <c r="B47" s="82" t="s">
        <v>131</v>
      </c>
      <c r="G47" s="97">
        <v>123585.22</v>
      </c>
      <c r="H47" s="109"/>
      <c r="I47" s="110">
        <v>190957.30000000002</v>
      </c>
      <c r="J47" s="109"/>
      <c r="K47" s="97">
        <v>118225.89</v>
      </c>
      <c r="L47" s="109"/>
      <c r="M47" s="110">
        <v>190957.01</v>
      </c>
    </row>
    <row r="48" spans="1:14" ht="22.5" customHeight="1" x14ac:dyDescent="0.65">
      <c r="C48" s="81" t="s">
        <v>132</v>
      </c>
      <c r="G48" s="115">
        <f>SUM(G42:G47)</f>
        <v>9320129.0100000016</v>
      </c>
      <c r="H48" s="116"/>
      <c r="I48" s="115">
        <f>SUM(I42:I47)</f>
        <v>-22084779.879626166</v>
      </c>
      <c r="J48" s="116"/>
      <c r="K48" s="115">
        <f>SUM(K42:K47)</f>
        <v>9314769.6800000016</v>
      </c>
      <c r="L48" s="116"/>
      <c r="M48" s="115">
        <f>SUM(M42:M47)</f>
        <v>-34303149.159626171</v>
      </c>
    </row>
    <row r="49" spans="1:13" ht="22.5" customHeight="1" x14ac:dyDescent="0.65">
      <c r="A49" s="81" t="s">
        <v>133</v>
      </c>
      <c r="G49" s="110"/>
      <c r="H49" s="109"/>
      <c r="I49" s="109"/>
      <c r="J49" s="109"/>
      <c r="K49" s="110"/>
      <c r="L49" s="109"/>
      <c r="M49" s="109"/>
    </row>
    <row r="50" spans="1:13" ht="22.5" customHeight="1" x14ac:dyDescent="0.6">
      <c r="B50" s="82" t="s">
        <v>134</v>
      </c>
      <c r="G50" s="97">
        <v>-32000000</v>
      </c>
      <c r="H50" s="109"/>
      <c r="I50" s="110">
        <v>-3000000</v>
      </c>
      <c r="J50" s="109"/>
      <c r="K50" s="97">
        <v>-32000000</v>
      </c>
      <c r="L50" s="109"/>
      <c r="M50" s="110">
        <v>-3000000</v>
      </c>
    </row>
    <row r="51" spans="1:13" ht="22.5" customHeight="1" x14ac:dyDescent="0.6">
      <c r="B51" s="82" t="s">
        <v>135</v>
      </c>
      <c r="G51" s="97">
        <v>0</v>
      </c>
      <c r="H51" s="109"/>
      <c r="I51" s="110">
        <v>12982048</v>
      </c>
      <c r="J51" s="109"/>
      <c r="K51" s="97">
        <v>0</v>
      </c>
      <c r="L51" s="109"/>
      <c r="M51" s="110">
        <v>12982048</v>
      </c>
    </row>
    <row r="52" spans="1:13" ht="22.5" customHeight="1" x14ac:dyDescent="0.6">
      <c r="B52" s="82" t="s">
        <v>136</v>
      </c>
      <c r="G52" s="97">
        <v>-3256000</v>
      </c>
      <c r="H52" s="109"/>
      <c r="I52" s="110">
        <v>-4113171.86</v>
      </c>
      <c r="J52" s="109"/>
      <c r="K52" s="97">
        <v>-3256000</v>
      </c>
      <c r="L52" s="109"/>
      <c r="M52" s="110">
        <v>-4113171.86</v>
      </c>
    </row>
    <row r="53" spans="1:13" ht="22.5" customHeight="1" x14ac:dyDescent="0.6">
      <c r="B53" s="82" t="s">
        <v>137</v>
      </c>
      <c r="G53" s="97">
        <v>-9264580.6600000001</v>
      </c>
      <c r="H53" s="109"/>
      <c r="I53" s="110">
        <v>-8576334.3300000001</v>
      </c>
      <c r="J53" s="109"/>
      <c r="K53" s="97">
        <v>-9092921.1499999985</v>
      </c>
      <c r="L53" s="109"/>
      <c r="M53" s="110">
        <v>-8548056.4399999995</v>
      </c>
    </row>
    <row r="54" spans="1:13" ht="22.5" customHeight="1" x14ac:dyDescent="0.6">
      <c r="B54" s="82" t="s">
        <v>138</v>
      </c>
      <c r="G54" s="97">
        <v>-6161077.8600000013</v>
      </c>
      <c r="H54" s="109"/>
      <c r="I54" s="110">
        <v>-6699560.6200000001</v>
      </c>
      <c r="J54" s="109"/>
      <c r="K54" s="97">
        <v>-6152737.3699999992</v>
      </c>
      <c r="L54" s="109"/>
      <c r="M54" s="110">
        <v>-6697838.5099999979</v>
      </c>
    </row>
    <row r="55" spans="1:13" ht="22.5" customHeight="1" x14ac:dyDescent="0.6">
      <c r="B55" s="82" t="s">
        <v>139</v>
      </c>
      <c r="G55" s="97">
        <v>-6037324.5299999993</v>
      </c>
      <c r="H55" s="109"/>
      <c r="I55" s="110">
        <v>-3622210.08</v>
      </c>
      <c r="J55" s="109"/>
      <c r="K55" s="97">
        <v>-6037324.5299999993</v>
      </c>
      <c r="L55" s="109"/>
      <c r="M55" s="110">
        <v>-3622210.08</v>
      </c>
    </row>
    <row r="56" spans="1:13" ht="22.5" customHeight="1" x14ac:dyDescent="0.65">
      <c r="C56" s="81" t="s">
        <v>140</v>
      </c>
      <c r="G56" s="112">
        <f>SUM(G50:G55)</f>
        <v>-56718983.049999997</v>
      </c>
      <c r="H56" s="116"/>
      <c r="I56" s="112">
        <f>SUM(I50:I55)</f>
        <v>-13029228.889999999</v>
      </c>
      <c r="J56" s="116"/>
      <c r="K56" s="112">
        <f>SUM(K50:K55)</f>
        <v>-56538983.049999997</v>
      </c>
      <c r="L56" s="116"/>
      <c r="M56" s="112">
        <f>SUM(M50:M55)</f>
        <v>-12999228.889999997</v>
      </c>
    </row>
    <row r="57" spans="1:13" ht="22.5" customHeight="1" x14ac:dyDescent="0.65">
      <c r="A57" s="81" t="s">
        <v>141</v>
      </c>
      <c r="G57" s="117">
        <f>SUM(G36+G48+G56)</f>
        <v>33857282.240000352</v>
      </c>
      <c r="H57" s="116"/>
      <c r="I57" s="117">
        <f>SUM(I36+I48+I56)</f>
        <v>25819119.640373871</v>
      </c>
      <c r="J57" s="116"/>
      <c r="K57" s="117">
        <f>SUM(K36+K48+K56)</f>
        <v>38725237.17000033</v>
      </c>
      <c r="L57" s="116"/>
      <c r="M57" s="117">
        <f>SUM(M36+M48+M56)</f>
        <v>15192970.520373914</v>
      </c>
    </row>
    <row r="58" spans="1:13" ht="22.5" customHeight="1" x14ac:dyDescent="0.65">
      <c r="A58" s="81" t="s">
        <v>142</v>
      </c>
      <c r="G58" s="118">
        <f>+'BS;T Conso'!I10</f>
        <v>75286150.590000004</v>
      </c>
      <c r="H58" s="116"/>
      <c r="I58" s="118">
        <v>49467030.950000003</v>
      </c>
      <c r="J58" s="116"/>
      <c r="K58" s="118">
        <f>'BS;T Conso'!$M$10</f>
        <v>64660001.470000006</v>
      </c>
      <c r="L58" s="116"/>
      <c r="M58" s="118">
        <v>49467030.950000003</v>
      </c>
    </row>
    <row r="59" spans="1:13" ht="22.5" customHeight="1" thickBot="1" x14ac:dyDescent="0.7">
      <c r="A59" s="81" t="s">
        <v>143</v>
      </c>
      <c r="G59" s="119">
        <f>SUM(G57:G58)</f>
        <v>109143432.83000036</v>
      </c>
      <c r="H59" s="116"/>
      <c r="I59" s="119">
        <f>SUM(I57:I58)</f>
        <v>75286150.590373874</v>
      </c>
      <c r="J59" s="116"/>
      <c r="K59" s="119">
        <f>SUM(K57:K58)</f>
        <v>103385238.64000034</v>
      </c>
      <c r="L59" s="116"/>
      <c r="M59" s="119">
        <f>SUM(M57:M58)</f>
        <v>64660001.470373914</v>
      </c>
    </row>
    <row r="60" spans="1:13" ht="22.5" customHeight="1" thickTop="1" x14ac:dyDescent="0.6">
      <c r="G60" s="110"/>
      <c r="H60" s="109"/>
      <c r="I60" s="120"/>
      <c r="J60" s="109"/>
      <c r="K60" s="110"/>
      <c r="L60" s="109"/>
      <c r="M60" s="120"/>
    </row>
    <row r="61" spans="1:13" ht="22.5" customHeight="1" x14ac:dyDescent="0.65">
      <c r="A61" s="81" t="s">
        <v>144</v>
      </c>
      <c r="G61" s="110"/>
      <c r="H61" s="109"/>
      <c r="I61" s="120"/>
      <c r="J61" s="109"/>
      <c r="K61" s="110"/>
      <c r="L61" s="109"/>
      <c r="M61" s="120"/>
    </row>
    <row r="62" spans="1:13" ht="22.5" customHeight="1" x14ac:dyDescent="0.6">
      <c r="A62" s="82" t="s">
        <v>145</v>
      </c>
      <c r="G62" s="110"/>
      <c r="H62" s="109"/>
      <c r="I62" s="120"/>
      <c r="J62" s="109"/>
      <c r="K62" s="110"/>
      <c r="L62" s="109"/>
      <c r="M62" s="120"/>
    </row>
    <row r="63" spans="1:13" ht="22.5" customHeight="1" x14ac:dyDescent="0.6">
      <c r="B63" s="82" t="s">
        <v>146</v>
      </c>
      <c r="G63" s="110">
        <v>0</v>
      </c>
      <c r="H63" s="109"/>
      <c r="I63" s="110">
        <v>15839081.75</v>
      </c>
      <c r="J63" s="109"/>
      <c r="K63" s="110">
        <v>0</v>
      </c>
      <c r="L63" s="109"/>
      <c r="M63" s="120">
        <v>15315385.9</v>
      </c>
    </row>
    <row r="64" spans="1:13" ht="22.5" customHeight="1" x14ac:dyDescent="0.6">
      <c r="B64" s="82" t="s">
        <v>147</v>
      </c>
      <c r="G64" s="110">
        <v>0</v>
      </c>
      <c r="H64" s="109"/>
      <c r="I64" s="120">
        <v>117889.72</v>
      </c>
      <c r="J64" s="109"/>
      <c r="K64" s="110">
        <v>0</v>
      </c>
      <c r="L64" s="109"/>
      <c r="M64" s="120">
        <v>117889.71962616823</v>
      </c>
    </row>
    <row r="65" spans="1:14" ht="22.5" customHeight="1" x14ac:dyDescent="0.6">
      <c r="B65" s="82" t="s">
        <v>148</v>
      </c>
      <c r="G65" s="110">
        <v>129835.04999999999</v>
      </c>
      <c r="H65" s="109"/>
      <c r="I65" s="120">
        <v>0</v>
      </c>
      <c r="J65" s="109"/>
      <c r="K65" s="110">
        <v>129835.04999999999</v>
      </c>
      <c r="L65" s="109"/>
      <c r="M65" s="120">
        <v>0</v>
      </c>
    </row>
    <row r="66" spans="1:14" ht="22.5" customHeight="1" x14ac:dyDescent="0.6">
      <c r="I66" s="70"/>
      <c r="K66" s="122"/>
      <c r="M66" s="70"/>
    </row>
    <row r="67" spans="1:14" ht="22.5" customHeight="1" x14ac:dyDescent="0.6">
      <c r="I67" s="70"/>
      <c r="K67" s="122"/>
      <c r="M67" s="70"/>
    </row>
    <row r="68" spans="1:14" ht="22.5" customHeight="1" x14ac:dyDescent="0.6">
      <c r="I68" s="70"/>
      <c r="K68" s="121"/>
      <c r="M68" s="70"/>
    </row>
    <row r="69" spans="1:14" ht="22.5" customHeight="1" x14ac:dyDescent="0.6">
      <c r="I69" s="70"/>
      <c r="K69" s="121"/>
      <c r="M69" s="70"/>
    </row>
    <row r="70" spans="1:14" ht="22.5" customHeight="1" x14ac:dyDescent="0.6">
      <c r="I70" s="70"/>
      <c r="K70" s="121"/>
      <c r="M70" s="70"/>
    </row>
    <row r="71" spans="1:14" s="1" customFormat="1" ht="22.5" customHeight="1" x14ac:dyDescent="0.65">
      <c r="E71" s="17"/>
      <c r="F71" s="17"/>
      <c r="G71" s="21"/>
      <c r="H71" s="22"/>
      <c r="I71" s="21"/>
      <c r="J71" s="17"/>
      <c r="K71" s="21"/>
      <c r="L71" s="22"/>
      <c r="M71" s="21"/>
    </row>
    <row r="72" spans="1:14" s="1" customFormat="1" ht="22.5" customHeight="1" x14ac:dyDescent="0.65">
      <c r="E72" s="17"/>
      <c r="F72" s="17"/>
      <c r="G72" s="21"/>
      <c r="H72" s="22"/>
      <c r="I72" s="21"/>
      <c r="J72" s="17"/>
      <c r="K72" s="21"/>
      <c r="L72" s="22"/>
      <c r="M72" s="21"/>
    </row>
    <row r="73" spans="1:14" s="52" customFormat="1" ht="22.5" customHeight="1" x14ac:dyDescent="0.6">
      <c r="A73" s="124" t="s">
        <v>30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9"/>
    </row>
    <row r="74" spans="1:14" s="52" customFormat="1" ht="22.5" customHeight="1" x14ac:dyDescent="0.6">
      <c r="A74" s="124" t="s">
        <v>31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9"/>
    </row>
    <row r="76" spans="1:14" ht="22.5" customHeight="1" x14ac:dyDescent="0.6">
      <c r="G76" s="88"/>
      <c r="K76" s="71"/>
    </row>
  </sheetData>
  <mergeCells count="7">
    <mergeCell ref="A74:M74"/>
    <mergeCell ref="G4:M4"/>
    <mergeCell ref="G5:I5"/>
    <mergeCell ref="K5:M5"/>
    <mergeCell ref="A39:M39"/>
    <mergeCell ref="A40:M40"/>
    <mergeCell ref="A73:M73"/>
  </mergeCells>
  <pageMargins left="1.1417322834645669" right="0.43307086614173229" top="0.98425196850393704" bottom="0.78740157480314965" header="0.47244094488188981" footer="0.39370078740157483"/>
  <pageSetup paperSize="9" scale="80" firstPageNumber="1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 Conso</vt:lpstr>
      <vt:lpstr>PL;T Conso</vt:lpstr>
      <vt:lpstr>EQ;T Conso Q</vt:lpstr>
      <vt:lpstr>EQ;T Q</vt:lpstr>
      <vt:lpstr>CF;T Conso</vt:lpstr>
      <vt:lpstr>'BS;T Conso'!Print_Area</vt:lpstr>
      <vt:lpstr>'CF;T Conso'!Print_Area</vt:lpstr>
      <vt:lpstr>'EQ;T Conso Q'!Print_Area</vt:lpstr>
      <vt:lpstr>'EQ;T Q'!Print_Area</vt:lpstr>
      <vt:lpstr>'PL;T Conso'!Print_Area</vt:lpstr>
      <vt:lpstr>'BS;T Conso'!Print_Titles</vt:lpstr>
      <vt:lpstr>'CF;T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2026-02-25T01:53:48Z</cp:lastPrinted>
  <dcterms:created xsi:type="dcterms:W3CDTF">2026-02-25T01:47:44Z</dcterms:created>
  <dcterms:modified xsi:type="dcterms:W3CDTF">2026-02-25T07:15:37Z</dcterms:modified>
</cp:coreProperties>
</file>