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เสาวณีย์\เสาวณีย์-2568\SK ศิรกร_2568\SK_Dec'68\"/>
    </mc:Choice>
  </mc:AlternateContent>
  <xr:revisionPtr revIDLastSave="0" documentId="13_ncr:1_{81EF31F5-47EA-48EE-B906-1AA73D9FACBF}" xr6:coauthVersionLast="47" xr6:coauthVersionMax="47" xr10:uidLastSave="{00000000-0000-0000-0000-000000000000}"/>
  <bookViews>
    <workbookView xWindow="-120" yWindow="-120" windowWidth="29040" windowHeight="15720" tabRatio="1000" activeTab="4" xr2:uid="{00000000-000D-0000-FFFF-FFFF00000000}"/>
  </bookViews>
  <sheets>
    <sheet name="BS" sheetId="14" r:id="rId1"/>
    <sheet name="PL" sheetId="34" r:id="rId2"/>
    <sheet name="CONSO" sheetId="9" r:id="rId3"/>
    <sheet name="COMPANY" sheetId="13" r:id="rId4"/>
    <sheet name="CASH FLOW" sheetId="8" r:id="rId5"/>
  </sheets>
  <externalReferences>
    <externalReference r:id="rId6"/>
    <externalReference r:id="rId7"/>
    <externalReference r:id="rId8"/>
  </externalReferences>
  <definedNames>
    <definedName name="ABC" localSheetId="3">COMPANY!$A$1:$O$24</definedName>
    <definedName name="ann">'[1]EX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0">BS!$A$1:$O$110</definedName>
    <definedName name="_xlnm.Print_Area" localSheetId="4">'CASH FLOW'!$A$1:$O$96</definedName>
    <definedName name="_xlnm.Print_Area" localSheetId="1">PL!$A$1:$L$79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80" i="8" l="1"/>
  <c r="H86" i="8" s="1"/>
  <c r="H14" i="8" l="1"/>
  <c r="K55" i="34" l="1"/>
  <c r="I55" i="34"/>
  <c r="G55" i="34"/>
  <c r="E55" i="34"/>
  <c r="P23" i="9" l="1"/>
  <c r="T23" i="9" s="1"/>
  <c r="L80" i="8"/>
  <c r="L86" i="8" s="1"/>
  <c r="N77" i="8"/>
  <c r="L77" i="8"/>
  <c r="J77" i="8"/>
  <c r="H77" i="8"/>
  <c r="L14" i="8"/>
  <c r="N67" i="14" l="1"/>
  <c r="N54" i="14"/>
  <c r="N61" i="14" s="1"/>
  <c r="J67" i="14"/>
  <c r="J54" i="14"/>
  <c r="J61" i="14" s="1"/>
  <c r="N30" i="14"/>
  <c r="J30" i="14"/>
  <c r="N14" i="14"/>
  <c r="N18" i="14" s="1"/>
  <c r="J14" i="14"/>
  <c r="J18" i="14" s="1"/>
  <c r="J31" i="14" l="1"/>
  <c r="N68" i="14"/>
  <c r="N31" i="14"/>
  <c r="J68" i="14"/>
  <c r="N80" i="8"/>
  <c r="N86" i="8" s="1"/>
  <c r="J80" i="8"/>
  <c r="J86" i="8" s="1"/>
  <c r="N33" i="8"/>
  <c r="N17" i="8"/>
  <c r="N14" i="8"/>
  <c r="J17" i="8"/>
  <c r="J14" i="8"/>
  <c r="O13" i="13"/>
  <c r="O10" i="13"/>
  <c r="N15" i="9"/>
  <c r="P15" i="9"/>
  <c r="T15" i="9" s="1"/>
  <c r="P14" i="9"/>
  <c r="T14" i="9" s="1"/>
  <c r="G48" i="34"/>
  <c r="P24" i="9" l="1"/>
  <c r="T24" i="9" s="1"/>
  <c r="G15" i="13" l="1"/>
  <c r="O20" i="13"/>
  <c r="M19" i="13"/>
  <c r="E24" i="34"/>
  <c r="G24" i="34"/>
  <c r="P12" i="9" l="1"/>
  <c r="T12" i="9" s="1"/>
  <c r="L33" i="8" l="1"/>
  <c r="L12" i="8"/>
  <c r="M12" i="13"/>
  <c r="O12" i="13" s="1"/>
  <c r="P16" i="9"/>
  <c r="T16" i="9" s="1"/>
  <c r="R17" i="9"/>
  <c r="R18" i="9" s="1"/>
  <c r="N22" i="9" l="1"/>
  <c r="J12" i="8" l="1"/>
  <c r="I15" i="13"/>
  <c r="K15" i="13"/>
  <c r="L18" i="9"/>
  <c r="H90" i="14" l="1"/>
  <c r="E12" i="34" l="1"/>
  <c r="I24" i="34" l="1"/>
  <c r="I15" i="34"/>
  <c r="H12" i="8" l="1"/>
  <c r="H88" i="8" l="1"/>
  <c r="L88" i="8"/>
  <c r="H67" i="14" l="1"/>
  <c r="H14" i="14"/>
  <c r="H18" i="14" s="1"/>
  <c r="J18" i="9" l="1"/>
  <c r="H18" i="9"/>
  <c r="G17" i="13"/>
  <c r="I17" i="13"/>
  <c r="K17" i="13"/>
  <c r="L67" i="14" l="1"/>
  <c r="L54" i="14"/>
  <c r="L61" i="14" s="1"/>
  <c r="L30" i="14"/>
  <c r="L14" i="14"/>
  <c r="L18" i="14" s="1"/>
  <c r="L68" i="14" l="1"/>
  <c r="P22" i="9" l="1"/>
  <c r="T22" i="9" s="1"/>
  <c r="O19" i="13" l="1"/>
  <c r="N57" i="8" l="1"/>
  <c r="N12" i="8"/>
  <c r="J57" i="8"/>
  <c r="R20" i="9"/>
  <c r="L20" i="9"/>
  <c r="L26" i="9" s="1"/>
  <c r="J20" i="9"/>
  <c r="J26" i="9" s="1"/>
  <c r="H20" i="9"/>
  <c r="H26" i="9" s="1"/>
  <c r="J90" i="14"/>
  <c r="H54" i="14" l="1"/>
  <c r="H61" i="14" s="1"/>
  <c r="H68" i="14" l="1"/>
  <c r="G12" i="34"/>
  <c r="K24" i="34"/>
  <c r="K15" i="34"/>
  <c r="K12" i="34"/>
  <c r="K16" i="34" l="1"/>
  <c r="K21" i="34" s="1"/>
  <c r="K22" i="13"/>
  <c r="I22" i="13"/>
  <c r="H30" i="14" l="1"/>
  <c r="H31" i="14" s="1"/>
  <c r="A53" i="8"/>
  <c r="H57" i="8"/>
  <c r="L57" i="8"/>
  <c r="A3" i="13"/>
  <c r="G22" i="13"/>
  <c r="L93" i="14"/>
  <c r="H93" i="14"/>
  <c r="I12" i="34"/>
  <c r="K25" i="34"/>
  <c r="K32" i="34" s="1"/>
  <c r="K34" i="34" s="1"/>
  <c r="E15" i="34"/>
  <c r="G15" i="34"/>
  <c r="A44" i="34"/>
  <c r="E48" i="34"/>
  <c r="I48" i="34"/>
  <c r="K48" i="34"/>
  <c r="A45" i="14"/>
  <c r="H48" i="14"/>
  <c r="H82" i="14" s="1"/>
  <c r="H49" i="14"/>
  <c r="H83" i="14" s="1"/>
  <c r="J49" i="14"/>
  <c r="J83" i="14" s="1"/>
  <c r="L49" i="14"/>
  <c r="L83" i="14" s="1"/>
  <c r="N49" i="14"/>
  <c r="N83" i="14" s="1"/>
  <c r="A79" i="14"/>
  <c r="J93" i="14"/>
  <c r="N93" i="14"/>
  <c r="J96" i="14"/>
  <c r="R25" i="9" l="1"/>
  <c r="R26" i="9" s="1"/>
  <c r="N9" i="8"/>
  <c r="K56" i="34"/>
  <c r="K61" i="34"/>
  <c r="E16" i="34"/>
  <c r="E21" i="34" s="1"/>
  <c r="L31" i="14"/>
  <c r="I16" i="34"/>
  <c r="G16" i="34"/>
  <c r="G21" i="34" s="1"/>
  <c r="H96" i="14" l="1"/>
  <c r="I21" i="34"/>
  <c r="I25" i="34" s="1"/>
  <c r="I32" i="34" s="1"/>
  <c r="I34" i="34" s="1"/>
  <c r="K66" i="34"/>
  <c r="K64" i="34" s="1"/>
  <c r="M14" i="13"/>
  <c r="E25" i="34"/>
  <c r="E32" i="34" s="1"/>
  <c r="E34" i="34" s="1"/>
  <c r="G25" i="34"/>
  <c r="G32" i="34" s="1"/>
  <c r="G34" i="34" s="1"/>
  <c r="G56" i="34" s="1"/>
  <c r="G66" i="34" s="1"/>
  <c r="I59" i="34" l="1"/>
  <c r="I70" i="34" s="1"/>
  <c r="L9" i="8"/>
  <c r="L58" i="8" s="1"/>
  <c r="I56" i="34"/>
  <c r="I66" i="34" s="1"/>
  <c r="I64" i="34" s="1"/>
  <c r="I61" i="34"/>
  <c r="H9" i="8"/>
  <c r="E56" i="34"/>
  <c r="E66" i="34" s="1"/>
  <c r="E61" i="34"/>
  <c r="J9" i="8"/>
  <c r="G61" i="34"/>
  <c r="N58" i="8"/>
  <c r="N62" i="8" s="1"/>
  <c r="K59" i="34"/>
  <c r="K70" i="34" s="1"/>
  <c r="M21" i="13" l="1"/>
  <c r="M15" i="13"/>
  <c r="M17" i="13" s="1"/>
  <c r="O14" i="13"/>
  <c r="E64" i="34"/>
  <c r="N25" i="9" s="1"/>
  <c r="P25" i="9" s="1"/>
  <c r="T25" i="9" s="1"/>
  <c r="H58" i="8"/>
  <c r="H62" i="8" s="1"/>
  <c r="J58" i="8"/>
  <c r="J62" i="8" s="1"/>
  <c r="J87" i="8" s="1"/>
  <c r="J89" i="8" s="1"/>
  <c r="Q89" i="8" s="1"/>
  <c r="N87" i="8"/>
  <c r="N89" i="8" s="1"/>
  <c r="S89" i="8" s="1"/>
  <c r="M22" i="13" l="1"/>
  <c r="L94" i="14" s="1"/>
  <c r="L95" i="14" s="1"/>
  <c r="O15" i="13"/>
  <c r="O17" i="13" s="1"/>
  <c r="L62" i="8"/>
  <c r="L87" i="8" s="1"/>
  <c r="L89" i="8" s="1"/>
  <c r="R89" i="8" s="1"/>
  <c r="H87" i="8"/>
  <c r="E59" i="34"/>
  <c r="E70" i="34" s="1"/>
  <c r="O21" i="13"/>
  <c r="G64" i="34"/>
  <c r="N17" i="9" s="1"/>
  <c r="P17" i="9" s="1"/>
  <c r="T17" i="9" s="1"/>
  <c r="G59" i="34"/>
  <c r="N94" i="14"/>
  <c r="N95" i="14" s="1"/>
  <c r="N97" i="14" s="1"/>
  <c r="N98" i="14" s="1"/>
  <c r="S98" i="14" s="1"/>
  <c r="N18" i="9" l="1"/>
  <c r="N20" i="9" s="1"/>
  <c r="G70" i="34"/>
  <c r="O22" i="13"/>
  <c r="H89" i="8"/>
  <c r="P89" i="8" s="1"/>
  <c r="L97" i="14"/>
  <c r="L98" i="14" s="1"/>
  <c r="R98" i="14" s="1"/>
  <c r="P18" i="9" l="1"/>
  <c r="T18" i="9" l="1"/>
  <c r="J94" i="14"/>
  <c r="J95" i="14" s="1"/>
  <c r="J97" i="14" s="1"/>
  <c r="J98" i="14" s="1"/>
  <c r="Q98" i="14" s="1"/>
  <c r="N26" i="9"/>
  <c r="P20" i="9"/>
  <c r="P26" i="9" s="1"/>
  <c r="H94" i="14" l="1"/>
  <c r="H95" i="14" s="1"/>
  <c r="H97" i="14" s="1"/>
  <c r="H98" i="14" s="1"/>
  <c r="P98" i="14" s="1"/>
  <c r="T20" i="9"/>
  <c r="T26" i="9" s="1"/>
</calcChain>
</file>

<file path=xl/sharedStrings.xml><?xml version="1.0" encoding="utf-8"?>
<sst xmlns="http://schemas.openxmlformats.org/spreadsheetml/2006/main" count="368" uniqueCount="253">
  <si>
    <t>- 2 -</t>
  </si>
  <si>
    <t>สินค้าคงเหลือ</t>
  </si>
  <si>
    <t>งบกระแสเงินสด</t>
  </si>
  <si>
    <t>- 3 -</t>
  </si>
  <si>
    <t>รวม</t>
  </si>
  <si>
    <t>หมายเหตุ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</si>
  <si>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</si>
  <si>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</si>
  <si>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</si>
  <si>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</si>
  <si>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</si>
  <si>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>ส่วนของผู้ถือหุ้น</t>
  </si>
  <si>
    <t xml:space="preserve">     ทุนเรือนหุ้น</t>
  </si>
  <si>
    <t>รวมหนี้สินและส่วนของผู้ถือหุ้น</t>
  </si>
  <si>
    <t>กระแสเงินสดจากกิจกรรมดำเนินงาน</t>
  </si>
  <si>
    <t>ค่าเสื่อมราคา</t>
  </si>
  <si>
    <t>สินทรัพย์ไม่หมุนเวียนอื่น</t>
  </si>
  <si>
    <t>เงินสดรับ(จ่าย)จากการดำเนินงาน</t>
  </si>
  <si>
    <t>จ่ายภาษีเงินได้นิติบุคคล</t>
  </si>
  <si>
    <t>กระแสเงินสดจากกิจกรรมลงทุน</t>
  </si>
  <si>
    <t>เงินสดจ่ายซื้อสินทรัพย์ถาวร</t>
  </si>
  <si>
    <t>กระแสเงินสดจากกิจกรรมจัดหาเงิน</t>
  </si>
  <si>
    <t>เงินสดและรายการเทียบเท่าเงินสด เพิ่มขึ้น(ลดลง)สุทธิ</t>
  </si>
  <si>
    <t>จัดสรรแล้ว</t>
  </si>
  <si>
    <t>ยังไม่ได้จัดสรร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</si>
  <si>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</si>
  <si>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</si>
  <si>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สินทรัพย์ไม่หมุนเวียนอื่น</t>
  </si>
  <si>
    <t>ทุนที่ออก</t>
  </si>
  <si>
    <t>และชำระแล้ว</t>
  </si>
  <si>
    <t>ตามกฎหมาย</t>
  </si>
  <si>
    <t>รวมส่วนที่เป็น</t>
  </si>
  <si>
    <t>ของบริษัทใหญ่</t>
  </si>
  <si>
    <t>ส่วนที่เป็นของบริษัทใหญ่</t>
  </si>
  <si>
    <t>ส่วนที่เป็นของ</t>
  </si>
  <si>
    <t>ส่วนได้เสียที่ไม่มี</t>
  </si>
  <si>
    <t>อำนาจควบคุม</t>
  </si>
  <si>
    <t>รวมส่วนของ</t>
  </si>
  <si>
    <t>ผู้ถือหุ้น</t>
  </si>
  <si>
    <t>กำไร(ขาดทุน)สะสม</t>
  </si>
  <si>
    <t xml:space="preserve">               รวมสินทรัพย์หมุนเวียน</t>
  </si>
  <si>
    <t xml:space="preserve">     เงินลงทุนในบริษัทย่อย</t>
  </si>
  <si>
    <t xml:space="preserve">     ที่ดิน อาคารและอุปกรณ์ </t>
  </si>
  <si>
    <t xml:space="preserve">               รวมสินทรัพย์ไม่หมุนเวียน</t>
  </si>
  <si>
    <t xml:space="preserve">               รวมหนี้สินหมุนเวียน</t>
  </si>
  <si>
    <t>หนี้สินไม่หมุนเวียน</t>
  </si>
  <si>
    <t xml:space="preserve">               รวมหนี้สินไม่หมุนเวียน</t>
  </si>
  <si>
    <t>รวมหนี้สิน</t>
  </si>
  <si>
    <t xml:space="preserve">         ทุนจดทะเบียน</t>
  </si>
  <si>
    <t xml:space="preserve">         ทุนที่ออกและชำระแล้ว</t>
  </si>
  <si>
    <t xml:space="preserve">          ยังไม่ได้จัดสรร </t>
  </si>
  <si>
    <t>ส่วนได้เสียที่ไม่มีอำนาจควบคุม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</si>
  <si>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</si>
  <si>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</si>
  <si>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สินทรัพย์</t>
  </si>
  <si>
    <t>รายได้จากการขาย</t>
  </si>
  <si>
    <t>รายได้จากการรับจ้าง</t>
  </si>
  <si>
    <t>รวมรายได้</t>
  </si>
  <si>
    <t xml:space="preserve">รายได้อื่น </t>
  </si>
  <si>
    <t>กำไรก่อนค่าใช้จ่าย</t>
  </si>
  <si>
    <t>ค่าใช้จ่ายในการบริหาร</t>
  </si>
  <si>
    <t>รวมค่าใช้จ่าย</t>
  </si>
  <si>
    <t>ต้นทุนทางการเงิน</t>
  </si>
  <si>
    <t>บริษัท ศิรกร จำกัด  และบริษัทย่อย</t>
  </si>
  <si>
    <t xml:space="preserve">          เจ้าหนี้การค้า - บริษัทอื่น</t>
  </si>
  <si>
    <t xml:space="preserve">               รวมส่วนของบริษัทใหญ่</t>
  </si>
  <si>
    <t xml:space="preserve">               รวมส่วนของผู้ถือหุ้น</t>
  </si>
  <si>
    <t xml:space="preserve">(ลงชื่อ)………………………..........………กรรมการตามอำนาจ  </t>
  </si>
  <si>
    <t>งบกระแสเงินสด (ต่อ)</t>
  </si>
  <si>
    <t>(ลงชื่อ)………………………………กรรมการตามอำนาจ</t>
  </si>
  <si>
    <t xml:space="preserve">          ลูกหนี้การค้า - บริษัทอื่น</t>
  </si>
  <si>
    <t xml:space="preserve">     สินทรัพย์ภาษีเงินได้รอการตัดบัญชี</t>
  </si>
  <si>
    <t xml:space="preserve">         จากกิจกรรมดำเนินงาน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</si>
  <si>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</si>
  <si>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</si>
  <si>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</si>
  <si>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>ค่าตัดจำหน่ายสินทรัพย์ไม่มีตัวตน</t>
  </si>
  <si>
    <t>ค่าใช้จ่ายตัดจ่าย</t>
  </si>
  <si>
    <t>(ลงชื่อ)………………………..........………กรรมการตามอำนาจ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</si>
  <si>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</si>
  <si>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</si>
  <si>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</si>
  <si>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เงินสดรับจากการขายสินทรัพย์ถาวร</t>
  </si>
  <si>
    <t>หนี้สินและส่วนของผู้ถือหุ้น (ต่อ)</t>
  </si>
  <si>
    <t>หนี้สินและส่วนของผู้ถือหุ้น</t>
  </si>
  <si>
    <t xml:space="preserve">         ดำเนินงานเพิ่มขึ้น(ลดลง)</t>
  </si>
  <si>
    <t>งบกำไรขาดทุนเบ็ดเสร็จ</t>
  </si>
  <si>
    <t>งบกำไรขาดทุนเบ็ดเสร็จ (ต่อ)</t>
  </si>
  <si>
    <t xml:space="preserve">     ลูกหนี้การค้าและลูกหนี้หมุนเวียนอื่น</t>
  </si>
  <si>
    <t xml:space="preserve">          ลูกหนี้หมุนเวียนอื่น</t>
  </si>
  <si>
    <t xml:space="preserve">     เจ้าหนี้การค้าและเจ้าหนี้หมุนเวียนอื่น</t>
  </si>
  <si>
    <t xml:space="preserve">          เจ้าหนี้หมุนเวียนอื่น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</si>
  <si>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</si>
  <si>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</si>
  <si>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รายได้ค่าก่อสร้าง</t>
  </si>
  <si>
    <t>ต้นทุนการก่อสร้าง</t>
  </si>
  <si>
    <t>ต้นทุนในการจัดจำหน่าย</t>
  </si>
  <si>
    <t>(กำไร)ขาดทุนจากการจำหน่ายสินทรัพย์ถาวร</t>
  </si>
  <si>
    <t>กำไรขั้นต้น</t>
  </si>
  <si>
    <t>การแบ่งปันกำไร(ขาดทุน)</t>
  </si>
  <si>
    <t>บริษัท ศิรกร จำกัด (มหาชน) และบริษัทย่อย</t>
  </si>
  <si>
    <t>ทุนสำรอง</t>
  </si>
  <si>
    <t>ทุนสำรองตามกฎหมาย</t>
  </si>
  <si>
    <t xml:space="preserve">     ประมาณการหนี้สินไม่หมุนเวียนสำหรับ</t>
  </si>
  <si>
    <t xml:space="preserve">          ผลประโยชน์พนักงาน</t>
  </si>
  <si>
    <t xml:space="preserve">          จัดสรรแล้ว </t>
  </si>
  <si>
    <t xml:space="preserve">                ทุนสำรองตามกฎหมาย</t>
  </si>
  <si>
    <t xml:space="preserve">              หุ้นสามัญ 460,000,000 หุ้น มูลค่าหุ้นละ 0.5 บาท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</si>
  <si>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</si>
  <si>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</si>
  <si>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>จ่ายผลประโยชน์พนักงาน</t>
  </si>
  <si>
    <t xml:space="preserve">         ส่วนเกินมูลค่าหุ้น</t>
  </si>
  <si>
    <t xml:space="preserve">     ประมาณการหนี้สินไม่หมุนเวียนอื่น</t>
  </si>
  <si>
    <t>21</t>
  </si>
  <si>
    <t>เงินสดจ่ายดอกเบี้ย</t>
  </si>
  <si>
    <t xml:space="preserve">     รวมลูกหนี้การค้าและลูกหนี้หมุนเวียนอื่น</t>
  </si>
  <si>
    <t xml:space="preserve">     รวมเจ้าหนี้การค้าและเจ้าหนี้หมุนเวียนอื่น</t>
  </si>
  <si>
    <t xml:space="preserve">     กำไรสะสม</t>
  </si>
  <si>
    <t>รวมต้นทุนขายและการให้บริการ</t>
  </si>
  <si>
    <t xml:space="preserve">กำไรต่อหุ้น : </t>
  </si>
  <si>
    <t xml:space="preserve">     จำนวนหุ้นสามัญถัวเฉลี่ยถ่วงน้ำหนัก (หุ้น)</t>
  </si>
  <si>
    <t xml:space="preserve">ต้นทุนขายและการให้บริการ </t>
  </si>
  <si>
    <t xml:space="preserve">     สินทรัพย์สิทธิการใช้</t>
  </si>
  <si>
    <t xml:space="preserve">     หนี้สินตามสัญญาเช่า</t>
  </si>
  <si>
    <t xml:space="preserve">     ปรับกระทบกำไร(ขาดทุน)เป็นเงินสดรับ (จ่าย) </t>
  </si>
  <si>
    <t xml:space="preserve">     ภาษีเงินได้นิติบุคคลค้างจ่าย</t>
  </si>
  <si>
    <t xml:space="preserve">(ลงชื่อ)………………………………กรรมการตามอำนาจ </t>
  </si>
  <si>
    <t xml:space="preserve">             (ลงชื่อ)………………………………...กรรมการตามอำนาจ</t>
  </si>
  <si>
    <t>(ลงชื่อ)………………………………...กรรมการตามอำนาจ</t>
  </si>
  <si>
    <t xml:space="preserve">       สถาบันการเงิน</t>
  </si>
  <si>
    <t xml:space="preserve">     สินทรัพย์ไม่มีตัวตนอื่น</t>
  </si>
  <si>
    <t>จ่ายเงินปันผล</t>
  </si>
  <si>
    <t xml:space="preserve">     ส่วนของหนี้สินตามสัญญาเช่าที่ถึงกำหนดชำระ</t>
  </si>
  <si>
    <t xml:space="preserve">          ภายในหนึ่งปี</t>
  </si>
  <si>
    <t xml:space="preserve">                                      งบการเงินนี้ได้รับการอนุมัติจากที่ประชุมสามัญผู้ถือหุ้น ครั้งที่ ………… เมื่อวันที่ ………………………</t>
  </si>
  <si>
    <t xml:space="preserve">                               ขอรับรองว่ารายการข้างต้นเป็นความจริงและถูกต้องทุกประการ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</si>
  <si>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</si>
  <si>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</si>
  <si>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สินทรัพย์ที่เกิดจากสัญญา -ไม่หมุนเวียน</t>
  </si>
  <si>
    <t xml:space="preserve">     สินทรัพย์ที่เกิดจากสัญญา - หมุนเวียน</t>
  </si>
  <si>
    <t xml:space="preserve">     สินทรัพย์ทางการเงินหมุนเวียนอื่น</t>
  </si>
  <si>
    <t xml:space="preserve">     หนี้สินที่เกิดจากสัญญา - หมุนเวียน</t>
  </si>
  <si>
    <t>สินทรัพย์ที่เกิดจากสัญญา</t>
  </si>
  <si>
    <t>หนี้สินที่เกิดจากสัญญา</t>
  </si>
  <si>
    <t>หนี้สินตามสัญญาเช่า</t>
  </si>
  <si>
    <t>รายได้ทางการเงิน</t>
  </si>
  <si>
    <t xml:space="preserve">     เงินปันผลค้างจ่าย</t>
  </si>
  <si>
    <t xml:space="preserve">        สำรองตามกฎหมาย</t>
  </si>
  <si>
    <t xml:space="preserve">        เงินปันผลจ่าย</t>
  </si>
  <si>
    <t>สินทรัพย์ทางการเงินหมุนเวียนอื่น(เพิ่มขึ้น)ลดลง</t>
  </si>
  <si>
    <t>7</t>
  </si>
  <si>
    <t>ส่วนเกินมูลค่าหุ้น</t>
  </si>
  <si>
    <t xml:space="preserve">               (     นายภากร   ตั้งนุกูลกิจ     )   </t>
  </si>
  <si>
    <t xml:space="preserve">     เงินลงทุนในบริษัทร่วม</t>
  </si>
  <si>
    <t>กำไร(ขาดทุน)สำหรับปี</t>
  </si>
  <si>
    <t>รายได้(ค่าใช้จ่าย)ภาษีเงินได้</t>
  </si>
  <si>
    <t xml:space="preserve">กำไร(ขาดทุน)ก่อนภาษีเงินได้ </t>
  </si>
  <si>
    <t>กำไร(ขาดทุน)จากกิจกรรมดำเนินงาน</t>
  </si>
  <si>
    <t>18</t>
  </si>
  <si>
    <t>เงินสดรับดอกเบี้ยรับ</t>
  </si>
  <si>
    <t xml:space="preserve">     กำไร(ขาดทุน)สำหรับปี</t>
  </si>
  <si>
    <t>ค่าใช้จ่าย(รายได้)ภาษีเงินได้</t>
  </si>
  <si>
    <t xml:space="preserve">(กำไร)ขาดทุนจากการลดมูลค่าสินค้า </t>
  </si>
  <si>
    <t>ส่วนแบ่ง(กำไร)ขาดทุนจากเงินลงทุนในบริษัทร่วม</t>
  </si>
  <si>
    <t xml:space="preserve">          ลูกหนี้การค้า - บริษัทย่อย</t>
  </si>
  <si>
    <t>ส่วนแบ่งกำไร(ขาดทุน)จากเงินลงทุน</t>
  </si>
  <si>
    <t xml:space="preserve">     ในบริษัทร่วมที่ใช้วิธีส่วนได้เสีย</t>
  </si>
  <si>
    <t>การแบ่งปันกำไร(ขาดทุน)เบ็ดเสร็จรวม</t>
  </si>
  <si>
    <t xml:space="preserve">กำไร(ขาดทุน)เบ็ดเสร็จอื่น 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</si>
  <si>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</si>
  <si>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</si>
  <si>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     กำไร(ขาดทุน)ส่วนที่เป็นของผู้ถือหุ้น</t>
  </si>
  <si>
    <t xml:space="preserve">          ของบริษัทใหญ่ (บาท)</t>
  </si>
  <si>
    <t xml:space="preserve">        กำไร(ขาดทุน)เบ็ดเสร็จรวมสำหรับปี</t>
  </si>
  <si>
    <t>(โอนกลับ)ค่าเผื่อผลขาดทุนด้านเครดิตที่คาดว่าจะเกิดขึ้น</t>
  </si>
  <si>
    <t>เงินสดจ่ายเพื่อชำระเงินกู้ยืมระยะสั้นจาก</t>
  </si>
  <si>
    <t>25</t>
  </si>
  <si>
    <t>กำไร(ขาดทุน)เบ็ดเสร็จรวมสำหรับปี</t>
  </si>
  <si>
    <t>(หน่วย : บาท)</t>
  </si>
  <si>
    <t>งบการเงินเฉพาะกิจการ</t>
  </si>
  <si>
    <t>งบการเงินรวม</t>
  </si>
  <si>
    <t>กำไร(ขาดทุน)เบ็ดเสร็จอื่นสำหรับปี - สุทธิจากภาษี</t>
  </si>
  <si>
    <t>เงินสดรับจากการให้กู้ยืมระยะสั้นจากกิจการที่เกี่ยวข้องกัน</t>
  </si>
  <si>
    <t>เงินสดจ่ายจากการให้กู้ยืมระยะสั้นแก่กิจการที่เกี่ยวข้องกัน</t>
  </si>
  <si>
    <t xml:space="preserve">     ผลกำไร(ขาดทุน)จากการวัดมูลค่าใหม่ของ</t>
  </si>
  <si>
    <t>เงินสดรับจากการให้กู้ยืมระยะสั้นจากกิจการอื่น</t>
  </si>
  <si>
    <t xml:space="preserve">       สุทธิภาษีเงินได้</t>
  </si>
  <si>
    <t xml:space="preserve">       ผลประโยชน์พนักงานที่กำหนดไว้ของบริษัทร่วม -</t>
  </si>
  <si>
    <t>2567</t>
  </si>
  <si>
    <t>ยอดยกมา ณ วันที่ 1 มกราคม 2567</t>
  </si>
  <si>
    <t>การเปลี่ยนแปลงในส่วนของผู้ถือหุ้น สำหรับปี 2567 :</t>
  </si>
  <si>
    <t>ยอดคงเหลือ ณ วันที่ 31 ธันวาคม 2567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</si>
  <si>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</si>
  <si>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</si>
  <si>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</si>
  <si>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งบฐานะการเงิน (ต่อ)</t>
  </si>
  <si>
    <t>กำไรจากการจำหน่ายเงินลงทุนในบริษัทร่วม</t>
  </si>
  <si>
    <t>กำไร(ขาดทุน)จากการวัดมูลค่าเงินลงทุน</t>
  </si>
  <si>
    <t>กำไร(ขาดทุน)จากการเปลี่ยนประเภทเงินลงทุน</t>
  </si>
  <si>
    <t xml:space="preserve">     สินทรัพย์ทางการเงินไม่หมุนเวียนอื่น</t>
  </si>
  <si>
    <t xml:space="preserve">        เพิ่มขึ้นจากการลงทุนในบริษัทย่อย</t>
  </si>
  <si>
    <t>(กำไร)ขาดทุนจากการเปลี่ยนประเภทเงินลงทุน</t>
  </si>
  <si>
    <t>(โอนกลับ)ประมาณการหนี้สินไม่หมุนเวียนอื่น</t>
  </si>
  <si>
    <t>เงินสดรับจากการจำหน่ายเงินลงทุนในบริษัทร่วม</t>
  </si>
  <si>
    <t>เงินสดจ่ายจากการลงทุนในบริษัทย่อย</t>
  </si>
  <si>
    <t>เงินสดจ่ายซื้อสินทรัพย์ไม่มีตัวตนอื่น</t>
  </si>
  <si>
    <t>เงินฝากธนาคารที่ติดภาระค้ำประกัน(เพิ่มขึ้น)ลดลง</t>
  </si>
  <si>
    <t>เงินสดรับจากการรับชำระค่าหุ้นในบริษัทย่อย</t>
  </si>
  <si>
    <t>(กำไร)ขาดทุนจากการจำหน่ายเงินลงทุนในบริษัทร่วม</t>
  </si>
  <si>
    <t>ขาดทุนจากการตัดจำหน่ายสินทรัพย์ถาวร</t>
  </si>
  <si>
    <t>(กำไร)ขาดทุนจากการวัดมูลค่ายุติธรรมของ</t>
  </si>
  <si>
    <t xml:space="preserve">       สินทรัพย์ทางการเงินไม่หมุนเวียนอื่น</t>
  </si>
  <si>
    <t xml:space="preserve">     เงินฝากธนาคารที่มีภาระค้ำประกัน</t>
  </si>
  <si>
    <t>สำหรับปี สิ้นสุดวันที่ 31 ธันวาคม 2568</t>
  </si>
  <si>
    <t>2568</t>
  </si>
  <si>
    <t>ยอดยกมา ณ วันที่ 1 มกราคม 2568</t>
  </si>
  <si>
    <t>การเปลี่ยนแปลงในส่วนของผู้ถือหุ้น สำหรับปี 2568 :</t>
  </si>
  <si>
    <t>ยอดคงเหลือ ณ วันที่ 31 ธันวาคม 2568</t>
  </si>
  <si>
    <t>ณ วันที่ 31 ธันวาคม 2568</t>
  </si>
  <si>
    <t>รายได้เงินปันผล</t>
  </si>
  <si>
    <t>กำไรจากการจำหน่ายสินทรัพย์ทางการเงินไม่หมุนเวียนอื่น</t>
  </si>
  <si>
    <t>เงินปันผลรับจากบริษัทย่อย</t>
  </si>
  <si>
    <t>(กำไร)ขาดทุนจากการจำหน่ายสินทรัพย์ทางการเงิน</t>
  </si>
  <si>
    <t xml:space="preserve">       ไม่หมุนเวียนอื่น</t>
  </si>
  <si>
    <t>เงินสดรับจากเงินปันผลในบริษัทย่อย</t>
  </si>
  <si>
    <t>เงินสดรับจากการจำหน่ายเงินลงทุนในสินทรัพย์ทางการเงิน</t>
  </si>
  <si>
    <t xml:space="preserve">        เงินปันผลจ่ายระหว่างกาล</t>
  </si>
  <si>
    <t>24.3</t>
  </si>
  <si>
    <t xml:space="preserve">     ประมาณการหนี้สินหมุนเวียนอื่น</t>
  </si>
  <si>
    <t>ประมาณการหนี้สินหมุนเวียนอื่น</t>
  </si>
  <si>
    <t>จ่ายเงินปันผลระหว่างกาลโดยบริษัทย่อย</t>
  </si>
  <si>
    <t>20</t>
  </si>
  <si>
    <t>23</t>
  </si>
  <si>
    <t>22</t>
  </si>
  <si>
    <t>13, 24</t>
  </si>
  <si>
    <t>12.2</t>
  </si>
  <si>
    <t>17.2</t>
  </si>
  <si>
    <t>32</t>
  </si>
  <si>
    <t>24.2</t>
  </si>
  <si>
    <t>24.1</t>
  </si>
  <si>
    <t>การเปิดเผยข้อมูลเกี่ยวกับกระแสเงินสดเพิ่มเติมดูหมายเหตุประกอบงบการเงินข้อ 28</t>
  </si>
  <si>
    <t>เงินสดจ่ายจากเงินกู้ยืมระยะยาวจากสถาบันการเงิน</t>
  </si>
  <si>
    <t xml:space="preserve">            (     นายภากร   ตั้งนุกูลกิจ     )   </t>
  </si>
  <si>
    <t xml:space="preserve">                        (   นายวิชัย   สินธุกาญจนพันธุ์   )</t>
  </si>
  <si>
    <t xml:space="preserve">         (   นายวิชัย   สินธุกาญจนพันธุ์   )</t>
  </si>
  <si>
    <t xml:space="preserve">            </t>
  </si>
  <si>
    <t xml:space="preserve">          </t>
  </si>
  <si>
    <t xml:space="preserve">                  (   นายวิชัย   สินธุกาญจนพันธุ์   )</t>
  </si>
  <si>
    <t xml:space="preserve">                        </t>
  </si>
  <si>
    <t xml:space="preserve">               (   นายวิชัย   สินธุกาญจนพันธุ์   )</t>
  </si>
  <si>
    <t xml:space="preserve">        (   นายวิชัย   สินธุกาญจนพันธุ์   )</t>
  </si>
  <si>
    <t>11</t>
  </si>
  <si>
    <t>12.3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</si>
</sst>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43" formatCode="_-* #,##0.00_-;\-* #,##0.00_-;_-* &quot;-&quot;??_-;_-@_-"/>
    <numFmt numFmtId="187" formatCode="_(* #,##0.00_);_(* \(#,##0.00\);_(* &quot;-&quot;??_);_(@_)"/>
    <numFmt numFmtId="188" formatCode="_-* #,##0.00_-;\-* #,##0.00_-;_-* \-??_-;_-@_-"/>
    <numFmt numFmtId="189" formatCode="#,##0.00_);[Black]\(#,##0.00\)"/>
    <numFmt numFmtId="190" formatCode="0.0%"/>
    <numFmt numFmtId="191" formatCode="#,##0.00\ ;\(#,##0.00\)"/>
    <numFmt numFmtId="192" formatCode="#,##0.00\ &quot;F&quot;;\-#,##0.00\ &quot;F&quot;"/>
    <numFmt numFmtId="193" formatCode="dd\-mmm\-yy_)"/>
    <numFmt numFmtId="194" formatCode="0.00_)"/>
    <numFmt numFmtId="195" formatCode="[$-1070000]d/m/yy;@"/>
    <numFmt numFmtId="196" formatCode="#,##0.00\ ;\ \(#,##0.00\)"/>
    <numFmt numFmtId="197" formatCode="\$#,##0.00;\(\$#,##0.00\)"/>
    <numFmt numFmtId="198" formatCode="\$#,##0;\(\$#,##0\)"/>
    <numFmt numFmtId="199" formatCode="#,##0;\(#,##0\)"/>
    <numFmt numFmtId="200" formatCode="&quot;J$&quot;#,##0.00;\-&quot;J$&quot;#,##0.00"/>
    <numFmt numFmtId="201" formatCode="#,##0.0"/>
    <numFmt numFmtId="202" formatCode="_(* #,##0.000000_);_(* \(#,##0.000000\);_(* &quot;-&quot;??_);_(@_)"/>
    <numFmt numFmtId="203" formatCode="0.0000000"/>
    <numFmt numFmtId="204" formatCode="0_);\(0\)"/>
    <numFmt numFmtId="205" formatCode="_-* #,##0.00_-;\(#,##0.00\)"/>
    <numFmt numFmtId="206" formatCode="_-* #,##0_-;\(#,##0\)"/>
    <numFmt numFmtId="207" formatCode="_-* #,##0.0000_-;\(#,##0.0000\)"/>
    <numFmt numFmtId="208" formatCode="#,##0.00_);[Blue]\(#,##0.00\)"/>
  </numFmts>
  <fonts count="54">
    <font>
      <sz val="14"/>
      <name val="AngsanaUPC"/>
      <charset val="222"/>
    </font>
    <font>
      <sz val="14"/>
      <name val="AngsanaUPC"/>
      <family val="1"/>
    </font>
    <font>
      <sz val="14"/>
      <name val="Cordia New"/>
      <family val="2"/>
    </font>
    <font>
      <sz val="10"/>
      <name val="Courier New"/>
      <family val="3"/>
    </font>
    <font>
      <sz val="15"/>
      <name val="Angsana New"/>
      <family val="1"/>
    </font>
    <font>
      <b/>
      <sz val="15"/>
      <name val="Angsana New"/>
      <family val="1"/>
    </font>
    <font>
      <sz val="14"/>
      <name val="Angsana New"/>
      <family val="1"/>
    </font>
    <font>
      <sz val="14"/>
      <name val="AngsanaUPC"/>
      <family val="1"/>
    </font>
    <font>
      <sz val="10"/>
      <name val="Courier"/>
      <family val="3"/>
    </font>
    <font>
      <sz val="14"/>
      <name val="Cordia New"/>
      <family val="2"/>
    </font>
    <font>
      <sz val="16"/>
      <name val="AngsanaUPC"/>
      <family val="1"/>
    </font>
    <font>
      <sz val="12"/>
      <name val="Helv"/>
      <charset val="222"/>
    </font>
    <font>
      <sz val="10"/>
      <name val="ApFont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i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i/>
      <u/>
      <sz val="15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–พ’ฉ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MS Sans Serif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Tahoma"/>
      <family val="2"/>
      <charset val="222"/>
    </font>
    <font>
      <sz val="14"/>
      <color indexed="8"/>
      <name val="Angsana New"/>
      <family val="2"/>
      <charset val="222"/>
    </font>
    <font>
      <sz val="15"/>
      <name val="AngsanaUPC"/>
      <family val="1"/>
      <charset val="222"/>
    </font>
    <font>
      <u/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sz val="15"/>
      <color rgb="FFFF0000"/>
      <name val="Angsana New"/>
      <family val="1"/>
    </font>
    <font>
      <sz val="15"/>
      <name val="Angsana New"/>
      <family val="1"/>
      <charset val="222"/>
    </font>
    <font>
      <sz val="15"/>
      <color theme="1"/>
      <name val="AngsanaUPC"/>
      <family val="1"/>
      <charset val="22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2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9" borderId="0" applyNumberFormat="0" applyBorder="0" applyAlignment="0" applyProtection="0"/>
    <xf numFmtId="0" fontId="27" fillId="3" borderId="0" applyNumberFormat="0" applyBorder="0" applyAlignment="0" applyProtection="0"/>
    <xf numFmtId="200" fontId="28" fillId="0" borderId="0" applyFill="0" applyBorder="0" applyAlignment="0"/>
    <xf numFmtId="0" fontId="29" fillId="20" borderId="1" applyNumberFormat="0" applyAlignment="0" applyProtection="0"/>
    <xf numFmtId="0" fontId="30" fillId="21" borderId="2" applyNumberFormat="0" applyAlignment="0" applyProtection="0"/>
    <xf numFmtId="188" fontId="1" fillId="0" borderId="0" applyFill="0" applyBorder="0" applyAlignment="0" applyProtection="0"/>
    <xf numFmtId="188" fontId="1" fillId="0" borderId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8" fontId="1" fillId="0" borderId="0" applyFill="0" applyBorder="0" applyAlignment="0" applyProtection="0"/>
    <xf numFmtId="187" fontId="47" fillId="0" borderId="0" applyFont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188" fontId="7" fillId="0" borderId="0" applyFill="0" applyBorder="0" applyAlignment="0" applyProtection="0"/>
    <xf numFmtId="188" fontId="1" fillId="0" borderId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2" fontId="1" fillId="0" borderId="0"/>
    <xf numFmtId="199" fontId="23" fillId="0" borderId="0"/>
    <xf numFmtId="193" fontId="1" fillId="0" borderId="0"/>
    <xf numFmtId="197" fontId="23" fillId="0" borderId="0"/>
    <xf numFmtId="195" fontId="2" fillId="0" borderId="0"/>
    <xf numFmtId="204" fontId="2" fillId="0" borderId="0"/>
    <xf numFmtId="38" fontId="31" fillId="0" borderId="0" applyFont="0" applyFill="0" applyBorder="0" applyAlignment="0" applyProtection="0"/>
    <xf numFmtId="40" fontId="31" fillId="0" borderId="0" applyFont="0" applyFill="0" applyBorder="0" applyAlignment="0" applyProtection="0"/>
    <xf numFmtId="190" fontId="1" fillId="0" borderId="0"/>
    <xf numFmtId="198" fontId="23" fillId="0" borderId="0"/>
    <xf numFmtId="0" fontId="32" fillId="0" borderId="0" applyNumberFormat="0" applyFill="0" applyBorder="0" applyAlignment="0" applyProtection="0"/>
    <xf numFmtId="0" fontId="33" fillId="4" borderId="0" applyNumberFormat="0" applyBorder="0" applyAlignment="0" applyProtection="0"/>
    <xf numFmtId="38" fontId="14" fillId="22" borderId="0" applyNumberFormat="0" applyBorder="0" applyAlignment="0" applyProtection="0"/>
    <xf numFmtId="38" fontId="34" fillId="22" borderId="0" applyNumberFormat="0" applyBorder="0" applyAlignment="0" applyProtection="0"/>
    <xf numFmtId="0" fontId="35" fillId="0" borderId="3" applyNumberFormat="0" applyAlignment="0" applyProtection="0">
      <alignment horizontal="left" vertical="center"/>
    </xf>
    <xf numFmtId="0" fontId="35" fillId="0" borderId="4">
      <alignment horizontal="left" vertical="center"/>
    </xf>
    <xf numFmtId="0" fontId="36" fillId="0" borderId="5" applyNumberFormat="0" applyFill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8" fillId="0" borderId="0" applyNumberFormat="0" applyFill="0" applyBorder="0" applyAlignment="0" applyProtection="0"/>
    <xf numFmtId="0" fontId="39" fillId="7" borderId="1" applyNumberFormat="0" applyAlignment="0" applyProtection="0"/>
    <xf numFmtId="10" fontId="14" fillId="23" borderId="8" applyNumberFormat="0" applyBorder="0" applyAlignment="0" applyProtection="0"/>
    <xf numFmtId="10" fontId="34" fillId="23" borderId="8" applyNumberFormat="0" applyBorder="0" applyAlignment="0" applyProtection="0"/>
    <xf numFmtId="0" fontId="40" fillId="0" borderId="9" applyNumberFormat="0" applyFill="0" applyAlignment="0" applyProtection="0"/>
    <xf numFmtId="0" fontId="41" fillId="24" borderId="0" applyNumberFormat="0" applyBorder="0" applyAlignment="0" applyProtection="0"/>
    <xf numFmtId="37" fontId="15" fillId="0" borderId="0"/>
    <xf numFmtId="194" fontId="16" fillId="0" borderId="0"/>
    <xf numFmtId="201" fontId="13" fillId="0" borderId="0"/>
    <xf numFmtId="0" fontId="10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50" fillId="0" borderId="0"/>
    <xf numFmtId="0" fontId="1" fillId="0" borderId="0"/>
    <xf numFmtId="0" fontId="1" fillId="0" borderId="0"/>
    <xf numFmtId="0" fontId="47" fillId="0" borderId="0"/>
    <xf numFmtId="0" fontId="9" fillId="0" borderId="0"/>
    <xf numFmtId="0" fontId="50" fillId="0" borderId="0"/>
    <xf numFmtId="0" fontId="2" fillId="0" borderId="0"/>
    <xf numFmtId="195" fontId="2" fillId="0" borderId="0"/>
    <xf numFmtId="204" fontId="2" fillId="0" borderId="0"/>
    <xf numFmtId="0" fontId="50" fillId="0" borderId="0"/>
    <xf numFmtId="0" fontId="22" fillId="0" borderId="0"/>
    <xf numFmtId="0" fontId="2" fillId="0" borderId="0"/>
    <xf numFmtId="0" fontId="22" fillId="0" borderId="0"/>
    <xf numFmtId="0" fontId="2" fillId="0" borderId="0"/>
    <xf numFmtId="0" fontId="22" fillId="0" borderId="0"/>
    <xf numFmtId="195" fontId="2" fillId="0" borderId="0"/>
    <xf numFmtId="204" fontId="2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2" fillId="25" borderId="10" applyNumberFormat="0" applyFont="0" applyAlignment="0" applyProtection="0"/>
    <xf numFmtId="0" fontId="42" fillId="20" borderId="11" applyNumberFormat="0" applyAlignment="0" applyProtection="0"/>
    <xf numFmtId="10" fontId="13" fillId="0" borderId="0" applyFont="0" applyFill="0" applyBorder="0" applyAlignment="0" applyProtection="0"/>
    <xf numFmtId="9" fontId="13" fillId="0" borderId="0" applyFill="0" applyBorder="0" applyAlignment="0" applyProtection="0"/>
    <xf numFmtId="9" fontId="5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9" fontId="13" fillId="0" borderId="0" applyFill="0" applyBorder="0" applyAlignment="0" applyProtection="0"/>
    <xf numFmtId="1" fontId="13" fillId="0" borderId="12" applyNumberFormat="0" applyFill="0" applyAlignment="0" applyProtection="0">
      <alignment horizontal="center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5" fillId="0" borderId="0" applyNumberForma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87" fontId="24" fillId="0" borderId="0" applyFill="0" applyBorder="0" applyAlignment="0" applyProtection="0"/>
    <xf numFmtId="43" fontId="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10" fillId="0" borderId="0"/>
    <xf numFmtId="0" fontId="21" fillId="0" borderId="0"/>
    <xf numFmtId="0" fontId="13" fillId="0" borderId="0"/>
    <xf numFmtId="0" fontId="2" fillId="0" borderId="0"/>
    <xf numFmtId="0" fontId="21" fillId="0" borderId="0"/>
    <xf numFmtId="0" fontId="46" fillId="0" borderId="0"/>
    <xf numFmtId="0" fontId="2" fillId="0" borderId="0"/>
    <xf numFmtId="0" fontId="12" fillId="0" borderId="0"/>
    <xf numFmtId="39" fontId="3" fillId="0" borderId="0"/>
    <xf numFmtId="39" fontId="8" fillId="0" borderId="0"/>
    <xf numFmtId="39" fontId="11" fillId="0" borderId="0"/>
    <xf numFmtId="0" fontId="2" fillId="0" borderId="0"/>
  </cellStyleXfs>
  <cellXfs count="138">
    <xf numFmtId="0" fontId="0" fillId="0" borderId="0" xfId="0"/>
    <xf numFmtId="39" fontId="4" fillId="0" borderId="0" xfId="136" applyNumberFormat="1" applyFont="1" applyFill="1" applyBorder="1" applyAlignment="1">
      <alignment horizontal="right"/>
    </xf>
    <xf numFmtId="39" fontId="4" fillId="0" borderId="0" xfId="136" applyNumberFormat="1" applyFont="1" applyFill="1" applyAlignment="1">
      <alignment horizontal="right"/>
    </xf>
    <xf numFmtId="205" fontId="4" fillId="0" borderId="0" xfId="136" applyNumberFormat="1" applyFont="1" applyFill="1" applyBorder="1" applyAlignment="1">
      <alignment horizontal="right"/>
    </xf>
    <xf numFmtId="205" fontId="4" fillId="0" borderId="0" xfId="136" applyNumberFormat="1" applyFont="1" applyFill="1" applyAlignment="1">
      <alignment horizontal="right"/>
    </xf>
    <xf numFmtId="188" fontId="4" fillId="0" borderId="0" xfId="29" applyFont="1" applyFill="1" applyBorder="1" applyAlignment="1">
      <alignment horizontal="right"/>
    </xf>
    <xf numFmtId="188" fontId="4" fillId="0" borderId="0" xfId="29" applyFont="1" applyFill="1" applyAlignment="1">
      <alignment horizontal="center"/>
    </xf>
    <xf numFmtId="188" fontId="4" fillId="0" borderId="0" xfId="29" applyFont="1" applyFill="1" applyAlignment="1">
      <alignment horizontal="right"/>
    </xf>
    <xf numFmtId="188" fontId="51" fillId="0" borderId="0" xfId="29" applyFont="1" applyFill="1" applyBorder="1" applyAlignment="1">
      <alignment horizontal="right"/>
    </xf>
    <xf numFmtId="189" fontId="1" fillId="0" borderId="0" xfId="29" applyNumberFormat="1" applyFill="1" applyBorder="1" applyAlignment="1"/>
    <xf numFmtId="39" fontId="4" fillId="0" borderId="0" xfId="147" quotePrefix="1" applyNumberFormat="1" applyFont="1" applyAlignment="1">
      <alignment horizontal="centerContinuous"/>
    </xf>
    <xf numFmtId="0" fontId="4" fillId="0" borderId="0" xfId="147" quotePrefix="1" applyFont="1" applyAlignment="1">
      <alignment horizontal="centerContinuous"/>
    </xf>
    <xf numFmtId="39" fontId="4" fillId="0" borderId="0" xfId="147" applyNumberFormat="1" applyFont="1"/>
    <xf numFmtId="39" fontId="4" fillId="0" borderId="0" xfId="147" applyNumberFormat="1" applyFont="1" applyAlignment="1">
      <alignment horizontal="centerContinuous"/>
    </xf>
    <xf numFmtId="39" fontId="5" fillId="0" borderId="0" xfId="147" quotePrefix="1" applyNumberFormat="1" applyFont="1" applyAlignment="1">
      <alignment horizontal="centerContinuous"/>
    </xf>
    <xf numFmtId="0" fontId="5" fillId="0" borderId="0" xfId="147" quotePrefix="1" applyFont="1" applyAlignment="1">
      <alignment horizontal="centerContinuous"/>
    </xf>
    <xf numFmtId="39" fontId="4" fillId="0" borderId="0" xfId="147" quotePrefix="1" applyNumberFormat="1" applyFont="1" applyAlignment="1">
      <alignment horizontal="right"/>
    </xf>
    <xf numFmtId="0" fontId="5" fillId="0" borderId="0" xfId="147" applyFont="1" applyAlignment="1">
      <alignment horizontal="centerContinuous"/>
    </xf>
    <xf numFmtId="39" fontId="4" fillId="0" borderId="14" xfId="147" applyNumberFormat="1" applyFont="1" applyBorder="1" applyAlignment="1">
      <alignment horizontal="center"/>
    </xf>
    <xf numFmtId="39" fontId="4" fillId="0" borderId="0" xfId="147" applyNumberFormat="1" applyFont="1" applyAlignment="1">
      <alignment horizontal="center"/>
    </xf>
    <xf numFmtId="39" fontId="5" fillId="0" borderId="0" xfId="147" applyNumberFormat="1" applyFont="1"/>
    <xf numFmtId="0" fontId="49" fillId="0" borderId="0" xfId="147" applyFont="1" applyAlignment="1">
      <alignment horizontal="center"/>
    </xf>
    <xf numFmtId="39" fontId="4" fillId="0" borderId="0" xfId="148" quotePrefix="1" applyFont="1" applyAlignment="1">
      <alignment horizontal="center"/>
    </xf>
    <xf numFmtId="39" fontId="4" fillId="0" borderId="0" xfId="148" applyFont="1"/>
    <xf numFmtId="0" fontId="4" fillId="0" borderId="0" xfId="147" applyFont="1" applyAlignment="1">
      <alignment horizontal="center"/>
    </xf>
    <xf numFmtId="39" fontId="17" fillId="0" borderId="0" xfId="147" applyNumberFormat="1" applyFont="1" applyAlignment="1">
      <alignment horizontal="center"/>
    </xf>
    <xf numFmtId="0" fontId="4" fillId="0" borderId="0" xfId="147" quotePrefix="1" applyFont="1" applyAlignment="1">
      <alignment horizontal="center"/>
    </xf>
    <xf numFmtId="191" fontId="4" fillId="0" borderId="0" xfId="147" applyNumberFormat="1" applyFont="1"/>
    <xf numFmtId="191" fontId="4" fillId="0" borderId="0" xfId="147" quotePrefix="1" applyNumberFormat="1" applyFont="1" applyAlignment="1">
      <alignment horizontal="center"/>
    </xf>
    <xf numFmtId="191" fontId="4" fillId="0" borderId="0" xfId="147" applyNumberFormat="1" applyFont="1" applyAlignment="1">
      <alignment horizontal="right"/>
    </xf>
    <xf numFmtId="39" fontId="4" fillId="0" borderId="0" xfId="147" applyNumberFormat="1" applyFont="1" applyAlignment="1">
      <alignment horizontal="left"/>
    </xf>
    <xf numFmtId="0" fontId="17" fillId="0" borderId="0" xfId="147" applyFont="1" applyAlignment="1">
      <alignment horizontal="center"/>
    </xf>
    <xf numFmtId="191" fontId="4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left"/>
    </xf>
    <xf numFmtId="191" fontId="4" fillId="0" borderId="4" xfId="147" applyNumberFormat="1" applyFont="1" applyBorder="1" applyAlignment="1">
      <alignment horizontal="right"/>
    </xf>
    <xf numFmtId="191" fontId="4" fillId="0" borderId="4" xfId="147" applyNumberFormat="1" applyFont="1" applyBorder="1"/>
    <xf numFmtId="191" fontId="17" fillId="0" borderId="0" xfId="147" applyNumberFormat="1" applyFont="1" applyAlignment="1">
      <alignment horizontal="center"/>
    </xf>
    <xf numFmtId="191" fontId="17" fillId="0" borderId="0" xfId="147" quotePrefix="1" applyNumberFormat="1" applyFont="1" applyAlignment="1">
      <alignment horizontal="center"/>
    </xf>
    <xf numFmtId="191" fontId="4" fillId="0" borderId="17" xfId="147" applyNumberFormat="1" applyFont="1" applyBorder="1"/>
    <xf numFmtId="191" fontId="4" fillId="0" borderId="17" xfId="147" applyNumberFormat="1" applyFont="1" applyBorder="1" applyAlignment="1">
      <alignment horizontal="right"/>
    </xf>
    <xf numFmtId="0" fontId="4" fillId="0" borderId="0" xfId="147" applyFont="1" applyAlignment="1">
      <alignment horizontal="centerContinuous"/>
    </xf>
    <xf numFmtId="39" fontId="17" fillId="0" borderId="0" xfId="147" applyNumberFormat="1" applyFont="1" applyAlignment="1">
      <alignment horizontal="centerContinuous"/>
    </xf>
    <xf numFmtId="39" fontId="4" fillId="0" borderId="0" xfId="147" applyNumberFormat="1" applyFont="1" applyAlignment="1">
      <alignment horizontal="right"/>
    </xf>
    <xf numFmtId="40" fontId="4" fillId="0" borderId="0" xfId="0" applyNumberFormat="1" applyFont="1" applyAlignment="1">
      <alignment horizontal="left" indent="5"/>
    </xf>
    <xf numFmtId="39" fontId="4" fillId="0" borderId="0" xfId="0" applyNumberFormat="1" applyFont="1"/>
    <xf numFmtId="39" fontId="4" fillId="0" borderId="0" xfId="0" applyNumberFormat="1" applyFont="1" applyAlignment="1">
      <alignment horizontal="left"/>
    </xf>
    <xf numFmtId="39" fontId="4" fillId="0" borderId="0" xfId="95" applyNumberFormat="1" applyFont="1"/>
    <xf numFmtId="39" fontId="4" fillId="0" borderId="0" xfId="147" quotePrefix="1" applyNumberFormat="1" applyFont="1" applyAlignment="1">
      <alignment horizontal="center"/>
    </xf>
    <xf numFmtId="39" fontId="4" fillId="0" borderId="0" xfId="148" applyFont="1" applyAlignment="1">
      <alignment horizontal="center"/>
    </xf>
    <xf numFmtId="196" fontId="4" fillId="0" borderId="0" xfId="147" applyNumberFormat="1" applyFont="1"/>
    <xf numFmtId="196" fontId="4" fillId="0" borderId="0" xfId="147" applyNumberFormat="1" applyFont="1" applyAlignment="1">
      <alignment horizontal="center"/>
    </xf>
    <xf numFmtId="196" fontId="4" fillId="0" borderId="0" xfId="147" applyNumberFormat="1" applyFont="1" applyAlignment="1">
      <alignment horizontal="right"/>
    </xf>
    <xf numFmtId="196" fontId="4" fillId="0" borderId="4" xfId="147" applyNumberFormat="1" applyFont="1" applyBorder="1"/>
    <xf numFmtId="196" fontId="17" fillId="0" borderId="0" xfId="147" applyNumberFormat="1" applyFont="1" applyAlignment="1">
      <alignment horizontal="center"/>
    </xf>
    <xf numFmtId="196" fontId="17" fillId="0" borderId="0" xfId="147" quotePrefix="1" applyNumberFormat="1" applyFont="1" applyAlignment="1">
      <alignment horizontal="center"/>
    </xf>
    <xf numFmtId="196" fontId="4" fillId="0" borderId="14" xfId="147" applyNumberFormat="1" applyFont="1" applyBorder="1"/>
    <xf numFmtId="196" fontId="4" fillId="0" borderId="14" xfId="147" applyNumberFormat="1" applyFont="1" applyBorder="1" applyAlignment="1">
      <alignment horizontal="right"/>
    </xf>
    <xf numFmtId="196" fontId="4" fillId="0" borderId="15" xfId="147" applyNumberFormat="1" applyFont="1" applyBorder="1"/>
    <xf numFmtId="39" fontId="4" fillId="0" borderId="0" xfId="111" quotePrefix="1" applyNumberFormat="1" applyFont="1" applyAlignment="1">
      <alignment horizontal="left"/>
    </xf>
    <xf numFmtId="196" fontId="4" fillId="0" borderId="16" xfId="147" applyNumberFormat="1" applyFont="1" applyBorder="1"/>
    <xf numFmtId="196" fontId="4" fillId="0" borderId="14" xfId="29" applyNumberFormat="1" applyFont="1" applyFill="1" applyBorder="1" applyAlignment="1">
      <alignment horizontal="right"/>
    </xf>
    <xf numFmtId="196" fontId="4" fillId="0" borderId="17" xfId="147" applyNumberFormat="1" applyFont="1" applyBorder="1"/>
    <xf numFmtId="196" fontId="4" fillId="0" borderId="15" xfId="147" applyNumberFormat="1" applyFont="1" applyBorder="1" applyAlignment="1">
      <alignment horizontal="right"/>
    </xf>
    <xf numFmtId="189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189" fontId="4" fillId="0" borderId="0" xfId="149" applyNumberFormat="1" applyFont="1" applyAlignment="1">
      <alignment horizontal="center"/>
    </xf>
    <xf numFmtId="39" fontId="4" fillId="0" borderId="0" xfId="95" applyNumberFormat="1" applyFont="1" applyAlignment="1">
      <alignment horizontal="center"/>
    </xf>
    <xf numFmtId="189" fontId="4" fillId="0" borderId="0" xfId="95" applyNumberFormat="1" applyFont="1"/>
    <xf numFmtId="189" fontId="4" fillId="0" borderId="0" xfId="148" quotePrefix="1" applyNumberFormat="1" applyFont="1" applyAlignment="1">
      <alignment horizontal="center"/>
    </xf>
    <xf numFmtId="189" fontId="4" fillId="0" borderId="0" xfId="147" applyNumberFormat="1" applyFont="1" applyAlignment="1">
      <alignment horizontal="right"/>
    </xf>
    <xf numFmtId="39" fontId="4" fillId="0" borderId="0" xfId="97" applyNumberFormat="1" applyFont="1"/>
    <xf numFmtId="39" fontId="4" fillId="0" borderId="0" xfId="151" applyNumberFormat="1" applyFont="1"/>
    <xf numFmtId="39" fontId="48" fillId="0" borderId="0" xfId="97" applyNumberFormat="1" applyFont="1"/>
    <xf numFmtId="189" fontId="4" fillId="0" borderId="0" xfId="89" applyNumberFormat="1" applyFont="1"/>
    <xf numFmtId="189" fontId="4" fillId="0" borderId="14" xfId="147" applyNumberFormat="1" applyFont="1" applyBorder="1" applyAlignment="1">
      <alignment horizontal="right"/>
    </xf>
    <xf numFmtId="189" fontId="4" fillId="0" borderId="4" xfId="147" applyNumberFormat="1" applyFont="1" applyBorder="1" applyAlignment="1">
      <alignment horizontal="right"/>
    </xf>
    <xf numFmtId="39" fontId="4" fillId="0" borderId="0" xfId="149" applyFont="1" applyAlignment="1">
      <alignment horizontal="left"/>
    </xf>
    <xf numFmtId="189" fontId="4" fillId="0" borderId="0" xfId="0" applyNumberFormat="1" applyFont="1"/>
    <xf numFmtId="189" fontId="4" fillId="0" borderId="0" xfId="147" applyNumberFormat="1" applyFont="1"/>
    <xf numFmtId="189" fontId="4" fillId="0" borderId="0" xfId="147" applyNumberFormat="1" applyFont="1" applyAlignment="1">
      <alignment horizontal="center"/>
    </xf>
    <xf numFmtId="39" fontId="4" fillId="0" borderId="0" xfId="95" quotePrefix="1" applyNumberFormat="1" applyFont="1" applyAlignment="1">
      <alignment horizontal="center"/>
    </xf>
    <xf numFmtId="189" fontId="4" fillId="0" borderId="0" xfId="97" applyNumberFormat="1" applyFont="1" applyAlignment="1">
      <alignment horizontal="right"/>
    </xf>
    <xf numFmtId="189" fontId="4" fillId="0" borderId="4" xfId="43" applyNumberFormat="1" applyFont="1" applyFill="1" applyBorder="1" applyAlignment="1"/>
    <xf numFmtId="189" fontId="4" fillId="0" borderId="0" xfId="44" applyNumberFormat="1" applyFont="1" applyFill="1" applyBorder="1" applyAlignment="1">
      <alignment horizontal="right"/>
    </xf>
    <xf numFmtId="189" fontId="4" fillId="0" borderId="0" xfId="43" applyNumberFormat="1" applyFont="1" applyFill="1" applyBorder="1" applyAlignment="1"/>
    <xf numFmtId="189" fontId="4" fillId="0" borderId="17" xfId="43" applyNumberFormat="1" applyFont="1" applyFill="1" applyBorder="1" applyAlignment="1"/>
    <xf numFmtId="39" fontId="4" fillId="0" borderId="0" xfId="149" applyFont="1"/>
    <xf numFmtId="189" fontId="4" fillId="0" borderId="0" xfId="149" applyNumberFormat="1" applyFont="1"/>
    <xf numFmtId="39" fontId="49" fillId="0" borderId="0" xfId="147" applyNumberFormat="1" applyFont="1" applyAlignment="1">
      <alignment horizontal="center"/>
    </xf>
    <xf numFmtId="39" fontId="4" fillId="0" borderId="0" xfId="147" applyNumberFormat="1" applyFont="1" applyAlignment="1">
      <alignment vertical="center"/>
    </xf>
    <xf numFmtId="39" fontId="5" fillId="0" borderId="0" xfId="147" applyNumberFormat="1" applyFont="1" applyAlignment="1">
      <alignment vertical="center"/>
    </xf>
    <xf numFmtId="39" fontId="17" fillId="0" borderId="0" xfId="147" applyNumberFormat="1" applyFont="1" applyAlignment="1">
      <alignment vertical="center"/>
    </xf>
    <xf numFmtId="0" fontId="6" fillId="0" borderId="0" xfId="0" applyFont="1"/>
    <xf numFmtId="205" fontId="4" fillId="0" borderId="0" xfId="147" applyNumberFormat="1" applyFont="1" applyAlignment="1">
      <alignment horizontal="right"/>
    </xf>
    <xf numFmtId="39" fontId="4" fillId="0" borderId="0" xfId="149" quotePrefix="1" applyFont="1" applyAlignment="1">
      <alignment horizontal="center"/>
    </xf>
    <xf numFmtId="39" fontId="17" fillId="0" borderId="0" xfId="147" applyNumberFormat="1" applyFont="1"/>
    <xf numFmtId="205" fontId="4" fillId="0" borderId="17" xfId="147" applyNumberFormat="1" applyFont="1" applyBorder="1" applyAlignment="1">
      <alignment horizontal="right"/>
    </xf>
    <xf numFmtId="39" fontId="17" fillId="0" borderId="0" xfId="0" applyNumberFormat="1" applyFont="1"/>
    <xf numFmtId="39" fontId="6" fillId="0" borderId="0" xfId="0" applyNumberFormat="1" applyFont="1"/>
    <xf numFmtId="39" fontId="4" fillId="0" borderId="0" xfId="0" applyNumberFormat="1" applyFont="1" applyAlignment="1">
      <alignment horizontal="right"/>
    </xf>
    <xf numFmtId="39" fontId="6" fillId="0" borderId="0" xfId="147" applyNumberFormat="1" applyFont="1" applyAlignment="1">
      <alignment horizontal="left"/>
    </xf>
    <xf numFmtId="39" fontId="4" fillId="0" borderId="14" xfId="149" applyFont="1" applyBorder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6" xfId="149" applyFont="1" applyBorder="1" applyAlignment="1">
      <alignment horizontal="center"/>
    </xf>
    <xf numFmtId="39" fontId="4" fillId="0" borderId="16" xfId="149" applyFont="1" applyBorder="1"/>
    <xf numFmtId="39" fontId="4" fillId="0" borderId="4" xfId="149" applyFont="1" applyBorder="1"/>
    <xf numFmtId="39" fontId="4" fillId="0" borderId="4" xfId="95" applyNumberFormat="1" applyFont="1" applyBorder="1"/>
    <xf numFmtId="39" fontId="4" fillId="0" borderId="16" xfId="95" applyNumberFormat="1" applyFont="1" applyBorder="1"/>
    <xf numFmtId="39" fontId="4" fillId="0" borderId="14" xfId="149" applyFont="1" applyBorder="1"/>
    <xf numFmtId="39" fontId="17" fillId="0" borderId="0" xfId="147" quotePrefix="1" applyNumberFormat="1" applyFont="1" applyAlignment="1">
      <alignment horizontal="center"/>
    </xf>
    <xf numFmtId="196" fontId="4" fillId="0" borderId="17" xfId="147" applyNumberFormat="1" applyFont="1" applyBorder="1" applyAlignment="1">
      <alignment horizontal="right"/>
    </xf>
    <xf numFmtId="40" fontId="4" fillId="0" borderId="0" xfId="150" applyNumberFormat="1" applyFont="1" applyAlignment="1">
      <alignment horizontal="left"/>
    </xf>
    <xf numFmtId="39" fontId="20" fillId="0" borderId="0" xfId="147" applyNumberFormat="1" applyFont="1" applyAlignment="1">
      <alignment horizontal="center"/>
    </xf>
    <xf numFmtId="205" fontId="4" fillId="0" borderId="4" xfId="147" applyNumberFormat="1" applyFont="1" applyBorder="1" applyAlignment="1">
      <alignment horizontal="right"/>
    </xf>
    <xf numFmtId="205" fontId="4" fillId="0" borderId="0" xfId="147" applyNumberFormat="1" applyFont="1"/>
    <xf numFmtId="205" fontId="4" fillId="0" borderId="14" xfId="147" applyNumberFormat="1" applyFont="1" applyBorder="1" applyAlignment="1">
      <alignment horizontal="right"/>
    </xf>
    <xf numFmtId="208" fontId="52" fillId="0" borderId="0" xfId="92" applyNumberFormat="1" applyFont="1"/>
    <xf numFmtId="0" fontId="4" fillId="0" borderId="0" xfId="0" applyFont="1" applyAlignment="1">
      <alignment horizontal="center"/>
    </xf>
    <xf numFmtId="39" fontId="4" fillId="0" borderId="0" xfId="0" applyNumberFormat="1" applyFont="1" applyAlignment="1">
      <alignment horizontal="center"/>
    </xf>
    <xf numFmtId="0" fontId="4" fillId="0" borderId="0" xfId="147" applyFont="1"/>
    <xf numFmtId="39" fontId="53" fillId="0" borderId="0" xfId="149" applyFont="1" applyAlignment="1">
      <alignment horizontal="left"/>
    </xf>
    <xf numFmtId="39" fontId="48" fillId="0" borderId="0" xfId="149" applyFont="1"/>
    <xf numFmtId="39" fontId="53" fillId="0" borderId="0" xfId="149" applyFont="1"/>
    <xf numFmtId="205" fontId="4" fillId="0" borderId="4" xfId="147" applyNumberFormat="1" applyFont="1" applyBorder="1"/>
    <xf numFmtId="39" fontId="19" fillId="0" borderId="0" xfId="147" applyNumberFormat="1" applyFont="1" applyAlignment="1">
      <alignment horizontal="center"/>
    </xf>
    <xf numFmtId="205" fontId="5" fillId="0" borderId="0" xfId="147" applyNumberFormat="1" applyFont="1"/>
    <xf numFmtId="207" fontId="4" fillId="0" borderId="0" xfId="147" applyNumberFormat="1" applyFont="1"/>
    <xf numFmtId="206" fontId="4" fillId="0" borderId="0" xfId="147" applyNumberFormat="1" applyFont="1"/>
    <xf numFmtId="39" fontId="4" fillId="0" borderId="14" xfId="147" applyNumberFormat="1" applyFont="1" applyBorder="1" applyAlignment="1">
      <alignment horizontal="center"/>
    </xf>
    <xf numFmtId="39" fontId="5" fillId="0" borderId="0" xfId="147" applyNumberFormat="1" applyFont="1" applyAlignment="1">
      <alignment horizontal="center"/>
    </xf>
    <xf numFmtId="39" fontId="4" fillId="0" borderId="0" xfId="147" quotePrefix="1" applyNumberFormat="1" applyFont="1" applyAlignment="1">
      <alignment horizontal="center"/>
    </xf>
    <xf numFmtId="39" fontId="4" fillId="0" borderId="0" xfId="147" applyNumberFormat="1" applyFont="1" applyAlignment="1">
      <alignment horizontal="center"/>
    </xf>
    <xf numFmtId="189" fontId="4" fillId="0" borderId="0" xfId="148" applyNumberFormat="1" applyFont="1" applyAlignment="1">
      <alignment horizontal="center"/>
    </xf>
    <xf numFmtId="39" fontId="4" fillId="0" borderId="0" xfId="149" applyFont="1" applyAlignment="1">
      <alignment horizontal="center"/>
    </xf>
    <xf numFmtId="39" fontId="4" fillId="0" borderId="4" xfId="149" applyFont="1" applyBorder="1" applyAlignment="1">
      <alignment horizontal="center"/>
    </xf>
    <xf numFmtId="39" fontId="4" fillId="0" borderId="14" xfId="149" applyFont="1" applyBorder="1" applyAlignment="1">
      <alignment horizontal="center"/>
    </xf>
    <xf numFmtId="189" fontId="4" fillId="0" borderId="14" xfId="148" applyNumberFormat="1" applyFont="1" applyBorder="1" applyAlignment="1">
      <alignment horizontal="center"/>
    </xf>
    <xf numFmtId="189" fontId="4" fillId="0" borderId="14" xfId="149" applyNumberFormat="1" applyFont="1" applyBorder="1" applyAlignment="1">
      <alignment horizontal="center"/>
    </xf>
  </cellXfs>
  <cellStyles count="152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 Currency (0)" xfId="26" xr:uid="{00000000-0005-0000-0000-000019000000}"/>
    <cellStyle name="Calculation" xfId="27" xr:uid="{00000000-0005-0000-0000-00001A000000}"/>
    <cellStyle name="Check Cell" xfId="28" xr:uid="{00000000-0005-0000-0000-00001B000000}"/>
    <cellStyle name="Comma 10" xfId="30" xr:uid="{00000000-0005-0000-0000-00001D000000}"/>
    <cellStyle name="Comma 11" xfId="31" xr:uid="{00000000-0005-0000-0000-00001E000000}"/>
    <cellStyle name="Comma 11 2" xfId="32" xr:uid="{00000000-0005-0000-0000-00001F000000}"/>
    <cellStyle name="Comma 2" xfId="33" xr:uid="{00000000-0005-0000-0000-000020000000}"/>
    <cellStyle name="Comma 2 2" xfId="34" xr:uid="{00000000-0005-0000-0000-000021000000}"/>
    <cellStyle name="Comma 2 2 2" xfId="35" xr:uid="{00000000-0005-0000-0000-000022000000}"/>
    <cellStyle name="Comma 2 3" xfId="36" xr:uid="{00000000-0005-0000-0000-000023000000}"/>
    <cellStyle name="Comma 3" xfId="37" xr:uid="{00000000-0005-0000-0000-000024000000}"/>
    <cellStyle name="Comma 3 2" xfId="38" xr:uid="{00000000-0005-0000-0000-000025000000}"/>
    <cellStyle name="Comma 4" xfId="39" xr:uid="{00000000-0005-0000-0000-000026000000}"/>
    <cellStyle name="Comma 4 2" xfId="40" xr:uid="{00000000-0005-0000-0000-000027000000}"/>
    <cellStyle name="Comma 5" xfId="41" xr:uid="{00000000-0005-0000-0000-000028000000}"/>
    <cellStyle name="Comma 5 2" xfId="42" xr:uid="{00000000-0005-0000-0000-000029000000}"/>
    <cellStyle name="Comma 6" xfId="43" xr:uid="{00000000-0005-0000-0000-00002A000000}"/>
    <cellStyle name="Comma 6 2" xfId="44" xr:uid="{00000000-0005-0000-0000-00002B000000}"/>
    <cellStyle name="Comma 7" xfId="45" xr:uid="{00000000-0005-0000-0000-00002C000000}"/>
    <cellStyle name="Comma 7 2" xfId="46" xr:uid="{00000000-0005-0000-0000-00002D000000}"/>
    <cellStyle name="Comma 8" xfId="47" xr:uid="{00000000-0005-0000-0000-00002E000000}"/>
    <cellStyle name="Comma 9" xfId="48" xr:uid="{00000000-0005-0000-0000-00002F000000}"/>
    <cellStyle name="Comma 9 2" xfId="49" xr:uid="{00000000-0005-0000-0000-000030000000}"/>
    <cellStyle name="comma zerodec" xfId="50" xr:uid="{00000000-0005-0000-0000-000031000000}"/>
    <cellStyle name="comma zerodec 2" xfId="51" xr:uid="{00000000-0005-0000-0000-000032000000}"/>
    <cellStyle name="Currency1" xfId="52" xr:uid="{00000000-0005-0000-0000-000033000000}"/>
    <cellStyle name="Currency1 2" xfId="53" xr:uid="{00000000-0005-0000-0000-000034000000}"/>
    <cellStyle name="Currency1 28" xfId="54" xr:uid="{00000000-0005-0000-0000-000035000000}"/>
    <cellStyle name="Currency1 28 2" xfId="55" xr:uid="{00000000-0005-0000-0000-000036000000}"/>
    <cellStyle name="Dezimal [0]_OPTIMIR1 (deutsch)" xfId="56" xr:uid="{00000000-0005-0000-0000-000037000000}"/>
    <cellStyle name="Dezimal_OPTIMIR1 (deutsch)" xfId="57" xr:uid="{00000000-0005-0000-0000-000038000000}"/>
    <cellStyle name="Dollar (zero dec)" xfId="58" xr:uid="{00000000-0005-0000-0000-000039000000}"/>
    <cellStyle name="Dollar (zero dec) 2" xfId="59" xr:uid="{00000000-0005-0000-0000-00003A000000}"/>
    <cellStyle name="Explanatory Text" xfId="60" xr:uid="{00000000-0005-0000-0000-00003B000000}"/>
    <cellStyle name="Good" xfId="61" xr:uid="{00000000-0005-0000-0000-00003C000000}"/>
    <cellStyle name="Grey" xfId="62" xr:uid="{00000000-0005-0000-0000-00003D000000}"/>
    <cellStyle name="Grey 2" xfId="63" xr:uid="{00000000-0005-0000-0000-00003E000000}"/>
    <cellStyle name="Header1" xfId="64" xr:uid="{00000000-0005-0000-0000-00003F000000}"/>
    <cellStyle name="Header2" xfId="65" xr:uid="{00000000-0005-0000-0000-000040000000}"/>
    <cellStyle name="Heading 1" xfId="66" xr:uid="{00000000-0005-0000-0000-000041000000}"/>
    <cellStyle name="Heading 2" xfId="67" xr:uid="{00000000-0005-0000-0000-000042000000}"/>
    <cellStyle name="Heading 3" xfId="68" xr:uid="{00000000-0005-0000-0000-000043000000}"/>
    <cellStyle name="Heading 4" xfId="69" xr:uid="{00000000-0005-0000-0000-000044000000}"/>
    <cellStyle name="Input" xfId="70" xr:uid="{00000000-0005-0000-0000-000045000000}"/>
    <cellStyle name="Input [yellow]" xfId="71" xr:uid="{00000000-0005-0000-0000-000046000000}"/>
    <cellStyle name="Input [yellow] 2" xfId="72" xr:uid="{00000000-0005-0000-0000-000047000000}"/>
    <cellStyle name="Linked Cell" xfId="73" xr:uid="{00000000-0005-0000-0000-000048000000}"/>
    <cellStyle name="Neutral" xfId="74" xr:uid="{00000000-0005-0000-0000-000049000000}"/>
    <cellStyle name="no dec" xfId="75" xr:uid="{00000000-0005-0000-0000-00004A000000}"/>
    <cellStyle name="Normal - Style1" xfId="76" xr:uid="{00000000-0005-0000-0000-00004C000000}"/>
    <cellStyle name="Normal - Style1 2" xfId="77" xr:uid="{00000000-0005-0000-0000-00004D000000}"/>
    <cellStyle name="Normal 10" xfId="78" xr:uid="{00000000-0005-0000-0000-00004E000000}"/>
    <cellStyle name="Normal 11" xfId="79" xr:uid="{00000000-0005-0000-0000-00004F000000}"/>
    <cellStyle name="Normal 12" xfId="80" xr:uid="{00000000-0005-0000-0000-000050000000}"/>
    <cellStyle name="Normal 13" xfId="81" xr:uid="{00000000-0005-0000-0000-000051000000}"/>
    <cellStyle name="Normal 14" xfId="82" xr:uid="{00000000-0005-0000-0000-000052000000}"/>
    <cellStyle name="Normal 15" xfId="83" xr:uid="{00000000-0005-0000-0000-000053000000}"/>
    <cellStyle name="Normal 16" xfId="84" xr:uid="{00000000-0005-0000-0000-000054000000}"/>
    <cellStyle name="Normal 18" xfId="85" xr:uid="{00000000-0005-0000-0000-000055000000}"/>
    <cellStyle name="Normal 2" xfId="86" xr:uid="{00000000-0005-0000-0000-000056000000}"/>
    <cellStyle name="Normal 2 10" xfId="87" xr:uid="{00000000-0005-0000-0000-000057000000}"/>
    <cellStyle name="Normal 2 2" xfId="88" xr:uid="{00000000-0005-0000-0000-000058000000}"/>
    <cellStyle name="Normal 2 2 2" xfId="89" xr:uid="{00000000-0005-0000-0000-000059000000}"/>
    <cellStyle name="Normal 2 3" xfId="90" xr:uid="{00000000-0005-0000-0000-00005A000000}"/>
    <cellStyle name="Normal 20" xfId="91" xr:uid="{00000000-0005-0000-0000-00005B000000}"/>
    <cellStyle name="Normal 3" xfId="92" xr:uid="{00000000-0005-0000-0000-00005C000000}"/>
    <cellStyle name="Normal 3 2" xfId="93" xr:uid="{00000000-0005-0000-0000-00005D000000}"/>
    <cellStyle name="Normal 3 3" xfId="94" xr:uid="{00000000-0005-0000-0000-00005E000000}"/>
    <cellStyle name="Normal 4" xfId="95" xr:uid="{00000000-0005-0000-0000-00005F000000}"/>
    <cellStyle name="Normal 4 2" xfId="96" xr:uid="{00000000-0005-0000-0000-000060000000}"/>
    <cellStyle name="Normal 4 3" xfId="97" xr:uid="{00000000-0005-0000-0000-000061000000}"/>
    <cellStyle name="Normal 4 4" xfId="151" xr:uid="{72A0DD8D-8CE4-43F5-9DC1-84350FF7223C}"/>
    <cellStyle name="Normal 45" xfId="98" xr:uid="{00000000-0005-0000-0000-000062000000}"/>
    <cellStyle name="Normal 45 2" xfId="99" xr:uid="{00000000-0005-0000-0000-000063000000}"/>
    <cellStyle name="Normal 5" xfId="100" xr:uid="{00000000-0005-0000-0000-000064000000}"/>
    <cellStyle name="Normal 6" xfId="101" xr:uid="{00000000-0005-0000-0000-000065000000}"/>
    <cellStyle name="Normal 6 2" xfId="102" xr:uid="{00000000-0005-0000-0000-000066000000}"/>
    <cellStyle name="Normal 7" xfId="103" xr:uid="{00000000-0005-0000-0000-000067000000}"/>
    <cellStyle name="Normal 7 2" xfId="104" xr:uid="{00000000-0005-0000-0000-000068000000}"/>
    <cellStyle name="Normal 8" xfId="105" xr:uid="{00000000-0005-0000-0000-000069000000}"/>
    <cellStyle name="Normal 8 2" xfId="106" xr:uid="{00000000-0005-0000-0000-00006A000000}"/>
    <cellStyle name="Normal 8 2 2" xfId="107" xr:uid="{00000000-0005-0000-0000-00006B000000}"/>
    <cellStyle name="Normal 8 3" xfId="108" xr:uid="{00000000-0005-0000-0000-00006C000000}"/>
    <cellStyle name="Normal 9" xfId="109" xr:uid="{00000000-0005-0000-0000-00006D000000}"/>
    <cellStyle name="Normal 9 2" xfId="110" xr:uid="{00000000-0005-0000-0000-00006E000000}"/>
    <cellStyle name="Normal_PAF-Q3-51" xfId="111" xr:uid="{00000000-0005-0000-0000-00006F000000}"/>
    <cellStyle name="Note" xfId="112" xr:uid="{00000000-0005-0000-0000-000070000000}"/>
    <cellStyle name="Output" xfId="113" xr:uid="{00000000-0005-0000-0000-000071000000}"/>
    <cellStyle name="Percent [2]" xfId="114" xr:uid="{00000000-0005-0000-0000-000072000000}"/>
    <cellStyle name="Percent 10" xfId="115" xr:uid="{00000000-0005-0000-0000-000073000000}"/>
    <cellStyle name="Percent 2" xfId="116" xr:uid="{00000000-0005-0000-0000-000074000000}"/>
    <cellStyle name="Percent 3" xfId="117" xr:uid="{00000000-0005-0000-0000-000075000000}"/>
    <cellStyle name="Percent 3 2" xfId="118" xr:uid="{00000000-0005-0000-0000-000076000000}"/>
    <cellStyle name="Percent 4" xfId="119" xr:uid="{00000000-0005-0000-0000-000077000000}"/>
    <cellStyle name="Percent 4 2" xfId="120" xr:uid="{00000000-0005-0000-0000-000078000000}"/>
    <cellStyle name="Percent 5" xfId="121" xr:uid="{00000000-0005-0000-0000-000079000000}"/>
    <cellStyle name="Percent 5 2" xfId="122" xr:uid="{00000000-0005-0000-0000-00007A000000}"/>
    <cellStyle name="Percent 6" xfId="123" xr:uid="{00000000-0005-0000-0000-00007B000000}"/>
    <cellStyle name="Percent 6 2" xfId="124" xr:uid="{00000000-0005-0000-0000-00007C000000}"/>
    <cellStyle name="Percent 7" xfId="125" xr:uid="{00000000-0005-0000-0000-00007D000000}"/>
    <cellStyle name="Percent 8" xfId="126" xr:uid="{00000000-0005-0000-0000-00007E000000}"/>
    <cellStyle name="Percent 9" xfId="127" xr:uid="{00000000-0005-0000-0000-00007F000000}"/>
    <cellStyle name="Quantity" xfId="128" xr:uid="{00000000-0005-0000-0000-000080000000}"/>
    <cellStyle name="Standard_OPTIMIR1 (deutsch)" xfId="129" xr:uid="{00000000-0005-0000-0000-000081000000}"/>
    <cellStyle name="Title" xfId="130" xr:uid="{00000000-0005-0000-0000-000082000000}"/>
    <cellStyle name="Total" xfId="131" xr:uid="{00000000-0005-0000-0000-000083000000}"/>
    <cellStyle name="Warning Text" xfId="132" xr:uid="{00000000-0005-0000-0000-000084000000}"/>
    <cellStyle name="Wไhrung [0]_OPTIMIR1 (deutsch)" xfId="133" xr:uid="{00000000-0005-0000-0000-000085000000}"/>
    <cellStyle name="Wไhrung_OPTIMIR1 (deutsch)" xfId="134" xr:uid="{00000000-0005-0000-0000-000086000000}"/>
    <cellStyle name="เครื่องหมายจุลภาค 2" xfId="135" xr:uid="{00000000-0005-0000-0000-000087000000}"/>
    <cellStyle name="เครื่องหมายจุลภาค 2 2" xfId="136" xr:uid="{00000000-0005-0000-0000-000088000000}"/>
    <cellStyle name="เครื่องหมายจุลภาค 2 3" xfId="137" xr:uid="{00000000-0005-0000-0000-000089000000}"/>
    <cellStyle name="เครื่องหมายจุลภาค 3" xfId="138" xr:uid="{00000000-0005-0000-0000-00008A000000}"/>
    <cellStyle name="เครื่องหมายจุลภาค_bsplt new1" xfId="139" xr:uid="{00000000-0005-0000-0000-00008B000000}"/>
    <cellStyle name="จุลภาค" xfId="29" builtinId="3"/>
    <cellStyle name="ปกติ" xfId="0" builtinId="0"/>
    <cellStyle name="ปกติ 2" xfId="140" xr:uid="{00000000-0005-0000-0000-00008C000000}"/>
    <cellStyle name="ปกติ 2 2" xfId="141" xr:uid="{00000000-0005-0000-0000-00008D000000}"/>
    <cellStyle name="ปกติ 2 2 2" xfId="142" xr:uid="{00000000-0005-0000-0000-00008E000000}"/>
    <cellStyle name="ปกติ 2 2 3 2" xfId="143" xr:uid="{00000000-0005-0000-0000-00008F000000}"/>
    <cellStyle name="ปกติ 2 3" xfId="144" xr:uid="{00000000-0005-0000-0000-000090000000}"/>
    <cellStyle name="ปกติ 3" xfId="145" xr:uid="{00000000-0005-0000-0000-000091000000}"/>
    <cellStyle name="ปกติ 3 2" xfId="146" xr:uid="{00000000-0005-0000-0000-000092000000}"/>
    <cellStyle name="ปกติ_bsplt new1" xfId="147" xr:uid="{00000000-0005-0000-0000-000093000000}"/>
    <cellStyle name="ปกติ_Sheet1 3" xfId="148" xr:uid="{00000000-0005-0000-0000-000094000000}"/>
    <cellStyle name="ปกติ_Sheet1 4" xfId="149" xr:uid="{00000000-0005-0000-0000-000095000000}"/>
    <cellStyle name="ปกติ_Sheet1 5" xfId="150" xr:uid="{00000000-0005-0000-0000-000096000000}"/>
  </cellStyles>
  <dxfs count="0"/>
  <tableStyles count="0" defaultTableStyle="TableStyleMedium2" defaultPivotStyle="PivotStyleLight16"/>
  <colors>
    <mruColors>
      <color rgb="FF00FFFF"/>
      <color rgb="FF00FF00"/>
      <color rgb="FFFFFF66"/>
      <color rgb="FFFFFF99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0"/>
  <sheetViews>
    <sheetView topLeftCell="A86" zoomScale="90" zoomScaleNormal="90" zoomScaleSheetLayoutView="100" workbookViewId="0">
      <selection activeCell="J92" sqref="J92"/>
    </sheetView>
  </sheetViews>
  <sheetFormatPr defaultColWidth="12.5" defaultRowHeight="27" customHeight="1"/>
  <cols>
    <col min="1" max="3" width="11.33203125" style="12" customWidth="1"/>
    <col min="4" max="4" width="14.5" style="12" customWidth="1"/>
    <col min="5" max="5" width="1.33203125" style="12" customWidth="1"/>
    <col min="6" max="6" width="9" style="40" customWidth="1"/>
    <col min="7" max="7" width="1.1640625" style="40" customWidth="1"/>
    <col min="8" max="8" width="16" style="41" customWidth="1"/>
    <col min="9" max="9" width="1" style="41" customWidth="1"/>
    <col min="10" max="10" width="16" style="12" customWidth="1"/>
    <col min="11" max="11" width="1" style="12" customWidth="1"/>
    <col min="12" max="12" width="16" style="12" customWidth="1"/>
    <col min="13" max="13" width="1" style="12" customWidth="1"/>
    <col min="14" max="14" width="16" style="12" customWidth="1"/>
    <col min="15" max="15" width="2" style="12" customWidth="1"/>
    <col min="16" max="17" width="13.83203125" style="12" bestFit="1" customWidth="1"/>
    <col min="18" max="16384" width="12.5" style="12"/>
  </cols>
  <sheetData>
    <row r="1" spans="1:14" ht="23.25" customHeight="1">
      <c r="A1" s="10" t="s">
        <v>100</v>
      </c>
      <c r="B1" s="10"/>
      <c r="C1" s="10"/>
      <c r="D1" s="10"/>
      <c r="E1" s="10"/>
      <c r="F1" s="11"/>
      <c r="G1" s="11"/>
      <c r="H1" s="10"/>
      <c r="I1" s="10"/>
      <c r="J1" s="10"/>
      <c r="K1" s="10"/>
      <c r="L1" s="10"/>
      <c r="M1" s="10"/>
      <c r="N1" s="10"/>
    </row>
    <row r="2" spans="1:14" ht="23.25" customHeight="1">
      <c r="A2" s="10" t="s">
        <v>192</v>
      </c>
      <c r="B2" s="10"/>
      <c r="C2" s="10"/>
      <c r="D2" s="10"/>
      <c r="E2" s="10"/>
      <c r="F2" s="11"/>
      <c r="G2" s="11"/>
      <c r="H2" s="10"/>
      <c r="I2" s="10"/>
      <c r="J2" s="10"/>
      <c r="K2" s="10"/>
      <c r="L2" s="10"/>
      <c r="M2" s="10"/>
      <c r="N2" s="10"/>
    </row>
    <row r="3" spans="1:14" ht="23.25" customHeight="1">
      <c r="A3" s="13" t="s">
        <v>218</v>
      </c>
      <c r="B3" s="13"/>
      <c r="C3" s="13"/>
      <c r="D3" s="13"/>
      <c r="E3" s="13"/>
      <c r="F3" s="11"/>
      <c r="G3" s="11"/>
      <c r="H3" s="10"/>
      <c r="I3" s="10"/>
      <c r="J3" s="10"/>
      <c r="K3" s="10"/>
      <c r="L3" s="10"/>
      <c r="M3" s="10"/>
      <c r="N3" s="10"/>
    </row>
    <row r="4" spans="1:14" ht="23.25" customHeight="1">
      <c r="A4" s="14"/>
      <c r="B4" s="14"/>
      <c r="C4" s="14"/>
      <c r="D4" s="14"/>
      <c r="E4" s="14"/>
      <c r="F4" s="15"/>
      <c r="G4" s="15"/>
      <c r="H4" s="14"/>
      <c r="I4" s="14"/>
      <c r="J4" s="14"/>
      <c r="K4" s="14"/>
      <c r="L4" s="14"/>
      <c r="M4" s="14"/>
      <c r="N4" s="14"/>
    </row>
    <row r="5" spans="1:14" ht="23.25" customHeight="1">
      <c r="A5" s="14"/>
      <c r="B5" s="14"/>
      <c r="C5" s="14"/>
      <c r="D5" s="14"/>
      <c r="E5" s="14"/>
      <c r="F5" s="15"/>
      <c r="G5" s="15"/>
      <c r="H5" s="14"/>
      <c r="I5" s="14"/>
      <c r="J5" s="14"/>
      <c r="K5" s="14"/>
      <c r="L5" s="14"/>
      <c r="M5" s="14"/>
      <c r="N5" s="16" t="s">
        <v>178</v>
      </c>
    </row>
    <row r="6" spans="1:14" s="20" customFormat="1" ht="23.25" customHeight="1">
      <c r="A6" s="12"/>
      <c r="B6" s="12"/>
      <c r="C6" s="12"/>
      <c r="D6" s="12"/>
      <c r="E6" s="12"/>
      <c r="F6" s="17"/>
      <c r="G6" s="17"/>
      <c r="H6" s="128" t="s">
        <v>180</v>
      </c>
      <c r="I6" s="128"/>
      <c r="J6" s="128"/>
      <c r="K6" s="19"/>
      <c r="L6" s="128" t="s">
        <v>179</v>
      </c>
      <c r="M6" s="128"/>
      <c r="N6" s="128"/>
    </row>
    <row r="7" spans="1:14" ht="23.25" customHeight="1">
      <c r="A7" s="129" t="s">
        <v>54</v>
      </c>
      <c r="B7" s="129"/>
      <c r="C7" s="129"/>
      <c r="D7" s="129"/>
      <c r="F7" s="21" t="s">
        <v>5</v>
      </c>
      <c r="G7" s="12"/>
      <c r="H7" s="22" t="s">
        <v>214</v>
      </c>
      <c r="I7" s="22"/>
      <c r="J7" s="22" t="s">
        <v>188</v>
      </c>
      <c r="K7" s="23"/>
      <c r="L7" s="22" t="s">
        <v>214</v>
      </c>
      <c r="M7" s="22"/>
      <c r="N7" s="22" t="s">
        <v>188</v>
      </c>
    </row>
    <row r="8" spans="1:14" ht="23.25" customHeight="1">
      <c r="A8" s="20" t="s">
        <v>6</v>
      </c>
      <c r="B8" s="20"/>
      <c r="C8" s="20"/>
      <c r="D8" s="20"/>
      <c r="E8" s="20"/>
      <c r="F8" s="24"/>
      <c r="G8" s="24"/>
      <c r="H8" s="25"/>
      <c r="I8" s="25"/>
      <c r="J8" s="25"/>
    </row>
    <row r="9" spans="1:14" ht="23.25" customHeight="1">
      <c r="A9" s="12" t="s">
        <v>25</v>
      </c>
      <c r="F9" s="26">
        <v>5</v>
      </c>
      <c r="G9" s="26"/>
      <c r="H9" s="27">
        <v>154874682.43999997</v>
      </c>
      <c r="I9" s="28"/>
      <c r="J9" s="27">
        <v>202320903.06000018</v>
      </c>
      <c r="K9" s="29"/>
      <c r="L9" s="27">
        <v>61114820.969999999</v>
      </c>
      <c r="M9" s="29"/>
      <c r="N9" s="27">
        <v>100892553.05000019</v>
      </c>
    </row>
    <row r="10" spans="1:14" ht="23.25" customHeight="1">
      <c r="A10" s="12" t="s">
        <v>88</v>
      </c>
      <c r="F10" s="26"/>
      <c r="G10" s="26"/>
      <c r="H10" s="29"/>
      <c r="I10" s="28"/>
      <c r="J10" s="29"/>
      <c r="K10" s="29"/>
      <c r="L10" s="29"/>
      <c r="M10" s="29"/>
      <c r="N10" s="29"/>
    </row>
    <row r="11" spans="1:14" ht="23.25" customHeight="1">
      <c r="A11" s="30" t="s">
        <v>164</v>
      </c>
      <c r="F11" s="26"/>
      <c r="G11" s="26"/>
      <c r="H11" s="29">
        <v>0</v>
      </c>
      <c r="I11" s="28"/>
      <c r="J11" s="29">
        <v>0</v>
      </c>
      <c r="K11" s="29"/>
      <c r="L11" s="29">
        <v>38602690.030000024</v>
      </c>
      <c r="M11" s="29"/>
      <c r="N11" s="29">
        <v>137535.13</v>
      </c>
    </row>
    <row r="12" spans="1:14" ht="23.25" customHeight="1">
      <c r="A12" s="30" t="s">
        <v>70</v>
      </c>
      <c r="B12" s="30"/>
      <c r="C12" s="30"/>
      <c r="D12" s="30"/>
      <c r="E12" s="30"/>
      <c r="F12" s="31"/>
      <c r="G12" s="31"/>
      <c r="H12" s="27">
        <v>54237321.829999954</v>
      </c>
      <c r="I12" s="32"/>
      <c r="J12" s="27">
        <v>34846572.980000019</v>
      </c>
      <c r="K12" s="29"/>
      <c r="L12" s="27">
        <v>23552441.77</v>
      </c>
      <c r="M12" s="29"/>
      <c r="N12" s="27">
        <v>24435997.280000001</v>
      </c>
    </row>
    <row r="13" spans="1:14" ht="23.25" customHeight="1">
      <c r="A13" s="30" t="s">
        <v>89</v>
      </c>
      <c r="B13" s="30"/>
      <c r="C13" s="30"/>
      <c r="D13" s="30"/>
      <c r="E13" s="30"/>
      <c r="F13" s="31"/>
      <c r="G13" s="31"/>
      <c r="H13" s="27">
        <v>5823560.2200000007</v>
      </c>
      <c r="I13" s="32"/>
      <c r="J13" s="27">
        <v>25581705.640000004</v>
      </c>
      <c r="K13" s="29"/>
      <c r="L13" s="27">
        <v>2256105.36</v>
      </c>
      <c r="M13" s="29"/>
      <c r="N13" s="27">
        <v>23887268.680000003</v>
      </c>
    </row>
    <row r="14" spans="1:14" ht="23.25" customHeight="1">
      <c r="A14" s="33" t="s">
        <v>115</v>
      </c>
      <c r="B14" s="33"/>
      <c r="C14" s="33"/>
      <c r="D14" s="33"/>
      <c r="E14" s="33"/>
      <c r="F14" s="26">
        <v>6</v>
      </c>
      <c r="G14" s="26"/>
      <c r="H14" s="34">
        <f>SUM(H11:H13)</f>
        <v>60060882.049999952</v>
      </c>
      <c r="I14" s="28"/>
      <c r="J14" s="34">
        <f>SUM(J11:J13)</f>
        <v>60428278.62000002</v>
      </c>
      <c r="K14" s="29"/>
      <c r="L14" s="34">
        <f>SUM(L11:L13)</f>
        <v>64411237.160000026</v>
      </c>
      <c r="M14" s="29"/>
      <c r="N14" s="34">
        <f>SUM(N11:N13)</f>
        <v>48460801.090000004</v>
      </c>
    </row>
    <row r="15" spans="1:14" ht="23.25" customHeight="1">
      <c r="A15" s="30" t="s">
        <v>139</v>
      </c>
      <c r="B15" s="30"/>
      <c r="C15" s="30"/>
      <c r="D15" s="30"/>
      <c r="E15" s="30"/>
      <c r="F15" s="26">
        <v>7</v>
      </c>
      <c r="G15" s="26"/>
      <c r="H15" s="27">
        <v>44636199.039999999</v>
      </c>
      <c r="I15" s="27"/>
      <c r="J15" s="27">
        <v>5332533.78</v>
      </c>
      <c r="K15" s="27"/>
      <c r="L15" s="27">
        <v>0</v>
      </c>
      <c r="M15" s="27"/>
      <c r="N15" s="27">
        <v>120008.04</v>
      </c>
    </row>
    <row r="16" spans="1:14" ht="23.25" customHeight="1">
      <c r="A16" s="33" t="s">
        <v>26</v>
      </c>
      <c r="B16" s="33"/>
      <c r="C16" s="33"/>
      <c r="D16" s="33"/>
      <c r="E16" s="33"/>
      <c r="F16" s="26">
        <v>8</v>
      </c>
      <c r="G16" s="26"/>
      <c r="H16" s="27">
        <v>96063449.409999982</v>
      </c>
      <c r="I16" s="28"/>
      <c r="J16" s="27">
        <v>58580639.93</v>
      </c>
      <c r="K16" s="27"/>
      <c r="L16" s="27">
        <v>72400015.229999989</v>
      </c>
      <c r="M16" s="27"/>
      <c r="N16" s="27">
        <v>47062113.06000001</v>
      </c>
    </row>
    <row r="17" spans="1:14" ht="23.25" customHeight="1">
      <c r="A17" s="12" t="s">
        <v>140</v>
      </c>
      <c r="B17" s="33"/>
      <c r="C17" s="33"/>
      <c r="D17" s="33"/>
      <c r="E17" s="33"/>
      <c r="F17" s="26">
        <v>9</v>
      </c>
      <c r="G17" s="26"/>
      <c r="H17" s="29">
        <v>60436849.799999997</v>
      </c>
      <c r="I17" s="28"/>
      <c r="J17" s="29">
        <v>78578.34</v>
      </c>
      <c r="K17" s="29"/>
      <c r="L17" s="29">
        <v>60436849.799999997</v>
      </c>
      <c r="M17" s="29"/>
      <c r="N17" s="29">
        <v>78578.34</v>
      </c>
    </row>
    <row r="18" spans="1:14" ht="23.25" customHeight="1">
      <c r="A18" s="20" t="s">
        <v>40</v>
      </c>
      <c r="B18" s="20"/>
      <c r="C18" s="20"/>
      <c r="D18" s="20"/>
      <c r="E18" s="20"/>
      <c r="F18" s="24"/>
      <c r="G18" s="24"/>
      <c r="H18" s="35">
        <f>H9+H17+H14+H16+H15</f>
        <v>416072062.73999989</v>
      </c>
      <c r="I18" s="32"/>
      <c r="J18" s="35">
        <f>J9+J17+J14+J16+J15</f>
        <v>326740933.7300002</v>
      </c>
      <c r="K18" s="29"/>
      <c r="L18" s="35">
        <f>L9+L17+L14+L16+L15</f>
        <v>258362923.16</v>
      </c>
      <c r="M18" s="29"/>
      <c r="N18" s="35">
        <f>N9+N17+N14+N16+N15</f>
        <v>196614053.58000019</v>
      </c>
    </row>
    <row r="19" spans="1:14" ht="23.25" customHeight="1">
      <c r="A19" s="20" t="s">
        <v>7</v>
      </c>
      <c r="B19" s="20"/>
      <c r="C19" s="20"/>
      <c r="D19" s="20"/>
      <c r="E19" s="20"/>
      <c r="F19" s="24"/>
      <c r="G19" s="24"/>
      <c r="H19" s="36"/>
      <c r="I19" s="36"/>
      <c r="J19" s="36"/>
      <c r="K19" s="29"/>
      <c r="L19" s="29"/>
      <c r="M19" s="29"/>
      <c r="N19" s="29"/>
    </row>
    <row r="20" spans="1:14" ht="23.25" customHeight="1">
      <c r="A20" s="12" t="s">
        <v>212</v>
      </c>
      <c r="F20" s="26">
        <v>10</v>
      </c>
      <c r="G20" s="26"/>
      <c r="H20" s="27">
        <v>66341.010000000009</v>
      </c>
      <c r="I20" s="37"/>
      <c r="J20" s="27">
        <v>65858.94</v>
      </c>
      <c r="K20" s="29"/>
      <c r="L20" s="27">
        <v>0</v>
      </c>
      <c r="M20" s="29"/>
      <c r="N20" s="27">
        <v>0</v>
      </c>
    </row>
    <row r="21" spans="1:14" ht="23.25" customHeight="1">
      <c r="A21" s="12" t="s">
        <v>199</v>
      </c>
      <c r="F21" s="26">
        <v>11</v>
      </c>
      <c r="G21" s="26"/>
      <c r="H21" s="27">
        <v>0</v>
      </c>
      <c r="I21" s="37"/>
      <c r="J21" s="27">
        <v>52711812.689999998</v>
      </c>
      <c r="K21" s="29"/>
      <c r="L21" s="27">
        <v>0</v>
      </c>
      <c r="M21" s="29"/>
      <c r="N21" s="27">
        <v>52711812.689999998</v>
      </c>
    </row>
    <row r="22" spans="1:14" ht="23.25" customHeight="1">
      <c r="A22" s="12" t="s">
        <v>153</v>
      </c>
      <c r="F22" s="26">
        <v>12</v>
      </c>
      <c r="G22" s="26"/>
      <c r="H22" s="27">
        <v>6846807.6399999997</v>
      </c>
      <c r="I22" s="37"/>
      <c r="J22" s="27">
        <v>3071045.68</v>
      </c>
      <c r="K22" s="29"/>
      <c r="L22" s="27">
        <v>62500</v>
      </c>
      <c r="M22" s="29"/>
      <c r="N22" s="27">
        <v>62500</v>
      </c>
    </row>
    <row r="23" spans="1:14" ht="23.25" customHeight="1">
      <c r="A23" s="12" t="s">
        <v>41</v>
      </c>
      <c r="F23" s="26">
        <v>13</v>
      </c>
      <c r="G23" s="26"/>
      <c r="H23" s="27">
        <v>0</v>
      </c>
      <c r="I23" s="37"/>
      <c r="J23" s="27">
        <v>0</v>
      </c>
      <c r="K23" s="29"/>
      <c r="L23" s="27">
        <v>21999870</v>
      </c>
      <c r="M23" s="29"/>
      <c r="N23" s="27">
        <v>21999870</v>
      </c>
    </row>
    <row r="24" spans="1:14" ht="23.25" customHeight="1">
      <c r="A24" s="30" t="s">
        <v>138</v>
      </c>
      <c r="F24" s="26">
        <v>7</v>
      </c>
      <c r="G24" s="26"/>
      <c r="H24" s="27">
        <v>0</v>
      </c>
      <c r="I24" s="37"/>
      <c r="J24" s="27">
        <v>15824273.040000001</v>
      </c>
      <c r="K24" s="29"/>
      <c r="L24" s="27">
        <v>0</v>
      </c>
      <c r="M24" s="29"/>
      <c r="N24" s="27">
        <v>15824273.040000001</v>
      </c>
    </row>
    <row r="25" spans="1:14" ht="23.25" customHeight="1">
      <c r="A25" s="30" t="s">
        <v>42</v>
      </c>
      <c r="B25" s="30"/>
      <c r="C25" s="30"/>
      <c r="D25" s="30"/>
      <c r="E25" s="30"/>
      <c r="F25" s="26">
        <v>14</v>
      </c>
      <c r="G25" s="26"/>
      <c r="H25" s="27">
        <v>119970532.05999997</v>
      </c>
      <c r="I25" s="37"/>
      <c r="J25" s="27">
        <v>126965895.68999998</v>
      </c>
      <c r="K25" s="29"/>
      <c r="L25" s="27">
        <v>103886956.96999997</v>
      </c>
      <c r="M25" s="29"/>
      <c r="N25" s="27">
        <v>110303233.63999999</v>
      </c>
    </row>
    <row r="26" spans="1:14" ht="23.25" customHeight="1">
      <c r="A26" s="30" t="s">
        <v>122</v>
      </c>
      <c r="B26" s="30"/>
      <c r="C26" s="30"/>
      <c r="D26" s="30"/>
      <c r="E26" s="30"/>
      <c r="F26" s="26">
        <v>15</v>
      </c>
      <c r="G26" s="26"/>
      <c r="H26" s="27">
        <v>4080646.58</v>
      </c>
      <c r="I26" s="37"/>
      <c r="J26" s="27">
        <v>3349354.620000001</v>
      </c>
      <c r="K26" s="29"/>
      <c r="L26" s="27">
        <v>4080646.58</v>
      </c>
      <c r="M26" s="29"/>
      <c r="N26" s="27">
        <v>3349354.620000001</v>
      </c>
    </row>
    <row r="27" spans="1:14" ht="23.25" customHeight="1">
      <c r="A27" s="12" t="s">
        <v>130</v>
      </c>
      <c r="F27" s="26">
        <v>16</v>
      </c>
      <c r="G27" s="26"/>
      <c r="H27" s="27">
        <v>477314.77</v>
      </c>
      <c r="I27" s="37"/>
      <c r="J27" s="27">
        <v>625904.23</v>
      </c>
      <c r="K27" s="29"/>
      <c r="L27" s="27">
        <v>477314.77</v>
      </c>
      <c r="M27" s="29"/>
      <c r="N27" s="27">
        <v>625904.23</v>
      </c>
    </row>
    <row r="28" spans="1:14" ht="23.25" customHeight="1">
      <c r="A28" s="12" t="s">
        <v>71</v>
      </c>
      <c r="F28" s="26">
        <v>17</v>
      </c>
      <c r="G28" s="26"/>
      <c r="H28" s="27">
        <v>8228295.2399999993</v>
      </c>
      <c r="I28" s="37"/>
      <c r="J28" s="27">
        <v>7473946.4100000001</v>
      </c>
      <c r="K28" s="29"/>
      <c r="L28" s="27">
        <v>8065968.0899999999</v>
      </c>
      <c r="M28" s="29"/>
      <c r="N28" s="27">
        <v>6976227.46</v>
      </c>
    </row>
    <row r="29" spans="1:14" ht="23.25" customHeight="1">
      <c r="A29" s="12" t="s">
        <v>27</v>
      </c>
      <c r="F29" s="26" t="s">
        <v>158</v>
      </c>
      <c r="G29" s="26"/>
      <c r="H29" s="27">
        <v>5417473.2000000002</v>
      </c>
      <c r="I29" s="36"/>
      <c r="J29" s="27">
        <v>3674711.1600000006</v>
      </c>
      <c r="K29" s="29"/>
      <c r="L29" s="27">
        <v>5062799.34</v>
      </c>
      <c r="M29" s="29"/>
      <c r="N29" s="27">
        <v>3648411.1600000006</v>
      </c>
    </row>
    <row r="30" spans="1:14" ht="23.25" customHeight="1">
      <c r="A30" s="20" t="s">
        <v>43</v>
      </c>
      <c r="B30" s="20"/>
      <c r="C30" s="20"/>
      <c r="D30" s="20"/>
      <c r="E30" s="20"/>
      <c r="F30" s="24"/>
      <c r="G30" s="24"/>
      <c r="H30" s="35">
        <f>SUM(H20:H29)</f>
        <v>145087410.49999997</v>
      </c>
      <c r="I30" s="36"/>
      <c r="J30" s="35">
        <f>SUM(J20:J29)</f>
        <v>213762802.45999995</v>
      </c>
      <c r="K30" s="29"/>
      <c r="L30" s="35">
        <f>SUM(L20:L29)</f>
        <v>143636055.74999997</v>
      </c>
      <c r="M30" s="29"/>
      <c r="N30" s="35">
        <f>SUM(N20:N29)</f>
        <v>215501586.84</v>
      </c>
    </row>
    <row r="31" spans="1:14" ht="23.25" customHeight="1" thickBot="1">
      <c r="A31" s="20" t="s">
        <v>8</v>
      </c>
      <c r="B31" s="20"/>
      <c r="C31" s="20"/>
      <c r="D31" s="20"/>
      <c r="E31" s="20"/>
      <c r="F31" s="24"/>
      <c r="G31" s="24"/>
      <c r="H31" s="38">
        <f>H18+H30</f>
        <v>561159473.23999989</v>
      </c>
      <c r="I31" s="36"/>
      <c r="J31" s="38">
        <f>J18+J30</f>
        <v>540503736.19000018</v>
      </c>
      <c r="K31" s="29"/>
      <c r="L31" s="39">
        <f>L18+L30</f>
        <v>401998978.90999997</v>
      </c>
      <c r="M31" s="29"/>
      <c r="N31" s="39">
        <f>N18+N30</f>
        <v>412115640.4200002</v>
      </c>
    </row>
    <row r="32" spans="1:14" ht="23.25" customHeight="1" thickTop="1">
      <c r="A32" s="20"/>
      <c r="B32" s="20"/>
      <c r="C32" s="20"/>
      <c r="D32" s="20"/>
      <c r="E32" s="20"/>
      <c r="F32" s="24"/>
      <c r="G32" s="24"/>
      <c r="H32" s="27"/>
      <c r="I32" s="36"/>
      <c r="J32" s="27"/>
      <c r="K32" s="29"/>
      <c r="L32" s="29"/>
      <c r="M32" s="29"/>
      <c r="N32" s="29"/>
    </row>
    <row r="33" spans="1:14" ht="23.25" customHeight="1">
      <c r="A33" s="12" t="s">
        <v>9</v>
      </c>
      <c r="K33" s="42"/>
      <c r="L33" s="42"/>
      <c r="M33" s="42"/>
      <c r="N33" s="42"/>
    </row>
    <row r="34" spans="1:14" ht="9.75" customHeight="1">
      <c r="K34" s="42"/>
      <c r="L34" s="42"/>
      <c r="M34" s="42"/>
      <c r="N34" s="42"/>
    </row>
    <row r="35" spans="1:14" ht="23.25" customHeight="1">
      <c r="A35" s="12" t="s">
        <v>134</v>
      </c>
      <c r="K35" s="42"/>
      <c r="L35" s="42"/>
      <c r="M35" s="42"/>
      <c r="N35" s="42"/>
    </row>
    <row r="36" spans="1:14" ht="11.25" customHeight="1">
      <c r="K36" s="42"/>
      <c r="L36" s="42"/>
      <c r="M36" s="42"/>
      <c r="N36" s="42"/>
    </row>
    <row r="37" spans="1:14" ht="23.25" customHeight="1">
      <c r="A37" s="43" t="s">
        <v>135</v>
      </c>
      <c r="K37" s="42"/>
      <c r="L37" s="42"/>
      <c r="M37" s="42"/>
      <c r="N37" s="42"/>
    </row>
    <row r="38" spans="1:14" ht="11.25" customHeight="1">
      <c r="A38" s="43"/>
      <c r="K38" s="42"/>
      <c r="L38" s="42"/>
      <c r="M38" s="42"/>
      <c r="N38" s="42"/>
    </row>
    <row r="39" spans="1:14" ht="23.25" customHeight="1">
      <c r="K39" s="42"/>
      <c r="L39" s="42"/>
      <c r="M39" s="42"/>
      <c r="N39" s="42"/>
    </row>
    <row r="40" spans="1:14" ht="23.25" customHeight="1">
      <c r="A40" s="44" t="s">
        <v>126</v>
      </c>
      <c r="B40" s="44"/>
      <c r="C40" s="44"/>
      <c r="D40" s="44"/>
      <c r="E40" s="44"/>
      <c r="F40" s="44"/>
      <c r="G40" s="44"/>
      <c r="H40" s="44" t="s">
        <v>127</v>
      </c>
      <c r="I40" s="44"/>
      <c r="K40" s="44"/>
      <c r="L40" s="44"/>
      <c r="M40" s="44"/>
    </row>
    <row r="41" spans="1:14" ht="23.25" customHeight="1">
      <c r="A41" s="30" t="s">
        <v>242</v>
      </c>
      <c r="B41" s="45"/>
      <c r="C41" s="46"/>
      <c r="D41" s="19"/>
      <c r="E41" s="19"/>
      <c r="F41" s="12"/>
      <c r="G41" s="12"/>
      <c r="H41" s="30" t="s">
        <v>243</v>
      </c>
      <c r="I41" s="19"/>
      <c r="K41" s="19"/>
      <c r="L41" s="19"/>
      <c r="M41" s="19"/>
    </row>
    <row r="42" spans="1:14" ht="25.5" customHeight="1">
      <c r="A42" s="130" t="s">
        <v>0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14" ht="25.5" customHeight="1">
      <c r="A43" s="10" t="s">
        <v>100</v>
      </c>
      <c r="B43" s="10"/>
      <c r="C43" s="10"/>
      <c r="D43" s="10"/>
      <c r="E43" s="10"/>
      <c r="F43" s="11"/>
      <c r="G43" s="11"/>
      <c r="H43" s="10"/>
      <c r="I43" s="10"/>
      <c r="J43" s="10"/>
      <c r="K43" s="10"/>
      <c r="L43" s="10"/>
      <c r="M43" s="10"/>
      <c r="N43" s="10"/>
    </row>
    <row r="44" spans="1:14" ht="25.5" customHeight="1">
      <c r="A44" s="10" t="s">
        <v>195</v>
      </c>
      <c r="B44" s="10"/>
      <c r="C44" s="10"/>
      <c r="D44" s="10"/>
      <c r="E44" s="10"/>
      <c r="F44" s="11"/>
      <c r="G44" s="11"/>
      <c r="H44" s="10"/>
      <c r="I44" s="10"/>
      <c r="J44" s="10"/>
      <c r="K44" s="10"/>
      <c r="L44" s="10"/>
      <c r="M44" s="10"/>
      <c r="N44" s="10"/>
    </row>
    <row r="45" spans="1:14" ht="25.5" customHeight="1">
      <c r="A45" s="13" t="str">
        <f>A3</f>
        <v>ณ วันที่ 31 ธันวาคม 2568</v>
      </c>
      <c r="B45" s="13"/>
      <c r="C45" s="13"/>
      <c r="D45" s="13"/>
      <c r="E45" s="13"/>
      <c r="F45" s="11"/>
      <c r="G45" s="11"/>
      <c r="H45" s="10"/>
      <c r="I45" s="10"/>
      <c r="J45" s="10"/>
      <c r="K45" s="10"/>
      <c r="L45" s="10"/>
      <c r="M45" s="10"/>
      <c r="N45" s="10"/>
    </row>
    <row r="46" spans="1:14" ht="25.5" customHeight="1">
      <c r="A46" s="13"/>
      <c r="B46" s="13"/>
      <c r="C46" s="13"/>
      <c r="D46" s="13"/>
      <c r="E46" s="13"/>
      <c r="F46" s="11"/>
      <c r="G46" s="11"/>
      <c r="H46" s="10"/>
      <c r="I46" s="10"/>
      <c r="J46" s="10"/>
      <c r="K46" s="10"/>
      <c r="L46" s="10"/>
      <c r="M46" s="10"/>
      <c r="N46" s="10"/>
    </row>
    <row r="47" spans="1:14" ht="25.5" customHeight="1">
      <c r="A47" s="13"/>
      <c r="B47" s="13"/>
      <c r="C47" s="13"/>
      <c r="D47" s="13"/>
      <c r="E47" s="13"/>
      <c r="F47" s="11"/>
      <c r="G47" s="11"/>
      <c r="H47" s="10"/>
      <c r="I47" s="10"/>
      <c r="J47" s="10"/>
      <c r="K47" s="10"/>
      <c r="L47" s="10"/>
      <c r="M47" s="10"/>
      <c r="N47" s="16" t="s">
        <v>178</v>
      </c>
    </row>
    <row r="48" spans="1:14" s="20" customFormat="1" ht="25.5" customHeight="1">
      <c r="A48" s="12"/>
      <c r="B48" s="12"/>
      <c r="C48" s="12"/>
      <c r="D48" s="12"/>
      <c r="E48" s="12"/>
      <c r="F48" s="17"/>
      <c r="G48" s="17"/>
      <c r="H48" s="128" t="str">
        <f>H6</f>
        <v>งบการเงินรวม</v>
      </c>
      <c r="I48" s="128"/>
      <c r="J48" s="128"/>
      <c r="K48" s="19"/>
      <c r="L48" s="128" t="s">
        <v>179</v>
      </c>
      <c r="M48" s="128"/>
      <c r="N48" s="128"/>
    </row>
    <row r="49" spans="1:14" ht="25.5" customHeight="1">
      <c r="A49" s="129" t="s">
        <v>84</v>
      </c>
      <c r="B49" s="129"/>
      <c r="C49" s="129"/>
      <c r="F49" s="21" t="s">
        <v>5</v>
      </c>
      <c r="G49" s="12"/>
      <c r="H49" s="22" t="str">
        <f>H7</f>
        <v>2568</v>
      </c>
      <c r="I49" s="48"/>
      <c r="J49" s="22" t="str">
        <f>J7</f>
        <v>2567</v>
      </c>
      <c r="K49" s="23"/>
      <c r="L49" s="22" t="str">
        <f>L7</f>
        <v>2568</v>
      </c>
      <c r="M49" s="48"/>
      <c r="N49" s="22" t="str">
        <f>N7</f>
        <v>2567</v>
      </c>
    </row>
    <row r="50" spans="1:14" ht="25.5" customHeight="1">
      <c r="A50" s="20" t="s">
        <v>10</v>
      </c>
      <c r="B50" s="20"/>
      <c r="C50" s="20"/>
      <c r="D50" s="20"/>
      <c r="E50" s="20"/>
      <c r="F50" s="24"/>
      <c r="G50" s="24"/>
      <c r="H50" s="25"/>
      <c r="I50" s="25"/>
    </row>
    <row r="51" spans="1:14" ht="25.5" customHeight="1">
      <c r="A51" s="12" t="s">
        <v>90</v>
      </c>
      <c r="F51" s="26"/>
      <c r="G51" s="26"/>
      <c r="H51" s="12"/>
      <c r="I51" s="25"/>
    </row>
    <row r="52" spans="1:14" ht="25.5" customHeight="1">
      <c r="A52" s="30" t="s">
        <v>64</v>
      </c>
      <c r="B52" s="30"/>
      <c r="C52" s="30"/>
      <c r="D52" s="30"/>
      <c r="E52" s="30"/>
      <c r="F52" s="24"/>
      <c r="G52" s="24"/>
      <c r="H52" s="49">
        <v>37341123.439999998</v>
      </c>
      <c r="I52" s="49"/>
      <c r="J52" s="49">
        <v>32286857.099999972</v>
      </c>
      <c r="K52" s="49"/>
      <c r="L52" s="49">
        <v>28552879.16</v>
      </c>
      <c r="M52" s="49"/>
      <c r="N52" s="49">
        <v>28452711.99999997</v>
      </c>
    </row>
    <row r="53" spans="1:14" ht="25.5" customHeight="1">
      <c r="A53" s="30" t="s">
        <v>91</v>
      </c>
      <c r="B53" s="30"/>
      <c r="C53" s="30"/>
      <c r="D53" s="30"/>
      <c r="E53" s="30"/>
      <c r="F53" s="24"/>
      <c r="G53" s="24"/>
      <c r="H53" s="49">
        <v>42647822.190000013</v>
      </c>
      <c r="I53" s="50"/>
      <c r="J53" s="49">
        <v>29148868.650000006</v>
      </c>
      <c r="K53" s="49"/>
      <c r="L53" s="49">
        <v>8168013.3799999999</v>
      </c>
      <c r="M53" s="51"/>
      <c r="N53" s="49">
        <v>22776242.740000006</v>
      </c>
    </row>
    <row r="54" spans="1:14" ht="25.5" customHeight="1">
      <c r="A54" s="12" t="s">
        <v>116</v>
      </c>
      <c r="F54" s="26" t="s">
        <v>231</v>
      </c>
      <c r="G54" s="26"/>
      <c r="H54" s="52">
        <f>SUM(H52:H53)</f>
        <v>79988945.63000001</v>
      </c>
      <c r="I54" s="50"/>
      <c r="J54" s="52">
        <f>SUM(J52:J53)</f>
        <v>61435725.749999978</v>
      </c>
      <c r="K54" s="49"/>
      <c r="L54" s="52">
        <f>SUM(L52:L53)</f>
        <v>36720892.539999999</v>
      </c>
      <c r="M54" s="51"/>
      <c r="N54" s="52">
        <f>SUM(N52:N53)</f>
        <v>51228954.73999998</v>
      </c>
    </row>
    <row r="55" spans="1:14" ht="25.5" customHeight="1">
      <c r="A55" s="30" t="s">
        <v>141</v>
      </c>
      <c r="F55" s="26" t="s">
        <v>150</v>
      </c>
      <c r="G55" s="26"/>
      <c r="H55" s="49">
        <v>26758454.149999999</v>
      </c>
      <c r="I55" s="50"/>
      <c r="J55" s="49">
        <v>22460747.870000001</v>
      </c>
      <c r="K55" s="49"/>
      <c r="L55" s="49">
        <v>4786054.3099999996</v>
      </c>
      <c r="M55" s="50"/>
      <c r="N55" s="49">
        <v>10960205.010000002</v>
      </c>
    </row>
    <row r="56" spans="1:14" ht="25.5" customHeight="1">
      <c r="A56" s="12" t="s">
        <v>132</v>
      </c>
      <c r="F56" s="26"/>
      <c r="G56" s="26"/>
      <c r="H56" s="49"/>
      <c r="I56" s="53"/>
      <c r="J56" s="49"/>
      <c r="K56" s="49"/>
      <c r="L56" s="49"/>
      <c r="M56" s="51"/>
      <c r="N56" s="49"/>
    </row>
    <row r="57" spans="1:14" ht="25.5" customHeight="1">
      <c r="A57" s="12" t="s">
        <v>133</v>
      </c>
      <c r="F57" s="26" t="s">
        <v>233</v>
      </c>
      <c r="G57" s="26"/>
      <c r="H57" s="49">
        <v>1172758.25</v>
      </c>
      <c r="I57" s="54"/>
      <c r="J57" s="49">
        <v>1223627.54</v>
      </c>
      <c r="K57" s="49"/>
      <c r="L57" s="49">
        <v>1172758.25</v>
      </c>
      <c r="M57" s="51"/>
      <c r="N57" s="49">
        <v>1223627.54</v>
      </c>
    </row>
    <row r="58" spans="1:14" ht="25.5" customHeight="1">
      <c r="A58" s="12" t="s">
        <v>146</v>
      </c>
      <c r="F58" s="26"/>
      <c r="G58" s="26"/>
      <c r="H58" s="49">
        <v>154146.18</v>
      </c>
      <c r="I58" s="54"/>
      <c r="J58" s="49">
        <v>133038.26</v>
      </c>
      <c r="K58" s="49"/>
      <c r="L58" s="49">
        <v>154146.18</v>
      </c>
      <c r="M58" s="51"/>
      <c r="N58" s="49">
        <v>133038.26</v>
      </c>
    </row>
    <row r="59" spans="1:14" ht="25.5" customHeight="1">
      <c r="A59" s="12" t="s">
        <v>125</v>
      </c>
      <c r="F59" s="24"/>
      <c r="G59" s="24"/>
      <c r="H59" s="49">
        <v>2784.4</v>
      </c>
      <c r="I59" s="53"/>
      <c r="J59" s="49">
        <v>2585609.2800000003</v>
      </c>
      <c r="K59" s="49"/>
      <c r="L59" s="49">
        <v>0</v>
      </c>
      <c r="M59" s="51"/>
      <c r="N59" s="49">
        <v>2326959.29</v>
      </c>
    </row>
    <row r="60" spans="1:14" ht="25.5" customHeight="1">
      <c r="A60" s="12" t="s">
        <v>228</v>
      </c>
      <c r="F60" s="26" t="s">
        <v>113</v>
      </c>
      <c r="G60" s="24"/>
      <c r="H60" s="49">
        <v>459674.20999999996</v>
      </c>
      <c r="I60" s="53"/>
      <c r="J60" s="49">
        <v>0</v>
      </c>
      <c r="K60" s="49"/>
      <c r="L60" s="49">
        <v>0</v>
      </c>
      <c r="M60" s="51"/>
      <c r="N60" s="49">
        <v>0</v>
      </c>
    </row>
    <row r="61" spans="1:14" ht="25.5" customHeight="1">
      <c r="A61" s="20" t="s">
        <v>44</v>
      </c>
      <c r="B61" s="20"/>
      <c r="C61" s="20"/>
      <c r="D61" s="20"/>
      <c r="E61" s="20"/>
      <c r="F61" s="24"/>
      <c r="G61" s="24"/>
      <c r="H61" s="52">
        <f>SUM(H54:H60)</f>
        <v>108536762.82000001</v>
      </c>
      <c r="I61" s="53"/>
      <c r="J61" s="52">
        <f>SUM(J54:J60)</f>
        <v>87838748.699999988</v>
      </c>
      <c r="K61" s="49"/>
      <c r="L61" s="52">
        <f>SUM(L54:L60)</f>
        <v>42833851.280000001</v>
      </c>
      <c r="M61" s="51"/>
      <c r="N61" s="52">
        <f>SUM(N54:N60)</f>
        <v>65872784.839999981</v>
      </c>
    </row>
    <row r="62" spans="1:14" ht="25.5" customHeight="1">
      <c r="A62" s="20" t="s">
        <v>45</v>
      </c>
      <c r="B62" s="20"/>
      <c r="C62" s="20"/>
      <c r="D62" s="20"/>
      <c r="E62" s="20"/>
      <c r="F62" s="24"/>
      <c r="G62" s="24"/>
      <c r="H62" s="49"/>
      <c r="I62" s="53"/>
      <c r="J62" s="49"/>
      <c r="K62" s="51"/>
      <c r="L62" s="51"/>
      <c r="M62" s="51"/>
      <c r="N62" s="51"/>
    </row>
    <row r="63" spans="1:14" ht="25.5" customHeight="1">
      <c r="A63" s="12" t="s">
        <v>123</v>
      </c>
      <c r="F63" s="26" t="s">
        <v>233</v>
      </c>
      <c r="G63" s="26"/>
      <c r="H63" s="49">
        <v>3153241.63</v>
      </c>
      <c r="I63" s="54"/>
      <c r="J63" s="49">
        <v>2394313.2200000002</v>
      </c>
      <c r="K63" s="49"/>
      <c r="L63" s="49">
        <v>3153241.63</v>
      </c>
      <c r="M63" s="51"/>
      <c r="N63" s="49">
        <v>2394313.2200000002</v>
      </c>
    </row>
    <row r="64" spans="1:14" ht="25.5" customHeight="1">
      <c r="A64" s="12" t="s">
        <v>103</v>
      </c>
      <c r="F64" s="26"/>
      <c r="G64" s="26"/>
      <c r="H64" s="49"/>
      <c r="I64" s="54"/>
      <c r="J64" s="49"/>
      <c r="K64" s="49"/>
      <c r="L64" s="49"/>
      <c r="M64" s="51"/>
      <c r="N64" s="49"/>
    </row>
    <row r="65" spans="1:14" ht="25.5" customHeight="1">
      <c r="A65" s="12" t="s">
        <v>104</v>
      </c>
      <c r="F65" s="26" t="s">
        <v>232</v>
      </c>
      <c r="G65" s="26"/>
      <c r="H65" s="49">
        <v>27555234</v>
      </c>
      <c r="I65" s="54"/>
      <c r="J65" s="49">
        <v>26952094</v>
      </c>
      <c r="K65" s="51"/>
      <c r="L65" s="49">
        <v>24580865</v>
      </c>
      <c r="M65" s="51"/>
      <c r="N65" s="49">
        <v>23481155</v>
      </c>
    </row>
    <row r="66" spans="1:14" ht="25.5" customHeight="1">
      <c r="A66" s="12" t="s">
        <v>112</v>
      </c>
      <c r="F66" s="26"/>
      <c r="G66" s="26"/>
      <c r="H66" s="55">
        <v>0</v>
      </c>
      <c r="I66" s="54"/>
      <c r="J66" s="55">
        <v>115175</v>
      </c>
      <c r="K66" s="51"/>
      <c r="L66" s="56">
        <v>0</v>
      </c>
      <c r="M66" s="51"/>
      <c r="N66" s="56">
        <v>115175</v>
      </c>
    </row>
    <row r="67" spans="1:14" ht="25.5" customHeight="1">
      <c r="A67" s="20" t="s">
        <v>46</v>
      </c>
      <c r="B67" s="20"/>
      <c r="C67" s="20"/>
      <c r="D67" s="20"/>
      <c r="E67" s="20"/>
      <c r="F67" s="24"/>
      <c r="G67" s="24"/>
      <c r="H67" s="56">
        <f>SUM(H63:H66)</f>
        <v>30708475.629999999</v>
      </c>
      <c r="I67" s="53"/>
      <c r="J67" s="56">
        <f>SUM(J63:J66)</f>
        <v>29461582.219999999</v>
      </c>
      <c r="K67" s="51"/>
      <c r="L67" s="56">
        <f>SUM(L63:L66)</f>
        <v>27734106.629999999</v>
      </c>
      <c r="M67" s="51"/>
      <c r="N67" s="56">
        <f>SUM(N63:N66)</f>
        <v>25990643.219999999</v>
      </c>
    </row>
    <row r="68" spans="1:14" ht="25.5" customHeight="1">
      <c r="A68" s="20" t="s">
        <v>47</v>
      </c>
      <c r="B68" s="20"/>
      <c r="C68" s="20"/>
      <c r="D68" s="20"/>
      <c r="E68" s="20"/>
      <c r="F68" s="24"/>
      <c r="G68" s="24"/>
      <c r="H68" s="52">
        <f>H61+H67</f>
        <v>139245238.45000002</v>
      </c>
      <c r="I68" s="53"/>
      <c r="J68" s="52">
        <f>J61+J67</f>
        <v>117300330.91999999</v>
      </c>
      <c r="K68" s="51"/>
      <c r="L68" s="56">
        <f>L61+L67</f>
        <v>70567957.909999996</v>
      </c>
      <c r="M68" s="51"/>
      <c r="N68" s="56">
        <f>N61+N67</f>
        <v>91863428.059999973</v>
      </c>
    </row>
    <row r="69" spans="1:14" ht="25.5" customHeight="1">
      <c r="A69" s="20"/>
      <c r="B69" s="20"/>
      <c r="C69" s="20"/>
      <c r="D69" s="20"/>
      <c r="E69" s="20"/>
      <c r="F69" s="24"/>
      <c r="G69" s="24"/>
      <c r="H69" s="49"/>
      <c r="I69" s="53"/>
      <c r="J69" s="49"/>
      <c r="K69" s="51"/>
      <c r="L69" s="51"/>
      <c r="M69" s="51"/>
      <c r="N69" s="51"/>
    </row>
    <row r="70" spans="1:14" ht="25.5" customHeight="1">
      <c r="A70" s="20"/>
      <c r="B70" s="20"/>
      <c r="C70" s="20"/>
      <c r="D70" s="20"/>
      <c r="E70" s="20"/>
      <c r="F70" s="24"/>
      <c r="G70" s="24"/>
      <c r="H70" s="49"/>
      <c r="I70" s="53"/>
      <c r="J70" s="49"/>
      <c r="K70" s="51"/>
      <c r="L70" s="51"/>
      <c r="M70" s="51"/>
      <c r="N70" s="51"/>
    </row>
    <row r="71" spans="1:14" ht="25.5" customHeight="1">
      <c r="A71" s="12" t="s">
        <v>9</v>
      </c>
      <c r="B71" s="20"/>
      <c r="C71" s="20"/>
      <c r="D71" s="20"/>
      <c r="E71" s="20"/>
      <c r="F71" s="24"/>
      <c r="G71" s="24"/>
      <c r="H71" s="49"/>
      <c r="I71" s="53"/>
      <c r="J71" s="49"/>
      <c r="K71" s="51"/>
      <c r="L71" s="51"/>
      <c r="M71" s="51"/>
      <c r="N71" s="51"/>
    </row>
    <row r="72" spans="1:14" ht="25.5" customHeight="1">
      <c r="K72" s="42"/>
      <c r="L72" s="42"/>
      <c r="M72" s="42"/>
      <c r="N72" s="42"/>
    </row>
    <row r="73" spans="1:14" ht="25.5" customHeight="1">
      <c r="K73" s="42"/>
      <c r="L73" s="42"/>
      <c r="M73" s="42"/>
      <c r="N73" s="42"/>
    </row>
    <row r="74" spans="1:14" ht="25.5" customHeight="1">
      <c r="A74" s="44" t="s">
        <v>126</v>
      </c>
      <c r="B74" s="44"/>
      <c r="C74" s="44"/>
      <c r="D74" s="44"/>
      <c r="E74" s="44"/>
      <c r="F74" s="44"/>
      <c r="G74" s="44"/>
      <c r="H74" s="44" t="s">
        <v>127</v>
      </c>
      <c r="I74" s="44"/>
      <c r="K74" s="44"/>
      <c r="L74" s="44"/>
      <c r="M74" s="44"/>
    </row>
    <row r="75" spans="1:14" ht="25.5" customHeight="1">
      <c r="A75" s="30" t="s">
        <v>242</v>
      </c>
      <c r="B75" s="45"/>
      <c r="C75" s="46"/>
      <c r="D75" s="19"/>
      <c r="E75" s="19"/>
      <c r="F75" s="12"/>
      <c r="G75" s="12"/>
      <c r="H75" s="30" t="s">
        <v>243</v>
      </c>
      <c r="I75" s="19"/>
      <c r="K75" s="19"/>
      <c r="L75" s="19"/>
      <c r="M75" s="19"/>
    </row>
    <row r="76" spans="1:14" ht="25.5" customHeight="1">
      <c r="A76" s="130" t="s">
        <v>3</v>
      </c>
      <c r="B76" s="130"/>
      <c r="C76" s="130"/>
      <c r="D76" s="130"/>
      <c r="E76" s="130"/>
      <c r="F76" s="130"/>
      <c r="G76" s="130"/>
      <c r="H76" s="130"/>
      <c r="I76" s="130"/>
      <c r="J76" s="130"/>
      <c r="K76" s="130"/>
      <c r="L76" s="130"/>
      <c r="M76" s="130"/>
      <c r="N76" s="130"/>
    </row>
    <row r="77" spans="1:14" ht="25.5" customHeight="1">
      <c r="A77" s="10" t="s">
        <v>100</v>
      </c>
      <c r="B77" s="10"/>
      <c r="C77" s="10"/>
      <c r="D77" s="10"/>
      <c r="E77" s="10"/>
      <c r="F77" s="11"/>
      <c r="G77" s="11"/>
      <c r="H77" s="10"/>
      <c r="I77" s="10"/>
      <c r="J77" s="10"/>
      <c r="K77" s="10"/>
      <c r="L77" s="10"/>
      <c r="M77" s="10"/>
      <c r="N77" s="10"/>
    </row>
    <row r="78" spans="1:14" ht="25.5" customHeight="1">
      <c r="A78" s="10" t="s">
        <v>195</v>
      </c>
      <c r="B78" s="10"/>
      <c r="C78" s="10"/>
      <c r="D78" s="10"/>
      <c r="E78" s="10"/>
      <c r="F78" s="11"/>
      <c r="G78" s="11"/>
      <c r="H78" s="10"/>
      <c r="I78" s="10"/>
      <c r="J78" s="10"/>
      <c r="K78" s="10"/>
      <c r="L78" s="10"/>
      <c r="M78" s="10"/>
      <c r="N78" s="10"/>
    </row>
    <row r="79" spans="1:14" ht="25.5" customHeight="1">
      <c r="A79" s="13" t="str">
        <f>A3</f>
        <v>ณ วันที่ 31 ธันวาคม 2568</v>
      </c>
      <c r="B79" s="13"/>
      <c r="C79" s="13"/>
      <c r="D79" s="13"/>
      <c r="E79" s="13"/>
      <c r="F79" s="11"/>
      <c r="G79" s="11"/>
      <c r="H79" s="10"/>
      <c r="I79" s="10"/>
      <c r="J79" s="10"/>
      <c r="K79" s="10"/>
      <c r="L79" s="10"/>
      <c r="M79" s="10"/>
      <c r="N79" s="10"/>
    </row>
    <row r="80" spans="1:14" ht="25.5" customHeight="1">
      <c r="A80" s="13"/>
      <c r="B80" s="13"/>
      <c r="C80" s="13"/>
      <c r="D80" s="13"/>
      <c r="E80" s="13"/>
      <c r="F80" s="11"/>
      <c r="G80" s="11"/>
      <c r="H80" s="10"/>
      <c r="I80" s="10"/>
      <c r="J80" s="10"/>
      <c r="K80" s="10"/>
      <c r="L80" s="10"/>
      <c r="M80" s="10"/>
      <c r="N80" s="10"/>
    </row>
    <row r="81" spans="1:14" ht="25.5" customHeight="1">
      <c r="J81" s="13"/>
      <c r="K81" s="13"/>
      <c r="L81" s="13"/>
      <c r="M81" s="13"/>
      <c r="N81" s="16" t="s">
        <v>178</v>
      </c>
    </row>
    <row r="82" spans="1:14" s="20" customFormat="1" ht="25.5" customHeight="1">
      <c r="A82" s="12"/>
      <c r="B82" s="12"/>
      <c r="C82" s="12"/>
      <c r="D82" s="12"/>
      <c r="E82" s="12"/>
      <c r="F82" s="17"/>
      <c r="G82" s="17"/>
      <c r="H82" s="128" t="str">
        <f>H48</f>
        <v>งบการเงินรวม</v>
      </c>
      <c r="I82" s="128"/>
      <c r="J82" s="128"/>
      <c r="K82" s="19"/>
      <c r="L82" s="128" t="s">
        <v>179</v>
      </c>
      <c r="M82" s="128"/>
      <c r="N82" s="128"/>
    </row>
    <row r="83" spans="1:14" ht="25.5" customHeight="1">
      <c r="A83" s="129" t="s">
        <v>83</v>
      </c>
      <c r="B83" s="129"/>
      <c r="C83" s="129"/>
      <c r="F83" s="21" t="s">
        <v>5</v>
      </c>
      <c r="G83" s="12"/>
      <c r="H83" s="22" t="str">
        <f>H49</f>
        <v>2568</v>
      </c>
      <c r="I83" s="48"/>
      <c r="J83" s="22" t="str">
        <f>J49</f>
        <v>2567</v>
      </c>
      <c r="K83" s="23"/>
      <c r="L83" s="22" t="str">
        <f>L49</f>
        <v>2568</v>
      </c>
      <c r="M83" s="48"/>
      <c r="N83" s="22" t="str">
        <f>N49</f>
        <v>2567</v>
      </c>
    </row>
    <row r="84" spans="1:14" ht="25.5" customHeight="1">
      <c r="A84" s="20" t="s">
        <v>11</v>
      </c>
      <c r="B84" s="20"/>
      <c r="C84" s="20"/>
      <c r="D84" s="20"/>
      <c r="E84" s="20"/>
      <c r="F84" s="24"/>
      <c r="G84" s="24"/>
      <c r="H84" s="22"/>
      <c r="I84" s="48"/>
      <c r="J84" s="22"/>
      <c r="K84" s="23"/>
      <c r="L84" s="22"/>
      <c r="N84" s="22"/>
    </row>
    <row r="85" spans="1:14" ht="25.5" customHeight="1">
      <c r="A85" s="12" t="s">
        <v>12</v>
      </c>
      <c r="F85" s="24"/>
      <c r="G85" s="24"/>
      <c r="H85" s="25"/>
      <c r="I85" s="25"/>
      <c r="K85" s="42"/>
      <c r="L85" s="42"/>
      <c r="M85" s="42"/>
      <c r="N85" s="42"/>
    </row>
    <row r="86" spans="1:14" ht="25.5" customHeight="1">
      <c r="A86" s="33" t="s">
        <v>48</v>
      </c>
      <c r="B86" s="33"/>
      <c r="C86" s="33"/>
      <c r="D86" s="33"/>
      <c r="E86" s="33"/>
      <c r="F86" s="26"/>
      <c r="G86" s="26"/>
      <c r="H86" s="12"/>
      <c r="I86" s="25"/>
      <c r="K86" s="42"/>
      <c r="L86" s="42"/>
      <c r="M86" s="42"/>
      <c r="N86" s="42"/>
    </row>
    <row r="87" spans="1:14" ht="25.5" customHeight="1" thickBot="1">
      <c r="A87" s="33" t="s">
        <v>107</v>
      </c>
      <c r="B87" s="33"/>
      <c r="C87" s="33"/>
      <c r="D87" s="33"/>
      <c r="E87" s="33"/>
      <c r="F87" s="26"/>
      <c r="G87" s="26"/>
      <c r="H87" s="57">
        <v>230000000</v>
      </c>
      <c r="I87" s="53"/>
      <c r="J87" s="57">
        <v>230000000</v>
      </c>
      <c r="K87" s="51"/>
      <c r="L87" s="57">
        <v>230000000</v>
      </c>
      <c r="M87" s="51"/>
      <c r="N87" s="57">
        <v>230000000</v>
      </c>
    </row>
    <row r="88" spans="1:14" ht="25.5" customHeight="1" thickTop="1">
      <c r="A88" s="33" t="s">
        <v>49</v>
      </c>
      <c r="B88" s="33"/>
      <c r="C88" s="33"/>
      <c r="D88" s="33"/>
      <c r="E88" s="33"/>
      <c r="F88" s="26"/>
      <c r="G88" s="26"/>
      <c r="H88" s="49"/>
      <c r="I88" s="53"/>
      <c r="J88" s="51"/>
      <c r="K88" s="51"/>
      <c r="L88" s="51"/>
      <c r="M88" s="51"/>
      <c r="N88" s="51"/>
    </row>
    <row r="89" spans="1:14" ht="25.5" customHeight="1">
      <c r="A89" s="33" t="s">
        <v>107</v>
      </c>
      <c r="B89" s="33"/>
      <c r="C89" s="33"/>
      <c r="D89" s="33"/>
      <c r="E89" s="33"/>
      <c r="F89" s="26"/>
      <c r="G89" s="26"/>
      <c r="H89" s="49">
        <v>230000000</v>
      </c>
      <c r="I89" s="53"/>
      <c r="J89" s="49">
        <v>230000000</v>
      </c>
      <c r="K89" s="51"/>
      <c r="L89" s="49">
        <v>230000000</v>
      </c>
      <c r="M89" s="51"/>
      <c r="N89" s="49">
        <v>230000000</v>
      </c>
    </row>
    <row r="90" spans="1:14" ht="25.5" customHeight="1">
      <c r="A90" s="33" t="s">
        <v>111</v>
      </c>
      <c r="B90" s="33"/>
      <c r="C90" s="33"/>
      <c r="D90" s="33"/>
      <c r="E90" s="33"/>
      <c r="F90" s="26"/>
      <c r="G90" s="26"/>
      <c r="H90" s="49">
        <f>L90</f>
        <v>42699106.670000002</v>
      </c>
      <c r="I90" s="53"/>
      <c r="J90" s="49">
        <f>N90</f>
        <v>42699106.670000002</v>
      </c>
      <c r="K90" s="51"/>
      <c r="L90" s="49">
        <v>42699106.670000002</v>
      </c>
      <c r="M90" s="51"/>
      <c r="N90" s="49">
        <v>42699106.670000002</v>
      </c>
    </row>
    <row r="91" spans="1:14" ht="25.5" customHeight="1">
      <c r="A91" s="12" t="s">
        <v>117</v>
      </c>
      <c r="F91" s="24"/>
      <c r="G91" s="24"/>
      <c r="H91" s="49"/>
      <c r="I91" s="53"/>
      <c r="J91" s="51"/>
      <c r="K91" s="51"/>
      <c r="L91" s="51"/>
      <c r="M91" s="49"/>
      <c r="N91" s="51"/>
    </row>
    <row r="92" spans="1:14" ht="25.5" customHeight="1">
      <c r="A92" s="12" t="s">
        <v>105</v>
      </c>
      <c r="F92" s="24"/>
      <c r="G92" s="24"/>
      <c r="H92" s="49"/>
      <c r="I92" s="53"/>
      <c r="J92" s="51"/>
      <c r="K92" s="51"/>
      <c r="L92" s="51"/>
      <c r="M92" s="49"/>
      <c r="N92" s="51"/>
    </row>
    <row r="93" spans="1:14" ht="25.5" customHeight="1">
      <c r="A93" s="12" t="s">
        <v>106</v>
      </c>
      <c r="F93" s="26" t="s">
        <v>176</v>
      </c>
      <c r="G93" s="26"/>
      <c r="H93" s="49">
        <f>CONSO!L26</f>
        <v>25000000</v>
      </c>
      <c r="I93" s="54"/>
      <c r="J93" s="51">
        <f>+CONSO!L20</f>
        <v>23575000</v>
      </c>
      <c r="K93" s="51"/>
      <c r="L93" s="51">
        <f>COMPANY!K22</f>
        <v>23000000</v>
      </c>
      <c r="M93" s="51"/>
      <c r="N93" s="51">
        <f>COMPANY!K17</f>
        <v>21575000</v>
      </c>
    </row>
    <row r="94" spans="1:14" ht="25.5" customHeight="1">
      <c r="A94" s="58" t="s">
        <v>50</v>
      </c>
      <c r="B94" s="58"/>
      <c r="C94" s="58"/>
      <c r="D94" s="58"/>
      <c r="E94" s="58"/>
      <c r="F94" s="24"/>
      <c r="G94" s="24"/>
      <c r="H94" s="49">
        <f>CONSO!N26</f>
        <v>124214623.71999995</v>
      </c>
      <c r="I94" s="53"/>
      <c r="J94" s="49">
        <f>+CONSO!N20</f>
        <v>126928855.00999999</v>
      </c>
      <c r="K94" s="51"/>
      <c r="L94" s="51">
        <f>COMPANY!M22</f>
        <v>35731914.330000207</v>
      </c>
      <c r="M94" s="51"/>
      <c r="N94" s="51">
        <f>COMPANY!M15</f>
        <v>25978105.690000184</v>
      </c>
    </row>
    <row r="95" spans="1:14" ht="25.5" customHeight="1">
      <c r="A95" s="20" t="s">
        <v>65</v>
      </c>
      <c r="B95" s="20"/>
      <c r="C95" s="20"/>
      <c r="D95" s="20"/>
      <c r="E95" s="20"/>
      <c r="F95" s="24"/>
      <c r="G95" s="24"/>
      <c r="H95" s="59">
        <f>SUM(H89:H94)</f>
        <v>421913730.38999999</v>
      </c>
      <c r="I95" s="53"/>
      <c r="J95" s="59">
        <f>SUM(J89:J94)</f>
        <v>423202961.68000001</v>
      </c>
      <c r="K95" s="51"/>
      <c r="L95" s="59">
        <f>SUM(L89:L94)</f>
        <v>331431021.00000024</v>
      </c>
      <c r="M95" s="50"/>
      <c r="N95" s="59">
        <f>SUM(N89:N94)</f>
        <v>320252212.36000019</v>
      </c>
    </row>
    <row r="96" spans="1:14" ht="25.5" customHeight="1">
      <c r="A96" s="12" t="s">
        <v>51</v>
      </c>
      <c r="F96" s="24"/>
      <c r="G96" s="24"/>
      <c r="H96" s="49">
        <f>CONSO!R26</f>
        <v>504.4</v>
      </c>
      <c r="I96" s="53"/>
      <c r="J96" s="49">
        <f>+CONSO!R20</f>
        <v>443.59</v>
      </c>
      <c r="K96" s="51"/>
      <c r="L96" s="60">
        <v>0</v>
      </c>
      <c r="M96" s="50"/>
      <c r="N96" s="60">
        <v>0</v>
      </c>
    </row>
    <row r="97" spans="1:19" ht="25.5" customHeight="1">
      <c r="A97" s="20" t="s">
        <v>66</v>
      </c>
      <c r="B97" s="20"/>
      <c r="C97" s="20"/>
      <c r="D97" s="20"/>
      <c r="E97" s="20"/>
      <c r="F97" s="24"/>
      <c r="G97" s="24"/>
      <c r="H97" s="52">
        <f>SUM(H95:H96)</f>
        <v>421914234.78999996</v>
      </c>
      <c r="I97" s="53"/>
      <c r="J97" s="52">
        <f>SUM(J95:J96)</f>
        <v>423203405.26999998</v>
      </c>
      <c r="K97" s="51"/>
      <c r="L97" s="56">
        <f>SUM(L95:L96)</f>
        <v>331431021.00000024</v>
      </c>
      <c r="M97" s="51"/>
      <c r="N97" s="56">
        <f>SUM(N95:N96)</f>
        <v>320252212.36000019</v>
      </c>
    </row>
    <row r="98" spans="1:19" ht="25.5" customHeight="1" thickBot="1">
      <c r="A98" s="20" t="s">
        <v>13</v>
      </c>
      <c r="B98" s="20"/>
      <c r="C98" s="20"/>
      <c r="D98" s="20"/>
      <c r="E98" s="20"/>
      <c r="F98" s="24"/>
      <c r="G98" s="24"/>
      <c r="H98" s="61">
        <f>H68+H97</f>
        <v>561159473.24000001</v>
      </c>
      <c r="I98" s="53"/>
      <c r="J98" s="61">
        <f>J68+J97</f>
        <v>540503736.18999994</v>
      </c>
      <c r="K98" s="51"/>
      <c r="L98" s="62">
        <f>L68+L97</f>
        <v>401998978.91000021</v>
      </c>
      <c r="M98" s="51"/>
      <c r="N98" s="62">
        <f>N68+N97</f>
        <v>412115640.4200002</v>
      </c>
      <c r="P98" s="12">
        <f>H98-H31</f>
        <v>0</v>
      </c>
      <c r="Q98" s="12">
        <f>J98-J31</f>
        <v>0</v>
      </c>
      <c r="R98" s="12">
        <f>L98-L31</f>
        <v>0</v>
      </c>
      <c r="S98" s="12">
        <f>N98-N31</f>
        <v>0</v>
      </c>
    </row>
    <row r="99" spans="1:19" ht="25.5" customHeight="1" thickTop="1">
      <c r="A99" s="20"/>
      <c r="B99" s="20"/>
      <c r="C99" s="20"/>
      <c r="D99" s="20"/>
      <c r="E99" s="20"/>
      <c r="F99" s="24"/>
      <c r="G99" s="24"/>
      <c r="H99" s="8"/>
      <c r="I99" s="8"/>
      <c r="J99" s="8"/>
      <c r="K99" s="8"/>
      <c r="L99" s="8"/>
      <c r="M99" s="8"/>
      <c r="N99" s="8"/>
    </row>
    <row r="100" spans="1:19" ht="25.5" customHeight="1">
      <c r="A100" s="20"/>
      <c r="B100" s="20"/>
      <c r="C100" s="20"/>
      <c r="D100" s="20"/>
      <c r="E100" s="20"/>
      <c r="F100" s="24"/>
      <c r="G100" s="24"/>
      <c r="H100" s="5"/>
      <c r="I100" s="6"/>
      <c r="K100" s="5"/>
      <c r="L100" s="5"/>
      <c r="M100" s="7"/>
      <c r="N100" s="5"/>
    </row>
    <row r="101" spans="1:19" ht="25.5" customHeight="1">
      <c r="K101" s="42"/>
      <c r="L101" s="42"/>
      <c r="M101" s="42"/>
      <c r="N101" s="42"/>
    </row>
    <row r="102" spans="1:19" ht="25.5" customHeight="1">
      <c r="K102" s="42"/>
      <c r="L102" s="42"/>
      <c r="M102" s="42"/>
      <c r="N102" s="42"/>
    </row>
    <row r="103" spans="1:19" ht="25.5" customHeight="1">
      <c r="K103" s="42"/>
      <c r="L103" s="42"/>
      <c r="M103" s="42"/>
      <c r="N103" s="42"/>
    </row>
    <row r="104" spans="1:19" ht="25.5" customHeight="1">
      <c r="K104" s="42"/>
      <c r="L104" s="42"/>
      <c r="M104" s="42"/>
      <c r="N104" s="42"/>
    </row>
    <row r="105" spans="1:19" ht="25.5" customHeight="1">
      <c r="A105" s="12" t="s">
        <v>9</v>
      </c>
      <c r="K105" s="42"/>
      <c r="L105" s="42"/>
      <c r="M105" s="42"/>
      <c r="N105" s="42"/>
    </row>
    <row r="106" spans="1:19" ht="25.5" customHeight="1">
      <c r="K106" s="42"/>
      <c r="L106" s="42"/>
      <c r="M106" s="42"/>
      <c r="N106" s="42"/>
    </row>
    <row r="107" spans="1:19" ht="25.5" customHeight="1">
      <c r="K107" s="42"/>
      <c r="L107" s="42"/>
      <c r="M107" s="42"/>
      <c r="N107" s="42"/>
    </row>
    <row r="108" spans="1:19" ht="25.5" customHeight="1">
      <c r="A108" s="44" t="s">
        <v>126</v>
      </c>
      <c r="B108" s="44"/>
      <c r="C108" s="44"/>
      <c r="D108" s="44"/>
      <c r="E108" s="44"/>
      <c r="F108" s="44"/>
      <c r="G108" s="44"/>
      <c r="H108" s="44" t="s">
        <v>127</v>
      </c>
      <c r="I108" s="44"/>
      <c r="K108" s="44"/>
      <c r="L108" s="44"/>
      <c r="M108" s="44"/>
    </row>
    <row r="109" spans="1:19" ht="25.5" customHeight="1">
      <c r="A109" s="30" t="s">
        <v>242</v>
      </c>
      <c r="B109" s="45"/>
      <c r="C109" s="46"/>
      <c r="D109" s="19"/>
      <c r="E109" s="19"/>
      <c r="F109" s="12"/>
      <c r="G109" s="12"/>
      <c r="H109" s="30" t="s">
        <v>243</v>
      </c>
      <c r="I109" s="19"/>
      <c r="K109" s="19"/>
      <c r="L109" s="19"/>
      <c r="M109" s="19"/>
    </row>
    <row r="110" spans="1:19" ht="26.25" customHeight="1"/>
  </sheetData>
  <mergeCells count="11">
    <mergeCell ref="H6:J6"/>
    <mergeCell ref="L6:N6"/>
    <mergeCell ref="L48:N48"/>
    <mergeCell ref="H48:J48"/>
    <mergeCell ref="A76:N76"/>
    <mergeCell ref="A42:N42"/>
    <mergeCell ref="H82:J82"/>
    <mergeCell ref="L82:N82"/>
    <mergeCell ref="A7:D7"/>
    <mergeCell ref="A49:C49"/>
    <mergeCell ref="A83:C83"/>
  </mergeCells>
  <pageMargins left="0.78740157480314965" right="0.23622047244094491" top="0.59055118110236227" bottom="0.47244094488188981" header="0.35433070866141736" footer="0.31496062992125984"/>
  <pageSetup paperSize="9" scale="85" fitToHeight="0" orientation="portrait" r:id="rId1"/>
  <headerFooter scaleWithDoc="0" alignWithMargins="0"/>
  <rowBreaks count="2" manualBreakCount="2">
    <brk id="41" max="16383" man="1"/>
    <brk id="7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9"/>
  <sheetViews>
    <sheetView topLeftCell="A34" zoomScale="85" zoomScaleNormal="85" zoomScaleSheetLayoutView="100" workbookViewId="0">
      <selection activeCell="C55" sqref="C55"/>
    </sheetView>
  </sheetViews>
  <sheetFormatPr defaultColWidth="12.5" defaultRowHeight="24.95" customHeight="1"/>
  <cols>
    <col min="1" max="1" width="10.33203125" style="12" customWidth="1"/>
    <col min="2" max="2" width="37.5" style="12" customWidth="1"/>
    <col min="3" max="3" width="9.6640625" style="41" bestFit="1" customWidth="1"/>
    <col min="4" max="4" width="2.5" style="41" customWidth="1"/>
    <col min="5" max="5" width="17.1640625" style="12" customWidth="1"/>
    <col min="6" max="6" width="1.6640625" style="12" customWidth="1"/>
    <col min="7" max="7" width="17.1640625" style="12" customWidth="1"/>
    <col min="8" max="8" width="1.6640625" style="12" customWidth="1"/>
    <col min="9" max="9" width="17.1640625" style="12" customWidth="1"/>
    <col min="10" max="10" width="1.6640625" style="12" customWidth="1"/>
    <col min="11" max="11" width="17.1640625" style="12" customWidth="1"/>
    <col min="12" max="12" width="2" style="12" customWidth="1"/>
    <col min="13" max="13" width="12.5" style="12"/>
    <col min="14" max="15" width="13.83203125" style="12" bestFit="1" customWidth="1"/>
    <col min="16" max="16384" width="12.5" style="12"/>
  </cols>
  <sheetData>
    <row r="1" spans="1:11" ht="24.6" customHeight="1">
      <c r="A1" s="131" t="s">
        <v>100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</row>
    <row r="2" spans="1:11" ht="24.6" customHeight="1">
      <c r="A2" s="131" t="s">
        <v>86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</row>
    <row r="3" spans="1:11" ht="24.6" customHeight="1">
      <c r="A3" s="131" t="s">
        <v>213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</row>
    <row r="4" spans="1:11" ht="24.6" customHeight="1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11" ht="24.6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6" t="s">
        <v>178</v>
      </c>
    </row>
    <row r="6" spans="1:11" s="20" customFormat="1" ht="24.6" customHeight="1">
      <c r="A6" s="12"/>
      <c r="B6" s="12"/>
      <c r="C6" s="88"/>
      <c r="D6" s="88"/>
      <c r="E6" s="128" t="s">
        <v>180</v>
      </c>
      <c r="F6" s="128"/>
      <c r="G6" s="128"/>
      <c r="I6" s="18"/>
      <c r="J6" s="18" t="s">
        <v>179</v>
      </c>
      <c r="K6" s="18"/>
    </row>
    <row r="7" spans="1:11" ht="24.6" customHeight="1">
      <c r="C7" s="21" t="s">
        <v>5</v>
      </c>
      <c r="D7" s="21"/>
      <c r="E7" s="47" t="s">
        <v>214</v>
      </c>
      <c r="F7" s="42"/>
      <c r="G7" s="47" t="s">
        <v>188</v>
      </c>
      <c r="H7" s="42"/>
      <c r="I7" s="47" t="s">
        <v>214</v>
      </c>
      <c r="J7" s="42"/>
      <c r="K7" s="47" t="s">
        <v>188</v>
      </c>
    </row>
    <row r="8" spans="1:11" ht="24.6" customHeight="1">
      <c r="C8" s="21"/>
      <c r="D8" s="112"/>
      <c r="E8" s="47"/>
      <c r="F8" s="42"/>
      <c r="G8" s="47"/>
      <c r="H8" s="42"/>
      <c r="I8" s="47"/>
      <c r="J8" s="42"/>
      <c r="K8" s="47"/>
    </row>
    <row r="9" spans="1:11" ht="24.6" customHeight="1">
      <c r="A9" s="30" t="s">
        <v>55</v>
      </c>
      <c r="B9" s="30"/>
      <c r="C9" s="25"/>
      <c r="D9" s="25"/>
      <c r="E9" s="93">
        <v>397283808.80000001</v>
      </c>
      <c r="F9" s="93"/>
      <c r="G9" s="93">
        <v>429723354.66999996</v>
      </c>
      <c r="H9" s="93"/>
      <c r="I9" s="93">
        <v>335621039.41999996</v>
      </c>
      <c r="J9" s="93"/>
      <c r="K9" s="93">
        <v>349235149.26999998</v>
      </c>
    </row>
    <row r="10" spans="1:11" ht="24.6" customHeight="1">
      <c r="A10" s="30" t="s">
        <v>94</v>
      </c>
      <c r="B10" s="30"/>
      <c r="C10" s="25"/>
      <c r="D10" s="25"/>
      <c r="E10" s="93">
        <v>146443795.00999999</v>
      </c>
      <c r="F10" s="93"/>
      <c r="G10" s="93">
        <v>108129287.56000008</v>
      </c>
      <c r="H10" s="93"/>
      <c r="I10" s="93">
        <v>14729991.959999993</v>
      </c>
      <c r="J10" s="93"/>
      <c r="K10" s="93">
        <v>103203539.86000007</v>
      </c>
    </row>
    <row r="11" spans="1:11" ht="24.6" customHeight="1">
      <c r="A11" s="30" t="s">
        <v>56</v>
      </c>
      <c r="B11" s="30"/>
      <c r="C11" s="25"/>
      <c r="D11" s="25"/>
      <c r="E11" s="93">
        <v>3193369.83</v>
      </c>
      <c r="F11" s="93"/>
      <c r="G11" s="93">
        <v>3232088.1000000006</v>
      </c>
      <c r="H11" s="93"/>
      <c r="I11" s="93">
        <v>3858057.83</v>
      </c>
      <c r="J11" s="93"/>
      <c r="K11" s="93">
        <v>3181588.1000000006</v>
      </c>
    </row>
    <row r="12" spans="1:11" ht="24.6" customHeight="1">
      <c r="A12" s="30" t="s">
        <v>57</v>
      </c>
      <c r="B12" s="30"/>
      <c r="C12" s="25"/>
      <c r="D12" s="25"/>
      <c r="E12" s="113">
        <f>SUM(E9:E11)</f>
        <v>546920973.63999999</v>
      </c>
      <c r="F12" s="93"/>
      <c r="G12" s="113">
        <f>SUM(G9:G11)</f>
        <v>541084730.33000004</v>
      </c>
      <c r="H12" s="93"/>
      <c r="I12" s="113">
        <f>SUM(I9:I11)</f>
        <v>354209089.20999992</v>
      </c>
      <c r="J12" s="93"/>
      <c r="K12" s="113">
        <f>SUM(K9:K11)</f>
        <v>455620277.23000008</v>
      </c>
    </row>
    <row r="13" spans="1:11" ht="24.6" customHeight="1">
      <c r="A13" s="30" t="s">
        <v>121</v>
      </c>
      <c r="B13" s="30"/>
      <c r="C13" s="25"/>
      <c r="D13" s="25"/>
      <c r="E13" s="93">
        <v>-286884196.47000003</v>
      </c>
      <c r="F13" s="93"/>
      <c r="G13" s="93">
        <v>-291867054.81999999</v>
      </c>
      <c r="H13" s="93"/>
      <c r="I13" s="93">
        <v>-256326848.1699999</v>
      </c>
      <c r="J13" s="93"/>
      <c r="K13" s="93">
        <v>-242067882.53999987</v>
      </c>
    </row>
    <row r="14" spans="1:11" ht="24.6" customHeight="1">
      <c r="A14" s="30" t="s">
        <v>95</v>
      </c>
      <c r="B14" s="30"/>
      <c r="C14" s="25"/>
      <c r="D14" s="25"/>
      <c r="E14" s="93">
        <v>-144574124.28</v>
      </c>
      <c r="F14" s="93"/>
      <c r="G14" s="93">
        <v>-96809791.540000007</v>
      </c>
      <c r="H14" s="93"/>
      <c r="I14" s="93">
        <v>-12755885.569999998</v>
      </c>
      <c r="J14" s="93"/>
      <c r="K14" s="93">
        <v>-92131773.829999998</v>
      </c>
    </row>
    <row r="15" spans="1:11" ht="24.6" customHeight="1">
      <c r="A15" s="30" t="s">
        <v>118</v>
      </c>
      <c r="B15" s="30"/>
      <c r="C15" s="25"/>
      <c r="D15" s="25"/>
      <c r="E15" s="113">
        <f>SUM(E13:E14)</f>
        <v>-431458320.75</v>
      </c>
      <c r="F15" s="93"/>
      <c r="G15" s="113">
        <f>SUM(G13:G14)</f>
        <v>-388676846.36000001</v>
      </c>
      <c r="H15" s="93"/>
      <c r="I15" s="113">
        <f>SUM(I13:I14)</f>
        <v>-269082733.73999989</v>
      </c>
      <c r="J15" s="93"/>
      <c r="K15" s="113">
        <f>SUM(K13:K14)</f>
        <v>-334199656.36999989</v>
      </c>
    </row>
    <row r="16" spans="1:11" ht="24.6" customHeight="1">
      <c r="A16" s="30" t="s">
        <v>98</v>
      </c>
      <c r="B16" s="30"/>
      <c r="C16" s="25"/>
      <c r="D16" s="25"/>
      <c r="E16" s="93">
        <f>E12+E15</f>
        <v>115462652.88999999</v>
      </c>
      <c r="F16" s="93"/>
      <c r="G16" s="93">
        <f>G12+G15</f>
        <v>152407883.97000003</v>
      </c>
      <c r="H16" s="93"/>
      <c r="I16" s="93">
        <f>I12+I15</f>
        <v>85126355.470000029</v>
      </c>
      <c r="J16" s="93"/>
      <c r="K16" s="93">
        <f>K12+K15</f>
        <v>121420620.86000019</v>
      </c>
    </row>
    <row r="17" spans="1:11" ht="24.6" customHeight="1">
      <c r="A17" s="30" t="s">
        <v>219</v>
      </c>
      <c r="B17" s="30"/>
      <c r="C17" s="19" t="s">
        <v>234</v>
      </c>
      <c r="D17" s="25"/>
      <c r="E17" s="93">
        <v>0</v>
      </c>
      <c r="F17" s="93"/>
      <c r="G17" s="93">
        <v>0</v>
      </c>
      <c r="H17" s="93"/>
      <c r="I17" s="93">
        <v>39999860</v>
      </c>
      <c r="J17" s="93"/>
      <c r="K17" s="93">
        <v>0</v>
      </c>
    </row>
    <row r="18" spans="1:11" ht="24.6" customHeight="1">
      <c r="A18" s="30" t="s">
        <v>58</v>
      </c>
      <c r="B18" s="30"/>
      <c r="C18" s="25"/>
      <c r="D18" s="25"/>
      <c r="E18" s="93">
        <v>2237688.5200000028</v>
      </c>
      <c r="F18" s="93"/>
      <c r="G18" s="93">
        <v>1147963.6399999997</v>
      </c>
      <c r="H18" s="93"/>
      <c r="I18" s="93">
        <v>4541395.0599999996</v>
      </c>
      <c r="J18" s="93"/>
      <c r="K18" s="93">
        <v>2059196.9300000004</v>
      </c>
    </row>
    <row r="19" spans="1:11" ht="24.6" customHeight="1">
      <c r="A19" s="30" t="s">
        <v>220</v>
      </c>
      <c r="B19" s="30"/>
      <c r="C19" s="25"/>
      <c r="D19" s="25"/>
      <c r="E19" s="114">
        <v>2288187.31</v>
      </c>
      <c r="F19" s="93"/>
      <c r="G19" s="114">
        <v>0</v>
      </c>
      <c r="H19" s="93"/>
      <c r="I19" s="114">
        <v>2288187.31</v>
      </c>
      <c r="J19" s="93"/>
      <c r="K19" s="114">
        <v>0</v>
      </c>
    </row>
    <row r="20" spans="1:11" ht="24.6" customHeight="1">
      <c r="A20" s="30" t="s">
        <v>196</v>
      </c>
      <c r="B20" s="30"/>
      <c r="C20" s="25"/>
      <c r="D20" s="25"/>
      <c r="E20" s="115">
        <v>0</v>
      </c>
      <c r="F20" s="93"/>
      <c r="G20" s="115">
        <v>68185.399999999994</v>
      </c>
      <c r="H20" s="93"/>
      <c r="I20" s="115">
        <v>0</v>
      </c>
      <c r="J20" s="93"/>
      <c r="K20" s="115">
        <v>0</v>
      </c>
    </row>
    <row r="21" spans="1:11" ht="24.6" customHeight="1">
      <c r="A21" s="12" t="s">
        <v>59</v>
      </c>
      <c r="C21" s="25"/>
      <c r="D21" s="25"/>
      <c r="E21" s="93">
        <f>SUM(E16:E20)</f>
        <v>119988528.71999998</v>
      </c>
      <c r="F21" s="93"/>
      <c r="G21" s="93">
        <f>SUM(G16:G20)</f>
        <v>153624033.01000002</v>
      </c>
      <c r="H21" s="93"/>
      <c r="I21" s="93">
        <f>SUM(I16:I20)</f>
        <v>131955797.84000003</v>
      </c>
      <c r="J21" s="93"/>
      <c r="K21" s="93">
        <f>SUM(K16:K20)</f>
        <v>123479817.7900002</v>
      </c>
    </row>
    <row r="22" spans="1:11" ht="24.6" customHeight="1">
      <c r="A22" s="30" t="s">
        <v>96</v>
      </c>
      <c r="B22" s="30"/>
      <c r="C22" s="25"/>
      <c r="D22" s="25"/>
      <c r="E22" s="93">
        <v>-47411412.780000001</v>
      </c>
      <c r="F22" s="93"/>
      <c r="G22" s="93">
        <v>-44432992.610000022</v>
      </c>
      <c r="H22" s="93"/>
      <c r="I22" s="93">
        <v>-47068178.390000001</v>
      </c>
      <c r="J22" s="93"/>
      <c r="K22" s="93">
        <v>-44346033.850000024</v>
      </c>
    </row>
    <row r="23" spans="1:11" ht="24.6" customHeight="1">
      <c r="A23" s="30" t="s">
        <v>60</v>
      </c>
      <c r="B23" s="30"/>
      <c r="C23" s="25"/>
      <c r="D23" s="25"/>
      <c r="E23" s="93">
        <v>-53989548.95000001</v>
      </c>
      <c r="F23" s="93"/>
      <c r="G23" s="93">
        <v>-53031371.649999991</v>
      </c>
      <c r="H23" s="93"/>
      <c r="I23" s="93">
        <v>-52118003.910000011</v>
      </c>
      <c r="J23" s="93"/>
      <c r="K23" s="93">
        <v>-50574550.039999992</v>
      </c>
    </row>
    <row r="24" spans="1:11" ht="24.6" customHeight="1">
      <c r="A24" s="12" t="s">
        <v>61</v>
      </c>
      <c r="C24" s="25"/>
      <c r="D24" s="25"/>
      <c r="E24" s="113">
        <f>SUM(E22:E23)</f>
        <v>-101400961.73000002</v>
      </c>
      <c r="F24" s="93"/>
      <c r="G24" s="113">
        <f>SUM(G22:G23)</f>
        <v>-97464364.26000002</v>
      </c>
      <c r="H24" s="93"/>
      <c r="I24" s="113">
        <f>SUM(I22:I23)</f>
        <v>-99186182.300000012</v>
      </c>
      <c r="J24" s="93"/>
      <c r="K24" s="113">
        <f>SUM(K22:K23)</f>
        <v>-94920583.890000015</v>
      </c>
    </row>
    <row r="25" spans="1:11" ht="24.6" customHeight="1">
      <c r="A25" s="12" t="s">
        <v>157</v>
      </c>
      <c r="C25" s="25"/>
      <c r="D25" s="25"/>
      <c r="E25" s="93">
        <f>E21+E24</f>
        <v>18587566.989999965</v>
      </c>
      <c r="F25" s="93"/>
      <c r="G25" s="93">
        <f>G21+G24</f>
        <v>56159668.75</v>
      </c>
      <c r="H25" s="93"/>
      <c r="I25" s="93">
        <f>I21+I24</f>
        <v>32769615.540000021</v>
      </c>
      <c r="J25" s="93"/>
      <c r="K25" s="93">
        <f>K21+K24</f>
        <v>28559233.900000185</v>
      </c>
    </row>
    <row r="26" spans="1:11" ht="24.6" customHeight="1">
      <c r="A26" s="12" t="s">
        <v>145</v>
      </c>
      <c r="C26" s="25"/>
      <c r="D26" s="25"/>
      <c r="E26" s="93">
        <v>491608.00000000006</v>
      </c>
      <c r="F26" s="93"/>
      <c r="G26" s="93">
        <v>768899.31999999972</v>
      </c>
      <c r="H26" s="93"/>
      <c r="I26" s="93">
        <v>488400.82000000007</v>
      </c>
      <c r="J26" s="93"/>
      <c r="K26" s="93">
        <v>765147.32999999984</v>
      </c>
    </row>
    <row r="27" spans="1:11" ht="24.6" customHeight="1">
      <c r="A27" s="30" t="s">
        <v>62</v>
      </c>
      <c r="B27" s="30"/>
      <c r="C27" s="25"/>
      <c r="D27" s="25"/>
      <c r="E27" s="93">
        <v>-168948.34999999998</v>
      </c>
      <c r="F27" s="93"/>
      <c r="G27" s="93">
        <v>-1919287.1999999995</v>
      </c>
      <c r="H27" s="93"/>
      <c r="I27" s="93">
        <v>-168948.34999999998</v>
      </c>
      <c r="J27" s="93"/>
      <c r="K27" s="93">
        <v>-2115410.4999999995</v>
      </c>
    </row>
    <row r="28" spans="1:11" ht="24.6" customHeight="1">
      <c r="A28" s="30" t="s">
        <v>197</v>
      </c>
      <c r="B28" s="30"/>
      <c r="C28" s="25"/>
      <c r="D28" s="25"/>
      <c r="E28" s="93">
        <v>0</v>
      </c>
      <c r="F28" s="93"/>
      <c r="G28" s="93">
        <v>61502.8</v>
      </c>
      <c r="H28" s="93"/>
      <c r="I28" s="93">
        <v>0</v>
      </c>
      <c r="J28" s="93"/>
      <c r="K28" s="93">
        <v>61502.8</v>
      </c>
    </row>
    <row r="29" spans="1:11" ht="24.6" customHeight="1">
      <c r="A29" s="30" t="s">
        <v>198</v>
      </c>
      <c r="B29" s="30"/>
      <c r="C29" s="47" t="s">
        <v>251</v>
      </c>
      <c r="D29" s="25"/>
      <c r="E29" s="93">
        <v>0</v>
      </c>
      <c r="F29" s="93"/>
      <c r="G29" s="93">
        <v>8419726.1000000015</v>
      </c>
      <c r="H29" s="93"/>
      <c r="I29" s="93">
        <v>0</v>
      </c>
      <c r="J29" s="93"/>
      <c r="K29" s="93">
        <v>-2349690.11</v>
      </c>
    </row>
    <row r="30" spans="1:11" ht="24.6" customHeight="1">
      <c r="A30" s="30" t="s">
        <v>165</v>
      </c>
      <c r="B30" s="30"/>
      <c r="C30" s="25"/>
      <c r="D30" s="25"/>
      <c r="E30" s="93"/>
      <c r="F30" s="93"/>
      <c r="G30" s="93"/>
      <c r="H30" s="93"/>
      <c r="I30" s="93"/>
      <c r="J30" s="93"/>
      <c r="K30" s="93"/>
    </row>
    <row r="31" spans="1:11" ht="24.6" customHeight="1">
      <c r="A31" s="116" t="s">
        <v>166</v>
      </c>
      <c r="B31" s="30"/>
      <c r="C31" s="47" t="s">
        <v>235</v>
      </c>
      <c r="D31" s="25"/>
      <c r="E31" s="115">
        <v>3793446.96</v>
      </c>
      <c r="F31" s="93"/>
      <c r="G31" s="115">
        <v>-5857220.8499999996</v>
      </c>
      <c r="H31" s="93"/>
      <c r="I31" s="115">
        <v>0</v>
      </c>
      <c r="J31" s="93"/>
      <c r="K31" s="115">
        <v>0</v>
      </c>
    </row>
    <row r="32" spans="1:11" ht="24.6" customHeight="1">
      <c r="A32" s="30" t="s">
        <v>156</v>
      </c>
      <c r="B32" s="30"/>
      <c r="C32" s="25"/>
      <c r="D32" s="25"/>
      <c r="E32" s="93">
        <f>SUM(E25:E31)</f>
        <v>22703673.599999964</v>
      </c>
      <c r="F32" s="93"/>
      <c r="G32" s="93">
        <f>SUM(G25:G31)</f>
        <v>57633288.919999994</v>
      </c>
      <c r="H32" s="93"/>
      <c r="I32" s="93">
        <f>SUM(I25:I31)</f>
        <v>33089068.01000002</v>
      </c>
      <c r="J32" s="93"/>
      <c r="K32" s="93">
        <f>SUM(K25:K31)</f>
        <v>24920783.420000184</v>
      </c>
    </row>
    <row r="33" spans="1:11" ht="24.6" customHeight="1">
      <c r="A33" s="30" t="s">
        <v>155</v>
      </c>
      <c r="B33" s="30"/>
      <c r="C33" s="47" t="s">
        <v>236</v>
      </c>
      <c r="D33" s="47"/>
      <c r="E33" s="93">
        <v>-975019.08000000042</v>
      </c>
      <c r="F33" s="93"/>
      <c r="G33" s="93">
        <v>-7728532.2699999996</v>
      </c>
      <c r="H33" s="93"/>
      <c r="I33" s="93">
        <v>1089740.6299999994</v>
      </c>
      <c r="J33" s="93"/>
      <c r="K33" s="93">
        <v>-5427869.3099999996</v>
      </c>
    </row>
    <row r="34" spans="1:11" ht="24.6" customHeight="1">
      <c r="A34" s="30" t="s">
        <v>154</v>
      </c>
      <c r="B34" s="30"/>
      <c r="C34" s="25"/>
      <c r="D34" s="25"/>
      <c r="E34" s="113">
        <f>SUM(E32:E33)</f>
        <v>21728654.519999962</v>
      </c>
      <c r="F34" s="93"/>
      <c r="G34" s="113">
        <f>SUM(G32:G33)</f>
        <v>49904756.649999991</v>
      </c>
      <c r="H34" s="93"/>
      <c r="I34" s="113">
        <f>SUM(I32:I33)</f>
        <v>34178808.640000023</v>
      </c>
      <c r="J34" s="93"/>
      <c r="K34" s="113">
        <f>SUM(K32:K33)</f>
        <v>19492914.110000186</v>
      </c>
    </row>
    <row r="35" spans="1:11" ht="24.6" customHeight="1">
      <c r="A35" s="76"/>
      <c r="B35" s="76"/>
      <c r="C35" s="25"/>
      <c r="D35" s="25"/>
      <c r="H35" s="42"/>
      <c r="J35" s="42"/>
    </row>
    <row r="36" spans="1:11" ht="24.6" customHeight="1">
      <c r="A36" s="30" t="s">
        <v>9</v>
      </c>
      <c r="B36" s="30"/>
    </row>
    <row r="37" spans="1:11" ht="24.6" customHeight="1">
      <c r="A37" s="30"/>
      <c r="B37" s="30"/>
    </row>
    <row r="38" spans="1:11" ht="24.6" customHeight="1">
      <c r="A38" s="30"/>
      <c r="B38" s="45"/>
      <c r="C38" s="46"/>
      <c r="D38" s="19"/>
      <c r="E38" s="19"/>
      <c r="I38" s="19"/>
    </row>
    <row r="39" spans="1:11" ht="24.6" customHeight="1">
      <c r="A39" s="44" t="s">
        <v>126</v>
      </c>
      <c r="B39" s="44"/>
      <c r="C39" s="12"/>
      <c r="D39" s="12"/>
      <c r="E39" s="117"/>
      <c r="F39" s="12" t="s">
        <v>128</v>
      </c>
      <c r="H39" s="44"/>
      <c r="J39" s="118"/>
      <c r="K39" s="118"/>
    </row>
    <row r="40" spans="1:11" ht="24.6" customHeight="1">
      <c r="A40" s="30" t="s">
        <v>242</v>
      </c>
      <c r="B40" s="45"/>
      <c r="C40" s="12"/>
      <c r="D40" s="12"/>
      <c r="E40" s="119"/>
      <c r="G40" s="30" t="s">
        <v>244</v>
      </c>
      <c r="H40" s="19"/>
      <c r="J40" s="42"/>
      <c r="K40" s="42"/>
    </row>
    <row r="41" spans="1:11" ht="24.75" customHeight="1">
      <c r="A41" s="130" t="s">
        <v>0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</row>
    <row r="42" spans="1:11" ht="24.75" customHeight="1">
      <c r="A42" s="130" t="s">
        <v>63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</row>
    <row r="43" spans="1:11" ht="24.75" customHeight="1">
      <c r="A43" s="131" t="s">
        <v>87</v>
      </c>
      <c r="B43" s="131"/>
      <c r="C43" s="131"/>
      <c r="D43" s="131"/>
      <c r="E43" s="131"/>
      <c r="F43" s="131"/>
      <c r="G43" s="131"/>
      <c r="H43" s="131"/>
      <c r="I43" s="131"/>
      <c r="J43" s="131"/>
      <c r="K43" s="131"/>
    </row>
    <row r="44" spans="1:11" ht="24.75" customHeight="1">
      <c r="A44" s="131" t="str">
        <f>A3</f>
        <v>สำหรับปี สิ้นสุดวันที่ 31 ธันวาคม 2568</v>
      </c>
      <c r="B44" s="131"/>
      <c r="C44" s="131"/>
      <c r="D44" s="131"/>
      <c r="E44" s="131"/>
      <c r="F44" s="131"/>
      <c r="G44" s="131"/>
      <c r="H44" s="131"/>
      <c r="I44" s="131"/>
      <c r="J44" s="131"/>
      <c r="K44" s="131"/>
    </row>
    <row r="45" spans="1:11" ht="24.75" customHeight="1">
      <c r="A45" s="76"/>
      <c r="B45" s="76"/>
      <c r="C45" s="19"/>
      <c r="D45" s="19"/>
      <c r="E45" s="19"/>
      <c r="F45" s="19"/>
      <c r="G45" s="19"/>
      <c r="H45" s="19"/>
      <c r="I45" s="19"/>
      <c r="J45" s="19"/>
      <c r="K45" s="19"/>
    </row>
    <row r="46" spans="1:11" ht="24.75" customHeight="1">
      <c r="A46" s="76"/>
      <c r="B46" s="76"/>
      <c r="C46" s="19"/>
      <c r="D46" s="19"/>
      <c r="E46" s="19"/>
      <c r="F46" s="19"/>
      <c r="G46" s="19"/>
      <c r="H46" s="19"/>
      <c r="I46" s="19"/>
      <c r="J46" s="19"/>
      <c r="K46" s="42" t="s">
        <v>178</v>
      </c>
    </row>
    <row r="47" spans="1:11" ht="24.75" customHeight="1">
      <c r="A47" s="76"/>
      <c r="B47" s="76"/>
      <c r="C47" s="112"/>
      <c r="D47" s="112"/>
      <c r="E47" s="128" t="s">
        <v>180</v>
      </c>
      <c r="F47" s="128"/>
      <c r="G47" s="128"/>
      <c r="H47" s="20"/>
      <c r="I47" s="18"/>
      <c r="J47" s="18" t="s">
        <v>179</v>
      </c>
      <c r="K47" s="18"/>
    </row>
    <row r="48" spans="1:11" ht="24.75" customHeight="1">
      <c r="A48" s="30"/>
      <c r="B48" s="30"/>
      <c r="C48" s="21" t="s">
        <v>5</v>
      </c>
      <c r="D48" s="21"/>
      <c r="E48" s="47" t="str">
        <f>E7</f>
        <v>2568</v>
      </c>
      <c r="F48" s="42"/>
      <c r="G48" s="47" t="str">
        <f>G7</f>
        <v>2567</v>
      </c>
      <c r="H48" s="42"/>
      <c r="I48" s="47" t="str">
        <f>I7</f>
        <v>2568</v>
      </c>
      <c r="J48" s="42"/>
      <c r="K48" s="47" t="str">
        <f>K7</f>
        <v>2567</v>
      </c>
    </row>
    <row r="49" spans="1:11" ht="24.75" customHeight="1">
      <c r="A49" s="120" t="s">
        <v>168</v>
      </c>
      <c r="B49" s="121"/>
      <c r="C49" s="25"/>
      <c r="D49" s="25"/>
    </row>
    <row r="50" spans="1:11" ht="24.75" customHeight="1">
      <c r="A50" s="120" t="s">
        <v>169</v>
      </c>
      <c r="B50" s="122"/>
      <c r="C50" s="25"/>
      <c r="D50" s="25"/>
    </row>
    <row r="51" spans="1:11" ht="24.75" customHeight="1">
      <c r="A51" s="120" t="s">
        <v>170</v>
      </c>
      <c r="B51" s="122"/>
      <c r="C51" s="25"/>
      <c r="D51" s="25"/>
      <c r="E51" s="93"/>
      <c r="F51" s="93"/>
      <c r="G51" s="93"/>
      <c r="H51" s="93"/>
      <c r="I51" s="93"/>
      <c r="J51" s="93"/>
      <c r="K51" s="93"/>
    </row>
    <row r="52" spans="1:11" ht="24.75" customHeight="1">
      <c r="A52" s="122" t="s">
        <v>184</v>
      </c>
      <c r="B52" s="122"/>
      <c r="C52" s="25"/>
      <c r="D52" s="25"/>
      <c r="E52" s="93"/>
      <c r="F52" s="93"/>
      <c r="G52" s="93"/>
      <c r="H52" s="93"/>
      <c r="I52" s="93"/>
      <c r="J52" s="93"/>
      <c r="K52" s="93"/>
    </row>
    <row r="53" spans="1:11" ht="24.75" customHeight="1">
      <c r="A53" s="120" t="s">
        <v>187</v>
      </c>
      <c r="B53" s="122"/>
      <c r="C53" s="25"/>
      <c r="D53" s="25"/>
      <c r="E53" s="93"/>
      <c r="F53" s="93"/>
      <c r="G53" s="93"/>
      <c r="H53" s="93"/>
      <c r="I53" s="93"/>
      <c r="J53" s="93"/>
      <c r="K53" s="93"/>
    </row>
    <row r="54" spans="1:11" ht="24.75" customHeight="1">
      <c r="A54" s="120" t="s">
        <v>186</v>
      </c>
      <c r="B54" s="122"/>
      <c r="C54" s="47" t="s">
        <v>252</v>
      </c>
      <c r="D54" s="25"/>
      <c r="E54" s="93">
        <v>-17685</v>
      </c>
      <c r="F54" s="93"/>
      <c r="G54" s="93">
        <v>0</v>
      </c>
      <c r="H54" s="93"/>
      <c r="I54" s="93">
        <v>0</v>
      </c>
      <c r="J54" s="93"/>
      <c r="K54" s="93">
        <v>0</v>
      </c>
    </row>
    <row r="55" spans="1:11" ht="24.75" customHeight="1">
      <c r="A55" s="120" t="s">
        <v>181</v>
      </c>
      <c r="B55" s="122"/>
      <c r="C55" s="47"/>
      <c r="D55" s="25"/>
      <c r="E55" s="123">
        <f>SUM(E52:E54)</f>
        <v>-17685</v>
      </c>
      <c r="F55" s="114"/>
      <c r="G55" s="123">
        <f>SUM(G52:G54)</f>
        <v>0</v>
      </c>
      <c r="H55" s="93"/>
      <c r="I55" s="123">
        <f>SUM(I52:I54)</f>
        <v>0</v>
      </c>
      <c r="J55" s="93"/>
      <c r="K55" s="123">
        <f>SUM(K52:K54)</f>
        <v>0</v>
      </c>
    </row>
    <row r="56" spans="1:11" ht="24.75" customHeight="1" thickBot="1">
      <c r="A56" s="76" t="s">
        <v>177</v>
      </c>
      <c r="B56" s="86"/>
      <c r="C56" s="25"/>
      <c r="D56" s="25"/>
      <c r="E56" s="96">
        <f>E55+E34</f>
        <v>21710969.519999962</v>
      </c>
      <c r="F56" s="93"/>
      <c r="G56" s="96">
        <f>G55+G34</f>
        <v>49904756.649999991</v>
      </c>
      <c r="H56" s="93"/>
      <c r="I56" s="96">
        <f>I55+I34</f>
        <v>34178808.640000023</v>
      </c>
      <c r="J56" s="93"/>
      <c r="K56" s="96">
        <f>K55+K34</f>
        <v>19492914.110000186</v>
      </c>
    </row>
    <row r="57" spans="1:11" ht="9" customHeight="1" thickTop="1">
      <c r="A57" s="76"/>
      <c r="B57" s="86"/>
      <c r="C57" s="25"/>
      <c r="D57" s="25"/>
      <c r="E57" s="93"/>
      <c r="F57" s="93"/>
      <c r="G57" s="93"/>
      <c r="H57" s="93"/>
      <c r="I57" s="93"/>
      <c r="J57" s="93"/>
      <c r="K57" s="93"/>
    </row>
    <row r="58" spans="1:11" ht="24.75" customHeight="1">
      <c r="A58" s="30" t="s">
        <v>99</v>
      </c>
      <c r="B58" s="30"/>
      <c r="C58" s="25"/>
      <c r="D58" s="25"/>
      <c r="G58" s="42"/>
      <c r="H58" s="1"/>
      <c r="I58" s="1"/>
      <c r="J58" s="2"/>
      <c r="K58" s="1"/>
    </row>
    <row r="59" spans="1:11" s="20" customFormat="1" ht="24.75" customHeight="1">
      <c r="A59" s="30" t="s">
        <v>52</v>
      </c>
      <c r="B59" s="30"/>
      <c r="C59" s="124"/>
      <c r="D59" s="124"/>
      <c r="E59" s="93">
        <f>E61-E60</f>
        <v>21728453.709999964</v>
      </c>
      <c r="F59" s="93"/>
      <c r="G59" s="93">
        <f>G61-G60</f>
        <v>49904697.18999999</v>
      </c>
      <c r="H59" s="93"/>
      <c r="I59" s="93">
        <f>I34</f>
        <v>34178808.640000023</v>
      </c>
      <c r="J59" s="93"/>
      <c r="K59" s="93">
        <f>K34</f>
        <v>19492914.110000186</v>
      </c>
    </row>
    <row r="60" spans="1:11" s="20" customFormat="1" ht="24.75" customHeight="1">
      <c r="A60" s="12" t="s">
        <v>53</v>
      </c>
      <c r="B60" s="12"/>
      <c r="C60" s="124"/>
      <c r="D60" s="124"/>
      <c r="E60" s="93">
        <v>200.81</v>
      </c>
      <c r="F60" s="93"/>
      <c r="G60" s="93">
        <v>59.459999999999994</v>
      </c>
      <c r="H60" s="93"/>
      <c r="I60" s="93">
        <v>0</v>
      </c>
      <c r="J60" s="93"/>
      <c r="K60" s="93">
        <v>0</v>
      </c>
    </row>
    <row r="61" spans="1:11" s="20" customFormat="1" ht="24.75" customHeight="1" thickBot="1">
      <c r="C61" s="124"/>
      <c r="D61" s="124"/>
      <c r="E61" s="96">
        <f>E34</f>
        <v>21728654.519999962</v>
      </c>
      <c r="F61" s="93"/>
      <c r="G61" s="96">
        <f>G34</f>
        <v>49904756.649999991</v>
      </c>
      <c r="H61" s="93"/>
      <c r="I61" s="96">
        <f>I34</f>
        <v>34178808.640000023</v>
      </c>
      <c r="J61" s="93"/>
      <c r="K61" s="96">
        <f>K34</f>
        <v>19492914.110000186</v>
      </c>
    </row>
    <row r="62" spans="1:11" s="20" customFormat="1" ht="9" customHeight="1" thickTop="1">
      <c r="C62" s="124"/>
      <c r="D62" s="124"/>
      <c r="E62" s="114"/>
      <c r="F62" s="125"/>
      <c r="G62" s="114"/>
      <c r="H62" s="114"/>
      <c r="I62" s="93"/>
      <c r="J62" s="114"/>
      <c r="K62" s="93"/>
    </row>
    <row r="63" spans="1:11" ht="24.75" customHeight="1">
      <c r="A63" s="30" t="s">
        <v>167</v>
      </c>
      <c r="B63" s="30"/>
      <c r="C63" s="25"/>
      <c r="D63" s="25"/>
      <c r="E63" s="114"/>
      <c r="F63" s="114"/>
      <c r="G63" s="93"/>
      <c r="H63" s="3"/>
      <c r="I63" s="3"/>
      <c r="J63" s="4"/>
      <c r="K63" s="3"/>
    </row>
    <row r="64" spans="1:11" s="20" customFormat="1" ht="24.75" customHeight="1">
      <c r="A64" s="30" t="s">
        <v>52</v>
      </c>
      <c r="B64" s="30"/>
      <c r="C64" s="124"/>
      <c r="D64" s="124"/>
      <c r="E64" s="93">
        <f>E66-E65</f>
        <v>21710768.709999964</v>
      </c>
      <c r="F64" s="93"/>
      <c r="G64" s="93">
        <f>G66-G65</f>
        <v>49904697.18999999</v>
      </c>
      <c r="H64" s="93"/>
      <c r="I64" s="93">
        <f>I66-I65</f>
        <v>34178808.640000023</v>
      </c>
      <c r="J64" s="93"/>
      <c r="K64" s="93">
        <f>K66-K65</f>
        <v>19492914.110000186</v>
      </c>
    </row>
    <row r="65" spans="1:11" s="20" customFormat="1" ht="24.75" customHeight="1">
      <c r="A65" s="12" t="s">
        <v>53</v>
      </c>
      <c r="B65" s="12"/>
      <c r="C65" s="124"/>
      <c r="D65" s="124"/>
      <c r="E65" s="93">
        <v>200.81</v>
      </c>
      <c r="F65" s="93"/>
      <c r="G65" s="93">
        <v>59.459999999999994</v>
      </c>
      <c r="H65" s="93"/>
      <c r="I65" s="93">
        <v>0</v>
      </c>
      <c r="J65" s="93"/>
      <c r="K65" s="93">
        <v>0</v>
      </c>
    </row>
    <row r="66" spans="1:11" s="20" customFormat="1" ht="24.75" customHeight="1" thickBot="1">
      <c r="C66" s="124"/>
      <c r="D66" s="124"/>
      <c r="E66" s="96">
        <f>E56</f>
        <v>21710969.519999962</v>
      </c>
      <c r="F66" s="93"/>
      <c r="G66" s="96">
        <f>G56</f>
        <v>49904756.649999991</v>
      </c>
      <c r="H66" s="93"/>
      <c r="I66" s="96">
        <f>I56</f>
        <v>34178808.640000023</v>
      </c>
      <c r="J66" s="93"/>
      <c r="K66" s="96">
        <f>K56</f>
        <v>19492914.110000186</v>
      </c>
    </row>
    <row r="67" spans="1:11" s="20" customFormat="1" ht="9" customHeight="1" thickTop="1">
      <c r="C67" s="124"/>
      <c r="D67" s="124"/>
      <c r="E67" s="125"/>
      <c r="F67" s="125"/>
      <c r="G67" s="93"/>
      <c r="H67" s="114"/>
      <c r="I67" s="93"/>
      <c r="J67" s="114"/>
      <c r="K67" s="93"/>
    </row>
    <row r="68" spans="1:11" s="20" customFormat="1" ht="24.75" customHeight="1">
      <c r="A68" s="12" t="s">
        <v>119</v>
      </c>
      <c r="B68" s="12"/>
      <c r="C68" s="26" t="s">
        <v>237</v>
      </c>
      <c r="D68" s="26"/>
    </row>
    <row r="69" spans="1:11" ht="24.75" customHeight="1">
      <c r="A69" s="76" t="s">
        <v>171</v>
      </c>
      <c r="B69" s="76"/>
      <c r="C69" s="95"/>
      <c r="D69" s="95"/>
      <c r="E69" s="114"/>
      <c r="F69" s="114"/>
      <c r="G69" s="114"/>
      <c r="H69" s="114"/>
      <c r="I69" s="114"/>
      <c r="J69" s="114"/>
      <c r="K69" s="114"/>
    </row>
    <row r="70" spans="1:11" ht="24.75" customHeight="1">
      <c r="A70" s="12" t="s">
        <v>172</v>
      </c>
      <c r="B70" s="76"/>
      <c r="C70" s="95"/>
      <c r="D70" s="95"/>
      <c r="E70" s="126">
        <f>+ROUND((E59)/E71,4)</f>
        <v>4.7199999999999999E-2</v>
      </c>
      <c r="F70" s="126"/>
      <c r="G70" s="126">
        <f>+ROUND((G59)/G71,4)</f>
        <v>0.1085</v>
      </c>
      <c r="H70" s="126"/>
      <c r="I70" s="126">
        <f>+ROUND((I59)/I71,4)</f>
        <v>7.4300000000000005E-2</v>
      </c>
      <c r="J70" s="126"/>
      <c r="K70" s="126">
        <f>+ROUND((K59)/K71,4)</f>
        <v>4.24E-2</v>
      </c>
    </row>
    <row r="71" spans="1:11" ht="24.75" customHeight="1">
      <c r="A71" s="12" t="s">
        <v>120</v>
      </c>
      <c r="C71" s="95"/>
      <c r="D71" s="95"/>
      <c r="E71" s="127">
        <v>460000000</v>
      </c>
      <c r="F71" s="114"/>
      <c r="G71" s="127">
        <v>460000000</v>
      </c>
      <c r="H71" s="114"/>
      <c r="I71" s="127">
        <v>460000000</v>
      </c>
      <c r="J71" s="114"/>
      <c r="K71" s="127">
        <v>460000000</v>
      </c>
    </row>
    <row r="72" spans="1:11" ht="24.75" customHeight="1">
      <c r="C72" s="95"/>
      <c r="D72" s="95"/>
      <c r="E72" s="127"/>
      <c r="F72" s="114"/>
      <c r="G72" s="127"/>
      <c r="H72" s="114"/>
      <c r="I72" s="127"/>
      <c r="J72" s="114"/>
      <c r="K72" s="127"/>
    </row>
    <row r="73" spans="1:11" ht="24.75" customHeight="1">
      <c r="C73" s="95"/>
      <c r="D73" s="95"/>
      <c r="E73" s="114"/>
      <c r="F73" s="114"/>
      <c r="G73" s="114"/>
      <c r="H73" s="114"/>
      <c r="I73" s="114"/>
      <c r="J73" s="114"/>
      <c r="K73" s="114"/>
    </row>
    <row r="74" spans="1:11" ht="24.75" customHeight="1">
      <c r="A74" s="30" t="s">
        <v>9</v>
      </c>
      <c r="B74" s="30"/>
    </row>
    <row r="75" spans="1:11" ht="24.75" customHeight="1">
      <c r="A75" s="30"/>
      <c r="B75" s="30"/>
    </row>
    <row r="76" spans="1:11" ht="24.75" customHeight="1">
      <c r="A76" s="30"/>
      <c r="B76" s="30"/>
    </row>
    <row r="77" spans="1:11" ht="24.75" customHeight="1">
      <c r="A77" s="44" t="s">
        <v>126</v>
      </c>
      <c r="B77" s="44"/>
      <c r="C77" s="12"/>
      <c r="D77" s="12"/>
      <c r="E77" s="117"/>
      <c r="F77" s="12" t="s">
        <v>128</v>
      </c>
      <c r="H77" s="44"/>
      <c r="J77" s="118"/>
      <c r="K77" s="118"/>
    </row>
    <row r="78" spans="1:11" ht="24.75" customHeight="1">
      <c r="A78" s="30" t="s">
        <v>242</v>
      </c>
      <c r="B78" s="45"/>
      <c r="C78" s="12"/>
      <c r="D78" s="12"/>
      <c r="E78" s="119"/>
      <c r="G78" s="30" t="s">
        <v>244</v>
      </c>
      <c r="H78" s="19"/>
      <c r="J78" s="42"/>
      <c r="K78" s="42"/>
    </row>
    <row r="79" spans="1:11" ht="24.75" customHeight="1"/>
  </sheetData>
  <mergeCells count="9">
    <mergeCell ref="A43:K43"/>
    <mergeCell ref="A44:K44"/>
    <mergeCell ref="E47:G47"/>
    <mergeCell ref="A1:K1"/>
    <mergeCell ref="A2:K2"/>
    <mergeCell ref="A3:K3"/>
    <mergeCell ref="E6:G6"/>
    <mergeCell ref="A41:K41"/>
    <mergeCell ref="A42:K42"/>
  </mergeCells>
  <pageMargins left="0.78740157480314965" right="0.23622047244094491" top="0.59055118110236227" bottom="0.51181102362204722" header="0.31496062992125984" footer="0.35433070866141736"/>
  <pageSetup paperSize="9" scale="80" fitToHeight="0" orientation="portrait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48"/>
  <sheetViews>
    <sheetView topLeftCell="A13" zoomScale="90" zoomScaleNormal="90" zoomScaleSheetLayoutView="70" workbookViewId="0">
      <selection activeCell="D32" sqref="D32:P32"/>
    </sheetView>
  </sheetViews>
  <sheetFormatPr defaultColWidth="9.33203125" defaultRowHeight="23.25" customHeight="1"/>
  <cols>
    <col min="1" max="2" width="9.33203125" style="46"/>
    <col min="3" max="4" width="9.33203125" style="46" customWidth="1"/>
    <col min="5" max="5" width="13.1640625" style="46" customWidth="1"/>
    <col min="6" max="6" width="10.5" style="46" customWidth="1"/>
    <col min="7" max="7" width="3.6640625" style="46" customWidth="1"/>
    <col min="8" max="8" width="16.6640625" style="46" customWidth="1"/>
    <col min="9" max="9" width="1.5" style="46" customWidth="1"/>
    <col min="10" max="10" width="16.6640625" style="46" customWidth="1"/>
    <col min="11" max="11" width="1.5" style="46" customWidth="1"/>
    <col min="12" max="12" width="16.6640625" style="46" customWidth="1"/>
    <col min="13" max="13" width="1.33203125" style="46" customWidth="1"/>
    <col min="14" max="14" width="16.6640625" style="46" customWidth="1"/>
    <col min="15" max="15" width="1.33203125" style="46" customWidth="1"/>
    <col min="16" max="16" width="16.6640625" style="46" customWidth="1"/>
    <col min="17" max="17" width="1.33203125" style="46" customWidth="1"/>
    <col min="18" max="18" width="16.6640625" style="46" customWidth="1"/>
    <col min="19" max="19" width="1.33203125" style="46" customWidth="1"/>
    <col min="20" max="20" width="16.6640625" style="46" customWidth="1"/>
    <col min="21" max="21" width="1.6640625" style="46" customWidth="1"/>
    <col min="22" max="23" width="9.33203125" style="46"/>
    <col min="24" max="24" width="13.5" style="46" bestFit="1" customWidth="1"/>
    <col min="25" max="16384" width="9.33203125" style="46"/>
  </cols>
  <sheetData>
    <row r="1" spans="1:21" ht="23.45" customHeight="1">
      <c r="A1" s="132" t="s">
        <v>100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S1" s="132"/>
      <c r="T1" s="132"/>
      <c r="U1" s="63"/>
    </row>
    <row r="2" spans="1:21" ht="23.45" customHeight="1">
      <c r="A2" s="133" t="s">
        <v>193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</row>
    <row r="3" spans="1:21" ht="23.45" customHeight="1">
      <c r="A3" s="133" t="s">
        <v>213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</row>
    <row r="4" spans="1:21" ht="23.4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5" spans="1:21" ht="23.45" customHeight="1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16" t="s">
        <v>178</v>
      </c>
    </row>
    <row r="6" spans="1:21" ht="23.45" customHeight="1">
      <c r="A6" s="86"/>
      <c r="B6" s="86"/>
      <c r="C6" s="86"/>
      <c r="D6" s="86"/>
      <c r="E6" s="86"/>
      <c r="F6" s="86"/>
      <c r="G6" s="86"/>
      <c r="H6" s="135" t="s">
        <v>180</v>
      </c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</row>
    <row r="7" spans="1:21" ht="23.45" customHeight="1">
      <c r="A7" s="86"/>
      <c r="B7" s="86"/>
      <c r="C7" s="86"/>
      <c r="D7" s="86"/>
      <c r="E7" s="86"/>
      <c r="F7" s="86"/>
      <c r="G7" s="86"/>
      <c r="H7" s="134" t="s">
        <v>33</v>
      </c>
      <c r="I7" s="134"/>
      <c r="J7" s="134"/>
      <c r="K7" s="134"/>
      <c r="L7" s="134"/>
      <c r="M7" s="134"/>
      <c r="N7" s="134"/>
      <c r="O7" s="134"/>
      <c r="P7" s="134"/>
      <c r="Q7" s="64"/>
      <c r="R7" s="94" t="s">
        <v>34</v>
      </c>
      <c r="S7" s="64"/>
      <c r="T7" s="64" t="s">
        <v>37</v>
      </c>
    </row>
    <row r="8" spans="1:21" ht="23.45" customHeight="1">
      <c r="A8" s="76"/>
      <c r="B8" s="86"/>
      <c r="C8" s="86"/>
      <c r="D8" s="86"/>
      <c r="E8" s="86"/>
      <c r="F8" s="86"/>
      <c r="G8" s="86"/>
      <c r="H8" s="103" t="s">
        <v>28</v>
      </c>
      <c r="I8" s="104"/>
      <c r="J8" s="103" t="s">
        <v>151</v>
      </c>
      <c r="K8" s="104"/>
      <c r="L8" s="105"/>
      <c r="M8" s="102" t="s">
        <v>39</v>
      </c>
      <c r="N8" s="106"/>
      <c r="O8" s="107"/>
      <c r="P8" s="64" t="s">
        <v>31</v>
      </c>
      <c r="R8" s="66" t="s">
        <v>35</v>
      </c>
      <c r="T8" s="66" t="s">
        <v>38</v>
      </c>
    </row>
    <row r="9" spans="1:21" ht="23.45" customHeight="1">
      <c r="A9" s="86"/>
      <c r="B9" s="76"/>
      <c r="C9" s="76"/>
      <c r="D9" s="76"/>
      <c r="E9" s="76"/>
      <c r="F9" s="76"/>
      <c r="G9" s="76"/>
      <c r="H9" s="64" t="s">
        <v>29</v>
      </c>
      <c r="I9" s="86"/>
      <c r="J9" s="64"/>
      <c r="K9" s="86"/>
      <c r="L9" s="64" t="s">
        <v>23</v>
      </c>
      <c r="M9" s="64"/>
      <c r="N9" s="64" t="s">
        <v>24</v>
      </c>
      <c r="O9" s="86"/>
      <c r="P9" s="64" t="s">
        <v>32</v>
      </c>
      <c r="Q9" s="86"/>
      <c r="R9" s="64" t="s">
        <v>36</v>
      </c>
      <c r="S9" s="86"/>
      <c r="T9" s="86"/>
    </row>
    <row r="10" spans="1:21" ht="23.45" customHeight="1">
      <c r="A10" s="86"/>
      <c r="B10" s="76"/>
      <c r="C10" s="76"/>
      <c r="D10" s="76"/>
      <c r="E10" s="76"/>
      <c r="F10" s="76"/>
      <c r="G10" s="76"/>
      <c r="H10" s="64"/>
      <c r="I10" s="86"/>
      <c r="J10" s="64"/>
      <c r="K10" s="86"/>
      <c r="L10" s="64" t="s">
        <v>101</v>
      </c>
      <c r="M10" s="64"/>
      <c r="N10" s="64"/>
      <c r="O10" s="86"/>
      <c r="Q10" s="86"/>
      <c r="R10" s="64"/>
      <c r="S10" s="86"/>
      <c r="T10" s="86"/>
    </row>
    <row r="11" spans="1:21" ht="23.45" customHeight="1">
      <c r="A11" s="86"/>
      <c r="B11" s="76"/>
      <c r="C11" s="76"/>
      <c r="D11" s="76"/>
      <c r="E11" s="76"/>
      <c r="F11" s="88" t="s">
        <v>5</v>
      </c>
      <c r="G11" s="88"/>
      <c r="H11" s="101"/>
      <c r="I11" s="108"/>
      <c r="J11" s="101"/>
      <c r="K11" s="108"/>
      <c r="L11" s="101" t="s">
        <v>30</v>
      </c>
      <c r="M11" s="101"/>
      <c r="N11" s="101"/>
      <c r="O11" s="108"/>
      <c r="P11" s="101"/>
      <c r="Q11" s="108"/>
      <c r="R11" s="101"/>
      <c r="S11" s="108"/>
      <c r="T11" s="108"/>
    </row>
    <row r="12" spans="1:21" ht="23.45" customHeight="1">
      <c r="A12" s="89" t="s">
        <v>189</v>
      </c>
      <c r="B12" s="20"/>
      <c r="C12" s="20"/>
      <c r="D12" s="20"/>
      <c r="E12" s="20"/>
      <c r="F12" s="20"/>
      <c r="G12" s="20"/>
      <c r="H12" s="51">
        <v>230000000</v>
      </c>
      <c r="I12" s="51"/>
      <c r="J12" s="51">
        <v>42699106.670000002</v>
      </c>
      <c r="K12" s="51"/>
      <c r="L12" s="51">
        <v>22575000</v>
      </c>
      <c r="M12" s="51"/>
      <c r="N12" s="51">
        <v>101024157.81999999</v>
      </c>
      <c r="O12" s="51"/>
      <c r="P12" s="51">
        <f t="shared" ref="P12:P17" si="0">SUM(H12:N12)</f>
        <v>396298264.49000001</v>
      </c>
      <c r="Q12" s="51"/>
      <c r="R12" s="51">
        <v>331.63</v>
      </c>
      <c r="S12" s="51"/>
      <c r="T12" s="51">
        <f t="shared" ref="T12:T17" si="1">SUM(P12:R12)</f>
        <v>396298596.12</v>
      </c>
    </row>
    <row r="13" spans="1:21" ht="23.45" customHeight="1">
      <c r="A13" s="86" t="s">
        <v>190</v>
      </c>
      <c r="B13" s="86"/>
      <c r="C13" s="86"/>
      <c r="D13" s="86"/>
      <c r="E13" s="86"/>
      <c r="F13" s="86"/>
      <c r="G13" s="86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</row>
    <row r="14" spans="1:21" ht="23.45" customHeight="1">
      <c r="A14" s="86" t="s">
        <v>200</v>
      </c>
      <c r="B14" s="86"/>
      <c r="C14" s="86"/>
      <c r="D14" s="86"/>
      <c r="E14" s="86"/>
      <c r="F14" s="86"/>
      <c r="G14" s="86"/>
      <c r="H14" s="51">
        <v>0</v>
      </c>
      <c r="I14" s="51"/>
      <c r="J14" s="51">
        <v>0</v>
      </c>
      <c r="K14" s="51"/>
      <c r="L14" s="51">
        <v>0</v>
      </c>
      <c r="M14" s="51"/>
      <c r="N14" s="51">
        <v>0</v>
      </c>
      <c r="O14" s="51"/>
      <c r="P14" s="51">
        <f t="shared" ref="P14:P16" si="2">SUM(H14:O14)</f>
        <v>0</v>
      </c>
      <c r="Q14" s="51"/>
      <c r="R14" s="51">
        <v>52.5</v>
      </c>
      <c r="S14" s="51"/>
      <c r="T14" s="51">
        <f t="shared" ref="T14:T16" si="3">SUM(P14:R14)</f>
        <v>52.5</v>
      </c>
    </row>
    <row r="15" spans="1:21" ht="23.45" customHeight="1">
      <c r="A15" s="86" t="s">
        <v>147</v>
      </c>
      <c r="B15" s="86"/>
      <c r="C15" s="86"/>
      <c r="D15" s="86"/>
      <c r="E15" s="86"/>
      <c r="F15" s="94" t="s">
        <v>176</v>
      </c>
      <c r="G15" s="86"/>
      <c r="H15" s="51">
        <v>0</v>
      </c>
      <c r="I15" s="51"/>
      <c r="J15" s="51">
        <v>0</v>
      </c>
      <c r="K15" s="51"/>
      <c r="L15" s="51">
        <v>1000000</v>
      </c>
      <c r="M15" s="51"/>
      <c r="N15" s="93">
        <f>-L15</f>
        <v>-1000000</v>
      </c>
      <c r="O15" s="51"/>
      <c r="P15" s="51">
        <f t="shared" si="2"/>
        <v>0</v>
      </c>
      <c r="Q15" s="51"/>
      <c r="R15" s="51">
        <v>0</v>
      </c>
      <c r="S15" s="51"/>
      <c r="T15" s="51">
        <f t="shared" si="3"/>
        <v>0</v>
      </c>
    </row>
    <row r="16" spans="1:21" ht="23.45" customHeight="1">
      <c r="A16" s="86" t="s">
        <v>148</v>
      </c>
      <c r="B16" s="86"/>
      <c r="C16" s="86"/>
      <c r="D16" s="86"/>
      <c r="E16" s="86"/>
      <c r="F16" s="94" t="s">
        <v>238</v>
      </c>
      <c r="G16" s="109"/>
      <c r="H16" s="51">
        <v>0</v>
      </c>
      <c r="I16" s="51"/>
      <c r="J16" s="51">
        <v>0</v>
      </c>
      <c r="K16" s="51"/>
      <c r="L16" s="51">
        <v>0</v>
      </c>
      <c r="M16" s="51"/>
      <c r="N16" s="93">
        <v>-23000000</v>
      </c>
      <c r="O16" s="51"/>
      <c r="P16" s="51">
        <f t="shared" si="2"/>
        <v>-23000000</v>
      </c>
      <c r="Q16" s="51"/>
      <c r="R16" s="51">
        <v>0</v>
      </c>
      <c r="S16" s="51"/>
      <c r="T16" s="51">
        <f t="shared" si="3"/>
        <v>-23000000</v>
      </c>
    </row>
    <row r="17" spans="1:20" ht="23.45" customHeight="1">
      <c r="A17" s="86" t="s">
        <v>173</v>
      </c>
      <c r="B17" s="86"/>
      <c r="C17" s="86"/>
      <c r="D17" s="86"/>
      <c r="E17" s="86"/>
      <c r="F17" s="109"/>
      <c r="G17" s="109"/>
      <c r="H17" s="51">
        <v>0</v>
      </c>
      <c r="I17" s="51"/>
      <c r="J17" s="51">
        <v>0</v>
      </c>
      <c r="K17" s="51"/>
      <c r="L17" s="51">
        <v>0</v>
      </c>
      <c r="M17" s="51"/>
      <c r="N17" s="51">
        <f>PL!G64</f>
        <v>49904697.18999999</v>
      </c>
      <c r="O17" s="51"/>
      <c r="P17" s="51">
        <f t="shared" si="0"/>
        <v>49904697.18999999</v>
      </c>
      <c r="Q17" s="51"/>
      <c r="R17" s="51">
        <f>PL!G65</f>
        <v>59.459999999999994</v>
      </c>
      <c r="S17" s="51"/>
      <c r="T17" s="51">
        <f t="shared" si="1"/>
        <v>49904756.649999991</v>
      </c>
    </row>
    <row r="18" spans="1:20" ht="23.45" customHeight="1" thickBot="1">
      <c r="A18" s="86" t="s">
        <v>191</v>
      </c>
      <c r="B18" s="86"/>
      <c r="C18" s="86"/>
      <c r="D18" s="86"/>
      <c r="E18" s="86"/>
      <c r="F18" s="86"/>
      <c r="G18" s="86"/>
      <c r="H18" s="110">
        <f>SUM(H12:H17)</f>
        <v>230000000</v>
      </c>
      <c r="I18" s="51"/>
      <c r="J18" s="110">
        <f>SUM(J12:J17)</f>
        <v>42699106.670000002</v>
      </c>
      <c r="K18" s="51"/>
      <c r="L18" s="110">
        <f>SUM(L12:L17)</f>
        <v>23575000</v>
      </c>
      <c r="M18" s="51"/>
      <c r="N18" s="110">
        <f>SUM(N12:N17)</f>
        <v>126928855.00999999</v>
      </c>
      <c r="O18" s="51"/>
      <c r="P18" s="110">
        <f>SUM(P12:P17)</f>
        <v>423202961.68000001</v>
      </c>
      <c r="Q18" s="51"/>
      <c r="R18" s="110">
        <f>SUM(R12:R17)</f>
        <v>443.59</v>
      </c>
      <c r="S18" s="51"/>
      <c r="T18" s="110">
        <f>SUM(T12:T17)</f>
        <v>423203405.26999998</v>
      </c>
    </row>
    <row r="19" spans="1:20" ht="23.45" customHeight="1" thickTop="1">
      <c r="A19" s="7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</row>
    <row r="20" spans="1:20" ht="23.45" customHeight="1">
      <c r="A20" s="89" t="s">
        <v>215</v>
      </c>
      <c r="B20" s="20"/>
      <c r="C20" s="20"/>
      <c r="D20" s="20"/>
      <c r="E20" s="20"/>
      <c r="F20" s="20"/>
      <c r="G20" s="20"/>
      <c r="H20" s="51">
        <f>H18</f>
        <v>230000000</v>
      </c>
      <c r="I20" s="51"/>
      <c r="J20" s="51">
        <f>J18</f>
        <v>42699106.670000002</v>
      </c>
      <c r="K20" s="51"/>
      <c r="L20" s="51">
        <f>L18</f>
        <v>23575000</v>
      </c>
      <c r="M20" s="51"/>
      <c r="N20" s="51">
        <f>N18</f>
        <v>126928855.00999999</v>
      </c>
      <c r="O20" s="51"/>
      <c r="P20" s="51">
        <f>P18</f>
        <v>423202961.68000001</v>
      </c>
      <c r="Q20" s="51"/>
      <c r="R20" s="51">
        <f>R18</f>
        <v>443.59</v>
      </c>
      <c r="S20" s="51"/>
      <c r="T20" s="51">
        <f>SUM(P20:R20)</f>
        <v>423203405.26999998</v>
      </c>
    </row>
    <row r="21" spans="1:20" ht="23.45" customHeight="1">
      <c r="A21" s="86" t="s">
        <v>216</v>
      </c>
      <c r="B21" s="86"/>
      <c r="C21" s="86"/>
      <c r="D21" s="86"/>
      <c r="E21" s="86"/>
      <c r="F21" s="86"/>
      <c r="G21" s="86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</row>
    <row r="22" spans="1:20" ht="23.45" customHeight="1">
      <c r="A22" s="86" t="s">
        <v>147</v>
      </c>
      <c r="B22" s="86"/>
      <c r="C22" s="86"/>
      <c r="D22" s="86"/>
      <c r="E22" s="86"/>
      <c r="F22" s="94" t="s">
        <v>176</v>
      </c>
      <c r="G22" s="94"/>
      <c r="H22" s="51">
        <v>0</v>
      </c>
      <c r="I22" s="51"/>
      <c r="J22" s="51">
        <v>0</v>
      </c>
      <c r="K22" s="51"/>
      <c r="L22" s="51">
        <v>1425000</v>
      </c>
      <c r="M22" s="51"/>
      <c r="N22" s="93">
        <f>-L22</f>
        <v>-1425000</v>
      </c>
      <c r="O22" s="51"/>
      <c r="P22" s="51">
        <f t="shared" ref="P22:P24" si="4">SUM(H22:O22)</f>
        <v>0</v>
      </c>
      <c r="Q22" s="51"/>
      <c r="R22" s="51">
        <v>0</v>
      </c>
      <c r="S22" s="51"/>
      <c r="T22" s="51">
        <f t="shared" ref="T22:T24" si="5">SUM(P22:R22)</f>
        <v>0</v>
      </c>
    </row>
    <row r="23" spans="1:20" ht="23.45" customHeight="1">
      <c r="A23" s="86" t="s">
        <v>226</v>
      </c>
      <c r="B23" s="86"/>
      <c r="C23" s="86"/>
      <c r="D23" s="86"/>
      <c r="E23" s="86"/>
      <c r="F23" s="94" t="s">
        <v>227</v>
      </c>
      <c r="G23" s="94"/>
      <c r="H23" s="51">
        <v>0</v>
      </c>
      <c r="I23" s="51"/>
      <c r="J23" s="51">
        <v>0</v>
      </c>
      <c r="K23" s="51"/>
      <c r="L23" s="51">
        <v>0</v>
      </c>
      <c r="M23" s="51"/>
      <c r="N23" s="51">
        <v>0</v>
      </c>
      <c r="O23" s="51"/>
      <c r="P23" s="51">
        <f>SUM(H23:O23)</f>
        <v>0</v>
      </c>
      <c r="Q23" s="51"/>
      <c r="R23" s="51">
        <v>-140</v>
      </c>
      <c r="S23" s="51"/>
      <c r="T23" s="51">
        <f>SUM(P23:R23)</f>
        <v>-140</v>
      </c>
    </row>
    <row r="24" spans="1:20" ht="23.45" customHeight="1">
      <c r="A24" s="86" t="s">
        <v>148</v>
      </c>
      <c r="B24" s="86"/>
      <c r="C24" s="86"/>
      <c r="D24" s="86"/>
      <c r="E24" s="86"/>
      <c r="F24" s="94" t="s">
        <v>239</v>
      </c>
      <c r="G24" s="94"/>
      <c r="H24" s="51">
        <v>0</v>
      </c>
      <c r="I24" s="51"/>
      <c r="J24" s="51">
        <v>0</v>
      </c>
      <c r="K24" s="51"/>
      <c r="L24" s="51">
        <v>0</v>
      </c>
      <c r="M24" s="51"/>
      <c r="N24" s="93">
        <v>-23000000</v>
      </c>
      <c r="O24" s="51"/>
      <c r="P24" s="51">
        <f t="shared" si="4"/>
        <v>-23000000</v>
      </c>
      <c r="Q24" s="51"/>
      <c r="R24" s="51">
        <v>0</v>
      </c>
      <c r="S24" s="51"/>
      <c r="T24" s="51">
        <f t="shared" si="5"/>
        <v>-23000000</v>
      </c>
    </row>
    <row r="25" spans="1:20" ht="23.45" customHeight="1">
      <c r="A25" s="86" t="s">
        <v>173</v>
      </c>
      <c r="B25" s="86"/>
      <c r="C25" s="86"/>
      <c r="D25" s="86"/>
      <c r="E25" s="86"/>
      <c r="F25" s="109"/>
      <c r="G25" s="109"/>
      <c r="H25" s="51">
        <v>0</v>
      </c>
      <c r="I25" s="51"/>
      <c r="J25" s="51">
        <v>0</v>
      </c>
      <c r="K25" s="51"/>
      <c r="L25" s="51">
        <v>0</v>
      </c>
      <c r="M25" s="51"/>
      <c r="N25" s="51">
        <f>PL!E64</f>
        <v>21710768.709999964</v>
      </c>
      <c r="O25" s="51"/>
      <c r="P25" s="51">
        <f>SUM(H25:O25)</f>
        <v>21710768.709999964</v>
      </c>
      <c r="Q25" s="51"/>
      <c r="R25" s="51">
        <f>PL!E65</f>
        <v>200.81</v>
      </c>
      <c r="S25" s="51"/>
      <c r="T25" s="51">
        <f>SUM(P25:R25)</f>
        <v>21710969.519999962</v>
      </c>
    </row>
    <row r="26" spans="1:20" ht="23.45" customHeight="1" thickBot="1">
      <c r="A26" s="86" t="s">
        <v>217</v>
      </c>
      <c r="B26" s="86"/>
      <c r="C26" s="86"/>
      <c r="D26" s="86"/>
      <c r="E26" s="86"/>
      <c r="F26" s="86"/>
      <c r="G26" s="86"/>
      <c r="H26" s="110">
        <f>SUM(H20:H25)</f>
        <v>230000000</v>
      </c>
      <c r="I26" s="51"/>
      <c r="J26" s="110">
        <f>SUM(J20:J25)</f>
        <v>42699106.670000002</v>
      </c>
      <c r="K26" s="51"/>
      <c r="L26" s="110">
        <f>SUM(L20:L25)</f>
        <v>25000000</v>
      </c>
      <c r="M26" s="51"/>
      <c r="N26" s="110">
        <f>SUM(N20:N25)</f>
        <v>124214623.71999995</v>
      </c>
      <c r="O26" s="51"/>
      <c r="P26" s="110">
        <f>SUM(P20:P25)</f>
        <v>421913730.38999999</v>
      </c>
      <c r="Q26" s="51"/>
      <c r="R26" s="110">
        <f>SUM(R20:R25)</f>
        <v>504.4</v>
      </c>
      <c r="S26" s="51"/>
      <c r="T26" s="110">
        <f>SUM(T20:T25)</f>
        <v>421914234.78999996</v>
      </c>
    </row>
    <row r="27" spans="1:20" ht="23.45" customHeight="1" thickTop="1">
      <c r="A27" s="7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  <c r="R27" s="86"/>
      <c r="S27" s="86"/>
      <c r="T27" s="86"/>
    </row>
    <row r="28" spans="1:20" ht="23.45" customHeight="1">
      <c r="A28" s="76" t="s">
        <v>9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</row>
    <row r="29" spans="1:20" ht="23.45" customHeight="1">
      <c r="A29" s="7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6"/>
      <c r="T29" s="86"/>
    </row>
    <row r="30" spans="1:20" ht="23.45" customHeight="1">
      <c r="A30" s="7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</row>
    <row r="31" spans="1:20" s="12" customFormat="1" ht="23.45" customHeight="1">
      <c r="D31" s="44" t="s">
        <v>67</v>
      </c>
      <c r="E31" s="44"/>
      <c r="F31" s="44"/>
      <c r="G31" s="44"/>
      <c r="H31" s="44"/>
      <c r="I31" s="44"/>
      <c r="K31" s="44"/>
      <c r="M31" s="44"/>
      <c r="N31" s="44" t="s">
        <v>67</v>
      </c>
    </row>
    <row r="32" spans="1:20" s="12" customFormat="1" ht="23.45" customHeight="1">
      <c r="D32" s="45" t="s">
        <v>152</v>
      </c>
      <c r="E32" s="44"/>
      <c r="F32" s="44"/>
      <c r="G32" s="44"/>
      <c r="M32" s="42"/>
      <c r="N32" s="30" t="s">
        <v>247</v>
      </c>
    </row>
    <row r="33" spans="2:20" ht="23.25" customHeight="1">
      <c r="B33" s="86"/>
      <c r="C33" s="86"/>
      <c r="D33" s="30" t="s">
        <v>245</v>
      </c>
      <c r="E33" s="45"/>
      <c r="G33" s="19"/>
      <c r="H33" s="19"/>
      <c r="I33" s="12"/>
      <c r="J33" s="12"/>
      <c r="K33" s="30" t="s">
        <v>246</v>
      </c>
      <c r="L33" s="19"/>
      <c r="M33" s="12"/>
      <c r="N33" s="86"/>
      <c r="O33" s="86"/>
      <c r="P33" s="86"/>
      <c r="Q33" s="86"/>
      <c r="R33" s="86"/>
      <c r="S33" s="86"/>
      <c r="T33" s="86"/>
    </row>
    <row r="35" spans="2:20" ht="23.25" customHeight="1">
      <c r="J35" s="86"/>
      <c r="L35" s="86"/>
      <c r="M35" s="86"/>
    </row>
    <row r="36" spans="2:20" ht="23.25" customHeight="1">
      <c r="J36" s="70"/>
      <c r="L36" s="70"/>
      <c r="M36" s="86"/>
    </row>
    <row r="46" spans="2:20" ht="23.25" customHeight="1">
      <c r="B46" s="111"/>
    </row>
    <row r="47" spans="2:20" ht="23.25" customHeight="1">
      <c r="B47" s="111"/>
    </row>
    <row r="48" spans="2:20" ht="23.25" customHeight="1">
      <c r="B48" s="111"/>
    </row>
  </sheetData>
  <mergeCells count="5">
    <mergeCell ref="A1:T1"/>
    <mergeCell ref="A2:T2"/>
    <mergeCell ref="A3:T3"/>
    <mergeCell ref="H7:P7"/>
    <mergeCell ref="H6:T6"/>
  </mergeCells>
  <pageMargins left="1.0629921259842521" right="0.31496062992125984" top="0.59055118110236227" bottom="0.43307086614173229" header="0.35433070866141736" footer="0.19685039370078741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42"/>
  <sheetViews>
    <sheetView topLeftCell="A23" zoomScale="90" zoomScaleNormal="90" zoomScaleSheetLayoutView="70" workbookViewId="0">
      <selection activeCell="J31" sqref="J31"/>
    </sheetView>
  </sheetViews>
  <sheetFormatPr defaultColWidth="9.33203125" defaultRowHeight="28.15" customHeight="1"/>
  <cols>
    <col min="1" max="3" width="9.33203125" style="12" customWidth="1"/>
    <col min="4" max="4" width="14.6640625" style="12" customWidth="1"/>
    <col min="5" max="5" width="9.6640625" style="12" customWidth="1"/>
    <col min="6" max="6" width="1.33203125" style="12" customWidth="1"/>
    <col min="7" max="7" width="16.6640625" style="12" customWidth="1"/>
    <col min="8" max="8" width="1.33203125" style="12" customWidth="1"/>
    <col min="9" max="9" width="16.6640625" style="12" customWidth="1"/>
    <col min="10" max="10" width="1.33203125" style="12" customWidth="1"/>
    <col min="11" max="11" width="17" style="12" customWidth="1"/>
    <col min="12" max="12" width="1.33203125" style="12" customWidth="1"/>
    <col min="13" max="13" width="16.6640625" style="12" customWidth="1"/>
    <col min="14" max="14" width="1.33203125" style="12" customWidth="1"/>
    <col min="15" max="15" width="16.6640625" style="12" customWidth="1"/>
    <col min="16" max="16" width="2.5" style="12" customWidth="1"/>
    <col min="17" max="16384" width="9.33203125" style="12"/>
  </cols>
  <sheetData>
    <row r="1" spans="1:15" ht="25.5" customHeight="1">
      <c r="A1" s="131" t="s">
        <v>100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</row>
    <row r="2" spans="1:15" ht="25.5" customHeight="1">
      <c r="A2" s="131" t="s">
        <v>194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</row>
    <row r="3" spans="1:15" ht="25.5" customHeight="1">
      <c r="A3" s="133" t="str">
        <f>CONSO!A3</f>
        <v>สำหรับปี สิ้นสุดวันที่ 31 ธันวาคม 2568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</row>
    <row r="4" spans="1:15" ht="25.5" customHeight="1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</row>
    <row r="5" spans="1:15" ht="25.5" customHeight="1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6" t="s">
        <v>178</v>
      </c>
    </row>
    <row r="6" spans="1:15" ht="25.5" customHeight="1">
      <c r="G6" s="128" t="s">
        <v>179</v>
      </c>
      <c r="H6" s="128"/>
      <c r="I6" s="128"/>
      <c r="J6" s="128"/>
      <c r="K6" s="128"/>
      <c r="L6" s="128"/>
      <c r="M6" s="128"/>
      <c r="N6" s="128"/>
      <c r="O6" s="128"/>
    </row>
    <row r="7" spans="1:15" ht="25.5" customHeight="1">
      <c r="G7" s="19" t="s">
        <v>28</v>
      </c>
      <c r="H7" s="19"/>
      <c r="I7" s="19" t="s">
        <v>151</v>
      </c>
      <c r="J7" s="19"/>
      <c r="K7" s="128" t="s">
        <v>39</v>
      </c>
      <c r="L7" s="128"/>
      <c r="M7" s="128"/>
      <c r="N7" s="19"/>
      <c r="O7" s="19"/>
    </row>
    <row r="8" spans="1:15" s="19" customFormat="1" ht="25.5" customHeight="1">
      <c r="G8" s="19" t="s">
        <v>29</v>
      </c>
      <c r="K8" s="19" t="s">
        <v>23</v>
      </c>
      <c r="M8" s="19" t="s">
        <v>24</v>
      </c>
      <c r="O8" s="19" t="s">
        <v>4</v>
      </c>
    </row>
    <row r="9" spans="1:15" s="19" customFormat="1" ht="25.5" customHeight="1">
      <c r="E9" s="88" t="s">
        <v>5</v>
      </c>
      <c r="G9" s="18"/>
      <c r="H9" s="18"/>
      <c r="I9" s="18"/>
      <c r="J9" s="18"/>
      <c r="K9" s="18" t="s">
        <v>102</v>
      </c>
      <c r="L9" s="18"/>
      <c r="M9" s="18"/>
      <c r="N9" s="18"/>
      <c r="O9" s="18"/>
    </row>
    <row r="10" spans="1:15" ht="25.5" customHeight="1">
      <c r="A10" s="89" t="s">
        <v>189</v>
      </c>
      <c r="B10" s="90"/>
      <c r="C10" s="90"/>
      <c r="D10" s="90"/>
      <c r="E10" s="91"/>
      <c r="F10" s="92"/>
      <c r="G10" s="93">
        <v>230000000</v>
      </c>
      <c r="H10" s="93"/>
      <c r="I10" s="93">
        <v>42699106.670000002</v>
      </c>
      <c r="J10" s="93"/>
      <c r="K10" s="93">
        <v>20575000</v>
      </c>
      <c r="L10" s="93"/>
      <c r="M10" s="93">
        <v>30485191.579999998</v>
      </c>
      <c r="N10" s="93"/>
      <c r="O10" s="93">
        <f>SUM(G10:M10)</f>
        <v>323759298.25</v>
      </c>
    </row>
    <row r="11" spans="1:15" ht="25.5" customHeight="1">
      <c r="A11" s="86" t="s">
        <v>190</v>
      </c>
      <c r="B11" s="90"/>
      <c r="C11" s="90"/>
      <c r="D11" s="90"/>
      <c r="E11" s="91"/>
      <c r="F11" s="92"/>
      <c r="G11" s="93"/>
      <c r="H11" s="93"/>
      <c r="I11" s="93"/>
      <c r="J11" s="93"/>
      <c r="K11" s="93"/>
      <c r="L11" s="93"/>
      <c r="M11" s="93"/>
      <c r="N11" s="93"/>
      <c r="O11" s="93"/>
    </row>
    <row r="12" spans="1:15" ht="25.5" customHeight="1">
      <c r="A12" s="86" t="s">
        <v>147</v>
      </c>
      <c r="B12" s="89"/>
      <c r="C12" s="89"/>
      <c r="D12" s="89"/>
      <c r="E12" s="94" t="s">
        <v>176</v>
      </c>
      <c r="F12" s="92"/>
      <c r="G12" s="93">
        <v>0</v>
      </c>
      <c r="H12" s="93"/>
      <c r="I12" s="93">
        <v>0</v>
      </c>
      <c r="J12" s="93"/>
      <c r="K12" s="93">
        <v>1000000</v>
      </c>
      <c r="L12" s="93"/>
      <c r="M12" s="93">
        <f>-K12</f>
        <v>-1000000</v>
      </c>
      <c r="N12" s="93"/>
      <c r="O12" s="93">
        <f>SUM(G12:M12)</f>
        <v>0</v>
      </c>
    </row>
    <row r="13" spans="1:15" ht="25.5" customHeight="1">
      <c r="A13" s="86" t="s">
        <v>148</v>
      </c>
      <c r="B13" s="89"/>
      <c r="C13" s="89"/>
      <c r="D13" s="89"/>
      <c r="E13" s="94" t="s">
        <v>238</v>
      </c>
      <c r="F13" s="92"/>
      <c r="G13" s="93">
        <v>0</v>
      </c>
      <c r="H13" s="93"/>
      <c r="I13" s="93">
        <v>0</v>
      </c>
      <c r="J13" s="93"/>
      <c r="K13" s="93">
        <v>0</v>
      </c>
      <c r="L13" s="93"/>
      <c r="M13" s="93">
        <v>-23000000</v>
      </c>
      <c r="N13" s="93"/>
      <c r="O13" s="93">
        <f>SUM(G13:M13)</f>
        <v>-23000000</v>
      </c>
    </row>
    <row r="14" spans="1:15" ht="25.5" customHeight="1">
      <c r="A14" s="86" t="s">
        <v>173</v>
      </c>
      <c r="B14" s="89"/>
      <c r="C14" s="89"/>
      <c r="D14" s="89"/>
      <c r="E14" s="91"/>
      <c r="F14" s="92"/>
      <c r="G14" s="93">
        <v>0</v>
      </c>
      <c r="H14" s="93"/>
      <c r="I14" s="93">
        <v>0</v>
      </c>
      <c r="J14" s="93"/>
      <c r="K14" s="93">
        <v>0</v>
      </c>
      <c r="L14" s="93"/>
      <c r="M14" s="93">
        <f>PL!K56</f>
        <v>19492914.110000186</v>
      </c>
      <c r="N14" s="93"/>
      <c r="O14" s="93">
        <f>SUM(G14:M14)</f>
        <v>19492914.110000186</v>
      </c>
    </row>
    <row r="15" spans="1:15" ht="25.5" customHeight="1" thickBot="1">
      <c r="A15" s="86" t="s">
        <v>191</v>
      </c>
      <c r="B15" s="86"/>
      <c r="C15" s="86"/>
      <c r="D15" s="86"/>
      <c r="E15" s="95"/>
      <c r="G15" s="96">
        <f>SUM(G10:G14)</f>
        <v>230000000</v>
      </c>
      <c r="H15" s="93"/>
      <c r="I15" s="96">
        <f>SUM(I10:I14)</f>
        <v>42699106.670000002</v>
      </c>
      <c r="J15" s="93"/>
      <c r="K15" s="96">
        <f>SUM(K10:K14)</f>
        <v>21575000</v>
      </c>
      <c r="L15" s="93"/>
      <c r="M15" s="96">
        <f>SUM(M10:M14)</f>
        <v>25978105.690000184</v>
      </c>
      <c r="N15" s="93"/>
      <c r="O15" s="96">
        <f>SUM(O10:O14)</f>
        <v>320252212.36000019</v>
      </c>
    </row>
    <row r="16" spans="1:15" ht="25.5" customHeight="1" thickTop="1">
      <c r="B16" s="20"/>
      <c r="C16" s="20"/>
      <c r="D16" s="20"/>
      <c r="E16" s="95"/>
    </row>
    <row r="17" spans="1:15" ht="25.5" customHeight="1">
      <c r="A17" s="89" t="s">
        <v>215</v>
      </c>
      <c r="B17" s="20"/>
      <c r="C17" s="20"/>
      <c r="D17" s="20"/>
      <c r="E17" s="95"/>
      <c r="G17" s="93">
        <f>G15</f>
        <v>230000000</v>
      </c>
      <c r="H17" s="93"/>
      <c r="I17" s="93">
        <f>I15</f>
        <v>42699106.670000002</v>
      </c>
      <c r="J17" s="93"/>
      <c r="K17" s="93">
        <f>K15</f>
        <v>21575000</v>
      </c>
      <c r="L17" s="93"/>
      <c r="M17" s="93">
        <f>M15</f>
        <v>25978105.690000184</v>
      </c>
      <c r="N17" s="93"/>
      <c r="O17" s="93">
        <f>O15</f>
        <v>320252212.36000019</v>
      </c>
    </row>
    <row r="18" spans="1:15" ht="25.5" customHeight="1">
      <c r="A18" s="86" t="s">
        <v>216</v>
      </c>
      <c r="B18" s="90"/>
      <c r="C18" s="90"/>
      <c r="D18" s="90"/>
      <c r="E18" s="91"/>
      <c r="F18" s="92"/>
      <c r="G18" s="93"/>
      <c r="H18" s="93"/>
      <c r="I18" s="93"/>
      <c r="J18" s="93"/>
      <c r="K18" s="93"/>
      <c r="L18" s="93"/>
      <c r="M18" s="93"/>
      <c r="N18" s="93"/>
      <c r="O18" s="93"/>
    </row>
    <row r="19" spans="1:15" ht="25.5" customHeight="1">
      <c r="A19" s="86" t="s">
        <v>147</v>
      </c>
      <c r="B19" s="90"/>
      <c r="C19" s="90"/>
      <c r="D19" s="90"/>
      <c r="E19" s="94" t="s">
        <v>176</v>
      </c>
      <c r="F19" s="92"/>
      <c r="G19" s="93">
        <v>0</v>
      </c>
      <c r="H19" s="93"/>
      <c r="I19" s="93">
        <v>0</v>
      </c>
      <c r="J19" s="93"/>
      <c r="K19" s="93">
        <v>1425000</v>
      </c>
      <c r="L19" s="93"/>
      <c r="M19" s="93">
        <f>-K19</f>
        <v>-1425000</v>
      </c>
      <c r="N19" s="93"/>
      <c r="O19" s="93">
        <f>SUM(G19:M19)</f>
        <v>0</v>
      </c>
    </row>
    <row r="20" spans="1:15" ht="25.5" customHeight="1">
      <c r="A20" s="86" t="s">
        <v>148</v>
      </c>
      <c r="B20" s="90"/>
      <c r="C20" s="90"/>
      <c r="D20" s="90"/>
      <c r="E20" s="94" t="s">
        <v>239</v>
      </c>
      <c r="F20" s="92"/>
      <c r="G20" s="93">
        <v>0</v>
      </c>
      <c r="H20" s="93"/>
      <c r="I20" s="93">
        <v>0</v>
      </c>
      <c r="J20" s="93"/>
      <c r="K20" s="93">
        <v>0</v>
      </c>
      <c r="L20" s="93"/>
      <c r="M20" s="93">
        <v>-23000000</v>
      </c>
      <c r="N20" s="93"/>
      <c r="O20" s="93">
        <f>SUM(G20:M20)</f>
        <v>-23000000</v>
      </c>
    </row>
    <row r="21" spans="1:15" ht="25.5" customHeight="1">
      <c r="A21" s="86" t="s">
        <v>173</v>
      </c>
      <c r="B21" s="90"/>
      <c r="C21" s="90"/>
      <c r="D21" s="90"/>
      <c r="E21" s="94"/>
      <c r="F21" s="92"/>
      <c r="G21" s="93">
        <v>0</v>
      </c>
      <c r="H21" s="93"/>
      <c r="I21" s="93">
        <v>0</v>
      </c>
      <c r="J21" s="93"/>
      <c r="K21" s="93">
        <v>0</v>
      </c>
      <c r="L21" s="93"/>
      <c r="M21" s="93">
        <f>PL!I56</f>
        <v>34178808.640000023</v>
      </c>
      <c r="N21" s="93"/>
      <c r="O21" s="93">
        <f>SUM(G21:M21)</f>
        <v>34178808.640000023</v>
      </c>
    </row>
    <row r="22" spans="1:15" ht="25.5" customHeight="1" thickBot="1">
      <c r="A22" s="86" t="s">
        <v>217</v>
      </c>
      <c r="B22" s="86"/>
      <c r="C22" s="86"/>
      <c r="D22" s="86"/>
      <c r="E22" s="95"/>
      <c r="G22" s="96">
        <f>SUM(G17:G21)</f>
        <v>230000000</v>
      </c>
      <c r="H22" s="93"/>
      <c r="I22" s="96">
        <f>SUM(I17:I21)</f>
        <v>42699106.670000002</v>
      </c>
      <c r="J22" s="93"/>
      <c r="K22" s="96">
        <f>SUM(K17:K21)</f>
        <v>23000000</v>
      </c>
      <c r="L22" s="93"/>
      <c r="M22" s="96">
        <f>SUM(M17:M21)</f>
        <v>35731914.330000207</v>
      </c>
      <c r="N22" s="93"/>
      <c r="O22" s="96">
        <f>SUM(O17:O21)</f>
        <v>331431021.00000024</v>
      </c>
    </row>
    <row r="23" spans="1:15" ht="25.5" customHeight="1" thickTop="1">
      <c r="B23" s="20"/>
      <c r="C23" s="20"/>
      <c r="D23" s="20"/>
      <c r="E23" s="95"/>
    </row>
    <row r="24" spans="1:15" ht="25.5" customHeight="1">
      <c r="E24" s="95"/>
    </row>
    <row r="25" spans="1:15" ht="25.5" customHeight="1">
      <c r="E25" s="95"/>
    </row>
    <row r="26" spans="1:15" ht="25.5" customHeight="1">
      <c r="A26" s="12" t="s">
        <v>9</v>
      </c>
      <c r="E26" s="95"/>
    </row>
    <row r="27" spans="1:15" ht="25.5" customHeight="1">
      <c r="E27" s="95"/>
    </row>
    <row r="28" spans="1:15" ht="25.5" customHeight="1">
      <c r="E28" s="95"/>
    </row>
    <row r="29" spans="1:15" ht="25.5" customHeight="1">
      <c r="A29" s="30" t="s">
        <v>245</v>
      </c>
      <c r="B29" s="45"/>
      <c r="C29" s="46"/>
      <c r="D29" s="19"/>
      <c r="E29" s="19"/>
      <c r="H29" s="30" t="s">
        <v>248</v>
      </c>
      <c r="I29" s="19"/>
      <c r="M29" s="19"/>
    </row>
    <row r="30" spans="1:15" ht="25.5" customHeight="1">
      <c r="A30" s="44" t="s">
        <v>67</v>
      </c>
      <c r="B30" s="44"/>
      <c r="C30" s="44"/>
      <c r="D30" s="44"/>
      <c r="E30" s="97"/>
      <c r="H30" s="98"/>
      <c r="J30" s="98" t="s">
        <v>78</v>
      </c>
      <c r="O30" s="99"/>
    </row>
    <row r="31" spans="1:15" ht="25.5" customHeight="1">
      <c r="A31" s="45" t="s">
        <v>152</v>
      </c>
      <c r="B31" s="44"/>
      <c r="C31" s="44"/>
      <c r="E31" s="95"/>
      <c r="H31" s="100"/>
      <c r="J31" s="30" t="s">
        <v>249</v>
      </c>
    </row>
    <row r="32" spans="1:15" ht="28.15" customHeight="1">
      <c r="M32" s="19"/>
    </row>
    <row r="42" ht="25.15" customHeight="1"/>
  </sheetData>
  <mergeCells count="5">
    <mergeCell ref="A1:O1"/>
    <mergeCell ref="A2:O2"/>
    <mergeCell ref="G6:O6"/>
    <mergeCell ref="K7:M7"/>
    <mergeCell ref="A3:O3"/>
  </mergeCells>
  <pageMargins left="0.78740157480314965" right="0.23622047244094491" top="0.74" bottom="0.78740157480314965" header="0.55118110236220474" footer="0.51181102362204722"/>
  <pageSetup paperSize="9" scale="75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8"/>
  <sheetViews>
    <sheetView tabSelected="1" topLeftCell="A78" zoomScale="90" zoomScaleNormal="90" zoomScaleSheetLayoutView="90" workbookViewId="0">
      <selection activeCell="H62" sqref="H62"/>
    </sheetView>
  </sheetViews>
  <sheetFormatPr defaultColWidth="9.33203125" defaultRowHeight="24" customHeight="1"/>
  <cols>
    <col min="1" max="6" width="9.33203125" style="46" customWidth="1"/>
    <col min="7" max="7" width="7.83203125" style="46" customWidth="1"/>
    <col min="8" max="8" width="17" style="67" customWidth="1"/>
    <col min="9" max="9" width="1.83203125" style="67" customWidth="1"/>
    <col min="10" max="10" width="17" style="67" customWidth="1"/>
    <col min="11" max="11" width="1.83203125" style="67" customWidth="1"/>
    <col min="12" max="12" width="17" style="67" customWidth="1"/>
    <col min="13" max="13" width="1.83203125" style="67" customWidth="1"/>
    <col min="14" max="14" width="17" style="67" customWidth="1"/>
    <col min="15" max="15" width="2.1640625" style="46" customWidth="1"/>
    <col min="16" max="16" width="12.6640625" style="46" bestFit="1" customWidth="1"/>
    <col min="17" max="17" width="10.83203125" style="46" bestFit="1" customWidth="1"/>
    <col min="18" max="19" width="9.33203125" style="46"/>
    <col min="20" max="20" width="15.83203125" style="46" bestFit="1" customWidth="1"/>
    <col min="21" max="16384" width="9.33203125" style="46"/>
  </cols>
  <sheetData>
    <row r="1" spans="1:14" ht="23.1" customHeight="1">
      <c r="A1" s="132" t="s">
        <v>100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</row>
    <row r="2" spans="1:14" ht="23.1" customHeight="1">
      <c r="A2" s="133" t="s">
        <v>2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</row>
    <row r="3" spans="1:14" ht="23.1" customHeight="1">
      <c r="A3" s="133" t="s">
        <v>213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</row>
    <row r="4" spans="1:14" ht="9" customHeight="1">
      <c r="A4" s="64"/>
      <c r="B4" s="64"/>
      <c r="C4" s="64"/>
      <c r="D4" s="64"/>
      <c r="E4" s="64"/>
      <c r="F4" s="64"/>
      <c r="G4" s="64"/>
      <c r="H4" s="65"/>
      <c r="I4" s="65"/>
      <c r="J4" s="65"/>
      <c r="K4" s="65"/>
      <c r="L4" s="65"/>
      <c r="M4" s="65"/>
      <c r="N4" s="65"/>
    </row>
    <row r="5" spans="1:14" ht="23.1" customHeight="1">
      <c r="A5" s="64"/>
      <c r="B5" s="64"/>
      <c r="C5" s="64"/>
      <c r="D5" s="64"/>
      <c r="E5" s="64"/>
      <c r="F5" s="64"/>
      <c r="G5" s="64"/>
      <c r="H5" s="65"/>
      <c r="I5" s="65"/>
      <c r="J5" s="65"/>
      <c r="K5" s="65"/>
      <c r="L5" s="65"/>
      <c r="M5" s="65"/>
      <c r="N5" s="16" t="s">
        <v>178</v>
      </c>
    </row>
    <row r="6" spans="1:14" ht="23.1" customHeight="1">
      <c r="A6" s="66"/>
      <c r="B6" s="66"/>
      <c r="C6" s="66"/>
      <c r="D6" s="66"/>
      <c r="E6" s="66"/>
      <c r="F6" s="66"/>
      <c r="G6" s="66"/>
      <c r="H6" s="136" t="s">
        <v>180</v>
      </c>
      <c r="I6" s="136"/>
      <c r="J6" s="136"/>
      <c r="L6" s="137" t="s">
        <v>179</v>
      </c>
      <c r="M6" s="137"/>
      <c r="N6" s="137"/>
    </row>
    <row r="7" spans="1:14" ht="23.1" customHeight="1">
      <c r="H7" s="68" t="s">
        <v>214</v>
      </c>
      <c r="I7" s="63"/>
      <c r="J7" s="68" t="s">
        <v>188</v>
      </c>
      <c r="K7" s="63"/>
      <c r="L7" s="68" t="s">
        <v>214</v>
      </c>
      <c r="M7" s="63"/>
      <c r="N7" s="68" t="s">
        <v>188</v>
      </c>
    </row>
    <row r="8" spans="1:14" ht="23.1" customHeight="1">
      <c r="A8" s="46" t="s">
        <v>14</v>
      </c>
    </row>
    <row r="9" spans="1:14" ht="23.1" customHeight="1">
      <c r="A9" s="30" t="s">
        <v>160</v>
      </c>
      <c r="H9" s="69">
        <f>PL!E34</f>
        <v>21728654.519999962</v>
      </c>
      <c r="I9" s="69"/>
      <c r="J9" s="69">
        <f>PL!G34</f>
        <v>49904756.649999991</v>
      </c>
      <c r="K9" s="69"/>
      <c r="L9" s="69">
        <f>PL!I34</f>
        <v>34178808.640000023</v>
      </c>
      <c r="M9" s="69"/>
      <c r="N9" s="69">
        <f>PL!K34</f>
        <v>19492914.110000186</v>
      </c>
    </row>
    <row r="10" spans="1:14" ht="23.1" customHeight="1">
      <c r="A10" s="46" t="s">
        <v>124</v>
      </c>
      <c r="H10" s="69"/>
      <c r="I10" s="69"/>
      <c r="J10" s="69"/>
      <c r="K10" s="69"/>
      <c r="L10" s="69"/>
      <c r="M10" s="69"/>
      <c r="N10" s="69"/>
    </row>
    <row r="11" spans="1:14" ht="23.1" customHeight="1">
      <c r="A11" s="46" t="s">
        <v>72</v>
      </c>
      <c r="H11" s="69"/>
      <c r="I11" s="69"/>
      <c r="J11" s="69"/>
      <c r="K11" s="69"/>
      <c r="L11" s="69"/>
      <c r="M11" s="69"/>
      <c r="N11" s="69"/>
    </row>
    <row r="12" spans="1:14" ht="23.1" customHeight="1">
      <c r="B12" s="46" t="s">
        <v>161</v>
      </c>
      <c r="H12" s="69">
        <f>-PL!E33</f>
        <v>975019.08000000042</v>
      </c>
      <c r="I12" s="69"/>
      <c r="J12" s="69">
        <f>-PL!G33</f>
        <v>7728532.2699999996</v>
      </c>
      <c r="K12" s="69"/>
      <c r="L12" s="69">
        <f>-PL!I33</f>
        <v>-1089740.6299999994</v>
      </c>
      <c r="M12" s="69"/>
      <c r="N12" s="69">
        <f>-PL!K33</f>
        <v>5427869.3099999996</v>
      </c>
    </row>
    <row r="13" spans="1:14" ht="23.1" customHeight="1">
      <c r="B13" s="70" t="s">
        <v>208</v>
      </c>
      <c r="H13" s="69">
        <v>0</v>
      </c>
      <c r="I13" s="69"/>
      <c r="J13" s="69">
        <v>-68185.399999999994</v>
      </c>
      <c r="K13" s="69"/>
      <c r="L13" s="69">
        <v>0</v>
      </c>
      <c r="M13" s="69"/>
      <c r="N13" s="69">
        <v>0</v>
      </c>
    </row>
    <row r="14" spans="1:14" ht="23.1" customHeight="1">
      <c r="B14" s="46" t="s">
        <v>15</v>
      </c>
      <c r="H14" s="69">
        <f>10151708.47+1180078.82</f>
        <v>11331787.290000001</v>
      </c>
      <c r="I14" s="69"/>
      <c r="J14" s="69">
        <f>10944492.14+1179729.96</f>
        <v>12124222.100000001</v>
      </c>
      <c r="K14" s="69"/>
      <c r="L14" s="69">
        <f>9513300.08+1180078.82</f>
        <v>10693378.9</v>
      </c>
      <c r="M14" s="69"/>
      <c r="N14" s="69">
        <f>10307968.89+1179729.96</f>
        <v>11487698.850000001</v>
      </c>
    </row>
    <row r="15" spans="1:14" ht="23.1" customHeight="1">
      <c r="B15" s="46" t="s">
        <v>76</v>
      </c>
      <c r="H15" s="69">
        <v>171449.45999999993</v>
      </c>
      <c r="I15" s="69"/>
      <c r="J15" s="69">
        <v>187290.27000000002</v>
      </c>
      <c r="K15" s="69"/>
      <c r="L15" s="69">
        <v>171449.45999999993</v>
      </c>
      <c r="M15" s="69"/>
      <c r="N15" s="69">
        <v>187290.2699999999</v>
      </c>
    </row>
    <row r="16" spans="1:14" ht="23.1" customHeight="1">
      <c r="B16" s="46" t="s">
        <v>77</v>
      </c>
      <c r="H16" s="69">
        <v>1139.9899999999998</v>
      </c>
      <c r="I16" s="69"/>
      <c r="J16" s="69">
        <v>1140</v>
      </c>
      <c r="K16" s="69"/>
      <c r="L16" s="69">
        <v>1139.9899999999998</v>
      </c>
      <c r="M16" s="69"/>
      <c r="N16" s="69">
        <v>1140</v>
      </c>
    </row>
    <row r="17" spans="2:14" ht="23.1" customHeight="1">
      <c r="B17" s="70" t="s">
        <v>174</v>
      </c>
      <c r="H17" s="69">
        <v>-29608</v>
      </c>
      <c r="I17" s="69"/>
      <c r="J17" s="69">
        <f>8342.4+411633.76</f>
        <v>419976.16000000003</v>
      </c>
      <c r="K17" s="69"/>
      <c r="L17" s="69">
        <v>-29608</v>
      </c>
      <c r="M17" s="69"/>
      <c r="N17" s="69">
        <f>8342.4+43859.22</f>
        <v>52201.62</v>
      </c>
    </row>
    <row r="18" spans="2:14" ht="23.1" customHeight="1">
      <c r="B18" s="46" t="s">
        <v>162</v>
      </c>
      <c r="H18" s="69">
        <v>695966.12</v>
      </c>
      <c r="I18" s="69"/>
      <c r="J18" s="69">
        <v>480640.93</v>
      </c>
      <c r="K18" s="69"/>
      <c r="L18" s="69">
        <v>690062.84000000008</v>
      </c>
      <c r="M18" s="69"/>
      <c r="N18" s="69">
        <v>480289.17</v>
      </c>
    </row>
    <row r="19" spans="2:14" ht="23.1" customHeight="1">
      <c r="B19" s="70" t="s">
        <v>97</v>
      </c>
      <c r="H19" s="69">
        <v>7507.1900000000014</v>
      </c>
      <c r="I19" s="69"/>
      <c r="J19" s="69">
        <v>538645.46</v>
      </c>
      <c r="K19" s="69"/>
      <c r="L19" s="69">
        <v>15917.41</v>
      </c>
      <c r="M19" s="69"/>
      <c r="N19" s="69">
        <v>548566.56999999995</v>
      </c>
    </row>
    <row r="20" spans="2:14" ht="23.1" customHeight="1">
      <c r="B20" s="70" t="s">
        <v>209</v>
      </c>
      <c r="H20" s="69">
        <v>0</v>
      </c>
      <c r="I20" s="69"/>
      <c r="J20" s="69">
        <v>2617.91</v>
      </c>
      <c r="K20" s="69"/>
      <c r="L20" s="69">
        <v>0</v>
      </c>
      <c r="M20" s="69"/>
      <c r="N20" s="69">
        <v>2617.91</v>
      </c>
    </row>
    <row r="21" spans="2:14" ht="23.1" customHeight="1">
      <c r="B21" s="71" t="s">
        <v>229</v>
      </c>
      <c r="H21" s="69">
        <v>459674.20999999996</v>
      </c>
      <c r="I21" s="69"/>
      <c r="J21" s="69">
        <v>0</v>
      </c>
      <c r="K21" s="69"/>
      <c r="L21" s="69">
        <v>0</v>
      </c>
      <c r="M21" s="69"/>
      <c r="N21" s="69">
        <v>0</v>
      </c>
    </row>
    <row r="22" spans="2:14" ht="23.1" customHeight="1">
      <c r="B22" s="72" t="s">
        <v>108</v>
      </c>
      <c r="H22" s="69"/>
      <c r="I22" s="69"/>
      <c r="J22" s="69"/>
      <c r="K22" s="69"/>
      <c r="L22" s="69"/>
      <c r="M22" s="69"/>
      <c r="N22" s="69"/>
    </row>
    <row r="23" spans="2:14" ht="23.1" customHeight="1">
      <c r="B23" s="46" t="s">
        <v>109</v>
      </c>
      <c r="H23" s="69">
        <v>1853453</v>
      </c>
      <c r="I23" s="69"/>
      <c r="J23" s="69">
        <v>1916007</v>
      </c>
      <c r="K23" s="69"/>
      <c r="L23" s="69">
        <v>1589810</v>
      </c>
      <c r="M23" s="69"/>
      <c r="N23" s="69">
        <v>1636088</v>
      </c>
    </row>
    <row r="24" spans="2:14" ht="23.1" customHeight="1">
      <c r="B24" s="46" t="s">
        <v>202</v>
      </c>
      <c r="H24" s="69">
        <v>-115175</v>
      </c>
      <c r="I24" s="69"/>
      <c r="J24" s="69">
        <v>-334825</v>
      </c>
      <c r="K24" s="69"/>
      <c r="L24" s="69">
        <v>-115175</v>
      </c>
      <c r="M24" s="69"/>
      <c r="N24" s="69">
        <v>-334825</v>
      </c>
    </row>
    <row r="25" spans="2:14" ht="23.1" customHeight="1">
      <c r="B25" s="70" t="s">
        <v>145</v>
      </c>
      <c r="H25" s="69">
        <v>-491608</v>
      </c>
      <c r="I25" s="69"/>
      <c r="J25" s="69">
        <v>-768899.32</v>
      </c>
      <c r="K25" s="69"/>
      <c r="L25" s="69">
        <v>-488400.82000000007</v>
      </c>
      <c r="M25" s="69"/>
      <c r="N25" s="69">
        <v>-765147.32999999984</v>
      </c>
    </row>
    <row r="26" spans="2:14" ht="23.1" customHeight="1">
      <c r="B26" s="46" t="s">
        <v>62</v>
      </c>
      <c r="H26" s="69">
        <v>168948.34999999998</v>
      </c>
      <c r="I26" s="69"/>
      <c r="J26" s="69">
        <v>2115410.5</v>
      </c>
      <c r="K26" s="69"/>
      <c r="L26" s="69">
        <v>168948.34999999998</v>
      </c>
      <c r="M26" s="69"/>
      <c r="N26" s="69">
        <v>2115410.4999999995</v>
      </c>
    </row>
    <row r="27" spans="2:14" ht="23.1" customHeight="1">
      <c r="B27" s="70" t="s">
        <v>221</v>
      </c>
      <c r="H27" s="69">
        <v>0</v>
      </c>
      <c r="I27" s="69"/>
      <c r="J27" s="69">
        <v>0</v>
      </c>
      <c r="K27" s="69"/>
      <c r="L27" s="69">
        <v>-39999860</v>
      </c>
      <c r="M27" s="69"/>
      <c r="N27" s="69">
        <v>0</v>
      </c>
    </row>
    <row r="28" spans="2:14" ht="23.1" customHeight="1">
      <c r="B28" s="70" t="s">
        <v>222</v>
      </c>
      <c r="H28" s="69"/>
      <c r="I28" s="69"/>
      <c r="J28" s="69"/>
      <c r="K28" s="69"/>
      <c r="L28" s="69"/>
      <c r="M28" s="69"/>
      <c r="N28" s="69"/>
    </row>
    <row r="29" spans="2:14" ht="23.1" customHeight="1">
      <c r="B29" s="70" t="s">
        <v>223</v>
      </c>
      <c r="H29" s="69">
        <v>-2288187.31</v>
      </c>
      <c r="I29" s="69"/>
      <c r="J29" s="69">
        <v>0</v>
      </c>
      <c r="K29" s="69"/>
      <c r="L29" s="69">
        <v>-2288187.31</v>
      </c>
      <c r="M29" s="69"/>
      <c r="N29" s="69">
        <v>0</v>
      </c>
    </row>
    <row r="30" spans="2:14" ht="23.1" customHeight="1">
      <c r="B30" s="73" t="s">
        <v>210</v>
      </c>
      <c r="H30" s="69"/>
      <c r="I30" s="69"/>
      <c r="J30" s="69"/>
      <c r="K30" s="69"/>
      <c r="L30" s="69"/>
      <c r="M30" s="69"/>
      <c r="N30" s="69"/>
    </row>
    <row r="31" spans="2:14" ht="23.1" customHeight="1">
      <c r="B31" s="73" t="s">
        <v>211</v>
      </c>
      <c r="H31" s="69">
        <v>0</v>
      </c>
      <c r="I31" s="69"/>
      <c r="J31" s="69">
        <v>-61502.8</v>
      </c>
      <c r="K31" s="69"/>
      <c r="L31" s="69">
        <v>0</v>
      </c>
      <c r="M31" s="69"/>
      <c r="N31" s="69">
        <v>-61502.8</v>
      </c>
    </row>
    <row r="32" spans="2:14" ht="23.1" customHeight="1">
      <c r="B32" s="70" t="s">
        <v>201</v>
      </c>
      <c r="H32" s="69">
        <v>0</v>
      </c>
      <c r="I32" s="69"/>
      <c r="J32" s="69">
        <v>-8419726.1000000015</v>
      </c>
      <c r="K32" s="69"/>
      <c r="L32" s="69">
        <v>0</v>
      </c>
      <c r="M32" s="69"/>
      <c r="N32" s="69">
        <v>2349690.11</v>
      </c>
    </row>
    <row r="33" spans="1:14" ht="23.1" customHeight="1">
      <c r="B33" s="73" t="s">
        <v>163</v>
      </c>
      <c r="H33" s="69">
        <v>-3793446.96</v>
      </c>
      <c r="I33" s="69"/>
      <c r="J33" s="69">
        <v>5857220.8499999996</v>
      </c>
      <c r="K33" s="69"/>
      <c r="L33" s="69">
        <f>-PL!I44</f>
        <v>0</v>
      </c>
      <c r="M33" s="69"/>
      <c r="N33" s="69">
        <f>-PL!K44</f>
        <v>0</v>
      </c>
    </row>
    <row r="34" spans="1:14" ht="23.1" customHeight="1">
      <c r="A34" s="46" t="s">
        <v>73</v>
      </c>
      <c r="H34" s="69"/>
      <c r="I34" s="69"/>
      <c r="J34" s="69"/>
      <c r="K34" s="69"/>
      <c r="L34" s="69"/>
      <c r="M34" s="69"/>
      <c r="N34" s="69"/>
    </row>
    <row r="35" spans="1:14" ht="23.1" customHeight="1">
      <c r="A35" s="46" t="s">
        <v>74</v>
      </c>
      <c r="H35" s="69"/>
      <c r="I35" s="69"/>
      <c r="J35" s="69"/>
      <c r="K35" s="69"/>
      <c r="L35" s="69"/>
      <c r="M35" s="69"/>
      <c r="N35" s="69"/>
    </row>
    <row r="36" spans="1:14" ht="23.1" customHeight="1">
      <c r="B36" s="46" t="s">
        <v>92</v>
      </c>
      <c r="H36" s="69">
        <v>523178.71</v>
      </c>
      <c r="I36" s="69"/>
      <c r="J36" s="69">
        <v>73868394.770000011</v>
      </c>
      <c r="K36" s="69"/>
      <c r="L36" s="69">
        <v>-15794522.310000001</v>
      </c>
      <c r="M36" s="69"/>
      <c r="N36" s="69">
        <v>49546996.310000002</v>
      </c>
    </row>
    <row r="37" spans="1:14" ht="23.1" customHeight="1">
      <c r="B37" s="46" t="s">
        <v>1</v>
      </c>
      <c r="H37" s="69">
        <v>-38178775.599999979</v>
      </c>
      <c r="I37" s="69"/>
      <c r="J37" s="69">
        <v>43037128.659999996</v>
      </c>
      <c r="K37" s="69"/>
      <c r="L37" s="69">
        <v>-26027965.009999979</v>
      </c>
      <c r="M37" s="69"/>
      <c r="N37" s="69">
        <v>37902927.119999997</v>
      </c>
    </row>
    <row r="38" spans="1:14" ht="23.1" customHeight="1">
      <c r="B38" s="30" t="s">
        <v>142</v>
      </c>
      <c r="H38" s="69">
        <v>-23479392.219999999</v>
      </c>
      <c r="I38" s="69"/>
      <c r="J38" s="69">
        <v>41001926.790000029</v>
      </c>
      <c r="K38" s="69"/>
      <c r="L38" s="69">
        <v>15944281.08</v>
      </c>
      <c r="M38" s="69"/>
      <c r="N38" s="69">
        <v>45927674.490000002</v>
      </c>
    </row>
    <row r="39" spans="1:14" ht="23.1" customHeight="1">
      <c r="B39" s="46" t="s">
        <v>16</v>
      </c>
      <c r="H39" s="69">
        <v>-2625</v>
      </c>
      <c r="I39" s="69"/>
      <c r="J39" s="69">
        <v>8000</v>
      </c>
      <c r="K39" s="69"/>
      <c r="L39" s="69">
        <v>-2625</v>
      </c>
      <c r="M39" s="69"/>
      <c r="N39" s="69">
        <v>8000</v>
      </c>
    </row>
    <row r="40" spans="1:14" ht="23.1" customHeight="1">
      <c r="A40" s="46" t="s">
        <v>75</v>
      </c>
    </row>
    <row r="41" spans="1:14" ht="23.1" customHeight="1">
      <c r="A41" s="46" t="s">
        <v>85</v>
      </c>
    </row>
    <row r="42" spans="1:14" ht="23.1" customHeight="1">
      <c r="B42" s="46" t="s">
        <v>93</v>
      </c>
      <c r="H42" s="69">
        <v>18553219.879999999</v>
      </c>
      <c r="I42" s="69"/>
      <c r="J42" s="69">
        <v>-35225944.730000027</v>
      </c>
      <c r="K42" s="69"/>
      <c r="L42" s="69">
        <v>-14508062.199999999</v>
      </c>
      <c r="M42" s="69"/>
      <c r="N42" s="69">
        <v>-40015345.350000024</v>
      </c>
    </row>
    <row r="43" spans="1:14" ht="23.1" customHeight="1">
      <c r="B43" s="46" t="s">
        <v>143</v>
      </c>
      <c r="H43" s="69">
        <v>4297706.2799999975</v>
      </c>
      <c r="I43" s="69"/>
      <c r="J43" s="69">
        <v>-12322928.089999992</v>
      </c>
      <c r="K43" s="69"/>
      <c r="L43" s="69">
        <v>-6174150.7000000002</v>
      </c>
      <c r="M43" s="69"/>
      <c r="N43" s="69">
        <v>-12268196.359999996</v>
      </c>
    </row>
    <row r="44" spans="1:14" ht="23.1" customHeight="1">
      <c r="B44" s="46" t="s">
        <v>110</v>
      </c>
      <c r="H44" s="74">
        <v>-1250313</v>
      </c>
      <c r="I44" s="69"/>
      <c r="J44" s="74">
        <v>-1769425</v>
      </c>
      <c r="K44" s="69"/>
      <c r="L44" s="74">
        <v>-490100</v>
      </c>
      <c r="M44" s="69"/>
      <c r="N44" s="74">
        <v>-1769425</v>
      </c>
    </row>
    <row r="45" spans="1:14" ht="12" customHeight="1"/>
    <row r="46" spans="1:14" ht="23.1" customHeight="1">
      <c r="A46" s="76" t="s">
        <v>9</v>
      </c>
    </row>
    <row r="47" spans="1:14" ht="18" customHeight="1">
      <c r="A47" s="76"/>
    </row>
    <row r="48" spans="1:14" ht="23.1" customHeight="1">
      <c r="A48" s="44" t="s">
        <v>126</v>
      </c>
      <c r="B48" s="44"/>
      <c r="C48" s="44"/>
      <c r="D48" s="44"/>
      <c r="E48" s="44"/>
      <c r="F48" s="44"/>
      <c r="G48" s="44"/>
      <c r="H48" s="77"/>
      <c r="I48" s="77" t="s">
        <v>69</v>
      </c>
      <c r="J48" s="77"/>
      <c r="K48" s="77"/>
      <c r="L48" s="77"/>
      <c r="M48" s="77"/>
      <c r="N48" s="77"/>
    </row>
    <row r="49" spans="1:14" ht="23.1" customHeight="1">
      <c r="A49" s="30" t="s">
        <v>242</v>
      </c>
      <c r="B49" s="45"/>
      <c r="D49" s="19"/>
      <c r="E49" s="19"/>
      <c r="F49" s="12"/>
      <c r="G49" s="12"/>
      <c r="H49" s="78"/>
      <c r="I49" s="79"/>
      <c r="J49" s="30" t="s">
        <v>250</v>
      </c>
      <c r="K49" s="79"/>
      <c r="L49" s="79"/>
      <c r="M49" s="79"/>
      <c r="N49" s="79"/>
    </row>
    <row r="50" spans="1:14" ht="23.45" customHeight="1">
      <c r="A50" s="130" t="s">
        <v>0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</row>
    <row r="51" spans="1:14" ht="23.45" customHeight="1">
      <c r="A51" s="132" t="s">
        <v>100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</row>
    <row r="52" spans="1:14" ht="23.45" customHeight="1">
      <c r="A52" s="133" t="s">
        <v>68</v>
      </c>
      <c r="B52" s="133"/>
      <c r="C52" s="133"/>
      <c r="D52" s="133"/>
      <c r="E52" s="133"/>
      <c r="F52" s="133"/>
      <c r="G52" s="133"/>
      <c r="H52" s="133"/>
      <c r="I52" s="133"/>
      <c r="J52" s="133"/>
      <c r="K52" s="133"/>
      <c r="L52" s="133"/>
      <c r="M52" s="133"/>
      <c r="N52" s="133"/>
    </row>
    <row r="53" spans="1:14" ht="23.45" customHeight="1">
      <c r="A53" s="133" t="str">
        <f>A3</f>
        <v>สำหรับปี สิ้นสุดวันที่ 31 ธันวาคม 2568</v>
      </c>
      <c r="B53" s="133"/>
      <c r="C53" s="133"/>
      <c r="D53" s="133"/>
      <c r="E53" s="133"/>
      <c r="F53" s="133"/>
      <c r="G53" s="133"/>
      <c r="H53" s="133"/>
      <c r="I53" s="133"/>
      <c r="J53" s="133"/>
      <c r="K53" s="133"/>
      <c r="L53" s="133"/>
      <c r="M53" s="133"/>
      <c r="N53" s="133"/>
    </row>
    <row r="54" spans="1:14" ht="23.4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</row>
    <row r="55" spans="1:14" ht="23.45" customHeight="1">
      <c r="A55" s="64"/>
      <c r="B55" s="64"/>
      <c r="C55" s="64"/>
      <c r="D55" s="64"/>
      <c r="E55" s="64"/>
      <c r="F55" s="64"/>
      <c r="G55" s="64"/>
      <c r="H55" s="65"/>
      <c r="I55" s="65"/>
      <c r="J55" s="65"/>
      <c r="K55" s="65"/>
      <c r="L55" s="65"/>
      <c r="M55" s="65"/>
      <c r="N55" s="16" t="s">
        <v>178</v>
      </c>
    </row>
    <row r="56" spans="1:14" ht="23.45" customHeight="1">
      <c r="A56" s="80"/>
      <c r="B56" s="80"/>
      <c r="C56" s="80"/>
      <c r="D56" s="80"/>
      <c r="E56" s="80"/>
      <c r="F56" s="80"/>
      <c r="G56" s="80"/>
      <c r="H56" s="136" t="s">
        <v>180</v>
      </c>
      <c r="I56" s="136"/>
      <c r="J56" s="136"/>
      <c r="L56" s="137" t="s">
        <v>179</v>
      </c>
      <c r="M56" s="137"/>
      <c r="N56" s="137"/>
    </row>
    <row r="57" spans="1:14" ht="23.45" customHeight="1">
      <c r="H57" s="68" t="str">
        <f>H7</f>
        <v>2568</v>
      </c>
      <c r="I57" s="63"/>
      <c r="J57" s="68" t="str">
        <f>J7</f>
        <v>2567</v>
      </c>
      <c r="K57" s="63"/>
      <c r="L57" s="68" t="str">
        <f>L7</f>
        <v>2568</v>
      </c>
      <c r="M57" s="63"/>
      <c r="N57" s="68" t="str">
        <f>N7</f>
        <v>2567</v>
      </c>
    </row>
    <row r="58" spans="1:14" ht="23.45" customHeight="1">
      <c r="A58" s="46" t="s">
        <v>17</v>
      </c>
      <c r="H58" s="69">
        <f>SUM(H9:H44)</f>
        <v>-8861427.0100000203</v>
      </c>
      <c r="I58" s="69"/>
      <c r="J58" s="69">
        <f>SUM(J9:J44)</f>
        <v>180220473.88</v>
      </c>
      <c r="K58" s="69"/>
      <c r="L58" s="69">
        <f>SUM(L9:L44)</f>
        <v>-43554600.309999958</v>
      </c>
      <c r="M58" s="69"/>
      <c r="N58" s="69">
        <f>SUM(N9:N44)</f>
        <v>121952932.50000019</v>
      </c>
    </row>
    <row r="59" spans="1:14" ht="23.45" customHeight="1">
      <c r="B59" s="70" t="s">
        <v>114</v>
      </c>
      <c r="H59" s="69">
        <v>0</v>
      </c>
      <c r="I59" s="69"/>
      <c r="J59" s="69">
        <v>-1899915.06</v>
      </c>
      <c r="K59" s="69"/>
      <c r="L59" s="69">
        <v>0</v>
      </c>
      <c r="M59" s="69"/>
      <c r="N59" s="69">
        <v>-1899915.0599999996</v>
      </c>
    </row>
    <row r="60" spans="1:14" ht="23.45" customHeight="1">
      <c r="B60" s="70" t="s">
        <v>159</v>
      </c>
      <c r="H60" s="69">
        <v>365433.86</v>
      </c>
      <c r="I60" s="69"/>
      <c r="J60" s="69">
        <v>954622.37999999989</v>
      </c>
      <c r="K60" s="69"/>
      <c r="L60" s="69">
        <v>362095.05999999994</v>
      </c>
      <c r="M60" s="69"/>
      <c r="N60" s="69">
        <v>950644.55000000028</v>
      </c>
    </row>
    <row r="61" spans="1:14" ht="23.45" customHeight="1">
      <c r="B61" s="70" t="s">
        <v>18</v>
      </c>
      <c r="H61" s="69">
        <v>-6052329.8300000001</v>
      </c>
      <c r="I61" s="69"/>
      <c r="J61" s="69">
        <v>-6129924.1400000006</v>
      </c>
      <c r="K61" s="69"/>
      <c r="L61" s="69">
        <v>-3738722.4699999997</v>
      </c>
      <c r="M61" s="69"/>
      <c r="N61" s="69">
        <v>-3562641.3899999997</v>
      </c>
    </row>
    <row r="62" spans="1:14" ht="23.45" customHeight="1">
      <c r="A62" s="46" t="s">
        <v>79</v>
      </c>
      <c r="H62" s="75">
        <f>SUM(H58:H61)</f>
        <v>-14548322.980000021</v>
      </c>
      <c r="I62" s="69"/>
      <c r="J62" s="75">
        <f>SUM(J58:J61)</f>
        <v>173145257.06</v>
      </c>
      <c r="K62" s="69"/>
      <c r="L62" s="75">
        <f>SUM(L58:L61)</f>
        <v>-46931227.719999954</v>
      </c>
      <c r="M62" s="69"/>
      <c r="N62" s="75">
        <f>SUM(N58:N61)</f>
        <v>117441020.60000019</v>
      </c>
    </row>
    <row r="63" spans="1:14" ht="23.45" customHeight="1">
      <c r="A63" s="46" t="s">
        <v>19</v>
      </c>
    </row>
    <row r="64" spans="1:14" ht="23.45" customHeight="1">
      <c r="B64" s="70" t="s">
        <v>225</v>
      </c>
    </row>
    <row r="65" spans="1:14" ht="23.45" customHeight="1">
      <c r="B65" s="70" t="s">
        <v>223</v>
      </c>
      <c r="H65" s="69">
        <v>55000000</v>
      </c>
      <c r="I65" s="81"/>
      <c r="J65" s="69">
        <v>0</v>
      </c>
      <c r="K65" s="81"/>
      <c r="L65" s="69">
        <v>55000000</v>
      </c>
      <c r="M65" s="81"/>
      <c r="N65" s="69">
        <v>0</v>
      </c>
    </row>
    <row r="66" spans="1:14" ht="23.45" customHeight="1">
      <c r="B66" s="70" t="s">
        <v>203</v>
      </c>
      <c r="H66" s="69">
        <v>0</v>
      </c>
      <c r="J66" s="69">
        <v>225000</v>
      </c>
      <c r="L66" s="67">
        <v>0</v>
      </c>
      <c r="N66" s="67">
        <v>225000</v>
      </c>
    </row>
    <row r="67" spans="1:14" ht="23.45" customHeight="1">
      <c r="B67" s="70" t="s">
        <v>149</v>
      </c>
      <c r="H67" s="67">
        <v>-60358271.459999993</v>
      </c>
      <c r="J67" s="67">
        <v>-625.41</v>
      </c>
      <c r="L67" s="67">
        <v>-60358271.459999993</v>
      </c>
      <c r="N67" s="67">
        <v>-625.41</v>
      </c>
    </row>
    <row r="68" spans="1:14" ht="23.45" customHeight="1">
      <c r="B68" s="70" t="s">
        <v>204</v>
      </c>
      <c r="H68" s="67">
        <v>0</v>
      </c>
      <c r="I68" s="81"/>
      <c r="J68" s="67">
        <v>0</v>
      </c>
      <c r="K68" s="81"/>
      <c r="L68" s="67">
        <v>0</v>
      </c>
      <c r="M68" s="81"/>
      <c r="N68" s="67">
        <v>-1749947.5</v>
      </c>
    </row>
    <row r="69" spans="1:14" ht="23.45" customHeight="1">
      <c r="B69" s="70" t="s">
        <v>224</v>
      </c>
      <c r="C69" s="70"/>
      <c r="D69" s="70"/>
      <c r="E69" s="70"/>
      <c r="F69" s="70"/>
      <c r="G69" s="70"/>
      <c r="H69" s="69">
        <v>0</v>
      </c>
      <c r="I69" s="81"/>
      <c r="J69" s="69">
        <v>0</v>
      </c>
      <c r="K69" s="81"/>
      <c r="L69" s="69">
        <v>39999860</v>
      </c>
      <c r="M69" s="81"/>
      <c r="N69" s="69">
        <v>0</v>
      </c>
    </row>
    <row r="70" spans="1:14" ht="23.45" customHeight="1">
      <c r="B70" s="70" t="s">
        <v>20</v>
      </c>
      <c r="H70" s="67">
        <v>-3185602.97</v>
      </c>
      <c r="J70" s="67">
        <v>-3696993.33</v>
      </c>
      <c r="L70" s="67">
        <v>-3126280.54</v>
      </c>
      <c r="N70" s="67">
        <v>-3389192.17</v>
      </c>
    </row>
    <row r="71" spans="1:14" ht="23.45" customHeight="1">
      <c r="B71" s="70" t="s">
        <v>205</v>
      </c>
      <c r="H71" s="67">
        <v>-22859.999999999971</v>
      </c>
      <c r="J71" s="67">
        <v>-150000</v>
      </c>
      <c r="L71" s="67">
        <v>-22859.999999999971</v>
      </c>
      <c r="N71" s="67">
        <v>-149999.99999999988</v>
      </c>
    </row>
    <row r="72" spans="1:14" ht="23.45" customHeight="1">
      <c r="B72" s="70" t="s">
        <v>82</v>
      </c>
      <c r="H72" s="67">
        <v>21750.94</v>
      </c>
      <c r="J72" s="67">
        <v>662242.06000000006</v>
      </c>
      <c r="L72" s="67">
        <v>13339.72</v>
      </c>
      <c r="N72" s="67">
        <v>647845.80000000005</v>
      </c>
    </row>
    <row r="73" spans="1:14" ht="23.45" customHeight="1">
      <c r="B73" s="70" t="s">
        <v>185</v>
      </c>
      <c r="H73" s="67">
        <v>0</v>
      </c>
      <c r="J73" s="67">
        <v>6937500</v>
      </c>
      <c r="L73" s="67">
        <v>0</v>
      </c>
      <c r="N73" s="67">
        <v>6937500</v>
      </c>
    </row>
    <row r="74" spans="1:14" ht="23.45" customHeight="1">
      <c r="B74" s="70" t="s">
        <v>182</v>
      </c>
      <c r="H74" s="67">
        <v>0</v>
      </c>
      <c r="J74" s="67">
        <v>44500000</v>
      </c>
      <c r="L74" s="67">
        <v>0</v>
      </c>
      <c r="N74" s="67">
        <v>44500000</v>
      </c>
    </row>
    <row r="75" spans="1:14" ht="23.45" customHeight="1">
      <c r="B75" s="70" t="s">
        <v>183</v>
      </c>
      <c r="H75" s="67">
        <v>0</v>
      </c>
      <c r="J75" s="67">
        <v>-31500000</v>
      </c>
      <c r="L75" s="67">
        <v>0</v>
      </c>
      <c r="N75" s="67">
        <v>-31500000</v>
      </c>
    </row>
    <row r="76" spans="1:14" ht="23.45" customHeight="1">
      <c r="B76" s="70" t="s">
        <v>206</v>
      </c>
      <c r="H76" s="67">
        <v>-482.07</v>
      </c>
      <c r="J76" s="67">
        <v>-617.47</v>
      </c>
      <c r="L76" s="67">
        <v>0</v>
      </c>
      <c r="N76" s="67">
        <v>0</v>
      </c>
    </row>
    <row r="77" spans="1:14" ht="23.45" customHeight="1">
      <c r="A77" s="46" t="s">
        <v>80</v>
      </c>
      <c r="H77" s="82">
        <f>SUM(H64:H76)</f>
        <v>-8545465.5599999949</v>
      </c>
      <c r="J77" s="82">
        <f>SUM(J64:J76)</f>
        <v>16976505.850000001</v>
      </c>
      <c r="L77" s="82">
        <f>SUM(L64:L76)</f>
        <v>31505787.720000006</v>
      </c>
      <c r="N77" s="82">
        <f>SUM(N64:N76)</f>
        <v>15520580.719999999</v>
      </c>
    </row>
    <row r="78" spans="1:14" ht="23.45" customHeight="1">
      <c r="A78" s="46" t="s">
        <v>21</v>
      </c>
    </row>
    <row r="79" spans="1:14" ht="23.45" customHeight="1">
      <c r="B79" s="70" t="s">
        <v>230</v>
      </c>
      <c r="H79" s="81">
        <v>-140</v>
      </c>
      <c r="I79" s="81"/>
      <c r="J79" s="83">
        <v>0</v>
      </c>
      <c r="K79" s="81"/>
      <c r="L79" s="81">
        <v>0</v>
      </c>
      <c r="M79" s="81"/>
      <c r="N79" s="83">
        <v>0</v>
      </c>
    </row>
    <row r="80" spans="1:14" ht="23.45" customHeight="1">
      <c r="B80" s="70" t="s">
        <v>131</v>
      </c>
      <c r="H80" s="67">
        <f>-23000000+21107.92</f>
        <v>-22978892.079999998</v>
      </c>
      <c r="J80" s="67">
        <f>-23000000+20139.52</f>
        <v>-22979860.48</v>
      </c>
      <c r="L80" s="67">
        <f>-23000000+21107.92</f>
        <v>-22978892.079999998</v>
      </c>
      <c r="N80" s="67">
        <f>-23000000+20139.52</f>
        <v>-22979860.48</v>
      </c>
    </row>
    <row r="81" spans="1:19" ht="23.45" customHeight="1">
      <c r="B81" s="70" t="s">
        <v>207</v>
      </c>
      <c r="H81" s="81">
        <v>0</v>
      </c>
      <c r="I81" s="81"/>
      <c r="J81" s="81">
        <v>52.5</v>
      </c>
      <c r="K81" s="81"/>
      <c r="L81" s="81">
        <v>0</v>
      </c>
      <c r="M81" s="81"/>
      <c r="N81" s="81">
        <v>0</v>
      </c>
    </row>
    <row r="82" spans="1:19" ht="23.45" customHeight="1">
      <c r="B82" s="70" t="s">
        <v>175</v>
      </c>
    </row>
    <row r="83" spans="1:19" ht="23.45" customHeight="1">
      <c r="B83" s="70" t="s">
        <v>129</v>
      </c>
      <c r="H83" s="81">
        <v>0</v>
      </c>
      <c r="J83" s="81">
        <v>-85000000</v>
      </c>
      <c r="L83" s="81">
        <v>0</v>
      </c>
      <c r="N83" s="81">
        <v>-85000000</v>
      </c>
    </row>
    <row r="84" spans="1:19" ht="23.45" customHeight="1">
      <c r="B84" s="70" t="s">
        <v>241</v>
      </c>
      <c r="H84" s="67">
        <v>0</v>
      </c>
      <c r="J84" s="67">
        <v>-12000000</v>
      </c>
      <c r="L84" s="67">
        <v>0</v>
      </c>
      <c r="N84" s="67">
        <v>-12000000</v>
      </c>
    </row>
    <row r="85" spans="1:19" ht="23.45" customHeight="1">
      <c r="B85" s="46" t="s">
        <v>144</v>
      </c>
      <c r="H85" s="67">
        <v>-1373400</v>
      </c>
      <c r="J85" s="67">
        <v>-1373400</v>
      </c>
      <c r="L85" s="67">
        <v>-1373400</v>
      </c>
      <c r="N85" s="67">
        <v>-1373400</v>
      </c>
    </row>
    <row r="86" spans="1:19" ht="23.45" customHeight="1">
      <c r="A86" s="46" t="s">
        <v>81</v>
      </c>
      <c r="H86" s="82">
        <f>SUM(H79:H85)</f>
        <v>-24352432.079999998</v>
      </c>
      <c r="J86" s="82">
        <f>SUM(J79:J85)</f>
        <v>-121353207.98</v>
      </c>
      <c r="L86" s="82">
        <f>SUM(L79:L85)</f>
        <v>-24352292.079999998</v>
      </c>
      <c r="N86" s="82">
        <f>SUM(N79:N85)</f>
        <v>-121353260.48</v>
      </c>
    </row>
    <row r="87" spans="1:19" ht="23.45" customHeight="1">
      <c r="A87" s="46" t="s">
        <v>22</v>
      </c>
      <c r="H87" s="84">
        <f>+H62+H77+H86</f>
        <v>-47446220.620000012</v>
      </c>
      <c r="J87" s="84">
        <f>+J62+J77+J86</f>
        <v>68768554.929999992</v>
      </c>
      <c r="L87" s="84">
        <f>+L62+L77+L86</f>
        <v>-39777732.079999946</v>
      </c>
      <c r="N87" s="84">
        <f>+N62+N77+N86</f>
        <v>11608340.840000182</v>
      </c>
    </row>
    <row r="88" spans="1:19" ht="23.45" customHeight="1">
      <c r="A88" s="46" t="s">
        <v>136</v>
      </c>
      <c r="H88" s="67">
        <f>BS!J9</f>
        <v>202320903.06000018</v>
      </c>
      <c r="J88" s="67">
        <v>133552348.13</v>
      </c>
      <c r="L88" s="67">
        <f>BS!N9</f>
        <v>100892553.05000019</v>
      </c>
      <c r="N88" s="67">
        <v>89284212.209999993</v>
      </c>
    </row>
    <row r="89" spans="1:19" ht="23.45" customHeight="1" thickBot="1">
      <c r="A89" s="46" t="s">
        <v>137</v>
      </c>
      <c r="H89" s="85">
        <f>SUM(H87:H88)</f>
        <v>154874682.44000018</v>
      </c>
      <c r="J89" s="85">
        <f>SUM(J87:J88)</f>
        <v>202320903.06</v>
      </c>
      <c r="L89" s="85">
        <f>SUM(L87:L88)</f>
        <v>61114820.970000245</v>
      </c>
      <c r="N89" s="85">
        <f>SUM(N87:N88)</f>
        <v>100892553.05000018</v>
      </c>
      <c r="P89" s="46">
        <f>H89-BS!H9</f>
        <v>0</v>
      </c>
      <c r="Q89" s="46">
        <f>J89-BS!J9</f>
        <v>0</v>
      </c>
      <c r="R89" s="46">
        <f>L89-BS!L9</f>
        <v>2.4586915969848633E-7</v>
      </c>
      <c r="S89" s="46">
        <f>N89-BS!N9</f>
        <v>0</v>
      </c>
    </row>
    <row r="90" spans="1:19" ht="23.45" customHeight="1" thickTop="1">
      <c r="H90" s="9"/>
      <c r="I90" s="9"/>
      <c r="J90" s="9"/>
      <c r="K90" s="9"/>
      <c r="L90" s="9"/>
      <c r="M90" s="9"/>
      <c r="N90" s="9"/>
    </row>
    <row r="91" spans="1:19" ht="23.45" customHeight="1">
      <c r="A91" s="46" t="s">
        <v>240</v>
      </c>
    </row>
    <row r="92" spans="1:19" ht="23.45" customHeight="1"/>
    <row r="93" spans="1:19" ht="23.45" customHeight="1">
      <c r="A93" s="76" t="s">
        <v>9</v>
      </c>
    </row>
    <row r="94" spans="1:19" ht="23.45" customHeight="1">
      <c r="B94" s="86"/>
      <c r="D94" s="86"/>
      <c r="E94" s="86"/>
      <c r="F94" s="86"/>
      <c r="G94" s="86"/>
      <c r="H94" s="87"/>
      <c r="I94" s="87"/>
      <c r="J94" s="87"/>
      <c r="K94" s="87"/>
      <c r="L94" s="87"/>
      <c r="M94" s="87"/>
      <c r="N94" s="87"/>
    </row>
    <row r="95" spans="1:19" ht="23.45" customHeight="1">
      <c r="A95" s="44" t="s">
        <v>126</v>
      </c>
      <c r="B95" s="44"/>
      <c r="C95" s="44"/>
      <c r="D95" s="44"/>
      <c r="E95" s="44"/>
      <c r="F95" s="44"/>
      <c r="G95" s="44"/>
      <c r="H95" s="77"/>
      <c r="I95" s="77" t="s">
        <v>69</v>
      </c>
      <c r="J95" s="77"/>
      <c r="K95" s="77"/>
      <c r="L95" s="77"/>
      <c r="M95" s="77"/>
      <c r="N95" s="77"/>
    </row>
    <row r="96" spans="1:19" ht="23.45" customHeight="1">
      <c r="A96" s="30" t="s">
        <v>242</v>
      </c>
      <c r="B96" s="45"/>
      <c r="D96" s="19"/>
      <c r="E96" s="19"/>
      <c r="F96" s="12"/>
      <c r="G96" s="12"/>
      <c r="H96" s="78"/>
      <c r="I96" s="79"/>
      <c r="J96" s="30" t="s">
        <v>250</v>
      </c>
      <c r="K96" s="79"/>
      <c r="L96" s="79"/>
      <c r="M96" s="79"/>
      <c r="N96" s="79"/>
    </row>
    <row r="97" spans="2:10" ht="24.75" customHeight="1">
      <c r="B97" s="45"/>
      <c r="D97" s="19"/>
      <c r="E97" s="19"/>
      <c r="F97" s="12"/>
      <c r="G97" s="12"/>
      <c r="H97" s="30" t="s">
        <v>248</v>
      </c>
      <c r="I97" s="19"/>
      <c r="J97" s="12"/>
    </row>
    <row r="98" spans="2:10" ht="24.75" customHeight="1"/>
  </sheetData>
  <mergeCells count="11">
    <mergeCell ref="H56:J56"/>
    <mergeCell ref="A50:N50"/>
    <mergeCell ref="A1:N1"/>
    <mergeCell ref="L56:N56"/>
    <mergeCell ref="A2:N2"/>
    <mergeCell ref="A51:N51"/>
    <mergeCell ref="A52:N52"/>
    <mergeCell ref="A53:N53"/>
    <mergeCell ref="A3:N3"/>
    <mergeCell ref="H6:J6"/>
    <mergeCell ref="L6:N6"/>
  </mergeCells>
  <pageMargins left="0.78740157480314965" right="0.23622047244094491" top="0.47" bottom="0.27559055118110237" header="0.35433070866141736" footer="0.15748031496062992"/>
  <pageSetup paperSize="9" scale="75" orientation="portrait" r:id="rId1"/>
  <headerFooter alignWithMargins="0"/>
  <rowBreaks count="1" manualBreakCount="1">
    <brk id="49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5</vt:i4>
      </vt:variant>
      <vt:variant>
        <vt:lpstr>ช่วงที่มีชื่อ</vt:lpstr>
      </vt:variant>
      <vt:variant>
        <vt:i4>4</vt:i4>
      </vt:variant>
    </vt:vector>
  </HeadingPairs>
  <TitlesOfParts>
    <vt:vector size="9" baseType="lpstr">
      <vt:lpstr>BS</vt:lpstr>
      <vt:lpstr>PL</vt:lpstr>
      <vt:lpstr>CONSO</vt:lpstr>
      <vt:lpstr>COMPANY</vt:lpstr>
      <vt:lpstr>CASH FLOW</vt:lpstr>
      <vt:lpstr>COMPANY!ABC</vt:lpstr>
      <vt:lpstr>BS!Print_Area</vt:lpstr>
      <vt:lpstr>'CASH FLOW'!Print_Area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com-polly</dc:creator>
  <cp:lastModifiedBy>User2 Lastname</cp:lastModifiedBy>
  <cp:lastPrinted>2026-02-24T03:20:10Z</cp:lastPrinted>
  <dcterms:created xsi:type="dcterms:W3CDTF">2012-03-05T09:08:05Z</dcterms:created>
  <dcterms:modified xsi:type="dcterms:W3CDTF">2026-02-24T03:20:17Z</dcterms:modified>
</cp:coreProperties>
</file>