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ณีย์-2568\SK ศิรกร_2568\SK_Dec'68\"/>
    </mc:Choice>
  </mc:AlternateContent>
  <xr:revisionPtr revIDLastSave="0" documentId="13_ncr:1_{CEAA07DA-7D33-4582-8E26-8ECEBF19A00F}" xr6:coauthVersionLast="47" xr6:coauthVersionMax="47" xr10:uidLastSave="{00000000-0000-0000-0000-000000000000}"/>
  <bookViews>
    <workbookView xWindow="-120" yWindow="-120" windowWidth="29040" windowHeight="15720" tabRatio="1000" activeTab="4" xr2:uid="{00000000-000D-0000-FFFF-FFFF00000000}"/>
  </bookViews>
  <sheets>
    <sheet name="BS" sheetId="14" r:id="rId1"/>
    <sheet name="PL" sheetId="34" r:id="rId2"/>
    <sheet name="CONSO" sheetId="9" r:id="rId3"/>
    <sheet name="COMPANY" sheetId="13" r:id="rId4"/>
    <sheet name="CASH FLOW" sheetId="8" r:id="rId5"/>
  </sheets>
  <externalReferences>
    <externalReference r:id="rId6"/>
  </externalReferences>
  <definedNames>
    <definedName name="_xlnm.Print_Area" localSheetId="1">PL!$A$1:$L$78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8" i="8" l="1"/>
  <c r="N85" i="8" s="1"/>
  <c r="L78" i="8"/>
  <c r="L85" i="8" s="1"/>
  <c r="J78" i="8"/>
  <c r="J85" i="8" s="1"/>
  <c r="H78" i="8"/>
  <c r="H85" i="8" s="1"/>
  <c r="N75" i="8"/>
  <c r="L75" i="8"/>
  <c r="J75" i="8"/>
  <c r="H75" i="8"/>
  <c r="N31" i="8"/>
  <c r="L31" i="8"/>
  <c r="N17" i="8"/>
  <c r="J17" i="8"/>
  <c r="N14" i="8"/>
  <c r="L14" i="8"/>
  <c r="J14" i="8"/>
  <c r="H14" i="8"/>
  <c r="N54" i="14"/>
  <c r="N60" i="14" s="1"/>
  <c r="L54" i="14"/>
  <c r="L60" i="14" s="1"/>
  <c r="J54" i="14"/>
  <c r="J60" i="14" s="1"/>
  <c r="H54" i="14"/>
  <c r="H60" i="14" s="1"/>
  <c r="O20" i="13"/>
  <c r="M19" i="13"/>
  <c r="O19" i="13" s="1"/>
  <c r="O13" i="13"/>
  <c r="M12" i="13"/>
  <c r="O12" i="13" s="1"/>
  <c r="O10" i="13"/>
  <c r="O23" i="9"/>
  <c r="S23" i="9" s="1"/>
  <c r="O22" i="9"/>
  <c r="S22" i="9" s="1"/>
  <c r="M21" i="9"/>
  <c r="O21" i="9" s="1"/>
  <c r="S21" i="9" s="1"/>
  <c r="O15" i="9"/>
  <c r="S15" i="9" s="1"/>
  <c r="O13" i="9"/>
  <c r="S13" i="9" s="1"/>
  <c r="O11" i="9"/>
  <c r="S11" i="9" s="1"/>
  <c r="K56" i="34"/>
  <c r="I56" i="34"/>
  <c r="G56" i="34"/>
  <c r="E56" i="34"/>
  <c r="N12" i="8"/>
  <c r="L12" i="8"/>
  <c r="J12" i="8"/>
  <c r="H12" i="8"/>
  <c r="M14" i="9"/>
  <c r="H14" i="14" l="1"/>
  <c r="H18" i="14" s="1"/>
  <c r="L87" i="8" l="1"/>
  <c r="N65" i="14"/>
  <c r="L65" i="14"/>
  <c r="J65" i="14"/>
  <c r="H65" i="14"/>
  <c r="A3" i="13" l="1"/>
  <c r="A51" i="8" l="1"/>
  <c r="L66" i="14"/>
  <c r="H30" i="14"/>
  <c r="J30" i="14"/>
  <c r="L30" i="14"/>
  <c r="N30" i="14"/>
  <c r="L14" i="14"/>
  <c r="L18" i="14" s="1"/>
  <c r="N14" i="14"/>
  <c r="N18" i="14" s="1"/>
  <c r="J14" i="14"/>
  <c r="J18" i="14" s="1"/>
  <c r="K15" i="13"/>
  <c r="G15" i="13"/>
  <c r="G17" i="13" s="1"/>
  <c r="G22" i="13" s="1"/>
  <c r="I15" i="13"/>
  <c r="I17" i="13" s="1"/>
  <c r="I22" i="13" s="1"/>
  <c r="K17" i="9"/>
  <c r="I17" i="9"/>
  <c r="I19" i="9" s="1"/>
  <c r="G17" i="9"/>
  <c r="G19" i="9" s="1"/>
  <c r="O14" i="9"/>
  <c r="S14" i="9" s="1"/>
  <c r="N98" i="14" l="1"/>
  <c r="K17" i="13"/>
  <c r="K22" i="13" s="1"/>
  <c r="J98" i="14"/>
  <c r="K19" i="9"/>
  <c r="H31" i="14"/>
  <c r="J66" i="14"/>
  <c r="H66" i="14"/>
  <c r="N66" i="14"/>
  <c r="H95" i="14" l="1"/>
  <c r="L49" i="14"/>
  <c r="A45" i="14" l="1"/>
  <c r="A84" i="14"/>
  <c r="A43" i="14"/>
  <c r="A82" i="14"/>
  <c r="G24" i="34" l="1"/>
  <c r="G12" i="34"/>
  <c r="K24" i="34"/>
  <c r="K15" i="34"/>
  <c r="K12" i="34"/>
  <c r="H55" i="8" l="1"/>
  <c r="J55" i="8"/>
  <c r="L55" i="8"/>
  <c r="N55" i="8"/>
  <c r="L98" i="14"/>
  <c r="G25" i="9"/>
  <c r="I25" i="9"/>
  <c r="K25" i="9"/>
  <c r="H98" i="14" s="1"/>
  <c r="E12" i="34"/>
  <c r="I12" i="34"/>
  <c r="K16" i="34"/>
  <c r="K21" i="34" s="1"/>
  <c r="E15" i="34"/>
  <c r="G15" i="34"/>
  <c r="I15" i="34"/>
  <c r="E24" i="34"/>
  <c r="I24" i="34"/>
  <c r="Q24" i="9"/>
  <c r="H49" i="14"/>
  <c r="H88" i="14" s="1"/>
  <c r="J49" i="14"/>
  <c r="J88" i="14" s="1"/>
  <c r="L88" i="14"/>
  <c r="N49" i="14"/>
  <c r="N88" i="14" s="1"/>
  <c r="H87" i="8"/>
  <c r="I16" i="34" l="1"/>
  <c r="I21" i="34" s="1"/>
  <c r="I25" i="34" s="1"/>
  <c r="I32" i="34" s="1"/>
  <c r="E16" i="34"/>
  <c r="E21" i="34" s="1"/>
  <c r="E25" i="34" s="1"/>
  <c r="E32" i="34" s="1"/>
  <c r="E34" i="34" s="1"/>
  <c r="G16" i="34"/>
  <c r="K25" i="34"/>
  <c r="J31" i="14"/>
  <c r="N31" i="14"/>
  <c r="L31" i="14"/>
  <c r="K32" i="34" l="1"/>
  <c r="K34" i="34" s="1"/>
  <c r="I34" i="34"/>
  <c r="I57" i="34" s="1"/>
  <c r="G21" i="34"/>
  <c r="G25" i="34" s="1"/>
  <c r="G32" i="34" s="1"/>
  <c r="N9" i="8" l="1"/>
  <c r="N56" i="8" s="1"/>
  <c r="N60" i="8" s="1"/>
  <c r="K62" i="34"/>
  <c r="K60" i="34" s="1"/>
  <c r="K70" i="34" s="1"/>
  <c r="K57" i="34"/>
  <c r="K67" i="34" s="1"/>
  <c r="K65" i="34" s="1"/>
  <c r="M14" i="13" s="1"/>
  <c r="I62" i="34"/>
  <c r="I60" i="34" s="1"/>
  <c r="I70" i="34" s="1"/>
  <c r="E57" i="34"/>
  <c r="E67" i="34" s="1"/>
  <c r="E65" i="34" s="1"/>
  <c r="E62" i="34"/>
  <c r="E60" i="34" s="1"/>
  <c r="E70" i="34" s="1"/>
  <c r="L9" i="8"/>
  <c r="L56" i="8" s="1"/>
  <c r="L60" i="8" s="1"/>
  <c r="L86" i="8" s="1"/>
  <c r="L88" i="8" s="1"/>
  <c r="H9" i="8"/>
  <c r="H56" i="8" s="1"/>
  <c r="G34" i="34"/>
  <c r="G57" i="34" s="1"/>
  <c r="I67" i="34" l="1"/>
  <c r="I65" i="34" s="1"/>
  <c r="M21" i="13"/>
  <c r="J9" i="8"/>
  <c r="G67" i="34"/>
  <c r="G62" i="34"/>
  <c r="M24" i="9"/>
  <c r="O24" i="9" s="1"/>
  <c r="M15" i="13"/>
  <c r="O14" i="13"/>
  <c r="O15" i="13" s="1"/>
  <c r="O17" i="13" s="1"/>
  <c r="N86" i="8"/>
  <c r="N88" i="8" s="1"/>
  <c r="H60" i="8"/>
  <c r="H86" i="8" s="1"/>
  <c r="H88" i="8" s="1"/>
  <c r="G65" i="34" l="1"/>
  <c r="M16" i="9" s="1"/>
  <c r="M17" i="9" s="1"/>
  <c r="G60" i="34"/>
  <c r="G70" i="34" s="1"/>
  <c r="N99" i="14"/>
  <c r="N100" i="14" s="1"/>
  <c r="N102" i="14" s="1"/>
  <c r="N103" i="14" s="1"/>
  <c r="M17" i="13"/>
  <c r="M22" i="13" s="1"/>
  <c r="S24" i="9"/>
  <c r="J56" i="8"/>
  <c r="M19" i="9" l="1"/>
  <c r="M25" i="9" s="1"/>
  <c r="H99" i="14" s="1"/>
  <c r="H100" i="14" s="1"/>
  <c r="Q16" i="9"/>
  <c r="Q17" i="9" s="1"/>
  <c r="J60" i="8"/>
  <c r="J86" i="8" s="1"/>
  <c r="J88" i="8" s="1"/>
  <c r="L99" i="14"/>
  <c r="L100" i="14" s="1"/>
  <c r="L102" i="14" s="1"/>
  <c r="L103" i="14" s="1"/>
  <c r="O21" i="13"/>
  <c r="O22" i="13" s="1"/>
  <c r="O16" i="9" l="1"/>
  <c r="O17" i="9" s="1"/>
  <c r="O19" i="9" s="1"/>
  <c r="O25" i="9" s="1"/>
  <c r="J99" i="14"/>
  <c r="J100" i="14" s="1"/>
  <c r="J101" i="14"/>
  <c r="Q19" i="9"/>
  <c r="Q25" i="9" s="1"/>
  <c r="H101" i="14" s="1"/>
  <c r="H102" i="14" s="1"/>
  <c r="H103" i="14" s="1"/>
  <c r="J102" i="14" l="1"/>
  <c r="J103" i="14" s="1"/>
  <c r="S16" i="9"/>
  <c r="S17" i="9" s="1"/>
  <c r="S19" i="9" s="1"/>
  <c r="S25" i="9" s="1"/>
</calcChain>
</file>

<file path=xl/sharedStrings.xml><?xml version="1.0" encoding="utf-8"?>
<sst xmlns="http://schemas.openxmlformats.org/spreadsheetml/2006/main" count="367" uniqueCount="240">
  <si>
    <t>- 2 -</t>
  </si>
  <si>
    <t>- 3 -</t>
  </si>
  <si>
    <t>SIRAKORN PUBLIC COMPANY LIMITED AND SUBSIDIARIES</t>
  </si>
  <si>
    <t>STATEMENTS OF FINANCIAL POSITION</t>
  </si>
  <si>
    <t>Note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</si>
  <si>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</si>
  <si>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</si>
  <si>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</si>
  <si>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</si>
  <si>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     Trade accounts receivable - other companies</t>
  </si>
  <si>
    <t xml:space="preserve">          Other current receivables</t>
  </si>
  <si>
    <t xml:space="preserve">     Inventories</t>
  </si>
  <si>
    <t xml:space="preserve">               Total current assets</t>
  </si>
  <si>
    <t>Non-current assets</t>
  </si>
  <si>
    <t xml:space="preserve">     Bank deposits with obligations</t>
  </si>
  <si>
    <t xml:space="preserve">     Property, plant and equipment</t>
  </si>
  <si>
    <t xml:space="preserve">     Other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</si>
  <si>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</si>
  <si>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</si>
  <si>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</si>
  <si>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</si>
  <si>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integral parts of these financial statements</t>
  </si>
  <si>
    <t>STATEMENTS OF FINANCIAL POSITION (Cont'd)</t>
  </si>
  <si>
    <t>Liabilities and shareholders' equity</t>
  </si>
  <si>
    <t>Current liabilities</t>
  </si>
  <si>
    <t xml:space="preserve">     Trade and other current payables</t>
  </si>
  <si>
    <t xml:space="preserve">          Trade accounts payable - other companies</t>
  </si>
  <si>
    <t xml:space="preserve">          Other current payables</t>
  </si>
  <si>
    <t xml:space="preserve">     Total trade and other current payables</t>
  </si>
  <si>
    <t xml:space="preserve">     Current income tax payable</t>
  </si>
  <si>
    <t xml:space="preserve">               Total current liabilities</t>
  </si>
  <si>
    <t>Non-current liabilities</t>
  </si>
  <si>
    <t xml:space="preserve">     Non-current provisions for employee benefit </t>
  </si>
  <si>
    <t xml:space="preserve">     Other non-current provisions</t>
  </si>
  <si>
    <t xml:space="preserve">               Total non-current liabilities</t>
  </si>
  <si>
    <t>Total liabilities</t>
  </si>
  <si>
    <t>Liabilities and shareholders' equity (Cont'd)</t>
  </si>
  <si>
    <t>Shareholders' equity</t>
  </si>
  <si>
    <t xml:space="preserve">     Share capital</t>
  </si>
  <si>
    <t xml:space="preserve">         Authorized share capital</t>
  </si>
  <si>
    <t xml:space="preserve">              460,000,000 common shares of Baht  0.5 each </t>
  </si>
  <si>
    <t>Total liabilities and shareholders' equity</t>
  </si>
  <si>
    <t xml:space="preserve">               Total shareholders' equity</t>
  </si>
  <si>
    <t>Non-controlling interests</t>
  </si>
  <si>
    <t xml:space="preserve">               Total owners of the Company</t>
  </si>
  <si>
    <t xml:space="preserve">          Unappropriated</t>
  </si>
  <si>
    <t xml:space="preserve">         Share premium on ordinary shares</t>
  </si>
  <si>
    <t xml:space="preserve">          Appropriated</t>
  </si>
  <si>
    <t xml:space="preserve">                Legal reserve</t>
  </si>
  <si>
    <t xml:space="preserve">         Issued and paid-up share capital</t>
  </si>
  <si>
    <t>STATEMENTS OF COMPREHENSIVE INCOME</t>
  </si>
  <si>
    <t>Sales</t>
  </si>
  <si>
    <t>Total revenues</t>
  </si>
  <si>
    <t>Costs of sales and services</t>
  </si>
  <si>
    <t>Total costs of sales and services</t>
  </si>
  <si>
    <t>Other income</t>
  </si>
  <si>
    <t>Profit before expenses</t>
  </si>
  <si>
    <t>Distribution costs</t>
  </si>
  <si>
    <t>Administrative expenses</t>
  </si>
  <si>
    <t>Total expenses</t>
  </si>
  <si>
    <t xml:space="preserve">Finance costs </t>
  </si>
  <si>
    <t>STATEMENTS OF COMPREHENSIVE INCOME (Cont'd)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</si>
  <si>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</si>
  <si>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</si>
  <si>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</si>
  <si>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</si>
  <si>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</si>
  <si>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Issued and</t>
  </si>
  <si>
    <t>paid-up</t>
  </si>
  <si>
    <t>share capital</t>
  </si>
  <si>
    <t>Share premium</t>
  </si>
  <si>
    <t>on ordinary shares</t>
  </si>
  <si>
    <t>Retained earnings</t>
  </si>
  <si>
    <t>Appropriated</t>
  </si>
  <si>
    <t>Legal reserve</t>
  </si>
  <si>
    <t>Unappropriated</t>
  </si>
  <si>
    <t>Total</t>
  </si>
  <si>
    <t xml:space="preserve">        Profit (loss) for the year</t>
  </si>
  <si>
    <t>Total owners</t>
  </si>
  <si>
    <t>of the Company</t>
  </si>
  <si>
    <t>Non-controlling</t>
  </si>
  <si>
    <t>interests</t>
  </si>
  <si>
    <t>shareholders'</t>
  </si>
  <si>
    <t>equity</t>
  </si>
  <si>
    <t>Retained earnings (deficit)</t>
  </si>
  <si>
    <t>STATEMENTS OF CASH FLOWS</t>
  </si>
  <si>
    <t>Cash flows from operating activities</t>
  </si>
  <si>
    <t xml:space="preserve">         from operating activities</t>
  </si>
  <si>
    <t>Depreciation</t>
  </si>
  <si>
    <t xml:space="preserve">Amortization of intangible assets </t>
  </si>
  <si>
    <t xml:space="preserve">Amortization expenses </t>
  </si>
  <si>
    <t xml:space="preserve">Non-current provisions for employee benefit </t>
  </si>
  <si>
    <t>Finance costs</t>
  </si>
  <si>
    <t>Trade and other current receivables</t>
  </si>
  <si>
    <t>Inventories</t>
  </si>
  <si>
    <t>Other non-current assets</t>
  </si>
  <si>
    <t>Trade and other current payables</t>
  </si>
  <si>
    <t xml:space="preserve">     Increase (Decrease) in changes of operating liabilities</t>
  </si>
  <si>
    <t>Employee benefit paid</t>
  </si>
  <si>
    <t xml:space="preserve">Cash generated (paid) from operation </t>
  </si>
  <si>
    <t>Income tax paid</t>
  </si>
  <si>
    <t>Net cash provided by (used in) operating activities</t>
  </si>
  <si>
    <t>STATEMENTS OF CASH FLOWS (Cont'd)</t>
  </si>
  <si>
    <t>Cash flows from investing activities</t>
  </si>
  <si>
    <t>Net cash provided by (used in) investing activities</t>
  </si>
  <si>
    <t>Cash flows from financing activities</t>
  </si>
  <si>
    <t>Dividend paid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</si>
  <si>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</si>
  <si>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</si>
  <si>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</si>
  <si>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</si>
  <si>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23</t>
  </si>
  <si>
    <t xml:space="preserve">     Contract assets - current</t>
  </si>
  <si>
    <t>Contract assets</t>
  </si>
  <si>
    <t>Contract liabilities</t>
  </si>
  <si>
    <t>Finance income</t>
  </si>
  <si>
    <t xml:space="preserve">                      Thease financial statements have been approved by the General Meeting of the shareholders No……….held on……...……</t>
  </si>
  <si>
    <t xml:space="preserve">                               I , hereby, certify that the transactions above  are true and correct.</t>
  </si>
  <si>
    <t xml:space="preserve">     Investments in subsidiaries</t>
  </si>
  <si>
    <t xml:space="preserve">     Contract assets - non-current</t>
  </si>
  <si>
    <t xml:space="preserve">     Rights-of-use assets</t>
  </si>
  <si>
    <t xml:space="preserve">     Contract liabilities - current</t>
  </si>
  <si>
    <t xml:space="preserve">     Current portion of  lease liabilities</t>
  </si>
  <si>
    <t xml:space="preserve">     Accrued dividend</t>
  </si>
  <si>
    <t xml:space="preserve">     Lease liabilities</t>
  </si>
  <si>
    <t>Contract costs</t>
  </si>
  <si>
    <t>Contract revenues</t>
  </si>
  <si>
    <t>Hire of work</t>
  </si>
  <si>
    <t>Gross profit</t>
  </si>
  <si>
    <t xml:space="preserve">        Dividend paid</t>
  </si>
  <si>
    <t xml:space="preserve">        Legal reserve</t>
  </si>
  <si>
    <t>(Gain) loss on sales of fixed assets</t>
  </si>
  <si>
    <t xml:space="preserve">     (Increase) Decrease in changes of operating assets</t>
  </si>
  <si>
    <t>Interest paid</t>
  </si>
  <si>
    <t>Payments for fixed assets acquisition</t>
  </si>
  <si>
    <t>Proceeds from sales of fixed assets</t>
  </si>
  <si>
    <t xml:space="preserve">(Increase) Decrease in bank deposits with </t>
  </si>
  <si>
    <t xml:space="preserve">       obligations</t>
  </si>
  <si>
    <t xml:space="preserve">       institution</t>
  </si>
  <si>
    <t>Lease payables</t>
  </si>
  <si>
    <t>Other comprehensive income</t>
  </si>
  <si>
    <t xml:space="preserve">Earnings per share </t>
  </si>
  <si>
    <t xml:space="preserve">     Other current financial assets</t>
  </si>
  <si>
    <t>5</t>
  </si>
  <si>
    <t>7</t>
  </si>
  <si>
    <t>(Increase) decrease in other current financial assets</t>
  </si>
  <si>
    <t>STATEMENTS OF CHANGES IN SHAREHOLDERS' EQUITY  (Cont'd)</t>
  </si>
  <si>
    <t xml:space="preserve">               (Sign)………..…...……………………....…Director  </t>
  </si>
  <si>
    <t xml:space="preserve">(Sign)………..…...……………………....…Director  </t>
  </si>
  <si>
    <t>18</t>
  </si>
  <si>
    <t xml:space="preserve">Payments for long-term borrowings - financial </t>
  </si>
  <si>
    <t>Share of profit (loss) from investment</t>
  </si>
  <si>
    <t xml:space="preserve">     Investments in associates</t>
  </si>
  <si>
    <t>Interest received</t>
  </si>
  <si>
    <t>Finance revenues</t>
  </si>
  <si>
    <t>Share of (profit) loss from investment in associates</t>
  </si>
  <si>
    <t xml:space="preserve">     in associates for using equity method</t>
  </si>
  <si>
    <t>Proceeds from short term loan to other company</t>
  </si>
  <si>
    <t>20</t>
  </si>
  <si>
    <t>21</t>
  </si>
  <si>
    <t>Tax expense (income)</t>
  </si>
  <si>
    <t>Profit (loss) from operating activities</t>
  </si>
  <si>
    <t>Profit (loss) before income tax expense</t>
  </si>
  <si>
    <t>Tax (expense) income</t>
  </si>
  <si>
    <t>Profit (loss) for the year</t>
  </si>
  <si>
    <t xml:space="preserve">          Trade accounts receivable - subsidiaries</t>
  </si>
  <si>
    <t>Profit (loss) attributable to:</t>
  </si>
  <si>
    <t xml:space="preserve">     Adjustment net profit (loss) to cash receipt (disbursement) </t>
  </si>
  <si>
    <t xml:space="preserve">     Retained earnings </t>
  </si>
  <si>
    <t>(Unit : Baht)</t>
  </si>
  <si>
    <t>Consolidated financial statements</t>
  </si>
  <si>
    <t>Separate financial statements</t>
  </si>
  <si>
    <t>25</t>
  </si>
  <si>
    <t xml:space="preserve">Components of other comprehensive income </t>
  </si>
  <si>
    <t xml:space="preserve">   will not be reclassified to profit or loss</t>
  </si>
  <si>
    <t xml:space="preserve">     Actuarial gains (losses) on defined benefit plans</t>
  </si>
  <si>
    <t xml:space="preserve">     Gain (loss) of owners of the Company (Baht)</t>
  </si>
  <si>
    <t xml:space="preserve">           </t>
  </si>
  <si>
    <t xml:space="preserve">     Weighted average number of ordinary shares (share)</t>
  </si>
  <si>
    <t>Total comprehensive income (expense) for the year</t>
  </si>
  <si>
    <t xml:space="preserve">Other comprehensive income for the year - net of tax </t>
  </si>
  <si>
    <t xml:space="preserve">Payments for short-term borrowings - financial </t>
  </si>
  <si>
    <t>Payments for intangible assets acquisition</t>
  </si>
  <si>
    <t xml:space="preserve">        Total comprehensive income (expense) for the year</t>
  </si>
  <si>
    <t>Proceeds from short term loan to related party</t>
  </si>
  <si>
    <t>Payments for short term loan to related party</t>
  </si>
  <si>
    <t>(Reverse) expected credit loss allowance</t>
  </si>
  <si>
    <t xml:space="preserve">(Gain) loss on devaluation of inventories </t>
  </si>
  <si>
    <t>2024</t>
  </si>
  <si>
    <t>Profit from sales of investments in associates</t>
  </si>
  <si>
    <t>Gain (loss) on change in value of investments</t>
  </si>
  <si>
    <t>Gain (loss) on change in investment classification</t>
  </si>
  <si>
    <t>Balance as at January 1, 2024</t>
  </si>
  <si>
    <t>Changes in shareholders' equity for the year 2024 :</t>
  </si>
  <si>
    <t>Balance as at December 31, 2024</t>
  </si>
  <si>
    <t xml:space="preserve">        Increased from investment in subsidiaries</t>
  </si>
  <si>
    <t xml:space="preserve">     Other non-current financial assets</t>
  </si>
  <si>
    <t>(Reverse) other non-current provisions</t>
  </si>
  <si>
    <t>(Gain) loss on sales of investments in associates</t>
  </si>
  <si>
    <t>(Gain) loss on change in investment classification</t>
  </si>
  <si>
    <t>loss on write-off of fixed assets</t>
  </si>
  <si>
    <t>Received paid-up share capitals in subsidiaries</t>
  </si>
  <si>
    <t>Proceeds from sales of investments in associates</t>
  </si>
  <si>
    <t>Payment for investment in subsidiaries</t>
  </si>
  <si>
    <t xml:space="preserve">(Gain) loss from fair value measurement of </t>
  </si>
  <si>
    <t xml:space="preserve">     other non-current financial assets</t>
  </si>
  <si>
    <t>FOR THE YEAR ENDED DECEMBER 31, 2025</t>
  </si>
  <si>
    <t>13, 24</t>
  </si>
  <si>
    <t>12.2</t>
  </si>
  <si>
    <t>17.2</t>
  </si>
  <si>
    <t>2025</t>
  </si>
  <si>
    <t xml:space="preserve">       income relating to employee benefits of associates</t>
  </si>
  <si>
    <t xml:space="preserve">       - net of tax </t>
  </si>
  <si>
    <t>24.2</t>
  </si>
  <si>
    <t>24.3</t>
  </si>
  <si>
    <t>24.1</t>
  </si>
  <si>
    <t>Balance as at January 1, 2025</t>
  </si>
  <si>
    <t>Changes in shareholders' equity for the year 2025 :</t>
  </si>
  <si>
    <t>Balance as at December 31, 2025</t>
  </si>
  <si>
    <t>AS AT DECEMBER 31, 2025</t>
  </si>
  <si>
    <t>22</t>
  </si>
  <si>
    <t>Supplemental disclosure of cash flows information are detailed in notes 28 to financial statements.</t>
  </si>
  <si>
    <t>Dividend income</t>
  </si>
  <si>
    <t>Profit from sales of other non-current financial assets</t>
  </si>
  <si>
    <t>32</t>
  </si>
  <si>
    <t xml:space="preserve">        Interim dividend paid</t>
  </si>
  <si>
    <t>Interest income from subsidiaries</t>
  </si>
  <si>
    <t>(Gain) loss on sales of other non-current financial assets</t>
  </si>
  <si>
    <t>Proceeds from sales of other non-current financial assets</t>
  </si>
  <si>
    <t>Proceeds from dividend in subsidiaries</t>
  </si>
  <si>
    <t>Interim dividend paid by subsidiaries</t>
  </si>
  <si>
    <t xml:space="preserve">     Other current provisions</t>
  </si>
  <si>
    <t>Other current provisions</t>
  </si>
  <si>
    <t xml:space="preserve">                         (     Mr. Parkorn   Tangnukulkit     )</t>
  </si>
  <si>
    <t xml:space="preserve">                          (   Mr. Wichai   Sintukanjanapan   )</t>
  </si>
  <si>
    <t xml:space="preserve">           (   Mr. Wichai   Sintukanjanapan   )</t>
  </si>
  <si>
    <t>11</t>
  </si>
  <si>
    <t>12.3</t>
  </si>
  <si>
    <t xml:space="preserve">        (Sign)………..…...……………………....…Director  </t>
  </si>
  <si>
    <t xml:space="preserve">                  (     Mr. Parkorn   Tangnukulkit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</si>
</sst>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</numFmts>
  <fonts count="56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8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4" fillId="0" borderId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  <xf numFmtId="0" fontId="2" fillId="0" borderId="0"/>
  </cellStyleXfs>
  <cellXfs count="169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5" fontId="51" fillId="0" borderId="0" xfId="29" applyFont="1" applyFill="1" applyBorder="1" applyAlignment="1">
      <alignment horizontal="right"/>
    </xf>
    <xf numFmtId="166" fontId="4" fillId="0" borderId="0" xfId="43" applyNumberFormat="1" applyFont="1" applyFill="1" applyBorder="1" applyAlignment="1"/>
    <xf numFmtId="168" fontId="4" fillId="0" borderId="0" xfId="136" applyNumberFormat="1" applyFont="1" applyFill="1" applyBorder="1" applyAlignment="1">
      <alignment horizontal="right"/>
    </xf>
    <xf numFmtId="168" fontId="4" fillId="0" borderId="0" xfId="136" applyNumberFormat="1" applyFont="1" applyFill="1" applyAlignment="1">
      <alignment horizontal="right"/>
    </xf>
    <xf numFmtId="168" fontId="4" fillId="0" borderId="0" xfId="136" applyNumberFormat="1" applyFont="1" applyFill="1" applyBorder="1" applyAlignment="1">
      <alignment horizontal="right" vertical="center"/>
    </xf>
    <xf numFmtId="168" fontId="4" fillId="0" borderId="0" xfId="136" applyNumberFormat="1" applyFont="1" applyFill="1" applyAlignment="1">
      <alignment horizontal="right" vertical="center"/>
    </xf>
    <xf numFmtId="166" fontId="4" fillId="0" borderId="0" xfId="29" applyNumberFormat="1" applyFont="1" applyFill="1" applyBorder="1" applyAlignment="1"/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/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39" fontId="4" fillId="0" borderId="0" xfId="147" quotePrefix="1" applyNumberFormat="1" applyFont="1" applyAlignment="1">
      <alignment horizontal="right"/>
    </xf>
    <xf numFmtId="0" fontId="5" fillId="0" borderId="0" xfId="147" applyFont="1" applyAlignment="1">
      <alignment horizontal="centerContinuous"/>
    </xf>
    <xf numFmtId="39" fontId="6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0" fontId="20" fillId="0" borderId="0" xfId="147" applyFont="1" applyAlignment="1">
      <alignment horizontal="center"/>
    </xf>
    <xf numFmtId="39" fontId="4" fillId="0" borderId="0" xfId="148" quotePrefix="1" applyFont="1" applyAlignment="1">
      <alignment horizontal="center"/>
    </xf>
    <xf numFmtId="39" fontId="4" fillId="0" borderId="0" xfId="148" applyFont="1"/>
    <xf numFmtId="0" fontId="4" fillId="0" borderId="0" xfId="147" applyFont="1" applyAlignment="1">
      <alignment horizontal="center"/>
    </xf>
    <xf numFmtId="39" fontId="17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68" fontId="4" fillId="0" borderId="0" xfId="147" applyNumberFormat="1" applyFont="1"/>
    <xf numFmtId="168" fontId="4" fillId="0" borderId="0" xfId="147" quotePrefix="1" applyNumberFormat="1" applyFont="1" applyAlignment="1">
      <alignment horizontal="center"/>
    </xf>
    <xf numFmtId="168" fontId="4" fillId="0" borderId="0" xfId="147" applyNumberFormat="1" applyFont="1" applyAlignment="1">
      <alignment horizontal="right"/>
    </xf>
    <xf numFmtId="39" fontId="4" fillId="0" borderId="0" xfId="147" quotePrefix="1" applyNumberFormat="1" applyFont="1"/>
    <xf numFmtId="39" fontId="4" fillId="0" borderId="0" xfId="147" applyNumberFormat="1" applyFont="1" applyAlignment="1">
      <alignment horizontal="left"/>
    </xf>
    <xf numFmtId="0" fontId="17" fillId="0" borderId="0" xfId="147" applyFont="1" applyAlignment="1">
      <alignment horizontal="center"/>
    </xf>
    <xf numFmtId="168" fontId="4" fillId="0" borderId="0" xfId="147" applyNumberFormat="1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4" fillId="0" borderId="4" xfId="147" applyNumberFormat="1" applyFont="1" applyBorder="1"/>
    <xf numFmtId="168" fontId="17" fillId="0" borderId="0" xfId="147" applyNumberFormat="1" applyFont="1" applyAlignment="1">
      <alignment horizontal="center"/>
    </xf>
    <xf numFmtId="168" fontId="17" fillId="0" borderId="0" xfId="147" quotePrefix="1" applyNumberFormat="1" applyFont="1" applyAlignment="1">
      <alignment horizontal="center"/>
    </xf>
    <xf numFmtId="168" fontId="4" fillId="0" borderId="17" xfId="147" applyNumberFormat="1" applyFont="1" applyBorder="1"/>
    <xf numFmtId="168" fontId="4" fillId="0" borderId="17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7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40" fontId="4" fillId="0" borderId="0" xfId="0" applyNumberFormat="1" applyFont="1" applyAlignment="1">
      <alignment horizontal="left" indent="5"/>
    </xf>
    <xf numFmtId="39" fontId="4" fillId="0" borderId="0" xfId="0" applyNumberFormat="1" applyFont="1"/>
    <xf numFmtId="39" fontId="4" fillId="0" borderId="0" xfId="0" applyNumberFormat="1" applyFont="1" applyAlignment="1">
      <alignment horizontal="left"/>
    </xf>
    <xf numFmtId="39" fontId="4" fillId="0" borderId="0" xfId="95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148" applyFont="1" applyAlignment="1">
      <alignment horizontal="center"/>
    </xf>
    <xf numFmtId="173" fontId="4" fillId="0" borderId="0" xfId="147" applyNumberFormat="1" applyFont="1"/>
    <xf numFmtId="173" fontId="4" fillId="0" borderId="0" xfId="147" applyNumberFormat="1" applyFont="1" applyAlignment="1">
      <alignment horizontal="center"/>
    </xf>
    <xf numFmtId="173" fontId="4" fillId="0" borderId="0" xfId="147" applyNumberFormat="1" applyFont="1" applyAlignment="1">
      <alignment horizontal="right"/>
    </xf>
    <xf numFmtId="173" fontId="4" fillId="0" borderId="4" xfId="147" applyNumberFormat="1" applyFont="1" applyBorder="1"/>
    <xf numFmtId="173" fontId="17" fillId="0" borderId="0" xfId="147" quotePrefix="1" applyNumberFormat="1" applyFont="1" applyAlignment="1">
      <alignment horizontal="center"/>
    </xf>
    <xf numFmtId="173" fontId="17" fillId="0" borderId="0" xfId="147" applyNumberFormat="1" applyFont="1" applyAlignment="1">
      <alignment horizontal="center"/>
    </xf>
    <xf numFmtId="173" fontId="4" fillId="0" borderId="1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15" xfId="147" applyNumberFormat="1" applyFont="1" applyBorder="1"/>
    <xf numFmtId="39" fontId="4" fillId="0" borderId="0" xfId="111" quotePrefix="1" applyNumberFormat="1" applyFont="1" applyAlignment="1">
      <alignment horizontal="left"/>
    </xf>
    <xf numFmtId="173" fontId="4" fillId="0" borderId="16" xfId="147" applyNumberFormat="1" applyFont="1" applyBorder="1"/>
    <xf numFmtId="173" fontId="4" fillId="0" borderId="14" xfId="29" applyNumberFormat="1" applyFont="1" applyFill="1" applyBorder="1" applyAlignment="1">
      <alignment horizontal="right"/>
    </xf>
    <xf numFmtId="173" fontId="4" fillId="0" borderId="17" xfId="147" applyNumberFormat="1" applyFont="1" applyBorder="1"/>
    <xf numFmtId="173" fontId="4" fillId="0" borderId="15" xfId="147" applyNumberFormat="1" applyFont="1" applyBorder="1" applyAlignment="1">
      <alignment horizontal="right"/>
    </xf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166" fontId="4" fillId="0" borderId="0" xfId="95" applyNumberFormat="1" applyFont="1"/>
    <xf numFmtId="166" fontId="4" fillId="0" borderId="0" xfId="149" applyNumberFormat="1" applyFont="1" applyAlignment="1">
      <alignment horizontal="center"/>
    </xf>
    <xf numFmtId="166" fontId="4" fillId="0" borderId="0" xfId="95" applyNumberFormat="1" applyFont="1" applyAlignment="1">
      <alignment horizontal="center"/>
    </xf>
    <xf numFmtId="166" fontId="4" fillId="0" borderId="0" xfId="147" applyNumberFormat="1" applyFont="1" applyAlignment="1">
      <alignment horizontal="center"/>
    </xf>
    <xf numFmtId="166" fontId="4" fillId="0" borderId="0" xfId="147" quotePrefix="1" applyNumberFormat="1" applyFont="1" applyAlignment="1">
      <alignment horizontal="center"/>
    </xf>
    <xf numFmtId="166" fontId="52" fillId="0" borderId="0" xfId="97" applyNumberFormat="1" applyFont="1"/>
    <xf numFmtId="166" fontId="4" fillId="0" borderId="0" xfId="147" applyNumberFormat="1" applyFont="1" applyAlignment="1">
      <alignment horizontal="left"/>
    </xf>
    <xf numFmtId="166" fontId="4" fillId="0" borderId="0" xfId="147" applyNumberFormat="1" applyFont="1" applyAlignment="1">
      <alignment horizontal="right"/>
    </xf>
    <xf numFmtId="166" fontId="4" fillId="0" borderId="0" xfId="97" applyNumberFormat="1" applyFont="1"/>
    <xf numFmtId="166" fontId="4" fillId="0" borderId="0" xfId="149" applyNumberFormat="1" applyFont="1" applyAlignment="1">
      <alignment horizontal="left"/>
    </xf>
    <xf numFmtId="39" fontId="4" fillId="0" borderId="0" xfId="151" applyNumberFormat="1" applyFont="1"/>
    <xf numFmtId="39" fontId="4" fillId="0" borderId="0" xfId="97" applyNumberFormat="1" applyFont="1"/>
    <xf numFmtId="166" fontId="4" fillId="0" borderId="0" xfId="89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166" fontId="52" fillId="0" borderId="0" xfId="149" applyNumberFormat="1" applyFont="1" applyAlignment="1">
      <alignment horizontal="left"/>
    </xf>
    <xf numFmtId="166" fontId="4" fillId="0" borderId="0" xfId="0" applyNumberFormat="1" applyFont="1"/>
    <xf numFmtId="166" fontId="4" fillId="0" borderId="0" xfId="0" applyNumberFormat="1" applyFont="1" applyAlignment="1">
      <alignment horizontal="left"/>
    </xf>
    <xf numFmtId="166" fontId="4" fillId="0" borderId="0" xfId="147" applyNumberFormat="1" applyFont="1"/>
    <xf numFmtId="166" fontId="4" fillId="0" borderId="0" xfId="95" quotePrefix="1" applyNumberFormat="1" applyFont="1" applyAlignment="1">
      <alignment horizontal="center"/>
    </xf>
    <xf numFmtId="166" fontId="4" fillId="0" borderId="0" xfId="97" applyNumberFormat="1" applyFont="1" applyAlignment="1">
      <alignment horizontal="right"/>
    </xf>
    <xf numFmtId="182" fontId="4" fillId="0" borderId="0" xfId="97" applyNumberFormat="1" applyFont="1"/>
    <xf numFmtId="166" fontId="4" fillId="0" borderId="4" xfId="43" applyNumberFormat="1" applyFont="1" applyFill="1" applyBorder="1" applyAlignment="1"/>
    <xf numFmtId="166" fontId="4" fillId="0" borderId="0" xfId="44" applyNumberFormat="1" applyFont="1" applyFill="1" applyBorder="1" applyAlignment="1">
      <alignment horizontal="right"/>
    </xf>
    <xf numFmtId="166" fontId="4" fillId="0" borderId="17" xfId="43" applyNumberFormat="1" applyFont="1" applyFill="1" applyBorder="1" applyAlignment="1"/>
    <xf numFmtId="166" fontId="4" fillId="0" borderId="0" xfId="149" applyNumberFormat="1" applyFont="1"/>
    <xf numFmtId="39" fontId="4" fillId="0" borderId="0" xfId="149" applyFont="1" applyAlignment="1">
      <alignment horizontal="center"/>
    </xf>
    <xf numFmtId="39" fontId="4" fillId="0" borderId="14" xfId="147" applyNumberFormat="1" applyFont="1" applyBorder="1" applyAlignment="1">
      <alignment horizontal="center"/>
    </xf>
    <xf numFmtId="39" fontId="48" fillId="0" borderId="0" xfId="0" applyNumberFormat="1" applyFont="1" applyAlignment="1">
      <alignment horizontal="center"/>
    </xf>
    <xf numFmtId="39" fontId="48" fillId="0" borderId="16" xfId="149" applyFont="1" applyBorder="1" applyAlignment="1">
      <alignment horizontal="center"/>
    </xf>
    <xf numFmtId="39" fontId="48" fillId="0" borderId="0" xfId="149" applyFont="1" applyAlignment="1">
      <alignment horizontal="center"/>
    </xf>
    <xf numFmtId="39" fontId="21" fillId="0" borderId="0" xfId="149" applyFont="1" applyAlignment="1">
      <alignment horizontal="center"/>
    </xf>
    <xf numFmtId="39" fontId="6" fillId="0" borderId="0" xfId="147" applyNumberFormat="1" applyFont="1" applyAlignment="1">
      <alignment horizontal="center"/>
    </xf>
    <xf numFmtId="39" fontId="53" fillId="0" borderId="0" xfId="147" applyNumberFormat="1" applyFont="1" applyAlignment="1">
      <alignment horizontal="center"/>
    </xf>
    <xf numFmtId="39" fontId="48" fillId="0" borderId="14" xfId="0" applyNumberFormat="1" applyFont="1" applyBorder="1" applyAlignment="1">
      <alignment horizontal="center"/>
    </xf>
    <xf numFmtId="39" fontId="48" fillId="0" borderId="0" xfId="149" applyFont="1"/>
    <xf numFmtId="39" fontId="5" fillId="0" borderId="0" xfId="147" applyNumberFormat="1" applyFont="1" applyAlignment="1">
      <alignment vertical="center"/>
    </xf>
    <xf numFmtId="39" fontId="17" fillId="0" borderId="0" xfId="147" applyNumberFormat="1" applyFont="1" applyAlignment="1">
      <alignment vertical="center"/>
    </xf>
    <xf numFmtId="0" fontId="6" fillId="0" borderId="0" xfId="0" applyFont="1"/>
    <xf numFmtId="182" fontId="4" fillId="0" borderId="0" xfId="147" applyNumberFormat="1" applyFont="1" applyAlignment="1">
      <alignment horizontal="right"/>
    </xf>
    <xf numFmtId="39" fontId="4" fillId="0" borderId="0" xfId="149" applyFont="1"/>
    <xf numFmtId="39" fontId="4" fillId="0" borderId="0" xfId="147" applyNumberFormat="1" applyFont="1" applyAlignment="1">
      <alignment vertical="center"/>
    </xf>
    <xf numFmtId="39" fontId="4" fillId="0" borderId="0" xfId="149" quotePrefix="1" applyFont="1" applyAlignment="1">
      <alignment horizontal="center"/>
    </xf>
    <xf numFmtId="39" fontId="54" fillId="0" borderId="0" xfId="149" quotePrefix="1" applyFont="1" applyAlignment="1">
      <alignment horizontal="center"/>
    </xf>
    <xf numFmtId="39" fontId="17" fillId="0" borderId="0" xfId="147" applyNumberFormat="1" applyFont="1"/>
    <xf numFmtId="182" fontId="4" fillId="0" borderId="17" xfId="147" applyNumberFormat="1" applyFont="1" applyBorder="1" applyAlignment="1">
      <alignment horizontal="right"/>
    </xf>
    <xf numFmtId="39" fontId="6" fillId="0" borderId="0" xfId="0" applyNumberFormat="1" applyFont="1"/>
    <xf numFmtId="39" fontId="4" fillId="0" borderId="0" xfId="0" applyNumberFormat="1" applyFont="1" applyAlignment="1">
      <alignment horizontal="right"/>
    </xf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21" fillId="0" borderId="0" xfId="149" quotePrefix="1" applyFont="1" applyAlignment="1">
      <alignment horizontal="center"/>
    </xf>
    <xf numFmtId="39" fontId="4" fillId="0" borderId="0" xfId="149" applyFont="1" applyAlignment="1">
      <alignment horizontal="left"/>
    </xf>
    <xf numFmtId="39" fontId="21" fillId="0" borderId="16" xfId="149" applyFont="1" applyBorder="1" applyAlignment="1">
      <alignment horizontal="center"/>
    </xf>
    <xf numFmtId="39" fontId="4" fillId="0" borderId="16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6" xfId="95" applyNumberFormat="1" applyFont="1" applyBorder="1"/>
    <xf numFmtId="39" fontId="21" fillId="0" borderId="0" xfId="97" applyNumberFormat="1" applyFont="1" applyAlignment="1">
      <alignment horizontal="center"/>
    </xf>
    <xf numFmtId="39" fontId="21" fillId="0" borderId="14" xfId="149" applyFont="1" applyBorder="1" applyAlignment="1">
      <alignment horizontal="center"/>
    </xf>
    <xf numFmtId="39" fontId="4" fillId="0" borderId="14" xfId="149" applyFont="1" applyBorder="1"/>
    <xf numFmtId="39" fontId="4" fillId="0" borderId="14" xfId="95" applyNumberFormat="1" applyFont="1" applyBorder="1"/>
    <xf numFmtId="39" fontId="4" fillId="0" borderId="0" xfId="149" quotePrefix="1" applyFont="1" applyAlignment="1">
      <alignment horizontal="center" vertical="center"/>
    </xf>
    <xf numFmtId="39" fontId="17" fillId="0" borderId="0" xfId="149" quotePrefix="1" applyFont="1" applyAlignment="1">
      <alignment horizontal="center"/>
    </xf>
    <xf numFmtId="173" fontId="4" fillId="0" borderId="17" xfId="147" applyNumberFormat="1" applyFont="1" applyBorder="1" applyAlignment="1">
      <alignment horizontal="right"/>
    </xf>
    <xf numFmtId="39" fontId="17" fillId="0" borderId="0" xfId="147" quotePrefix="1" applyNumberFormat="1" applyFont="1" applyAlignment="1">
      <alignment horizontal="center"/>
    </xf>
    <xf numFmtId="40" fontId="4" fillId="0" borderId="0" xfId="150" applyNumberFormat="1" applyFont="1" applyAlignment="1">
      <alignment horizontal="left"/>
    </xf>
    <xf numFmtId="39" fontId="20" fillId="0" borderId="0" xfId="147" applyNumberFormat="1" applyFont="1" applyAlignment="1">
      <alignment horizontal="center"/>
    </xf>
    <xf numFmtId="0" fontId="49" fillId="0" borderId="0" xfId="147" applyFont="1" applyAlignment="1">
      <alignment horizontal="center"/>
    </xf>
    <xf numFmtId="182" fontId="4" fillId="0" borderId="4" xfId="147" applyNumberFormat="1" applyFont="1" applyBorder="1" applyAlignment="1">
      <alignment horizontal="right"/>
    </xf>
    <xf numFmtId="182" fontId="4" fillId="0" borderId="0" xfId="147" applyNumberFormat="1" applyFont="1"/>
    <xf numFmtId="182" fontId="4" fillId="0" borderId="14" xfId="147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center"/>
    </xf>
    <xf numFmtId="0" fontId="4" fillId="0" borderId="0" xfId="147" applyFont="1"/>
    <xf numFmtId="39" fontId="52" fillId="0" borderId="0" xfId="149" applyFont="1" applyAlignment="1">
      <alignment horizontal="left"/>
    </xf>
    <xf numFmtId="39" fontId="52" fillId="0" borderId="0" xfId="149" applyFont="1"/>
    <xf numFmtId="39" fontId="19" fillId="0" borderId="0" xfId="147" applyNumberFormat="1" applyFont="1" applyAlignment="1">
      <alignment horizontal="center"/>
    </xf>
    <xf numFmtId="168" fontId="5" fillId="0" borderId="0" xfId="147" applyNumberFormat="1" applyFont="1"/>
    <xf numFmtId="182" fontId="5" fillId="0" borderId="0" xfId="147" applyNumberFormat="1" applyFont="1"/>
    <xf numFmtId="168" fontId="4" fillId="0" borderId="0" xfId="147" applyNumberFormat="1" applyFont="1" applyAlignment="1">
      <alignment horizontal="right" vertical="center"/>
    </xf>
    <xf numFmtId="168" fontId="5" fillId="0" borderId="0" xfId="147" applyNumberFormat="1" applyFont="1" applyAlignment="1">
      <alignment vertical="center"/>
    </xf>
    <xf numFmtId="168" fontId="4" fillId="0" borderId="0" xfId="147" applyNumberFormat="1" applyFont="1" applyAlignment="1">
      <alignment vertical="center"/>
    </xf>
    <xf numFmtId="168" fontId="4" fillId="0" borderId="17" xfId="147" applyNumberFormat="1" applyFont="1" applyBorder="1" applyAlignment="1">
      <alignment vertical="center"/>
    </xf>
    <xf numFmtId="184" fontId="4" fillId="0" borderId="0" xfId="147" applyNumberFormat="1" applyFont="1"/>
    <xf numFmtId="183" fontId="4" fillId="0" borderId="0" xfId="147" applyNumberFormat="1" applyFont="1"/>
    <xf numFmtId="166" fontId="4" fillId="0" borderId="14" xfId="147" applyNumberFormat="1" applyFont="1" applyBorder="1" applyAlignment="1">
      <alignment horizontal="center"/>
    </xf>
    <xf numFmtId="166" fontId="4" fillId="0" borderId="0" xfId="147" quotePrefix="1" applyNumberFormat="1" applyFont="1" applyAlignment="1">
      <alignment horizontal="center"/>
    </xf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166" fontId="4" fillId="0" borderId="0" xfId="149" applyNumberFormat="1" applyFont="1" applyAlignment="1">
      <alignment horizontal="center"/>
    </xf>
    <xf numFmtId="39" fontId="6" fillId="0" borderId="14" xfId="147" applyNumberFormat="1" applyFont="1" applyBorder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4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</cellXfs>
  <cellStyles count="15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 4" xfId="151" xr:uid="{E304D52E-6054-49E0-BC07-AC66778043BA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จุลภาค" xfId="29" builtinId="3"/>
    <cellStyle name="ปกติ" xfId="0" builtinId="0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190500</xdr:colOff>
      <xdr:row>29</xdr:row>
      <xdr:rowOff>0</xdr:rowOff>
    </xdr:from>
    <xdr:to>
      <xdr:col>12</xdr:col>
      <xdr:colOff>200025</xdr:colOff>
      <xdr:row>30</xdr:row>
      <xdr:rowOff>9526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29</xdr:row>
      <xdr:rowOff>0</xdr:rowOff>
    </xdr:from>
    <xdr:to>
      <xdr:col>12</xdr:col>
      <xdr:colOff>200025</xdr:colOff>
      <xdr:row>30</xdr:row>
      <xdr:rowOff>9526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29</xdr:row>
      <xdr:rowOff>0</xdr:rowOff>
    </xdr:from>
    <xdr:to>
      <xdr:col>12</xdr:col>
      <xdr:colOff>200025</xdr:colOff>
      <xdr:row>30</xdr:row>
      <xdr:rowOff>9526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29</xdr:row>
      <xdr:rowOff>0</xdr:rowOff>
    </xdr:from>
    <xdr:to>
      <xdr:col>12</xdr:col>
      <xdr:colOff>200025</xdr:colOff>
      <xdr:row>30</xdr:row>
      <xdr:rowOff>9526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190500</xdr:colOff>
      <xdr:row>29</xdr:row>
      <xdr:rowOff>0</xdr:rowOff>
    </xdr:from>
    <xdr:ext cx="9525" cy="319088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29</xdr:row>
      <xdr:rowOff>0</xdr:rowOff>
    </xdr:from>
    <xdr:ext cx="9525" cy="319088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29</xdr:row>
      <xdr:rowOff>0</xdr:rowOff>
    </xdr:from>
    <xdr:ext cx="9525" cy="319088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190500</xdr:colOff>
      <xdr:row>29</xdr:row>
      <xdr:rowOff>0</xdr:rowOff>
    </xdr:from>
    <xdr:ext cx="9525" cy="319088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190500</xdr:colOff>
      <xdr:row>31</xdr:row>
      <xdr:rowOff>0</xdr:rowOff>
    </xdr:from>
    <xdr:to>
      <xdr:col>10</xdr:col>
      <xdr:colOff>266700</xdr:colOff>
      <xdr:row>32</xdr:row>
      <xdr:rowOff>80618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31</xdr:row>
      <xdr:rowOff>0</xdr:rowOff>
    </xdr:from>
    <xdr:to>
      <xdr:col>10</xdr:col>
      <xdr:colOff>266700</xdr:colOff>
      <xdr:row>32</xdr:row>
      <xdr:rowOff>80618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31</xdr:row>
      <xdr:rowOff>0</xdr:rowOff>
    </xdr:from>
    <xdr:to>
      <xdr:col>10</xdr:col>
      <xdr:colOff>266700</xdr:colOff>
      <xdr:row>32</xdr:row>
      <xdr:rowOff>80618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31</xdr:row>
      <xdr:rowOff>0</xdr:rowOff>
    </xdr:from>
    <xdr:to>
      <xdr:col>10</xdr:col>
      <xdr:colOff>266700</xdr:colOff>
      <xdr:row>32</xdr:row>
      <xdr:rowOff>80618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31</xdr:row>
      <xdr:rowOff>0</xdr:rowOff>
    </xdr:from>
    <xdr:to>
      <xdr:col>10</xdr:col>
      <xdr:colOff>266700</xdr:colOff>
      <xdr:row>32</xdr:row>
      <xdr:rowOff>80618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31</xdr:row>
      <xdr:rowOff>0</xdr:rowOff>
    </xdr:from>
    <xdr:to>
      <xdr:col>10</xdr:col>
      <xdr:colOff>266700</xdr:colOff>
      <xdr:row>32</xdr:row>
      <xdr:rowOff>80618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31</xdr:row>
      <xdr:rowOff>0</xdr:rowOff>
    </xdr:from>
    <xdr:to>
      <xdr:col>10</xdr:col>
      <xdr:colOff>266700</xdr:colOff>
      <xdr:row>32</xdr:row>
      <xdr:rowOff>80618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31</xdr:row>
      <xdr:rowOff>0</xdr:rowOff>
    </xdr:from>
    <xdr:to>
      <xdr:col>10</xdr:col>
      <xdr:colOff>266700</xdr:colOff>
      <xdr:row>32</xdr:row>
      <xdr:rowOff>80618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76200" cy="3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31</xdr:row>
      <xdr:rowOff>0</xdr:rowOff>
    </xdr:from>
    <xdr:to>
      <xdr:col>10</xdr:col>
      <xdr:colOff>200025</xdr:colOff>
      <xdr:row>32</xdr:row>
      <xdr:rowOff>9524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31</xdr:row>
      <xdr:rowOff>0</xdr:rowOff>
    </xdr:from>
    <xdr:to>
      <xdr:col>10</xdr:col>
      <xdr:colOff>200025</xdr:colOff>
      <xdr:row>32</xdr:row>
      <xdr:rowOff>9524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31</xdr:row>
      <xdr:rowOff>0</xdr:rowOff>
    </xdr:from>
    <xdr:to>
      <xdr:col>10</xdr:col>
      <xdr:colOff>200025</xdr:colOff>
      <xdr:row>32</xdr:row>
      <xdr:rowOff>9524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31</xdr:row>
      <xdr:rowOff>0</xdr:rowOff>
    </xdr:from>
    <xdr:to>
      <xdr:col>10</xdr:col>
      <xdr:colOff>200025</xdr:colOff>
      <xdr:row>32</xdr:row>
      <xdr:rowOff>9524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190500</xdr:colOff>
      <xdr:row>31</xdr:row>
      <xdr:rowOff>0</xdr:rowOff>
    </xdr:from>
    <xdr:ext cx="9525" cy="319088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31</xdr:row>
      <xdr:rowOff>0</xdr:rowOff>
    </xdr:from>
    <xdr:ext cx="9525" cy="319088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31</xdr:row>
      <xdr:rowOff>0</xdr:rowOff>
    </xdr:from>
    <xdr:ext cx="9525" cy="319088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31</xdr:row>
      <xdr:rowOff>0</xdr:rowOff>
    </xdr:from>
    <xdr:ext cx="9525" cy="319088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4314825" y="21955125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10</xdr:col>
      <xdr:colOff>190500</xdr:colOff>
      <xdr:row>31</xdr:row>
      <xdr:rowOff>0</xdr:rowOff>
    </xdr:from>
    <xdr:to>
      <xdr:col>10</xdr:col>
      <xdr:colOff>200025</xdr:colOff>
      <xdr:row>31</xdr:row>
      <xdr:rowOff>295276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1D62AD1-22ED-4710-B851-3EBFE836E093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9525" cy="29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31</xdr:row>
      <xdr:rowOff>0</xdr:rowOff>
    </xdr:from>
    <xdr:to>
      <xdr:col>10</xdr:col>
      <xdr:colOff>200025</xdr:colOff>
      <xdr:row>31</xdr:row>
      <xdr:rowOff>295276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678DE38-5E6E-4B1C-A7B4-9FC0932DF103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9525" cy="29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31</xdr:row>
      <xdr:rowOff>0</xdr:rowOff>
    </xdr:from>
    <xdr:to>
      <xdr:col>10</xdr:col>
      <xdr:colOff>200025</xdr:colOff>
      <xdr:row>31</xdr:row>
      <xdr:rowOff>295276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21FC7462-0377-43E5-B57D-E931F8A8F707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9525" cy="29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31</xdr:row>
      <xdr:rowOff>0</xdr:rowOff>
    </xdr:from>
    <xdr:to>
      <xdr:col>10</xdr:col>
      <xdr:colOff>200025</xdr:colOff>
      <xdr:row>31</xdr:row>
      <xdr:rowOff>295276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C91E8CC-98A0-4A7E-A5B1-BFBBC13C2DED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9525" cy="29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190500</xdr:colOff>
      <xdr:row>31</xdr:row>
      <xdr:rowOff>0</xdr:rowOff>
    </xdr:from>
    <xdr:ext cx="9525" cy="319088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89BB02C-A158-40AF-A133-9C084C6C04CE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31</xdr:row>
      <xdr:rowOff>0</xdr:rowOff>
    </xdr:from>
    <xdr:ext cx="9525" cy="319088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E867651-AAB3-4AAD-A25C-381A66450DFB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31</xdr:row>
      <xdr:rowOff>0</xdr:rowOff>
    </xdr:from>
    <xdr:ext cx="9525" cy="319088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8D3A0142-3880-4667-A4EF-D21541D2E416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31</xdr:row>
      <xdr:rowOff>0</xdr:rowOff>
    </xdr:from>
    <xdr:ext cx="9525" cy="319088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A5A3954-FEE1-46F9-8734-99B56F90D77B}"/>
            </a:ext>
          </a:extLst>
        </xdr:cNvPr>
        <xdr:cNvSpPr txBox="1">
          <a:spLocks noChangeArrowheads="1"/>
        </xdr:cNvSpPr>
      </xdr:nvSpPr>
      <xdr:spPr bwMode="auto">
        <a:xfrm>
          <a:off x="6734175" y="8286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31</xdr:row>
      <xdr:rowOff>0</xdr:rowOff>
    </xdr:from>
    <xdr:to>
      <xdr:col>10</xdr:col>
      <xdr:colOff>0</xdr:colOff>
      <xdr:row>31</xdr:row>
      <xdr:rowOff>289672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B3FDD6CF-1D9E-43B5-8D2E-4E15453E3C7E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0" cy="289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10</xdr:col>
      <xdr:colOff>0</xdr:colOff>
      <xdr:row>31</xdr:row>
      <xdr:rowOff>289672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6805414-4AB0-4842-80F7-4A3DF098D8AC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0" cy="289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10</xdr:col>
      <xdr:colOff>76200</xdr:colOff>
      <xdr:row>32</xdr:row>
      <xdr:rowOff>4421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75931D7-05A0-45A0-8F0F-87F0ED831788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6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10</xdr:col>
      <xdr:colOff>76200</xdr:colOff>
      <xdr:row>32</xdr:row>
      <xdr:rowOff>4421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EA57A3D8-B8AF-4135-93DD-F4506470314B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6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10</xdr:col>
      <xdr:colOff>76200</xdr:colOff>
      <xdr:row>32</xdr:row>
      <xdr:rowOff>4421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86BC324A-B0C3-43DC-A53F-FD17B6023B3D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6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10</xdr:col>
      <xdr:colOff>76200</xdr:colOff>
      <xdr:row>32</xdr:row>
      <xdr:rowOff>4421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19EA457A-9274-48C9-813A-925A8130CF17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6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10</xdr:col>
      <xdr:colOff>76200</xdr:colOff>
      <xdr:row>32</xdr:row>
      <xdr:rowOff>4421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78DB0D1-9E21-435E-A74C-6BD9E6AEF6F0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6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10</xdr:col>
      <xdr:colOff>76200</xdr:colOff>
      <xdr:row>32</xdr:row>
      <xdr:rowOff>4421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C37EB123-EC82-46B4-9266-D52054428B6C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6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10</xdr:col>
      <xdr:colOff>76200</xdr:colOff>
      <xdr:row>32</xdr:row>
      <xdr:rowOff>4421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10318CD-27C2-481D-A084-0B9A2FC539FD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6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31</xdr:row>
      <xdr:rowOff>0</xdr:rowOff>
    </xdr:from>
    <xdr:to>
      <xdr:col>10</xdr:col>
      <xdr:colOff>76200</xdr:colOff>
      <xdr:row>32</xdr:row>
      <xdr:rowOff>4421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710AE8D-DD0F-427C-B73F-EE3EA99351EF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6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190500</xdr:colOff>
      <xdr:row>31</xdr:row>
      <xdr:rowOff>0</xdr:rowOff>
    </xdr:from>
    <xdr:ext cx="0" cy="275982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CF28EC3-510D-4883-88C0-6766341509E8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0" cy="275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0" cy="275982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7EAB1500-3C2A-49B9-99EE-D3076E2D0D31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0" cy="275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0" cy="276225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555DEC3-A43A-4387-8A83-2ED3D1E1CACA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0" cy="276225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EA1F5AE5-D0A5-434D-ABF8-CCE6AF5CDE17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0" cy="280147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1029D6A7-DDB3-4F98-9785-397798F88115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0" cy="280147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81A3AB38-29E7-4ECD-8FF3-747ECEBF4FE6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60767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8B21D88D-9480-4D68-A217-D4DB27E6790F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60767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59BBE5E-7B4A-40FD-BA3A-B17E095B9077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60767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A2D98A49-99C3-4DC6-991B-A2CC0FBC0B88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60767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B1D5AE1-D4B2-4E71-B4CA-F8744AF8B6F8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60767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BFA32C50-7776-45B7-BD5B-960208406DBE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60767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DDA3E33-79D5-4410-8DEA-C35D1EE09EDC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60767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45E450BB-703C-4ABD-A8D0-39A6DFA4302E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7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592D827D-D4E6-403B-BBBC-B5726641AFA8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7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A19B18FD-1FDF-4074-ACC4-A306D9C01D3D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7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842FC3B-153E-4CCD-9323-079225B9E111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7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12E3189-AA6F-4518-95EA-9861A09BD0CF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7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0DFB83B0-8645-421B-A6B8-060EBBE448FD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7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4C4F28DE-4F45-4D12-9F7F-93E439CF5613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7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11FDC87-A5EC-401A-A137-A1F5F131F239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7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043DC896-1B2F-4A09-86F9-10B625BFE33D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287993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D1BC30D6-1E22-488D-B9EB-0623F55B62D0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287993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479DC78C-3445-4531-906A-5FE370E13929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287993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50F4929-BF34-4A00-97D6-28FFE97CF219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287993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AF870484-E7E9-441E-990A-DEB997C32C49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319088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1B1F81A-78D2-414D-B9B5-DBB1CCE10955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319088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93D6258-735B-401E-8340-91602FADA75E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319088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38C9684D-4815-49D8-954E-63806311FB7F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319088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AE35F7B-7236-4AC8-9118-451FAD45FB79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0" cy="283985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CB5EC33D-A8A5-41FF-8D7D-9231312CE4C9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0" cy="283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0" cy="283985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584A191F-C6DC-45A5-87B8-16B21CD35F27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0" cy="283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0" cy="276225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E39BC7A8-4451-49C1-B321-D3AA5170B7F3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0" cy="276225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4BB0E2E8-523D-4660-AAAB-525EEB998287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0" cy="280147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6ACA5158-0D8D-474B-A08D-FCAFF81A07B8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0" cy="280147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FF3B4E8-8FF4-4013-B79D-260E7EE211BC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60767"/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582D2F94-6569-4205-BF39-2CECCC17F60C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60767"/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6C1E3D4-5C17-4E28-9DC5-7480A7A764D5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60767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9C79B133-4940-4D3D-84B2-8A9D8509D545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60767"/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9024EA81-B66C-4BF8-9948-2C304E2B97A4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60767"/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C24F4755-5C2B-4D2F-A934-1C665633EB92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60767"/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9182A182-D02E-4A4D-8CDA-29245BA9A0E3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60767"/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B3849D13-87D2-4B28-A761-59DB31D6B485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6"/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00412C75-E5DF-4FE7-AD2B-219D3540CA2B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6"/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B65BF8F1-B15A-4443-91C2-3B0A054B9DBB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6"/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C3A14E3-0F5C-4A82-9AD5-B13FD6299681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6"/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3299486A-1E25-4774-A673-35B5C6399FA4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6"/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3F942041-DF23-4136-A6A5-15B6621352D0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6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D18695B-6B0D-4A42-81AB-746CCA3A2494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6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32F78B95-F157-426F-A526-3B6B7B6A8869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76200" cy="359086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AF4676A6-917A-45A9-B8C2-89129088DD6B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287992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EF96FD49-CA3F-4290-BF4C-4CA1741434BA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287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287992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2C49A485-07EE-4D8C-8202-3B498E1F7C04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287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287992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534BCFB1-70CA-4D0E-83B8-8A62784E6752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287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287992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3986E90-772B-4DD8-AFCE-13170B39F619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287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319088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CDC284B-7C39-429D-A62B-690883FC739F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319088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E4CF0F2-FF6C-44A0-B342-D02D0CD34CFA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319088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E11C7B60-DBA7-4E16-8DA5-DFBFFDF277D2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31</xdr:row>
      <xdr:rowOff>0</xdr:rowOff>
    </xdr:from>
    <xdr:ext cx="9525" cy="319088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95FB6B78-E947-4831-B680-E8D88C8CE3FC}"/>
            </a:ext>
          </a:extLst>
        </xdr:cNvPr>
        <xdr:cNvSpPr txBox="1">
          <a:spLocks noChangeArrowheads="1"/>
        </xdr:cNvSpPr>
      </xdr:nvSpPr>
      <xdr:spPr bwMode="auto">
        <a:xfrm>
          <a:off x="4810125" y="1215390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44</xdr:row>
      <xdr:rowOff>0</xdr:rowOff>
    </xdr:from>
    <xdr:to>
      <xdr:col>9</xdr:col>
      <xdr:colOff>190500</xdr:colOff>
      <xdr:row>45</xdr:row>
      <xdr:rowOff>13447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257675" y="105727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44</xdr:row>
      <xdr:rowOff>0</xdr:rowOff>
    </xdr:from>
    <xdr:to>
      <xdr:col>9</xdr:col>
      <xdr:colOff>190500</xdr:colOff>
      <xdr:row>45</xdr:row>
      <xdr:rowOff>13447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257675" y="105727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94</xdr:row>
      <xdr:rowOff>0</xdr:rowOff>
    </xdr:from>
    <xdr:to>
      <xdr:col>9</xdr:col>
      <xdr:colOff>190500</xdr:colOff>
      <xdr:row>95</xdr:row>
      <xdr:rowOff>15044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4257675" y="217170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94</xdr:row>
      <xdr:rowOff>0</xdr:rowOff>
    </xdr:from>
    <xdr:to>
      <xdr:col>9</xdr:col>
      <xdr:colOff>190500</xdr:colOff>
      <xdr:row>95</xdr:row>
      <xdr:rowOff>15044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4257675" y="217170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190500</xdr:colOff>
      <xdr:row>94</xdr:row>
      <xdr:rowOff>0</xdr:rowOff>
    </xdr:from>
    <xdr:ext cx="0" cy="276225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4414630" y="1291051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94</xdr:row>
      <xdr:rowOff>0</xdr:rowOff>
    </xdr:from>
    <xdr:ext cx="0" cy="276225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4414630" y="1291051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44</xdr:row>
      <xdr:rowOff>0</xdr:rowOff>
    </xdr:from>
    <xdr:to>
      <xdr:col>9</xdr:col>
      <xdr:colOff>266700</xdr:colOff>
      <xdr:row>45</xdr:row>
      <xdr:rowOff>80621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44</xdr:row>
      <xdr:rowOff>0</xdr:rowOff>
    </xdr:from>
    <xdr:to>
      <xdr:col>9</xdr:col>
      <xdr:colOff>266700</xdr:colOff>
      <xdr:row>45</xdr:row>
      <xdr:rowOff>80621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44</xdr:row>
      <xdr:rowOff>0</xdr:rowOff>
    </xdr:from>
    <xdr:to>
      <xdr:col>9</xdr:col>
      <xdr:colOff>266700</xdr:colOff>
      <xdr:row>45</xdr:row>
      <xdr:rowOff>80621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44</xdr:row>
      <xdr:rowOff>0</xdr:rowOff>
    </xdr:from>
    <xdr:to>
      <xdr:col>9</xdr:col>
      <xdr:colOff>266700</xdr:colOff>
      <xdr:row>45</xdr:row>
      <xdr:rowOff>80621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44</xdr:row>
      <xdr:rowOff>0</xdr:rowOff>
    </xdr:from>
    <xdr:to>
      <xdr:col>9</xdr:col>
      <xdr:colOff>266700</xdr:colOff>
      <xdr:row>45</xdr:row>
      <xdr:rowOff>80621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44</xdr:row>
      <xdr:rowOff>0</xdr:rowOff>
    </xdr:from>
    <xdr:to>
      <xdr:col>9</xdr:col>
      <xdr:colOff>266700</xdr:colOff>
      <xdr:row>45</xdr:row>
      <xdr:rowOff>80621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44</xdr:row>
      <xdr:rowOff>0</xdr:rowOff>
    </xdr:from>
    <xdr:to>
      <xdr:col>9</xdr:col>
      <xdr:colOff>266700</xdr:colOff>
      <xdr:row>45</xdr:row>
      <xdr:rowOff>80621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44</xdr:row>
      <xdr:rowOff>0</xdr:rowOff>
    </xdr:from>
    <xdr:to>
      <xdr:col>9</xdr:col>
      <xdr:colOff>266700</xdr:colOff>
      <xdr:row>45</xdr:row>
      <xdr:rowOff>80621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190500</xdr:colOff>
      <xdr:row>94</xdr:row>
      <xdr:rowOff>0</xdr:rowOff>
    </xdr:from>
    <xdr:ext cx="0" cy="280147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94</xdr:row>
      <xdr:rowOff>0</xdr:rowOff>
    </xdr:from>
    <xdr:ext cx="0" cy="280147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94</xdr:row>
      <xdr:rowOff>0</xdr:rowOff>
    </xdr:from>
    <xdr:ext cx="76200" cy="360767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94</xdr:row>
      <xdr:rowOff>0</xdr:rowOff>
    </xdr:from>
    <xdr:ext cx="76200" cy="360767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94</xdr:row>
      <xdr:rowOff>0</xdr:rowOff>
    </xdr:from>
    <xdr:ext cx="76200" cy="360767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94</xdr:row>
      <xdr:rowOff>0</xdr:rowOff>
    </xdr:from>
    <xdr:ext cx="76200" cy="360767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94</xdr:row>
      <xdr:rowOff>0</xdr:rowOff>
    </xdr:from>
    <xdr:ext cx="76200" cy="360767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94</xdr:row>
      <xdr:rowOff>0</xdr:rowOff>
    </xdr:from>
    <xdr:ext cx="76200" cy="360767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94</xdr:row>
      <xdr:rowOff>0</xdr:rowOff>
    </xdr:from>
    <xdr:ext cx="76200" cy="360767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4527176" y="12046324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94</xdr:row>
      <xdr:rowOff>0</xdr:rowOff>
    </xdr:from>
    <xdr:to>
      <xdr:col>9</xdr:col>
      <xdr:colOff>266700</xdr:colOff>
      <xdr:row>95</xdr:row>
      <xdr:rowOff>90145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94</xdr:row>
      <xdr:rowOff>0</xdr:rowOff>
    </xdr:from>
    <xdr:to>
      <xdr:col>9</xdr:col>
      <xdr:colOff>266700</xdr:colOff>
      <xdr:row>95</xdr:row>
      <xdr:rowOff>90145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94</xdr:row>
      <xdr:rowOff>0</xdr:rowOff>
    </xdr:from>
    <xdr:to>
      <xdr:col>9</xdr:col>
      <xdr:colOff>266700</xdr:colOff>
      <xdr:row>95</xdr:row>
      <xdr:rowOff>90145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94</xdr:row>
      <xdr:rowOff>0</xdr:rowOff>
    </xdr:from>
    <xdr:to>
      <xdr:col>9</xdr:col>
      <xdr:colOff>266700</xdr:colOff>
      <xdr:row>95</xdr:row>
      <xdr:rowOff>90145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94</xdr:row>
      <xdr:rowOff>0</xdr:rowOff>
    </xdr:from>
    <xdr:to>
      <xdr:col>9</xdr:col>
      <xdr:colOff>266700</xdr:colOff>
      <xdr:row>95</xdr:row>
      <xdr:rowOff>90145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94</xdr:row>
      <xdr:rowOff>0</xdr:rowOff>
    </xdr:from>
    <xdr:to>
      <xdr:col>9</xdr:col>
      <xdr:colOff>266700</xdr:colOff>
      <xdr:row>95</xdr:row>
      <xdr:rowOff>90145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94</xdr:row>
      <xdr:rowOff>0</xdr:rowOff>
    </xdr:from>
    <xdr:to>
      <xdr:col>9</xdr:col>
      <xdr:colOff>266700</xdr:colOff>
      <xdr:row>95</xdr:row>
      <xdr:rowOff>90145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94</xdr:row>
      <xdr:rowOff>0</xdr:rowOff>
    </xdr:from>
    <xdr:to>
      <xdr:col>9</xdr:col>
      <xdr:colOff>266700</xdr:colOff>
      <xdr:row>95</xdr:row>
      <xdr:rowOff>90145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76200" cy="43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94</xdr:row>
      <xdr:rowOff>0</xdr:rowOff>
    </xdr:from>
    <xdr:to>
      <xdr:col>9</xdr:col>
      <xdr:colOff>200025</xdr:colOff>
      <xdr:row>95</xdr:row>
      <xdr:rowOff>19051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94</xdr:row>
      <xdr:rowOff>0</xdr:rowOff>
    </xdr:from>
    <xdr:to>
      <xdr:col>9</xdr:col>
      <xdr:colOff>200025</xdr:colOff>
      <xdr:row>95</xdr:row>
      <xdr:rowOff>19051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94</xdr:row>
      <xdr:rowOff>0</xdr:rowOff>
    </xdr:from>
    <xdr:to>
      <xdr:col>9</xdr:col>
      <xdr:colOff>200025</xdr:colOff>
      <xdr:row>95</xdr:row>
      <xdr:rowOff>19051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94</xdr:row>
      <xdr:rowOff>0</xdr:rowOff>
    </xdr:from>
    <xdr:to>
      <xdr:col>9</xdr:col>
      <xdr:colOff>200025</xdr:colOff>
      <xdr:row>95</xdr:row>
      <xdr:rowOff>19051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190500</xdr:colOff>
      <xdr:row>94</xdr:row>
      <xdr:rowOff>0</xdr:rowOff>
    </xdr:from>
    <xdr:ext cx="9525" cy="319088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94</xdr:row>
      <xdr:rowOff>0</xdr:rowOff>
    </xdr:from>
    <xdr:ext cx="9525" cy="319088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94</xdr:row>
      <xdr:rowOff>0</xdr:rowOff>
    </xdr:from>
    <xdr:ext cx="9525" cy="319088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94</xdr:row>
      <xdr:rowOff>0</xdr:rowOff>
    </xdr:from>
    <xdr:ext cx="9525" cy="319088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5353050" y="10572750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0" cy="275982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5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0" cy="275982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5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0" cy="27622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0" cy="276225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0" cy="280147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0" cy="280147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60767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60767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60767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60767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60767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60767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60767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7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7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7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7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7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7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7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7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76200" cy="35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287993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287993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287993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287993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287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319088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319088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319088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319088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4527176" y="24720176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0" cy="283985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91DC767B-73AB-4BCC-8EF5-D5989E8DEE89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0" cy="283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0" cy="283985"/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A4874232-3C56-4D6C-9F01-23B3226073F9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0" cy="283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0" cy="276225"/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33E95E2E-66C3-4998-BEE6-9054FD0246AA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0" cy="276225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EE34F713-C76A-4E0D-A812-216605F547EE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0" cy="280147"/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A0F3DBF4-631E-47C1-B8F6-78F41AF6513C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0" cy="280147"/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A3119022-B208-4BB8-B8D5-332F8B7780D2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0" cy="280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60767"/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6C5C7C1-B7D0-408F-B5B2-6D740C94A40E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60767"/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CA82AAA1-BCFB-4647-A7AE-B4C06BAE31EF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60767"/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3DBEDE1E-D9DA-4ADA-9E8C-14AC56076494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60767"/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CB553AA2-0192-4FC5-9B66-FED362428C00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60767"/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4562AAD1-A41F-4C19-8A19-BCDBDFFADECD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60767"/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217E0ADD-AD10-48F7-9030-6C038B4B8265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60767"/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8AF6C99B-E030-487E-9EA7-843AB47C4BF8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60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6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6E87CD3A-EE11-4A45-A87F-73A187A1BCE9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6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F8A97243-AACC-42AB-83B3-494C35D1CE0A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6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6A63B31-604B-413C-A349-EB5E16EC90A2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6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04AF6DAA-C292-41E6-82D6-8C8779F7209E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6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583E45C-872C-4A1C-9632-8355AB825954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6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F1E43354-0BD0-4F97-BAE8-6AABB2933E55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6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E92A6A22-C585-46A2-B57E-91F49ABC9153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76200" cy="359086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FFB99907-E6E4-47CD-9FF8-149A27AFF13C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76200" cy="35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28799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42CAEEC9-F04D-44A8-A4B4-6ECCA2FEE1C4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9525" cy="287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28799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8277BEEB-78C2-4657-AF87-5E97049A79E9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9525" cy="287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28799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102CA0E5-9424-4C8F-97CD-56B14631377A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9525" cy="287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28799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33DCC8F6-7E3F-44B3-B738-C1BC10822D1E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9525" cy="287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319088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C1DD2FE4-E885-4098-8DE7-E974BE6A73F2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319088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20BC55E1-D7A7-4B53-9E7C-27C72CBFF1E2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319088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0BFF0393-33B4-4D9B-9BCA-40F0E3ABA8F0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44</xdr:row>
      <xdr:rowOff>0</xdr:rowOff>
    </xdr:from>
    <xdr:ext cx="9525" cy="319088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5390294-2788-4D91-A9B0-2084AD5D51B0}"/>
            </a:ext>
          </a:extLst>
        </xdr:cNvPr>
        <xdr:cNvSpPr txBox="1">
          <a:spLocks noChangeArrowheads="1"/>
        </xdr:cNvSpPr>
      </xdr:nvSpPr>
      <xdr:spPr bwMode="auto">
        <a:xfrm>
          <a:off x="4840941" y="25807147"/>
          <a:ext cx="9525" cy="31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raft%20&#3591;&#3610;&#3585;&#3634;&#3619;&#3648;&#3591;&#3636;&#3609;%20SK%20YE.68\SK017T-Dec'68%20&#3624;&#3636;&#3619;&#3585;&#3619;%20T2.xlsx" TargetMode="External"/><Relationship Id="rId1" Type="http://schemas.openxmlformats.org/officeDocument/2006/relationships/externalLinkPath" Target="SK017T-Dec'68%20&#3624;&#3636;&#3619;&#3585;&#3619;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COMPANY"/>
      <sheetName val="CASH FLOW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zoomScale="85" zoomScaleNormal="85" zoomScaleSheetLayoutView="70" workbookViewId="0"/>
  </sheetViews>
  <sheetFormatPr defaultColWidth="12.5" defaultRowHeight="27" customHeight="1"/>
  <cols>
    <col min="1" max="4" width="11.33203125" style="17" customWidth="1"/>
    <col min="5" max="5" width="9.5" style="17" customWidth="1"/>
    <col min="6" max="6" width="7" style="46" customWidth="1"/>
    <col min="7" max="7" width="1.1640625" style="46" customWidth="1"/>
    <col min="8" max="8" width="17.1640625" style="47" customWidth="1"/>
    <col min="9" max="9" width="1" style="47" customWidth="1"/>
    <col min="10" max="10" width="17.1640625" style="17" customWidth="1"/>
    <col min="11" max="11" width="1" style="17" customWidth="1"/>
    <col min="12" max="12" width="17.1640625" style="17" customWidth="1"/>
    <col min="13" max="13" width="1" style="17" customWidth="1"/>
    <col min="14" max="14" width="17.1640625" style="17" customWidth="1"/>
    <col min="15" max="15" width="2.33203125" style="17" customWidth="1"/>
    <col min="16" max="16384" width="12.5" style="17"/>
  </cols>
  <sheetData>
    <row r="1" spans="1:14" ht="23.45" customHeight="1">
      <c r="A1" s="15" t="s">
        <v>2</v>
      </c>
      <c r="B1" s="15"/>
      <c r="C1" s="15"/>
      <c r="D1" s="15"/>
      <c r="E1" s="15"/>
      <c r="F1" s="16"/>
      <c r="G1" s="16"/>
      <c r="H1" s="15"/>
      <c r="I1" s="15"/>
      <c r="J1" s="15"/>
      <c r="K1" s="15"/>
      <c r="L1" s="15"/>
      <c r="M1" s="15"/>
      <c r="N1" s="15"/>
    </row>
    <row r="2" spans="1:14" ht="23.45" customHeight="1">
      <c r="A2" s="15" t="s">
        <v>3</v>
      </c>
      <c r="B2" s="15"/>
      <c r="C2" s="15"/>
      <c r="D2" s="15"/>
      <c r="E2" s="15"/>
      <c r="F2" s="16"/>
      <c r="G2" s="16"/>
      <c r="H2" s="15"/>
      <c r="I2" s="15"/>
      <c r="J2" s="15"/>
      <c r="K2" s="15"/>
      <c r="L2" s="15"/>
      <c r="M2" s="15"/>
      <c r="N2" s="15"/>
    </row>
    <row r="3" spans="1:14" ht="23.45" customHeight="1">
      <c r="A3" s="18" t="s">
        <v>219</v>
      </c>
      <c r="B3" s="18"/>
      <c r="C3" s="18"/>
      <c r="D3" s="18"/>
      <c r="E3" s="18"/>
      <c r="F3" s="16"/>
      <c r="G3" s="16"/>
      <c r="H3" s="15"/>
      <c r="I3" s="15"/>
      <c r="J3" s="15"/>
      <c r="K3" s="15"/>
      <c r="L3" s="15"/>
      <c r="M3" s="15"/>
      <c r="N3" s="15"/>
    </row>
    <row r="4" spans="1:14" ht="23.45" customHeight="1">
      <c r="A4" s="19"/>
      <c r="B4" s="19"/>
      <c r="C4" s="19"/>
      <c r="D4" s="19"/>
      <c r="E4" s="19"/>
      <c r="F4" s="20"/>
      <c r="G4" s="20"/>
      <c r="H4" s="19"/>
      <c r="I4" s="19"/>
      <c r="J4" s="19"/>
      <c r="K4" s="19"/>
      <c r="L4" s="19"/>
      <c r="M4" s="19"/>
      <c r="N4" s="19"/>
    </row>
    <row r="5" spans="1:14" ht="23.45" customHeight="1">
      <c r="A5" s="19"/>
      <c r="B5" s="19"/>
      <c r="C5" s="19"/>
      <c r="D5" s="19"/>
      <c r="E5" s="19"/>
      <c r="F5" s="20"/>
      <c r="G5" s="20"/>
      <c r="H5" s="19"/>
      <c r="I5" s="19"/>
      <c r="J5" s="19"/>
      <c r="K5" s="19"/>
      <c r="L5" s="19"/>
      <c r="M5" s="19"/>
      <c r="N5" s="21" t="s">
        <v>169</v>
      </c>
    </row>
    <row r="6" spans="1:14" s="25" customFormat="1" ht="23.45" customHeight="1">
      <c r="A6" s="17"/>
      <c r="B6" s="17"/>
      <c r="C6" s="17"/>
      <c r="D6" s="17"/>
      <c r="E6" s="17"/>
      <c r="F6" s="22"/>
      <c r="G6" s="22"/>
      <c r="H6" s="161" t="s">
        <v>170</v>
      </c>
      <c r="I6" s="161"/>
      <c r="J6" s="161"/>
      <c r="K6" s="24"/>
      <c r="L6" s="161" t="s">
        <v>171</v>
      </c>
      <c r="M6" s="161"/>
      <c r="N6" s="161"/>
    </row>
    <row r="7" spans="1:14" ht="23.45" customHeight="1">
      <c r="A7" s="162" t="s">
        <v>5</v>
      </c>
      <c r="B7" s="162"/>
      <c r="C7" s="162"/>
      <c r="D7" s="162"/>
      <c r="F7" s="26" t="s">
        <v>4</v>
      </c>
      <c r="G7" s="17"/>
      <c r="H7" s="27" t="s">
        <v>210</v>
      </c>
      <c r="I7" s="27"/>
      <c r="J7" s="27" t="s">
        <v>188</v>
      </c>
      <c r="K7" s="28"/>
      <c r="L7" s="27" t="s">
        <v>210</v>
      </c>
      <c r="M7" s="27"/>
      <c r="N7" s="27" t="s">
        <v>188</v>
      </c>
    </row>
    <row r="8" spans="1:14" ht="23.45" customHeight="1">
      <c r="A8" s="25" t="s">
        <v>6</v>
      </c>
      <c r="B8" s="25"/>
      <c r="C8" s="25"/>
      <c r="D8" s="25"/>
      <c r="E8" s="25"/>
      <c r="F8" s="29"/>
      <c r="G8" s="29"/>
      <c r="H8" s="30"/>
      <c r="I8" s="30"/>
      <c r="J8" s="30"/>
    </row>
    <row r="9" spans="1:14" ht="23.45" customHeight="1">
      <c r="A9" s="17" t="s">
        <v>7</v>
      </c>
      <c r="F9" s="31" t="s">
        <v>143</v>
      </c>
      <c r="G9" s="31"/>
      <c r="H9" s="32">
        <v>154874682.43999997</v>
      </c>
      <c r="I9" s="33"/>
      <c r="J9" s="32">
        <v>202320903.06000018</v>
      </c>
      <c r="K9" s="34"/>
      <c r="L9" s="32">
        <v>61114820.969999999</v>
      </c>
      <c r="M9" s="34"/>
      <c r="N9" s="32">
        <v>100892553.05000019</v>
      </c>
    </row>
    <row r="10" spans="1:14" ht="23.45" customHeight="1">
      <c r="A10" s="35" t="s">
        <v>8</v>
      </c>
      <c r="F10" s="31"/>
      <c r="G10" s="31"/>
      <c r="H10" s="34"/>
      <c r="I10" s="33"/>
      <c r="J10" s="34"/>
      <c r="K10" s="34"/>
      <c r="L10" s="34"/>
      <c r="M10" s="34"/>
      <c r="N10" s="34"/>
    </row>
    <row r="11" spans="1:14" ht="23.45" customHeight="1">
      <c r="A11" s="36" t="s">
        <v>165</v>
      </c>
      <c r="F11" s="31"/>
      <c r="G11" s="31"/>
      <c r="H11" s="34">
        <v>0</v>
      </c>
      <c r="I11" s="33"/>
      <c r="J11" s="34">
        <v>0</v>
      </c>
      <c r="K11" s="34"/>
      <c r="L11" s="34">
        <v>38602690.030000024</v>
      </c>
      <c r="M11" s="34"/>
      <c r="N11" s="34">
        <v>137535.13</v>
      </c>
    </row>
    <row r="12" spans="1:14" ht="23.45" customHeight="1">
      <c r="A12" s="36" t="s">
        <v>9</v>
      </c>
      <c r="B12" s="36"/>
      <c r="C12" s="36"/>
      <c r="D12" s="36"/>
      <c r="E12" s="36"/>
      <c r="F12" s="37"/>
      <c r="G12" s="37"/>
      <c r="H12" s="32">
        <v>54237321.829999954</v>
      </c>
      <c r="I12" s="38"/>
      <c r="J12" s="32">
        <v>34846572.980000019</v>
      </c>
      <c r="K12" s="34"/>
      <c r="L12" s="32">
        <v>23552441.77</v>
      </c>
      <c r="M12" s="34"/>
      <c r="N12" s="32">
        <v>24435997.280000001</v>
      </c>
    </row>
    <row r="13" spans="1:14" ht="23.45" customHeight="1">
      <c r="A13" s="36" t="s">
        <v>10</v>
      </c>
      <c r="B13" s="36"/>
      <c r="C13" s="36"/>
      <c r="D13" s="36"/>
      <c r="E13" s="36"/>
      <c r="F13" s="37"/>
      <c r="G13" s="37"/>
      <c r="H13" s="32">
        <v>5823560.2200000007</v>
      </c>
      <c r="I13" s="38"/>
      <c r="J13" s="32">
        <v>25581705.640000004</v>
      </c>
      <c r="K13" s="34"/>
      <c r="L13" s="32">
        <v>2256105.36</v>
      </c>
      <c r="M13" s="34"/>
      <c r="N13" s="32">
        <v>23887268.680000003</v>
      </c>
    </row>
    <row r="14" spans="1:14" ht="23.45" customHeight="1">
      <c r="A14" s="39" t="s">
        <v>8</v>
      </c>
      <c r="B14" s="39"/>
      <c r="C14" s="39"/>
      <c r="D14" s="39"/>
      <c r="E14" s="39"/>
      <c r="F14" s="31">
        <v>6</v>
      </c>
      <c r="G14" s="31"/>
      <c r="H14" s="40">
        <f>SUM(H11:H13)</f>
        <v>60060882.049999952</v>
      </c>
      <c r="I14" s="33"/>
      <c r="J14" s="40">
        <f>SUM(J11:J13)</f>
        <v>60428278.62000002</v>
      </c>
      <c r="K14" s="34"/>
      <c r="L14" s="40">
        <f>SUM(L11:L13)</f>
        <v>64411237.160000026</v>
      </c>
      <c r="M14" s="34"/>
      <c r="N14" s="40">
        <f>SUM(N11:N13)</f>
        <v>48460801.090000004</v>
      </c>
    </row>
    <row r="15" spans="1:14" ht="23.45" customHeight="1">
      <c r="A15" s="39" t="s">
        <v>112</v>
      </c>
      <c r="B15" s="36"/>
      <c r="C15" s="36"/>
      <c r="D15" s="36"/>
      <c r="E15" s="36"/>
      <c r="F15" s="31">
        <v>7</v>
      </c>
      <c r="G15" s="31"/>
      <c r="H15" s="32">
        <v>44636199.039999999</v>
      </c>
      <c r="I15" s="32"/>
      <c r="J15" s="32">
        <v>5332533.78</v>
      </c>
      <c r="K15" s="32"/>
      <c r="L15" s="32">
        <v>0</v>
      </c>
      <c r="M15" s="32"/>
      <c r="N15" s="32">
        <v>120008.04</v>
      </c>
    </row>
    <row r="16" spans="1:14" ht="23.45" customHeight="1">
      <c r="A16" s="39" t="s">
        <v>11</v>
      </c>
      <c r="B16" s="39"/>
      <c r="C16" s="39"/>
      <c r="D16" s="39"/>
      <c r="E16" s="39"/>
      <c r="F16" s="31">
        <v>8</v>
      </c>
      <c r="G16" s="31"/>
      <c r="H16" s="32">
        <v>96063449.409999982</v>
      </c>
      <c r="I16" s="33"/>
      <c r="J16" s="32">
        <v>58580639.93</v>
      </c>
      <c r="K16" s="32"/>
      <c r="L16" s="32">
        <v>72400015.229999989</v>
      </c>
      <c r="M16" s="32"/>
      <c r="N16" s="32">
        <v>47062113.06000001</v>
      </c>
    </row>
    <row r="17" spans="1:14" ht="23.45" customHeight="1">
      <c r="A17" s="17" t="s">
        <v>142</v>
      </c>
      <c r="B17" s="39"/>
      <c r="C17" s="39"/>
      <c r="D17" s="39"/>
      <c r="E17" s="39"/>
      <c r="F17" s="31">
        <v>9</v>
      </c>
      <c r="G17" s="31"/>
      <c r="H17" s="34">
        <v>60436849.799999997</v>
      </c>
      <c r="I17" s="33"/>
      <c r="J17" s="34">
        <v>78578.34</v>
      </c>
      <c r="K17" s="34"/>
      <c r="L17" s="34">
        <v>60436849.799999997</v>
      </c>
      <c r="M17" s="34"/>
      <c r="N17" s="34">
        <v>78578.34</v>
      </c>
    </row>
    <row r="18" spans="1:14" ht="23.45" customHeight="1">
      <c r="A18" s="25" t="s">
        <v>12</v>
      </c>
      <c r="B18" s="25"/>
      <c r="C18" s="25"/>
      <c r="D18" s="25"/>
      <c r="E18" s="25"/>
      <c r="F18" s="29"/>
      <c r="G18" s="29"/>
      <c r="H18" s="41">
        <f>H9+H17+H14+H16+H15</f>
        <v>416072062.73999989</v>
      </c>
      <c r="I18" s="38"/>
      <c r="J18" s="41">
        <f>J9+J17+J14+J16+J15</f>
        <v>326740933.7300002</v>
      </c>
      <c r="K18" s="34"/>
      <c r="L18" s="41">
        <f>L9+L17+L14+L16+L15</f>
        <v>258362923.16</v>
      </c>
      <c r="M18" s="34"/>
      <c r="N18" s="41">
        <f>N9+N17+N14+N16+N15</f>
        <v>196614053.58000019</v>
      </c>
    </row>
    <row r="19" spans="1:14" ht="23.45" customHeight="1">
      <c r="A19" s="25" t="s">
        <v>13</v>
      </c>
      <c r="B19" s="25"/>
      <c r="C19" s="25"/>
      <c r="D19" s="25"/>
      <c r="E19" s="25"/>
      <c r="F19" s="29"/>
      <c r="G19" s="29"/>
      <c r="H19" s="42"/>
      <c r="I19" s="42"/>
      <c r="J19" s="32"/>
      <c r="K19" s="34"/>
      <c r="L19" s="34"/>
      <c r="M19" s="34"/>
      <c r="N19" s="34"/>
    </row>
    <row r="20" spans="1:14" ht="23.45" customHeight="1">
      <c r="A20" s="17" t="s">
        <v>14</v>
      </c>
      <c r="F20" s="31">
        <v>10</v>
      </c>
      <c r="G20" s="31"/>
      <c r="H20" s="32">
        <v>66341.010000000009</v>
      </c>
      <c r="I20" s="43"/>
      <c r="J20" s="32">
        <v>65858.94</v>
      </c>
      <c r="K20" s="34"/>
      <c r="L20" s="32">
        <v>0</v>
      </c>
      <c r="M20" s="34"/>
      <c r="N20" s="32">
        <v>0</v>
      </c>
    </row>
    <row r="21" spans="1:14" ht="23.45" customHeight="1">
      <c r="A21" s="17" t="s">
        <v>196</v>
      </c>
      <c r="F21" s="31">
        <v>11</v>
      </c>
      <c r="G21" s="31"/>
      <c r="H21" s="32">
        <v>0</v>
      </c>
      <c r="I21" s="43"/>
      <c r="J21" s="32">
        <v>52711812.689999998</v>
      </c>
      <c r="K21" s="34"/>
      <c r="L21" s="32">
        <v>0</v>
      </c>
      <c r="M21" s="34"/>
      <c r="N21" s="32">
        <v>52711812.689999998</v>
      </c>
    </row>
    <row r="22" spans="1:14" ht="23.45" customHeight="1">
      <c r="A22" s="17" t="s">
        <v>152</v>
      </c>
      <c r="F22" s="31">
        <v>12</v>
      </c>
      <c r="G22" s="31"/>
      <c r="H22" s="32">
        <v>6846807.6399999997</v>
      </c>
      <c r="I22" s="43"/>
      <c r="J22" s="32">
        <v>3071045.68</v>
      </c>
      <c r="K22" s="34"/>
      <c r="L22" s="32">
        <v>62500</v>
      </c>
      <c r="M22" s="34"/>
      <c r="N22" s="32">
        <v>62500</v>
      </c>
    </row>
    <row r="23" spans="1:14" ht="23.45" customHeight="1">
      <c r="A23" s="17" t="s">
        <v>118</v>
      </c>
      <c r="F23" s="31">
        <v>13</v>
      </c>
      <c r="G23" s="31"/>
      <c r="H23" s="32">
        <v>0</v>
      </c>
      <c r="I23" s="43"/>
      <c r="J23" s="32">
        <v>0</v>
      </c>
      <c r="K23" s="34"/>
      <c r="L23" s="32">
        <v>21999870</v>
      </c>
      <c r="M23" s="34"/>
      <c r="N23" s="32">
        <v>21999870</v>
      </c>
    </row>
    <row r="24" spans="1:14" ht="23.45" customHeight="1">
      <c r="A24" s="39" t="s">
        <v>119</v>
      </c>
      <c r="F24" s="31">
        <v>7</v>
      </c>
      <c r="G24" s="31"/>
      <c r="H24" s="32">
        <v>0</v>
      </c>
      <c r="I24" s="43"/>
      <c r="J24" s="32">
        <v>15824273.040000001</v>
      </c>
      <c r="K24" s="34"/>
      <c r="L24" s="32">
        <v>0</v>
      </c>
      <c r="M24" s="34"/>
      <c r="N24" s="32">
        <v>15824273.040000001</v>
      </c>
    </row>
    <row r="25" spans="1:14" ht="23.45" customHeight="1">
      <c r="A25" s="36" t="s">
        <v>15</v>
      </c>
      <c r="B25" s="36"/>
      <c r="C25" s="36"/>
      <c r="D25" s="36"/>
      <c r="E25" s="36"/>
      <c r="F25" s="31">
        <v>14</v>
      </c>
      <c r="G25" s="31"/>
      <c r="H25" s="32">
        <v>119970532.05999997</v>
      </c>
      <c r="I25" s="43"/>
      <c r="J25" s="32">
        <v>126965895.68999998</v>
      </c>
      <c r="K25" s="34"/>
      <c r="L25" s="32">
        <v>103886956.96999997</v>
      </c>
      <c r="M25" s="34"/>
      <c r="N25" s="32">
        <v>110303233.63999999</v>
      </c>
    </row>
    <row r="26" spans="1:14" ht="23.45" customHeight="1">
      <c r="A26" s="36" t="s">
        <v>120</v>
      </c>
      <c r="B26" s="36"/>
      <c r="C26" s="36"/>
      <c r="D26" s="36"/>
      <c r="E26" s="36"/>
      <c r="F26" s="31">
        <v>15</v>
      </c>
      <c r="G26" s="31"/>
      <c r="H26" s="32">
        <v>4080646.58</v>
      </c>
      <c r="I26" s="43"/>
      <c r="J26" s="32">
        <v>3349354.620000001</v>
      </c>
      <c r="K26" s="34"/>
      <c r="L26" s="32">
        <v>4080646.58</v>
      </c>
      <c r="M26" s="34"/>
      <c r="N26" s="32">
        <v>3349354.620000001</v>
      </c>
    </row>
    <row r="27" spans="1:14" ht="23.45" customHeight="1">
      <c r="A27" s="17" t="s">
        <v>16</v>
      </c>
      <c r="F27" s="31">
        <v>16</v>
      </c>
      <c r="G27" s="31"/>
      <c r="H27" s="32">
        <v>477314.77</v>
      </c>
      <c r="I27" s="43"/>
      <c r="J27" s="32">
        <v>625904.23</v>
      </c>
      <c r="K27" s="34"/>
      <c r="L27" s="32">
        <v>477314.77</v>
      </c>
      <c r="M27" s="34"/>
      <c r="N27" s="32">
        <v>625904.23</v>
      </c>
    </row>
    <row r="28" spans="1:14" ht="23.45" customHeight="1">
      <c r="A28" s="17" t="s">
        <v>17</v>
      </c>
      <c r="F28" s="31">
        <v>17</v>
      </c>
      <c r="G28" s="31"/>
      <c r="H28" s="32">
        <v>8228295.2399999993</v>
      </c>
      <c r="I28" s="43"/>
      <c r="J28" s="32">
        <v>7473946.4100000001</v>
      </c>
      <c r="K28" s="34"/>
      <c r="L28" s="32">
        <v>8065968.0899999999</v>
      </c>
      <c r="M28" s="34"/>
      <c r="N28" s="32">
        <v>6976227.46</v>
      </c>
    </row>
    <row r="29" spans="1:14" ht="23.45" customHeight="1">
      <c r="A29" s="17" t="s">
        <v>18</v>
      </c>
      <c r="F29" s="31" t="s">
        <v>149</v>
      </c>
      <c r="G29" s="31"/>
      <c r="H29" s="32">
        <v>5417473.2000000002</v>
      </c>
      <c r="I29" s="42"/>
      <c r="J29" s="32">
        <v>3674711.1600000006</v>
      </c>
      <c r="K29" s="34"/>
      <c r="L29" s="32">
        <v>5062799.34</v>
      </c>
      <c r="M29" s="34"/>
      <c r="N29" s="32">
        <v>3648411.1600000006</v>
      </c>
    </row>
    <row r="30" spans="1:14" ht="23.45" customHeight="1">
      <c r="A30" s="25" t="s">
        <v>19</v>
      </c>
      <c r="B30" s="25"/>
      <c r="C30" s="25"/>
      <c r="D30" s="25"/>
      <c r="E30" s="25"/>
      <c r="F30" s="29"/>
      <c r="G30" s="29"/>
      <c r="H30" s="41">
        <f>SUM(H20:H29)</f>
        <v>145087410.49999997</v>
      </c>
      <c r="I30" s="42"/>
      <c r="J30" s="41">
        <f>SUM(J20:J29)</f>
        <v>213762802.45999995</v>
      </c>
      <c r="K30" s="34"/>
      <c r="L30" s="41">
        <f>SUM(L20:L29)</f>
        <v>143636055.74999997</v>
      </c>
      <c r="M30" s="34"/>
      <c r="N30" s="41">
        <f>SUM(N20:N29)</f>
        <v>215501586.84</v>
      </c>
    </row>
    <row r="31" spans="1:14" ht="23.45" customHeight="1" thickBot="1">
      <c r="A31" s="25" t="s">
        <v>20</v>
      </c>
      <c r="B31" s="25"/>
      <c r="C31" s="25"/>
      <c r="D31" s="25"/>
      <c r="E31" s="25"/>
      <c r="F31" s="29"/>
      <c r="G31" s="29"/>
      <c r="H31" s="44">
        <f>H18+H30</f>
        <v>561159473.23999989</v>
      </c>
      <c r="I31" s="42"/>
      <c r="J31" s="44">
        <f>J18+J30</f>
        <v>540503736.19000018</v>
      </c>
      <c r="K31" s="34"/>
      <c r="L31" s="45">
        <f>L18+L30</f>
        <v>401998978.90999997</v>
      </c>
      <c r="M31" s="34"/>
      <c r="N31" s="45">
        <f>N18+N30</f>
        <v>412115640.4200002</v>
      </c>
    </row>
    <row r="32" spans="1:14" ht="23.45" customHeight="1" thickTop="1">
      <c r="A32" s="25"/>
      <c r="B32" s="25"/>
      <c r="C32" s="25"/>
      <c r="D32" s="25"/>
      <c r="E32" s="25"/>
      <c r="F32" s="29"/>
      <c r="G32" s="29"/>
      <c r="H32" s="32"/>
      <c r="I32" s="42"/>
      <c r="J32" s="32"/>
      <c r="K32" s="34"/>
      <c r="L32" s="32"/>
      <c r="M32" s="34"/>
      <c r="N32" s="32"/>
    </row>
    <row r="33" spans="1:14" ht="23.45" customHeight="1">
      <c r="A33" s="17" t="s">
        <v>21</v>
      </c>
      <c r="K33" s="48"/>
      <c r="L33" s="48"/>
      <c r="M33" s="48"/>
      <c r="N33" s="48"/>
    </row>
    <row r="34" spans="1:14" ht="23.45" customHeight="1">
      <c r="K34" s="48"/>
      <c r="L34" s="48"/>
      <c r="M34" s="48"/>
      <c r="N34" s="48"/>
    </row>
    <row r="35" spans="1:14" ht="23.45" customHeight="1">
      <c r="A35" s="17" t="s">
        <v>116</v>
      </c>
      <c r="K35" s="48"/>
      <c r="L35" s="48"/>
      <c r="M35" s="48"/>
      <c r="N35" s="48"/>
    </row>
    <row r="36" spans="1:14" ht="23.45" customHeight="1">
      <c r="K36" s="48"/>
      <c r="L36" s="48"/>
      <c r="M36" s="48"/>
      <c r="N36" s="48"/>
    </row>
    <row r="37" spans="1:14" ht="23.45" customHeight="1">
      <c r="A37" s="49" t="s">
        <v>117</v>
      </c>
      <c r="K37" s="48"/>
      <c r="L37" s="48"/>
      <c r="M37" s="48"/>
      <c r="N37" s="48"/>
    </row>
    <row r="38" spans="1:14" ht="23.45" customHeight="1">
      <c r="A38" s="49"/>
      <c r="K38" s="48"/>
      <c r="L38" s="48"/>
      <c r="M38" s="48"/>
      <c r="N38" s="48"/>
    </row>
    <row r="39" spans="1:14" ht="23.45" customHeight="1">
      <c r="A39" s="49"/>
      <c r="K39" s="48"/>
      <c r="L39" s="48"/>
      <c r="M39" s="48"/>
      <c r="N39" s="48"/>
    </row>
    <row r="40" spans="1:14" ht="23.45" customHeight="1">
      <c r="A40" s="50" t="s">
        <v>147</v>
      </c>
      <c r="B40" s="50"/>
      <c r="C40" s="50"/>
      <c r="D40" s="50"/>
      <c r="E40" s="50"/>
      <c r="F40" s="50"/>
      <c r="G40" s="50"/>
      <c r="H40" s="50" t="s">
        <v>147</v>
      </c>
      <c r="I40" s="50"/>
      <c r="K40" s="50"/>
      <c r="L40" s="50"/>
      <c r="M40" s="50"/>
    </row>
    <row r="41" spans="1:14" ht="23.45" customHeight="1">
      <c r="A41" s="36" t="s">
        <v>233</v>
      </c>
      <c r="B41" s="51"/>
      <c r="C41" s="52"/>
      <c r="D41" s="24"/>
      <c r="E41" s="24"/>
      <c r="F41" s="17"/>
      <c r="G41" s="17"/>
      <c r="H41" s="36" t="s">
        <v>234</v>
      </c>
      <c r="I41" s="24"/>
      <c r="K41" s="24"/>
      <c r="L41" s="24"/>
      <c r="M41" s="24"/>
    </row>
    <row r="42" spans="1:14" ht="25.5" customHeight="1">
      <c r="A42" s="163" t="s">
        <v>0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</row>
    <row r="43" spans="1:14" ht="25.5" customHeight="1">
      <c r="A43" s="15" t="str">
        <f>A1</f>
        <v>SIRAKORN PUBLIC COMPANY LIMITED AND SUBSIDIARIES</v>
      </c>
      <c r="B43" s="15"/>
      <c r="C43" s="15"/>
      <c r="D43" s="15"/>
      <c r="E43" s="15"/>
      <c r="F43" s="16"/>
      <c r="G43" s="16"/>
      <c r="H43" s="15"/>
      <c r="I43" s="15"/>
      <c r="J43" s="15"/>
      <c r="K43" s="15"/>
      <c r="L43" s="15"/>
      <c r="M43" s="15"/>
      <c r="N43" s="15"/>
    </row>
    <row r="44" spans="1:14" ht="25.5" customHeight="1">
      <c r="A44" s="15" t="s">
        <v>22</v>
      </c>
      <c r="B44" s="15"/>
      <c r="C44" s="15"/>
      <c r="D44" s="15"/>
      <c r="E44" s="15"/>
      <c r="F44" s="16"/>
      <c r="G44" s="16"/>
      <c r="H44" s="15"/>
      <c r="I44" s="15"/>
      <c r="J44" s="15"/>
      <c r="K44" s="15"/>
      <c r="L44" s="15"/>
      <c r="M44" s="15"/>
      <c r="N44" s="15"/>
    </row>
    <row r="45" spans="1:14" ht="25.5" customHeight="1">
      <c r="A45" s="18" t="str">
        <f>A3</f>
        <v>AS AT DECEMBER 31, 2025</v>
      </c>
      <c r="B45" s="18"/>
      <c r="C45" s="18"/>
      <c r="D45" s="18"/>
      <c r="E45" s="18"/>
      <c r="F45" s="16"/>
      <c r="G45" s="16"/>
      <c r="H45" s="15"/>
      <c r="I45" s="15"/>
      <c r="J45" s="15"/>
      <c r="K45" s="15"/>
      <c r="L45" s="15"/>
      <c r="M45" s="15"/>
      <c r="N45" s="15"/>
    </row>
    <row r="46" spans="1:14" ht="25.5" customHeight="1">
      <c r="A46" s="18"/>
      <c r="B46" s="18"/>
      <c r="C46" s="18"/>
      <c r="D46" s="18"/>
      <c r="E46" s="18"/>
      <c r="F46" s="16"/>
      <c r="G46" s="16"/>
      <c r="H46" s="15"/>
      <c r="I46" s="15"/>
      <c r="J46" s="15"/>
      <c r="K46" s="15"/>
      <c r="L46" s="15"/>
      <c r="M46" s="15"/>
      <c r="N46" s="15"/>
    </row>
    <row r="47" spans="1:14" ht="25.5" customHeight="1">
      <c r="A47" s="18"/>
      <c r="B47" s="18"/>
      <c r="C47" s="18"/>
      <c r="D47" s="18"/>
      <c r="E47" s="18"/>
      <c r="F47" s="16"/>
      <c r="G47" s="16"/>
      <c r="H47" s="15"/>
      <c r="I47" s="15"/>
      <c r="J47" s="15"/>
      <c r="K47" s="15"/>
      <c r="L47" s="15"/>
      <c r="M47" s="15"/>
      <c r="N47" s="21" t="s">
        <v>169</v>
      </c>
    </row>
    <row r="48" spans="1:14" s="25" customFormat="1" ht="25.5" customHeight="1">
      <c r="A48" s="17"/>
      <c r="B48" s="17"/>
      <c r="C48" s="17"/>
      <c r="D48" s="17"/>
      <c r="E48" s="17"/>
      <c r="F48" s="22"/>
      <c r="G48" s="22"/>
      <c r="H48" s="161" t="s">
        <v>170</v>
      </c>
      <c r="I48" s="161"/>
      <c r="J48" s="161"/>
      <c r="K48" s="24"/>
      <c r="L48" s="161" t="s">
        <v>171</v>
      </c>
      <c r="M48" s="161"/>
      <c r="N48" s="161"/>
    </row>
    <row r="49" spans="1:14" ht="25.5" customHeight="1">
      <c r="A49" s="162" t="s">
        <v>23</v>
      </c>
      <c r="B49" s="162"/>
      <c r="C49" s="162"/>
      <c r="D49" s="162"/>
      <c r="F49" s="26" t="s">
        <v>4</v>
      </c>
      <c r="G49" s="17"/>
      <c r="H49" s="27" t="str">
        <f>H7</f>
        <v>2025</v>
      </c>
      <c r="I49" s="54"/>
      <c r="J49" s="27" t="str">
        <f>J7</f>
        <v>2024</v>
      </c>
      <c r="K49" s="28"/>
      <c r="L49" s="27" t="str">
        <f>L7</f>
        <v>2025</v>
      </c>
      <c r="M49" s="54"/>
      <c r="N49" s="27" t="str">
        <f>N7</f>
        <v>2024</v>
      </c>
    </row>
    <row r="50" spans="1:14" ht="25.5" customHeight="1">
      <c r="A50" s="25" t="s">
        <v>24</v>
      </c>
      <c r="B50" s="25"/>
      <c r="C50" s="25"/>
      <c r="D50" s="25"/>
      <c r="E50" s="25"/>
      <c r="F50" s="29"/>
      <c r="G50" s="29"/>
      <c r="H50" s="30"/>
      <c r="I50" s="30"/>
    </row>
    <row r="51" spans="1:14" ht="25.5" customHeight="1">
      <c r="A51" s="17" t="s">
        <v>25</v>
      </c>
      <c r="F51" s="31"/>
      <c r="G51" s="31"/>
      <c r="H51" s="17"/>
      <c r="I51" s="30"/>
    </row>
    <row r="52" spans="1:14" ht="25.5" customHeight="1">
      <c r="A52" s="36" t="s">
        <v>26</v>
      </c>
      <c r="B52" s="36"/>
      <c r="C52" s="36"/>
      <c r="D52" s="36"/>
      <c r="E52" s="36"/>
      <c r="F52" s="29"/>
      <c r="G52" s="29"/>
      <c r="H52" s="55">
        <v>37341123.439999998</v>
      </c>
      <c r="I52" s="55"/>
      <c r="J52" s="55">
        <v>32286857.099999972</v>
      </c>
      <c r="K52" s="55"/>
      <c r="L52" s="55">
        <v>28552879.16</v>
      </c>
      <c r="M52" s="55"/>
      <c r="N52" s="55">
        <v>28452711.99999997</v>
      </c>
    </row>
    <row r="53" spans="1:14" ht="25.5" customHeight="1">
      <c r="A53" s="36" t="s">
        <v>27</v>
      </c>
      <c r="B53" s="36"/>
      <c r="C53" s="36"/>
      <c r="D53" s="36"/>
      <c r="E53" s="36"/>
      <c r="F53" s="29"/>
      <c r="G53" s="29"/>
      <c r="H53" s="55">
        <v>42647822.190000013</v>
      </c>
      <c r="I53" s="56"/>
      <c r="J53" s="55">
        <v>29148868.650000006</v>
      </c>
      <c r="K53" s="55"/>
      <c r="L53" s="55">
        <v>8168013.3799999999</v>
      </c>
      <c r="M53" s="57"/>
      <c r="N53" s="55">
        <v>22776242.740000006</v>
      </c>
    </row>
    <row r="54" spans="1:14" ht="25.5" customHeight="1">
      <c r="A54" s="17" t="s">
        <v>28</v>
      </c>
      <c r="F54" s="31" t="s">
        <v>158</v>
      </c>
      <c r="G54" s="31"/>
      <c r="H54" s="58">
        <f>SUM(H52:H53)</f>
        <v>79988945.63000001</v>
      </c>
      <c r="I54" s="56"/>
      <c r="J54" s="58">
        <f>SUM(J52:J53)</f>
        <v>61435725.749999978</v>
      </c>
      <c r="K54" s="55"/>
      <c r="L54" s="58">
        <f>SUM(L52:L53)</f>
        <v>36720892.539999999</v>
      </c>
      <c r="M54" s="57"/>
      <c r="N54" s="58">
        <f>SUM(N52:N53)</f>
        <v>51228954.73999998</v>
      </c>
    </row>
    <row r="55" spans="1:14" ht="25.5" customHeight="1">
      <c r="A55" s="39" t="s">
        <v>121</v>
      </c>
      <c r="F55" s="31" t="s">
        <v>144</v>
      </c>
      <c r="G55" s="31"/>
      <c r="H55" s="55">
        <v>26758454.149999999</v>
      </c>
      <c r="I55" s="56"/>
      <c r="J55" s="55">
        <v>22460747.870000001</v>
      </c>
      <c r="K55" s="55"/>
      <c r="L55" s="55">
        <v>4786054.3099999996</v>
      </c>
      <c r="M55" s="56"/>
      <c r="N55" s="55">
        <v>10960205.010000002</v>
      </c>
    </row>
    <row r="56" spans="1:14" ht="25.5" customHeight="1">
      <c r="A56" s="17" t="s">
        <v>122</v>
      </c>
      <c r="F56" s="31" t="s">
        <v>220</v>
      </c>
      <c r="G56" s="31"/>
      <c r="H56" s="55">
        <v>1172758.25</v>
      </c>
      <c r="I56" s="59"/>
      <c r="J56" s="55">
        <v>1223627.54</v>
      </c>
      <c r="K56" s="55"/>
      <c r="L56" s="55">
        <v>1172758.25</v>
      </c>
      <c r="M56" s="57"/>
      <c r="N56" s="55">
        <v>1223627.54</v>
      </c>
    </row>
    <row r="57" spans="1:14" ht="25.5" customHeight="1">
      <c r="A57" s="17" t="s">
        <v>123</v>
      </c>
      <c r="F57" s="31"/>
      <c r="G57" s="31"/>
      <c r="H57" s="55">
        <v>154146.18</v>
      </c>
      <c r="I57" s="59"/>
      <c r="J57" s="55">
        <v>133038.26</v>
      </c>
      <c r="K57" s="55"/>
      <c r="L57" s="55">
        <v>154146.18</v>
      </c>
      <c r="M57" s="57"/>
      <c r="N57" s="55">
        <v>133038.26</v>
      </c>
    </row>
    <row r="58" spans="1:14" ht="25.5" customHeight="1">
      <c r="A58" s="17" t="s">
        <v>29</v>
      </c>
      <c r="F58" s="31"/>
      <c r="G58" s="29"/>
      <c r="H58" s="55">
        <v>2784.4</v>
      </c>
      <c r="I58" s="60"/>
      <c r="J58" s="55">
        <v>2585609.2800000003</v>
      </c>
      <c r="K58" s="55"/>
      <c r="L58" s="55">
        <v>0</v>
      </c>
      <c r="M58" s="57"/>
      <c r="N58" s="55">
        <v>2326959.29</v>
      </c>
    </row>
    <row r="59" spans="1:14" ht="25.5" customHeight="1">
      <c r="A59" s="17" t="s">
        <v>231</v>
      </c>
      <c r="F59" s="31" t="s">
        <v>159</v>
      </c>
      <c r="G59" s="29"/>
      <c r="H59" s="55">
        <v>459674.20999999996</v>
      </c>
      <c r="I59" s="60"/>
      <c r="J59" s="55">
        <v>0</v>
      </c>
      <c r="K59" s="55"/>
      <c r="L59" s="55">
        <v>0</v>
      </c>
      <c r="M59" s="57"/>
      <c r="N59" s="55">
        <v>0</v>
      </c>
    </row>
    <row r="60" spans="1:14" ht="25.5" customHeight="1">
      <c r="A60" s="25" t="s">
        <v>30</v>
      </c>
      <c r="B60" s="25"/>
      <c r="C60" s="25"/>
      <c r="D60" s="25"/>
      <c r="E60" s="25"/>
      <c r="F60" s="29"/>
      <c r="G60" s="29"/>
      <c r="H60" s="58">
        <f>SUM(H54:H59)</f>
        <v>108536762.82000001</v>
      </c>
      <c r="I60" s="60"/>
      <c r="J60" s="58">
        <f>SUM(J54:J59)</f>
        <v>87838748.699999988</v>
      </c>
      <c r="K60" s="55"/>
      <c r="L60" s="58">
        <f>SUM(L54:L59)</f>
        <v>42833851.280000001</v>
      </c>
      <c r="M60" s="57"/>
      <c r="N60" s="58">
        <f>SUM(N54:N59)</f>
        <v>65872784.839999981</v>
      </c>
    </row>
    <row r="61" spans="1:14" ht="25.5" customHeight="1">
      <c r="A61" s="25" t="s">
        <v>31</v>
      </c>
      <c r="B61" s="25"/>
      <c r="C61" s="25"/>
      <c r="D61" s="25"/>
      <c r="E61" s="25"/>
      <c r="F61" s="29"/>
      <c r="G61" s="29"/>
      <c r="H61" s="55"/>
      <c r="I61" s="60"/>
      <c r="J61" s="55"/>
      <c r="K61" s="57"/>
      <c r="L61" s="57"/>
      <c r="M61" s="57"/>
      <c r="N61" s="57"/>
    </row>
    <row r="62" spans="1:14" ht="25.5" customHeight="1">
      <c r="A62" s="17" t="s">
        <v>124</v>
      </c>
      <c r="F62" s="31" t="s">
        <v>220</v>
      </c>
      <c r="G62" s="31"/>
      <c r="H62" s="55">
        <v>3153241.63</v>
      </c>
      <c r="I62" s="59"/>
      <c r="J62" s="55">
        <v>2394313.2200000002</v>
      </c>
      <c r="K62" s="55"/>
      <c r="L62" s="55">
        <v>3153241.63</v>
      </c>
      <c r="M62" s="57"/>
      <c r="N62" s="55">
        <v>2394313.2200000002</v>
      </c>
    </row>
    <row r="63" spans="1:14" ht="25.5" customHeight="1">
      <c r="A63" s="17" t="s">
        <v>32</v>
      </c>
      <c r="F63" s="31" t="s">
        <v>111</v>
      </c>
      <c r="G63" s="31"/>
      <c r="H63" s="55">
        <v>27555234</v>
      </c>
      <c r="I63" s="59"/>
      <c r="J63" s="55">
        <v>26952094</v>
      </c>
      <c r="K63" s="57"/>
      <c r="L63" s="55">
        <v>24580865</v>
      </c>
      <c r="M63" s="57"/>
      <c r="N63" s="55">
        <v>23481155</v>
      </c>
    </row>
    <row r="64" spans="1:14" ht="25.5" customHeight="1">
      <c r="A64" s="17" t="s">
        <v>33</v>
      </c>
      <c r="F64" s="31"/>
      <c r="G64" s="31"/>
      <c r="H64" s="61">
        <v>0</v>
      </c>
      <c r="I64" s="59"/>
      <c r="J64" s="61">
        <v>115175</v>
      </c>
      <c r="K64" s="57"/>
      <c r="L64" s="62">
        <v>0</v>
      </c>
      <c r="M64" s="57"/>
      <c r="N64" s="62">
        <v>115175</v>
      </c>
    </row>
    <row r="65" spans="1:14" ht="25.5" customHeight="1">
      <c r="A65" s="25" t="s">
        <v>34</v>
      </c>
      <c r="B65" s="25"/>
      <c r="C65" s="25"/>
      <c r="D65" s="25"/>
      <c r="E65" s="25"/>
      <c r="F65" s="29"/>
      <c r="G65" s="29"/>
      <c r="H65" s="62">
        <f>SUM(H62:H64)</f>
        <v>30708475.629999999</v>
      </c>
      <c r="I65" s="60"/>
      <c r="J65" s="62">
        <f>SUM(J62:J64)</f>
        <v>29461582.219999999</v>
      </c>
      <c r="K65" s="57"/>
      <c r="L65" s="62">
        <f>SUM(L62:L64)</f>
        <v>27734106.629999999</v>
      </c>
      <c r="M65" s="57"/>
      <c r="N65" s="62">
        <f>SUM(N62:N64)</f>
        <v>25990643.219999999</v>
      </c>
    </row>
    <row r="66" spans="1:14" ht="25.5" customHeight="1">
      <c r="A66" s="25" t="s">
        <v>35</v>
      </c>
      <c r="B66" s="25"/>
      <c r="C66" s="25"/>
      <c r="D66" s="25"/>
      <c r="E66" s="25"/>
      <c r="F66" s="29"/>
      <c r="G66" s="29"/>
      <c r="H66" s="58">
        <f>H60+H65</f>
        <v>139245238.45000002</v>
      </c>
      <c r="I66" s="60"/>
      <c r="J66" s="58">
        <f>J60+J65</f>
        <v>117300330.91999999</v>
      </c>
      <c r="K66" s="57"/>
      <c r="L66" s="62">
        <f>L60+L65</f>
        <v>70567957.909999996</v>
      </c>
      <c r="M66" s="57"/>
      <c r="N66" s="62">
        <f>N60+N65</f>
        <v>91863428.059999973</v>
      </c>
    </row>
    <row r="67" spans="1:14" ht="25.5" customHeight="1">
      <c r="A67" s="25"/>
      <c r="B67" s="25"/>
      <c r="C67" s="25"/>
      <c r="D67" s="25"/>
      <c r="E67" s="25"/>
      <c r="F67" s="29"/>
      <c r="G67" s="29"/>
      <c r="H67" s="55"/>
      <c r="I67" s="60"/>
      <c r="J67" s="55"/>
      <c r="K67" s="57"/>
      <c r="L67" s="57"/>
      <c r="M67" s="57"/>
      <c r="N67" s="57"/>
    </row>
    <row r="68" spans="1:14" ht="25.5" customHeight="1">
      <c r="A68" s="25"/>
      <c r="B68" s="25"/>
      <c r="C68" s="25"/>
      <c r="D68" s="25"/>
      <c r="E68" s="25"/>
      <c r="F68" s="29"/>
      <c r="G68" s="29"/>
      <c r="H68" s="55"/>
      <c r="I68" s="60"/>
      <c r="J68" s="55"/>
      <c r="K68" s="57"/>
      <c r="L68" s="55"/>
      <c r="M68" s="57"/>
      <c r="N68" s="55"/>
    </row>
    <row r="69" spans="1:14" ht="25.5" customHeight="1">
      <c r="A69" s="25"/>
      <c r="B69" s="25"/>
      <c r="C69" s="25"/>
      <c r="D69" s="25"/>
      <c r="E69" s="25"/>
      <c r="F69" s="29"/>
      <c r="G69" s="29"/>
      <c r="H69" s="55"/>
      <c r="I69" s="60"/>
      <c r="J69" s="55"/>
      <c r="K69" s="57"/>
      <c r="L69" s="55"/>
      <c r="M69" s="57"/>
      <c r="N69" s="55"/>
    </row>
    <row r="70" spans="1:14" ht="25.5" customHeight="1">
      <c r="A70" s="17" t="s">
        <v>21</v>
      </c>
      <c r="K70" s="48"/>
      <c r="L70" s="48"/>
      <c r="M70" s="48"/>
      <c r="N70" s="48"/>
    </row>
    <row r="71" spans="1:14" ht="25.5" customHeight="1">
      <c r="A71" s="18"/>
      <c r="B71" s="18"/>
      <c r="C71" s="18"/>
      <c r="D71" s="18"/>
      <c r="E71" s="18"/>
      <c r="F71" s="16"/>
      <c r="G71" s="16"/>
      <c r="H71" s="15"/>
      <c r="I71" s="15"/>
      <c r="J71" s="15"/>
      <c r="K71" s="15"/>
      <c r="L71" s="15"/>
      <c r="M71" s="15"/>
      <c r="N71" s="21"/>
    </row>
    <row r="72" spans="1:14" ht="25.5" customHeight="1">
      <c r="K72" s="48"/>
      <c r="L72" s="48"/>
      <c r="M72" s="48"/>
      <c r="N72" s="48"/>
    </row>
    <row r="73" spans="1:14" ht="25.5" customHeight="1">
      <c r="A73" s="50" t="s">
        <v>147</v>
      </c>
      <c r="B73" s="50"/>
      <c r="C73" s="50"/>
      <c r="D73" s="50"/>
      <c r="E73" s="50"/>
      <c r="F73" s="50"/>
      <c r="G73" s="50"/>
      <c r="H73" s="50" t="s">
        <v>147</v>
      </c>
      <c r="I73" s="50"/>
      <c r="K73" s="50"/>
      <c r="L73" s="50"/>
      <c r="M73" s="50"/>
    </row>
    <row r="74" spans="1:14" ht="25.5" customHeight="1">
      <c r="A74" s="36" t="s">
        <v>233</v>
      </c>
      <c r="B74" s="51"/>
      <c r="C74" s="52"/>
      <c r="D74" s="24"/>
      <c r="E74" s="24"/>
      <c r="F74" s="17"/>
      <c r="G74" s="17"/>
      <c r="H74" s="36" t="s">
        <v>234</v>
      </c>
      <c r="I74" s="24"/>
      <c r="K74" s="24"/>
      <c r="L74" s="24"/>
      <c r="M74" s="24"/>
    </row>
    <row r="75" spans="1:14" ht="27" customHeight="1">
      <c r="A75" s="51"/>
      <c r="B75" s="51"/>
      <c r="C75" s="52"/>
      <c r="D75" s="24"/>
      <c r="E75" s="24"/>
      <c r="F75" s="17"/>
      <c r="G75" s="17"/>
      <c r="H75" s="36"/>
      <c r="I75" s="24"/>
      <c r="K75" s="24"/>
      <c r="L75" s="24"/>
      <c r="M75" s="24"/>
    </row>
    <row r="76" spans="1:14" ht="27" customHeight="1">
      <c r="A76" s="51"/>
      <c r="B76" s="51"/>
      <c r="C76" s="52"/>
      <c r="D76" s="24"/>
      <c r="E76" s="24"/>
      <c r="F76" s="17"/>
      <c r="G76" s="17"/>
      <c r="H76" s="36"/>
      <c r="I76" s="24"/>
      <c r="K76" s="24"/>
      <c r="L76" s="24"/>
      <c r="M76" s="24"/>
    </row>
    <row r="77" spans="1:14" ht="27" customHeight="1">
      <c r="A77" s="51"/>
      <c r="B77" s="51"/>
      <c r="C77" s="52"/>
      <c r="D77" s="24"/>
      <c r="E77" s="24"/>
      <c r="F77" s="17"/>
      <c r="G77" s="17"/>
      <c r="H77" s="36"/>
      <c r="I77" s="24"/>
      <c r="K77" s="24"/>
      <c r="L77" s="24"/>
      <c r="M77" s="24"/>
    </row>
    <row r="78" spans="1:14" ht="27" customHeight="1">
      <c r="A78" s="51"/>
      <c r="B78" s="51"/>
      <c r="C78" s="52"/>
      <c r="D78" s="24"/>
      <c r="E78" s="24"/>
      <c r="F78" s="17"/>
      <c r="G78" s="17"/>
      <c r="H78" s="36"/>
      <c r="I78" s="24"/>
      <c r="K78" s="24"/>
      <c r="L78" s="24"/>
      <c r="M78" s="24"/>
    </row>
    <row r="79" spans="1:14" ht="27" customHeight="1">
      <c r="A79" s="51"/>
      <c r="B79" s="51"/>
      <c r="C79" s="52"/>
      <c r="D79" s="24"/>
      <c r="E79" s="24"/>
      <c r="F79" s="17"/>
      <c r="G79" s="17"/>
      <c r="H79" s="36"/>
      <c r="I79" s="24"/>
      <c r="K79" s="24"/>
      <c r="L79" s="24"/>
      <c r="M79" s="24"/>
    </row>
    <row r="80" spans="1:14" ht="27" customHeight="1">
      <c r="A80" s="51"/>
      <c r="B80" s="51"/>
      <c r="C80" s="52"/>
      <c r="D80" s="24"/>
      <c r="E80" s="24"/>
      <c r="F80" s="17"/>
      <c r="G80" s="17"/>
      <c r="H80" s="36"/>
      <c r="I80" s="24"/>
      <c r="K80" s="24"/>
      <c r="L80" s="24"/>
      <c r="M80" s="24"/>
    </row>
    <row r="81" spans="1:14" ht="25.5" customHeight="1">
      <c r="A81" s="163" t="s">
        <v>1</v>
      </c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</row>
    <row r="82" spans="1:14" ht="25.5" customHeight="1">
      <c r="A82" s="15" t="str">
        <f>A1</f>
        <v>SIRAKORN PUBLIC COMPANY LIMITED AND SUBSIDIARIES</v>
      </c>
      <c r="B82" s="15"/>
      <c r="C82" s="15"/>
      <c r="D82" s="15"/>
      <c r="E82" s="15"/>
      <c r="F82" s="16"/>
      <c r="G82" s="16"/>
      <c r="H82" s="15"/>
      <c r="I82" s="15"/>
      <c r="J82" s="15"/>
      <c r="K82" s="15"/>
      <c r="L82" s="15"/>
      <c r="M82" s="15"/>
      <c r="N82" s="15"/>
    </row>
    <row r="83" spans="1:14" ht="25.5" customHeight="1">
      <c r="A83" s="15" t="s">
        <v>22</v>
      </c>
      <c r="B83" s="15"/>
      <c r="C83" s="15"/>
      <c r="D83" s="15"/>
      <c r="E83" s="15"/>
      <c r="F83" s="16"/>
      <c r="G83" s="16"/>
      <c r="H83" s="15"/>
      <c r="I83" s="15"/>
      <c r="J83" s="15"/>
      <c r="K83" s="15"/>
      <c r="L83" s="15"/>
      <c r="M83" s="15"/>
      <c r="N83" s="15"/>
    </row>
    <row r="84" spans="1:14" ht="25.5" customHeight="1">
      <c r="A84" s="18" t="str">
        <f>A3</f>
        <v>AS AT DECEMBER 31, 2025</v>
      </c>
      <c r="B84" s="18"/>
      <c r="C84" s="18"/>
      <c r="D84" s="18"/>
      <c r="E84" s="18"/>
      <c r="F84" s="16"/>
      <c r="G84" s="16"/>
      <c r="H84" s="15"/>
      <c r="I84" s="15"/>
      <c r="J84" s="15"/>
      <c r="K84" s="15"/>
      <c r="L84" s="15"/>
      <c r="M84" s="15"/>
      <c r="N84" s="15"/>
    </row>
    <row r="85" spans="1:14" ht="25.5" customHeight="1">
      <c r="J85" s="18"/>
      <c r="K85" s="18"/>
      <c r="L85" s="18"/>
      <c r="M85" s="18"/>
      <c r="N85" s="48"/>
    </row>
    <row r="86" spans="1:14" ht="25.5" customHeight="1">
      <c r="J86" s="18"/>
      <c r="K86" s="18"/>
      <c r="L86" s="18"/>
      <c r="M86" s="18"/>
      <c r="N86" s="21" t="s">
        <v>169</v>
      </c>
    </row>
    <row r="87" spans="1:14" s="25" customFormat="1" ht="25.5" customHeight="1">
      <c r="A87" s="17"/>
      <c r="B87" s="17"/>
      <c r="C87" s="17"/>
      <c r="D87" s="17"/>
      <c r="E87" s="17"/>
      <c r="F87" s="22"/>
      <c r="G87" s="22"/>
      <c r="H87" s="161" t="s">
        <v>170</v>
      </c>
      <c r="I87" s="161"/>
      <c r="J87" s="161"/>
      <c r="K87" s="24"/>
      <c r="L87" s="161" t="s">
        <v>171</v>
      </c>
      <c r="M87" s="161"/>
      <c r="N87" s="161"/>
    </row>
    <row r="88" spans="1:14" ht="25.5" customHeight="1">
      <c r="A88" s="162" t="s">
        <v>36</v>
      </c>
      <c r="B88" s="162"/>
      <c r="C88" s="162"/>
      <c r="D88" s="162"/>
      <c r="E88" s="162"/>
      <c r="F88" s="26" t="s">
        <v>4</v>
      </c>
      <c r="G88" s="17"/>
      <c r="H88" s="27" t="str">
        <f>H49</f>
        <v>2025</v>
      </c>
      <c r="I88" s="54"/>
      <c r="J88" s="27" t="str">
        <f>J49</f>
        <v>2024</v>
      </c>
      <c r="K88" s="28"/>
      <c r="L88" s="27" t="str">
        <f>L49</f>
        <v>2025</v>
      </c>
      <c r="M88" s="54"/>
      <c r="N88" s="27" t="str">
        <f>N49</f>
        <v>2024</v>
      </c>
    </row>
    <row r="89" spans="1:14" ht="25.5" customHeight="1">
      <c r="A89" s="25" t="s">
        <v>37</v>
      </c>
      <c r="B89" s="25"/>
      <c r="C89" s="25"/>
      <c r="D89" s="25"/>
      <c r="E89" s="25"/>
      <c r="F89" s="29"/>
      <c r="G89" s="29"/>
      <c r="H89" s="27"/>
      <c r="I89" s="54"/>
      <c r="J89" s="27"/>
      <c r="K89" s="28"/>
      <c r="L89" s="27"/>
      <c r="N89" s="27"/>
    </row>
    <row r="90" spans="1:14" ht="25.5" customHeight="1">
      <c r="A90" s="17" t="s">
        <v>38</v>
      </c>
      <c r="F90" s="29"/>
      <c r="G90" s="29"/>
      <c r="H90" s="30"/>
      <c r="I90" s="30"/>
      <c r="K90" s="48"/>
      <c r="L90" s="48"/>
      <c r="M90" s="48"/>
      <c r="N90" s="48"/>
    </row>
    <row r="91" spans="1:14" ht="25.5" customHeight="1">
      <c r="A91" s="39" t="s">
        <v>39</v>
      </c>
      <c r="B91" s="39"/>
      <c r="C91" s="39"/>
      <c r="D91" s="39"/>
      <c r="E91" s="39"/>
      <c r="F91" s="31"/>
      <c r="G91" s="31"/>
      <c r="H91" s="17"/>
      <c r="I91" s="30"/>
      <c r="K91" s="48"/>
      <c r="L91" s="48"/>
      <c r="M91" s="48"/>
      <c r="N91" s="48"/>
    </row>
    <row r="92" spans="1:14" ht="25.5" customHeight="1" thickBot="1">
      <c r="A92" s="39" t="s">
        <v>40</v>
      </c>
      <c r="B92" s="39"/>
      <c r="C92" s="39"/>
      <c r="D92" s="39"/>
      <c r="E92" s="39"/>
      <c r="F92" s="31"/>
      <c r="G92" s="31"/>
      <c r="H92" s="63">
        <v>230000000</v>
      </c>
      <c r="I92" s="60"/>
      <c r="J92" s="63">
        <v>230000000</v>
      </c>
      <c r="K92" s="57"/>
      <c r="L92" s="63">
        <v>230000000</v>
      </c>
      <c r="M92" s="57"/>
      <c r="N92" s="63">
        <v>230000000</v>
      </c>
    </row>
    <row r="93" spans="1:14" ht="25.5" customHeight="1" thickTop="1">
      <c r="A93" s="39" t="s">
        <v>49</v>
      </c>
      <c r="B93" s="39"/>
      <c r="C93" s="39"/>
      <c r="D93" s="39"/>
      <c r="E93" s="39"/>
      <c r="F93" s="31"/>
      <c r="G93" s="31"/>
      <c r="H93" s="55"/>
      <c r="I93" s="60"/>
      <c r="J93" s="57"/>
      <c r="K93" s="57"/>
      <c r="L93" s="57"/>
      <c r="M93" s="57"/>
      <c r="N93" s="57"/>
    </row>
    <row r="94" spans="1:14" ht="25.5" customHeight="1">
      <c r="A94" s="39" t="s">
        <v>40</v>
      </c>
      <c r="B94" s="39"/>
      <c r="C94" s="39"/>
      <c r="D94" s="39"/>
      <c r="E94" s="39"/>
      <c r="F94" s="31"/>
      <c r="G94" s="31"/>
      <c r="H94" s="55">
        <v>230000000</v>
      </c>
      <c r="I94" s="60"/>
      <c r="J94" s="55">
        <v>230000000</v>
      </c>
      <c r="K94" s="57"/>
      <c r="L94" s="55">
        <v>230000000</v>
      </c>
      <c r="M94" s="57"/>
      <c r="N94" s="55">
        <v>230000000</v>
      </c>
    </row>
    <row r="95" spans="1:14" ht="25.5" customHeight="1">
      <c r="A95" s="39" t="s">
        <v>46</v>
      </c>
      <c r="B95" s="39"/>
      <c r="C95" s="39"/>
      <c r="D95" s="39"/>
      <c r="E95" s="39"/>
      <c r="F95" s="31"/>
      <c r="G95" s="31"/>
      <c r="H95" s="55">
        <f>L95</f>
        <v>42699106.670000002</v>
      </c>
      <c r="I95" s="60"/>
      <c r="J95" s="55">
        <v>42699106.670000002</v>
      </c>
      <c r="K95" s="57"/>
      <c r="L95" s="55">
        <v>42699106.670000002</v>
      </c>
      <c r="M95" s="57"/>
      <c r="N95" s="55">
        <v>42699106.670000002</v>
      </c>
    </row>
    <row r="96" spans="1:14" ht="25.5" customHeight="1">
      <c r="A96" s="17" t="s">
        <v>168</v>
      </c>
      <c r="F96" s="29"/>
      <c r="G96" s="29"/>
      <c r="H96" s="55"/>
      <c r="I96" s="60"/>
      <c r="J96" s="57"/>
      <c r="K96" s="57"/>
      <c r="L96" s="57"/>
      <c r="M96" s="55"/>
      <c r="N96" s="57"/>
    </row>
    <row r="97" spans="1:14" ht="25.5" customHeight="1">
      <c r="A97" s="17" t="s">
        <v>47</v>
      </c>
      <c r="F97" s="29"/>
      <c r="G97" s="29"/>
      <c r="H97" s="55"/>
      <c r="I97" s="60"/>
      <c r="J97" s="57"/>
      <c r="K97" s="57"/>
      <c r="L97" s="57"/>
      <c r="M97" s="55"/>
      <c r="N97" s="57"/>
    </row>
    <row r="98" spans="1:14" ht="25.5" customHeight="1">
      <c r="A98" s="17" t="s">
        <v>48</v>
      </c>
      <c r="F98" s="31" t="s">
        <v>172</v>
      </c>
      <c r="G98" s="31"/>
      <c r="H98" s="55">
        <f>CONSO!K25</f>
        <v>25000000</v>
      </c>
      <c r="I98" s="59"/>
      <c r="J98" s="57">
        <f>CONSO!K17</f>
        <v>23575000</v>
      </c>
      <c r="K98" s="57"/>
      <c r="L98" s="57">
        <f>COMPANY!K22</f>
        <v>23000000</v>
      </c>
      <c r="M98" s="57"/>
      <c r="N98" s="57">
        <f>COMPANY!K15</f>
        <v>21575000</v>
      </c>
    </row>
    <row r="99" spans="1:14" ht="25.5" customHeight="1">
      <c r="A99" s="64" t="s">
        <v>45</v>
      </c>
      <c r="B99" s="64"/>
      <c r="C99" s="64"/>
      <c r="D99" s="64"/>
      <c r="E99" s="64"/>
      <c r="F99" s="29"/>
      <c r="G99" s="29"/>
      <c r="H99" s="55">
        <f>CONSO!M25</f>
        <v>124214623.71999995</v>
      </c>
      <c r="I99" s="60"/>
      <c r="J99" s="55">
        <f>CONSO!M17</f>
        <v>126928855.00999999</v>
      </c>
      <c r="K99" s="57"/>
      <c r="L99" s="57">
        <f>COMPANY!M22</f>
        <v>35731914.330000207</v>
      </c>
      <c r="M99" s="57"/>
      <c r="N99" s="57">
        <f>COMPANY!M15</f>
        <v>25978105.690000184</v>
      </c>
    </row>
    <row r="100" spans="1:14" ht="25.5" customHeight="1">
      <c r="A100" s="25" t="s">
        <v>44</v>
      </c>
      <c r="B100" s="25"/>
      <c r="C100" s="25"/>
      <c r="D100" s="25"/>
      <c r="E100" s="25"/>
      <c r="F100" s="29"/>
      <c r="G100" s="29"/>
      <c r="H100" s="65">
        <f>SUM(H94:H99)</f>
        <v>421913730.38999999</v>
      </c>
      <c r="I100" s="60"/>
      <c r="J100" s="65">
        <f>SUM(J94:J99)</f>
        <v>423202961.68000001</v>
      </c>
      <c r="K100" s="57"/>
      <c r="L100" s="65">
        <f>SUM(L94:L99)</f>
        <v>331431021.00000024</v>
      </c>
      <c r="M100" s="56"/>
      <c r="N100" s="65">
        <f>SUM(N94:N99)</f>
        <v>320252212.36000019</v>
      </c>
    </row>
    <row r="101" spans="1:14" ht="25.5" customHeight="1">
      <c r="A101" s="17" t="s">
        <v>43</v>
      </c>
      <c r="F101" s="29"/>
      <c r="G101" s="29"/>
      <c r="H101" s="55">
        <f>CONSO!Q25</f>
        <v>504.4</v>
      </c>
      <c r="I101" s="60"/>
      <c r="J101" s="55">
        <f>CONSO!Q17</f>
        <v>443.59</v>
      </c>
      <c r="K101" s="57"/>
      <c r="L101" s="66">
        <v>0</v>
      </c>
      <c r="M101" s="56"/>
      <c r="N101" s="66">
        <v>0</v>
      </c>
    </row>
    <row r="102" spans="1:14" ht="25.5" customHeight="1">
      <c r="A102" s="25" t="s">
        <v>42</v>
      </c>
      <c r="B102" s="25"/>
      <c r="C102" s="25"/>
      <c r="D102" s="25"/>
      <c r="E102" s="25"/>
      <c r="F102" s="29"/>
      <c r="G102" s="29"/>
      <c r="H102" s="58">
        <f>SUM(H100:H101)</f>
        <v>421914234.78999996</v>
      </c>
      <c r="I102" s="60"/>
      <c r="J102" s="58">
        <f>SUM(J100:J101)</f>
        <v>423203405.26999998</v>
      </c>
      <c r="K102" s="57"/>
      <c r="L102" s="62">
        <f>SUM(L100:L101)</f>
        <v>331431021.00000024</v>
      </c>
      <c r="M102" s="57"/>
      <c r="N102" s="62">
        <f>SUM(N100:N101)</f>
        <v>320252212.36000019</v>
      </c>
    </row>
    <row r="103" spans="1:14" ht="25.5" customHeight="1" thickBot="1">
      <c r="A103" s="25" t="s">
        <v>41</v>
      </c>
      <c r="B103" s="25"/>
      <c r="C103" s="25"/>
      <c r="D103" s="25"/>
      <c r="E103" s="25"/>
      <c r="F103" s="29"/>
      <c r="G103" s="29"/>
      <c r="H103" s="67">
        <f>H66+H102</f>
        <v>561159473.24000001</v>
      </c>
      <c r="I103" s="60"/>
      <c r="J103" s="67">
        <f>J66+J102</f>
        <v>540503736.18999994</v>
      </c>
      <c r="K103" s="57"/>
      <c r="L103" s="68">
        <f>L66+L102</f>
        <v>401998978.91000021</v>
      </c>
      <c r="M103" s="57"/>
      <c r="N103" s="68">
        <f>N66+N102</f>
        <v>412115640.4200002</v>
      </c>
    </row>
    <row r="104" spans="1:14" ht="25.5" customHeight="1" thickTop="1">
      <c r="A104" s="25"/>
      <c r="B104" s="25"/>
      <c r="C104" s="25"/>
      <c r="D104" s="25"/>
      <c r="E104" s="25"/>
      <c r="F104" s="29"/>
      <c r="G104" s="29"/>
      <c r="H104" s="8"/>
      <c r="I104" s="8"/>
      <c r="J104" s="8"/>
      <c r="K104" s="8"/>
      <c r="L104" s="8"/>
      <c r="M104" s="8"/>
      <c r="N104" s="8"/>
    </row>
    <row r="105" spans="1:14" ht="25.5" customHeight="1">
      <c r="A105" s="25"/>
      <c r="B105" s="25"/>
      <c r="C105" s="25"/>
      <c r="D105" s="25"/>
      <c r="E105" s="25"/>
      <c r="F105" s="29"/>
      <c r="G105" s="29"/>
      <c r="H105" s="8"/>
      <c r="I105" s="8"/>
      <c r="J105" s="8"/>
      <c r="K105" s="8"/>
      <c r="L105" s="8"/>
      <c r="M105" s="8"/>
      <c r="N105" s="8"/>
    </row>
    <row r="106" spans="1:14" ht="25.5" customHeight="1">
      <c r="A106" s="25"/>
      <c r="B106" s="25"/>
      <c r="C106" s="25"/>
      <c r="D106" s="25"/>
      <c r="E106" s="25"/>
      <c r="F106" s="29"/>
      <c r="G106" s="29"/>
      <c r="H106" s="5"/>
      <c r="I106" s="6"/>
      <c r="J106" s="5"/>
      <c r="K106" s="5"/>
      <c r="L106" s="5"/>
      <c r="M106" s="7"/>
    </row>
    <row r="107" spans="1:14" ht="25.5" customHeight="1">
      <c r="A107" s="17" t="s">
        <v>21</v>
      </c>
      <c r="K107" s="48"/>
      <c r="L107" s="48"/>
      <c r="M107" s="48"/>
      <c r="N107" s="48"/>
    </row>
    <row r="108" spans="1:14" ht="25.5" customHeight="1">
      <c r="K108" s="48"/>
      <c r="L108" s="48"/>
      <c r="M108" s="48"/>
      <c r="N108" s="48"/>
    </row>
    <row r="109" spans="1:14" ht="25.5" customHeight="1">
      <c r="K109" s="48"/>
      <c r="L109" s="48"/>
      <c r="M109" s="48"/>
      <c r="N109" s="48"/>
    </row>
    <row r="110" spans="1:14" ht="25.5" customHeight="1">
      <c r="A110" s="50" t="s">
        <v>147</v>
      </c>
      <c r="B110" s="50"/>
      <c r="C110" s="50"/>
      <c r="D110" s="50"/>
      <c r="E110" s="50"/>
      <c r="F110" s="50"/>
      <c r="G110" s="50"/>
      <c r="H110" s="50" t="s">
        <v>147</v>
      </c>
      <c r="I110" s="50"/>
      <c r="K110" s="50"/>
      <c r="L110" s="50"/>
      <c r="M110" s="50"/>
    </row>
    <row r="111" spans="1:14" ht="25.5" customHeight="1">
      <c r="A111" s="36" t="s">
        <v>233</v>
      </c>
      <c r="B111" s="51"/>
      <c r="C111" s="52"/>
      <c r="D111" s="24"/>
      <c r="E111" s="24"/>
      <c r="F111" s="17"/>
      <c r="G111" s="17"/>
      <c r="H111" s="36" t="s">
        <v>234</v>
      </c>
      <c r="I111" s="24"/>
      <c r="K111" s="24"/>
      <c r="L111" s="24"/>
      <c r="M111" s="24"/>
    </row>
  </sheetData>
  <mergeCells count="11">
    <mergeCell ref="H6:J6"/>
    <mergeCell ref="L6:N6"/>
    <mergeCell ref="L48:N48"/>
    <mergeCell ref="H48:J48"/>
    <mergeCell ref="A81:N81"/>
    <mergeCell ref="A42:N42"/>
    <mergeCell ref="H87:J87"/>
    <mergeCell ref="L87:N87"/>
    <mergeCell ref="A7:D7"/>
    <mergeCell ref="A88:E88"/>
    <mergeCell ref="A49:D49"/>
  </mergeCells>
  <pageMargins left="0.70866141732283472" right="0.23622047244094491" top="0.59055118110236227" bottom="0.47244094488188981" header="0.35433070866141736" footer="0.31496062992125984"/>
  <pageSetup paperSize="9" scale="80" fitToHeight="0" orientation="portrait" r:id="rId1"/>
  <headerFooter scaleWithDoc="0" alignWithMargins="0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0"/>
  <sheetViews>
    <sheetView topLeftCell="A46" zoomScaleNormal="100" zoomScaleSheetLayoutView="70" workbookViewId="0">
      <selection activeCell="C56" sqref="C56"/>
    </sheetView>
  </sheetViews>
  <sheetFormatPr defaultColWidth="12.5" defaultRowHeight="25.5" customHeight="1"/>
  <cols>
    <col min="1" max="1" width="10.33203125" style="17" customWidth="1"/>
    <col min="2" max="2" width="35.83203125" style="17" customWidth="1"/>
    <col min="3" max="3" width="7.5" style="47" customWidth="1"/>
    <col min="4" max="4" width="1.5" style="47" customWidth="1"/>
    <col min="5" max="5" width="17.83203125" style="17" customWidth="1"/>
    <col min="6" max="6" width="1.6640625" style="17" customWidth="1"/>
    <col min="7" max="7" width="17.83203125" style="17" customWidth="1"/>
    <col min="8" max="8" width="1.6640625" style="17" customWidth="1"/>
    <col min="9" max="9" width="17.83203125" style="17" customWidth="1"/>
    <col min="10" max="10" width="1.6640625" style="17" customWidth="1"/>
    <col min="11" max="11" width="17.83203125" style="17" customWidth="1"/>
    <col min="12" max="12" width="2" style="17" customWidth="1"/>
    <col min="13" max="16384" width="12.5" style="17"/>
  </cols>
  <sheetData>
    <row r="1" spans="1:11" ht="24" customHeight="1">
      <c r="A1" s="163" t="s">
        <v>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24" customHeight="1">
      <c r="A2" s="165" t="s">
        <v>50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24" customHeight="1">
      <c r="A3" s="165" t="s">
        <v>206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24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24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1" t="s">
        <v>169</v>
      </c>
    </row>
    <row r="6" spans="1:11" ht="24" customHeight="1">
      <c r="A6" s="122"/>
      <c r="B6" s="122"/>
      <c r="C6" s="137"/>
      <c r="D6" s="137"/>
      <c r="E6" s="161" t="s">
        <v>170</v>
      </c>
      <c r="F6" s="161"/>
      <c r="G6" s="161"/>
      <c r="H6" s="24"/>
      <c r="I6" s="161" t="s">
        <v>171</v>
      </c>
      <c r="J6" s="161"/>
      <c r="K6" s="161"/>
    </row>
    <row r="7" spans="1:11" ht="24" customHeight="1">
      <c r="C7" s="26" t="s">
        <v>4</v>
      </c>
      <c r="D7" s="138"/>
      <c r="E7" s="53" t="s">
        <v>210</v>
      </c>
      <c r="F7" s="48"/>
      <c r="G7" s="53" t="s">
        <v>188</v>
      </c>
      <c r="H7" s="48"/>
      <c r="I7" s="53" t="s">
        <v>210</v>
      </c>
      <c r="J7" s="48"/>
      <c r="K7" s="53" t="s">
        <v>188</v>
      </c>
    </row>
    <row r="8" spans="1:11" ht="24" customHeight="1">
      <c r="C8" s="138"/>
      <c r="D8" s="137"/>
      <c r="E8" s="53"/>
      <c r="F8" s="48"/>
      <c r="G8" s="53"/>
      <c r="H8" s="48"/>
      <c r="I8" s="53"/>
      <c r="J8" s="48"/>
      <c r="K8" s="53"/>
    </row>
    <row r="9" spans="1:11" ht="24" customHeight="1">
      <c r="A9" s="36" t="s">
        <v>51</v>
      </c>
      <c r="B9" s="36"/>
      <c r="C9" s="30"/>
      <c r="D9" s="30"/>
      <c r="E9" s="110">
        <v>397283808.79999995</v>
      </c>
      <c r="F9" s="110"/>
      <c r="G9" s="110">
        <v>429723354.66999996</v>
      </c>
      <c r="H9" s="110"/>
      <c r="I9" s="110">
        <v>335621039.41999996</v>
      </c>
      <c r="J9" s="110"/>
      <c r="K9" s="110">
        <v>349235149.26999998</v>
      </c>
    </row>
    <row r="10" spans="1:11" ht="24" customHeight="1">
      <c r="A10" s="36" t="s">
        <v>126</v>
      </c>
      <c r="B10" s="36"/>
      <c r="C10" s="30"/>
      <c r="D10" s="30"/>
      <c r="E10" s="110">
        <v>146443795.00999999</v>
      </c>
      <c r="F10" s="110"/>
      <c r="G10" s="110">
        <v>108129287.56000008</v>
      </c>
      <c r="H10" s="110"/>
      <c r="I10" s="110">
        <v>14729991.959999993</v>
      </c>
      <c r="J10" s="110"/>
      <c r="K10" s="110">
        <v>103203539.86000007</v>
      </c>
    </row>
    <row r="11" spans="1:11" ht="24" customHeight="1">
      <c r="A11" s="36" t="s">
        <v>127</v>
      </c>
      <c r="B11" s="36"/>
      <c r="C11" s="30"/>
      <c r="D11" s="30"/>
      <c r="E11" s="110">
        <v>3193369.83</v>
      </c>
      <c r="F11" s="110"/>
      <c r="G11" s="110">
        <v>3232088.1000000006</v>
      </c>
      <c r="H11" s="110"/>
      <c r="I11" s="110">
        <v>3858057.83</v>
      </c>
      <c r="J11" s="110"/>
      <c r="K11" s="110">
        <v>3181588.1000000006</v>
      </c>
    </row>
    <row r="12" spans="1:11" ht="24" customHeight="1">
      <c r="A12" s="36" t="s">
        <v>52</v>
      </c>
      <c r="B12" s="36"/>
      <c r="C12" s="30"/>
      <c r="D12" s="30"/>
      <c r="E12" s="139">
        <f>SUM(E9:E11)</f>
        <v>546920973.63999999</v>
      </c>
      <c r="F12" s="110"/>
      <c r="G12" s="139">
        <f>SUM(G9:G11)</f>
        <v>541084730.33000004</v>
      </c>
      <c r="H12" s="110"/>
      <c r="I12" s="139">
        <f>SUM(I9:I11)</f>
        <v>354209089.20999992</v>
      </c>
      <c r="J12" s="110"/>
      <c r="K12" s="139">
        <f>SUM(K9:K11)</f>
        <v>455620277.23000008</v>
      </c>
    </row>
    <row r="13" spans="1:11" ht="24" customHeight="1">
      <c r="A13" s="36" t="s">
        <v>53</v>
      </c>
      <c r="B13" s="36"/>
      <c r="C13" s="30"/>
      <c r="D13" s="30"/>
      <c r="E13" s="110">
        <v>-286884196.47000003</v>
      </c>
      <c r="F13" s="110"/>
      <c r="G13" s="110">
        <v>-291867054.81999999</v>
      </c>
      <c r="H13" s="110"/>
      <c r="I13" s="110">
        <v>-256326848.1699999</v>
      </c>
      <c r="J13" s="110"/>
      <c r="K13" s="110">
        <v>-242067882.53999987</v>
      </c>
    </row>
    <row r="14" spans="1:11" ht="24" customHeight="1">
      <c r="A14" s="36" t="s">
        <v>125</v>
      </c>
      <c r="B14" s="36"/>
      <c r="C14" s="30"/>
      <c r="D14" s="30"/>
      <c r="E14" s="110">
        <v>-144574124.28</v>
      </c>
      <c r="F14" s="110"/>
      <c r="G14" s="110">
        <v>-96809791.540000007</v>
      </c>
      <c r="H14" s="110"/>
      <c r="I14" s="110">
        <v>-12755885.569999998</v>
      </c>
      <c r="J14" s="110"/>
      <c r="K14" s="110">
        <v>-92131773.829999998</v>
      </c>
    </row>
    <row r="15" spans="1:11" ht="24" customHeight="1">
      <c r="A15" s="36" t="s">
        <v>54</v>
      </c>
      <c r="B15" s="36"/>
      <c r="C15" s="30"/>
      <c r="D15" s="30"/>
      <c r="E15" s="139">
        <f>SUM(E13:E14)</f>
        <v>-431458320.75</v>
      </c>
      <c r="F15" s="110"/>
      <c r="G15" s="139">
        <f>SUM(G13:G14)</f>
        <v>-388676846.36000001</v>
      </c>
      <c r="H15" s="110"/>
      <c r="I15" s="139">
        <f>SUM(I13:I14)</f>
        <v>-269082733.73999989</v>
      </c>
      <c r="J15" s="110"/>
      <c r="K15" s="139">
        <f>SUM(K13:K14)</f>
        <v>-334199656.36999989</v>
      </c>
    </row>
    <row r="16" spans="1:11" ht="24" customHeight="1">
      <c r="A16" s="36" t="s">
        <v>128</v>
      </c>
      <c r="B16" s="36"/>
      <c r="C16" s="30"/>
      <c r="D16" s="30"/>
      <c r="E16" s="110">
        <f>E12+E15</f>
        <v>115462652.88999999</v>
      </c>
      <c r="F16" s="110"/>
      <c r="G16" s="110">
        <f>G12+G15</f>
        <v>152407883.97000003</v>
      </c>
      <c r="H16" s="110"/>
      <c r="I16" s="110">
        <f>I12+I15</f>
        <v>85126355.470000029</v>
      </c>
      <c r="J16" s="110"/>
      <c r="K16" s="110">
        <f>K12+K15</f>
        <v>121420620.86000019</v>
      </c>
    </row>
    <row r="17" spans="1:11" ht="24" customHeight="1">
      <c r="A17" s="36" t="s">
        <v>222</v>
      </c>
      <c r="B17" s="36"/>
      <c r="C17" s="53" t="s">
        <v>207</v>
      </c>
      <c r="D17" s="30"/>
      <c r="E17" s="110">
        <v>0</v>
      </c>
      <c r="F17" s="110"/>
      <c r="G17" s="110">
        <v>0</v>
      </c>
      <c r="H17" s="110"/>
      <c r="I17" s="110">
        <v>39999860</v>
      </c>
      <c r="J17" s="110"/>
      <c r="K17" s="110">
        <v>0</v>
      </c>
    </row>
    <row r="18" spans="1:11" ht="24" customHeight="1">
      <c r="A18" s="36" t="s">
        <v>55</v>
      </c>
      <c r="B18" s="36"/>
      <c r="C18" s="30"/>
      <c r="D18" s="30"/>
      <c r="E18" s="110">
        <v>2237688.5200000028</v>
      </c>
      <c r="F18" s="110"/>
      <c r="G18" s="110">
        <v>1147963.6399999997</v>
      </c>
      <c r="H18" s="110"/>
      <c r="I18" s="110">
        <v>4541395.0599999996</v>
      </c>
      <c r="J18" s="110"/>
      <c r="K18" s="110">
        <v>2059196.9300000004</v>
      </c>
    </row>
    <row r="19" spans="1:11" ht="24" customHeight="1">
      <c r="A19" s="36" t="s">
        <v>223</v>
      </c>
      <c r="B19" s="36"/>
      <c r="C19" s="30"/>
      <c r="D19" s="30"/>
      <c r="E19" s="140">
        <v>2288187.31</v>
      </c>
      <c r="F19" s="110"/>
      <c r="G19" s="140">
        <v>0</v>
      </c>
      <c r="H19" s="110"/>
      <c r="I19" s="140">
        <v>2288187.31</v>
      </c>
      <c r="J19" s="110"/>
      <c r="K19" s="140">
        <v>0</v>
      </c>
    </row>
    <row r="20" spans="1:11" ht="24" customHeight="1">
      <c r="A20" s="36" t="s">
        <v>189</v>
      </c>
      <c r="B20" s="36"/>
      <c r="C20" s="30"/>
      <c r="D20" s="30"/>
      <c r="E20" s="141">
        <v>0</v>
      </c>
      <c r="F20" s="110"/>
      <c r="G20" s="141">
        <v>68185.399999999994</v>
      </c>
      <c r="H20" s="110"/>
      <c r="I20" s="141">
        <v>0</v>
      </c>
      <c r="J20" s="110"/>
      <c r="K20" s="141">
        <v>0</v>
      </c>
    </row>
    <row r="21" spans="1:11" ht="24" customHeight="1">
      <c r="A21" s="17" t="s">
        <v>56</v>
      </c>
      <c r="C21" s="30"/>
      <c r="D21" s="30"/>
      <c r="E21" s="110">
        <f>SUM(E16:E20)</f>
        <v>119988528.71999998</v>
      </c>
      <c r="F21" s="110"/>
      <c r="G21" s="110">
        <f>SUM(G16:G20)</f>
        <v>153624033.01000002</v>
      </c>
      <c r="H21" s="110"/>
      <c r="I21" s="110">
        <f>SUM(I16:I20)</f>
        <v>131955797.84000003</v>
      </c>
      <c r="J21" s="110"/>
      <c r="K21" s="110">
        <f>SUM(K16:K20)</f>
        <v>123479817.7900002</v>
      </c>
    </row>
    <row r="22" spans="1:11" ht="24" customHeight="1">
      <c r="A22" s="36" t="s">
        <v>57</v>
      </c>
      <c r="B22" s="36"/>
      <c r="C22" s="30"/>
      <c r="D22" s="30"/>
      <c r="E22" s="110">
        <v>-47411412.780000001</v>
      </c>
      <c r="F22" s="110"/>
      <c r="G22" s="110">
        <v>-44432992.610000022</v>
      </c>
      <c r="H22" s="110"/>
      <c r="I22" s="110">
        <v>-47068178.390000001</v>
      </c>
      <c r="J22" s="110"/>
      <c r="K22" s="110">
        <v>-44346033.850000024</v>
      </c>
    </row>
    <row r="23" spans="1:11" ht="24" customHeight="1">
      <c r="A23" s="36" t="s">
        <v>58</v>
      </c>
      <c r="B23" s="36"/>
      <c r="C23" s="30"/>
      <c r="D23" s="30"/>
      <c r="E23" s="110">
        <v>-53989548.95000001</v>
      </c>
      <c r="F23" s="110"/>
      <c r="G23" s="110">
        <v>-53031371.649999991</v>
      </c>
      <c r="H23" s="110"/>
      <c r="I23" s="110">
        <v>-52118003.910000011</v>
      </c>
      <c r="J23" s="110"/>
      <c r="K23" s="110">
        <v>-50574550.039999992</v>
      </c>
    </row>
    <row r="24" spans="1:11" ht="24" customHeight="1">
      <c r="A24" s="17" t="s">
        <v>59</v>
      </c>
      <c r="C24" s="30"/>
      <c r="D24" s="30"/>
      <c r="E24" s="139">
        <f>SUM(E22:E23)</f>
        <v>-101400961.73000002</v>
      </c>
      <c r="F24" s="110"/>
      <c r="G24" s="139">
        <f>SUM(G22:G23)</f>
        <v>-97464364.26000002</v>
      </c>
      <c r="H24" s="110"/>
      <c r="I24" s="139">
        <f>SUM(I22:I23)</f>
        <v>-99186182.300000012</v>
      </c>
      <c r="J24" s="110"/>
      <c r="K24" s="139">
        <f>SUM(K22:K23)</f>
        <v>-94920583.890000015</v>
      </c>
    </row>
    <row r="25" spans="1:11" ht="24" customHeight="1">
      <c r="A25" s="17" t="s">
        <v>161</v>
      </c>
      <c r="C25" s="30"/>
      <c r="D25" s="30"/>
      <c r="E25" s="110">
        <f>E21+E24</f>
        <v>18587566.989999965</v>
      </c>
      <c r="F25" s="110"/>
      <c r="G25" s="110">
        <f>G21+G24</f>
        <v>56159668.75</v>
      </c>
      <c r="H25" s="110"/>
      <c r="I25" s="110">
        <f>I21+I24</f>
        <v>32769615.540000021</v>
      </c>
      <c r="J25" s="110"/>
      <c r="K25" s="110">
        <f>K21+K24</f>
        <v>28559233.900000185</v>
      </c>
    </row>
    <row r="26" spans="1:11" ht="24" customHeight="1">
      <c r="A26" s="17" t="s">
        <v>115</v>
      </c>
      <c r="C26" s="30"/>
      <c r="D26" s="30"/>
      <c r="E26" s="110">
        <v>491608.00000000006</v>
      </c>
      <c r="F26" s="110"/>
      <c r="G26" s="110">
        <v>768899.31999999972</v>
      </c>
      <c r="H26" s="110"/>
      <c r="I26" s="110">
        <v>488400.82000000007</v>
      </c>
      <c r="J26" s="110"/>
      <c r="K26" s="110">
        <v>765147.32999999984</v>
      </c>
    </row>
    <row r="27" spans="1:11" ht="24" customHeight="1">
      <c r="A27" s="36" t="s">
        <v>60</v>
      </c>
      <c r="B27" s="36"/>
      <c r="C27" s="30"/>
      <c r="D27" s="30"/>
      <c r="E27" s="110">
        <v>-168948.34999999998</v>
      </c>
      <c r="F27" s="110"/>
      <c r="G27" s="110">
        <v>-1919287.1999999995</v>
      </c>
      <c r="H27" s="110"/>
      <c r="I27" s="110">
        <v>-168948.34999999998</v>
      </c>
      <c r="J27" s="110"/>
      <c r="K27" s="110">
        <v>-2115410.4999999995</v>
      </c>
    </row>
    <row r="28" spans="1:11" ht="24" customHeight="1">
      <c r="A28" s="36" t="s">
        <v>190</v>
      </c>
      <c r="B28" s="36"/>
      <c r="C28" s="53"/>
      <c r="D28" s="30"/>
      <c r="E28" s="110">
        <v>0</v>
      </c>
      <c r="F28" s="110"/>
      <c r="G28" s="110">
        <v>61502.8</v>
      </c>
      <c r="H28" s="110"/>
      <c r="I28" s="110">
        <v>0</v>
      </c>
      <c r="J28" s="110"/>
      <c r="K28" s="110">
        <v>61502.8</v>
      </c>
    </row>
    <row r="29" spans="1:11" ht="24" customHeight="1">
      <c r="A29" s="36" t="s">
        <v>191</v>
      </c>
      <c r="B29" s="36"/>
      <c r="C29" s="53" t="s">
        <v>236</v>
      </c>
      <c r="D29" s="30"/>
      <c r="E29" s="110">
        <v>0</v>
      </c>
      <c r="F29" s="110"/>
      <c r="G29" s="110">
        <v>8419726.1000000015</v>
      </c>
      <c r="H29" s="110"/>
      <c r="I29" s="110">
        <v>0</v>
      </c>
      <c r="J29" s="110"/>
      <c r="K29" s="110">
        <v>-2349690.11</v>
      </c>
    </row>
    <row r="30" spans="1:11" ht="24" customHeight="1">
      <c r="A30" s="36" t="s">
        <v>151</v>
      </c>
      <c r="B30" s="36"/>
      <c r="C30" s="30"/>
      <c r="D30" s="30"/>
      <c r="E30" s="110"/>
      <c r="F30" s="110"/>
      <c r="G30" s="110"/>
      <c r="H30" s="110"/>
      <c r="I30" s="110"/>
      <c r="J30" s="110"/>
      <c r="K30" s="110"/>
    </row>
    <row r="31" spans="1:11" ht="24" customHeight="1">
      <c r="A31" s="36" t="s">
        <v>156</v>
      </c>
      <c r="B31" s="36"/>
      <c r="C31" s="53" t="s">
        <v>208</v>
      </c>
      <c r="D31" s="30"/>
      <c r="E31" s="141">
        <v>3793446.96</v>
      </c>
      <c r="F31" s="110"/>
      <c r="G31" s="141">
        <v>-5857220.8499999996</v>
      </c>
      <c r="H31" s="110"/>
      <c r="I31" s="141">
        <v>0</v>
      </c>
      <c r="J31" s="110"/>
      <c r="K31" s="141">
        <v>0</v>
      </c>
    </row>
    <row r="32" spans="1:11" ht="24" customHeight="1">
      <c r="A32" s="36" t="s">
        <v>162</v>
      </c>
      <c r="B32" s="36"/>
      <c r="C32" s="30"/>
      <c r="D32" s="30"/>
      <c r="E32" s="110">
        <f>SUM(E25:E31)</f>
        <v>22703673.599999964</v>
      </c>
      <c r="F32" s="110"/>
      <c r="G32" s="110">
        <f>SUM(G25:G31)</f>
        <v>57633288.919999994</v>
      </c>
      <c r="H32" s="110"/>
      <c r="I32" s="110">
        <f>SUM(I25:I31)</f>
        <v>33089068.01000002</v>
      </c>
      <c r="J32" s="110"/>
      <c r="K32" s="110">
        <f>SUM(K25:K31)</f>
        <v>24920783.420000184</v>
      </c>
    </row>
    <row r="33" spans="1:11" ht="24" customHeight="1">
      <c r="A33" s="82" t="s">
        <v>163</v>
      </c>
      <c r="B33" s="36"/>
      <c r="C33" s="53" t="s">
        <v>209</v>
      </c>
      <c r="D33" s="53"/>
      <c r="E33" s="110">
        <v>-975019.08000000042</v>
      </c>
      <c r="F33" s="110"/>
      <c r="G33" s="110">
        <v>-7728532.2699999996</v>
      </c>
      <c r="H33" s="110"/>
      <c r="I33" s="110">
        <v>1089740.6299999994</v>
      </c>
      <c r="J33" s="110"/>
      <c r="K33" s="110">
        <v>-5427869.3099999996</v>
      </c>
    </row>
    <row r="34" spans="1:11" ht="24" customHeight="1">
      <c r="A34" s="36" t="s">
        <v>164</v>
      </c>
      <c r="B34" s="36"/>
      <c r="C34" s="53"/>
      <c r="D34" s="53"/>
      <c r="E34" s="139">
        <f>SUM(E32:E33)</f>
        <v>21728654.519999962</v>
      </c>
      <c r="F34" s="110"/>
      <c r="G34" s="139">
        <f>SUM(G32:G33)</f>
        <v>49904756.649999991</v>
      </c>
      <c r="H34" s="110"/>
      <c r="I34" s="139">
        <f>SUM(I32:I33)</f>
        <v>34178808.640000023</v>
      </c>
      <c r="J34" s="110"/>
      <c r="K34" s="139">
        <f>SUM(K32:K33)</f>
        <v>19492914.110000186</v>
      </c>
    </row>
    <row r="35" spans="1:11" ht="24" customHeight="1">
      <c r="A35" s="36"/>
      <c r="B35" s="36"/>
      <c r="C35" s="53"/>
      <c r="D35" s="53"/>
      <c r="E35" s="110"/>
      <c r="F35" s="110"/>
      <c r="G35" s="110"/>
      <c r="H35" s="110"/>
      <c r="I35" s="110"/>
      <c r="J35" s="110"/>
      <c r="K35" s="110"/>
    </row>
    <row r="36" spans="1:11" ht="24" customHeight="1">
      <c r="A36" s="36"/>
      <c r="B36" s="36"/>
      <c r="C36" s="53"/>
      <c r="D36" s="53"/>
      <c r="E36" s="110"/>
      <c r="F36" s="110"/>
      <c r="G36" s="110"/>
      <c r="H36" s="110"/>
      <c r="I36" s="110"/>
      <c r="J36" s="110"/>
      <c r="K36" s="110"/>
    </row>
    <row r="37" spans="1:11" ht="24" customHeight="1">
      <c r="A37" s="36" t="s">
        <v>21</v>
      </c>
      <c r="B37" s="36"/>
    </row>
    <row r="38" spans="1:11" ht="24" customHeight="1">
      <c r="A38" s="36"/>
      <c r="B38" s="36"/>
    </row>
    <row r="39" spans="1:11" ht="24" customHeight="1">
      <c r="A39" s="36"/>
      <c r="B39" s="36"/>
    </row>
    <row r="40" spans="1:11" ht="24" customHeight="1">
      <c r="A40" s="50" t="s">
        <v>147</v>
      </c>
      <c r="B40" s="50"/>
      <c r="C40" s="50"/>
      <c r="D40" s="17"/>
      <c r="E40" s="144"/>
      <c r="G40" s="50" t="s">
        <v>148</v>
      </c>
      <c r="H40" s="50"/>
      <c r="J40" s="143"/>
      <c r="K40" s="143"/>
    </row>
    <row r="41" spans="1:11" ht="24" customHeight="1">
      <c r="A41" s="36" t="s">
        <v>233</v>
      </c>
      <c r="B41" s="51"/>
      <c r="C41" s="52"/>
      <c r="D41" s="17"/>
      <c r="G41" s="36" t="s">
        <v>235</v>
      </c>
      <c r="H41" s="24"/>
      <c r="J41" s="48"/>
      <c r="K41" s="48"/>
    </row>
    <row r="42" spans="1:11" ht="24" customHeight="1">
      <c r="A42" s="163" t="s">
        <v>0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</row>
    <row r="43" spans="1:11" ht="24" customHeight="1">
      <c r="A43" s="163" t="s">
        <v>2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</row>
    <row r="44" spans="1:11" ht="24" customHeight="1">
      <c r="A44" s="165" t="s">
        <v>61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</row>
    <row r="45" spans="1:11" ht="24" customHeight="1">
      <c r="A45" s="165" t="s">
        <v>206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</row>
    <row r="46" spans="1:11" ht="24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</row>
    <row r="47" spans="1:11" ht="24" customHeight="1">
      <c r="A47" s="24"/>
      <c r="B47" s="24"/>
      <c r="C47" s="24"/>
      <c r="D47" s="24"/>
      <c r="E47" s="18"/>
      <c r="F47" s="18"/>
      <c r="G47" s="18"/>
      <c r="H47" s="18"/>
      <c r="I47" s="18"/>
      <c r="J47" s="18"/>
      <c r="K47" s="21" t="s">
        <v>169</v>
      </c>
    </row>
    <row r="48" spans="1:11" ht="24" customHeight="1">
      <c r="A48" s="24"/>
      <c r="B48" s="24"/>
      <c r="C48" s="24"/>
      <c r="D48" s="24"/>
      <c r="E48" s="98"/>
      <c r="F48" s="98" t="s">
        <v>170</v>
      </c>
      <c r="G48" s="98"/>
      <c r="H48" s="19"/>
      <c r="I48" s="164" t="s">
        <v>171</v>
      </c>
      <c r="J48" s="164"/>
      <c r="K48" s="164"/>
    </row>
    <row r="49" spans="1:11" ht="24" customHeight="1">
      <c r="A49" s="24"/>
      <c r="B49" s="24"/>
      <c r="C49" s="26" t="s">
        <v>4</v>
      </c>
      <c r="D49" s="24"/>
      <c r="E49" s="53" t="s">
        <v>210</v>
      </c>
      <c r="F49" s="48"/>
      <c r="G49" s="53" t="s">
        <v>188</v>
      </c>
      <c r="H49" s="48"/>
      <c r="I49" s="53" t="s">
        <v>210</v>
      </c>
      <c r="J49" s="48"/>
      <c r="K49" s="53" t="s">
        <v>188</v>
      </c>
    </row>
    <row r="50" spans="1:11" ht="24" customHeight="1">
      <c r="A50" s="145" t="s">
        <v>140</v>
      </c>
      <c r="B50" s="24"/>
      <c r="C50" s="24"/>
      <c r="D50" s="24"/>
      <c r="E50" s="53"/>
      <c r="F50" s="48"/>
      <c r="G50" s="53"/>
      <c r="H50" s="48"/>
      <c r="I50" s="53"/>
      <c r="J50" s="48"/>
      <c r="K50" s="53"/>
    </row>
    <row r="51" spans="1:11" ht="24" customHeight="1">
      <c r="A51" s="145" t="s">
        <v>173</v>
      </c>
      <c r="B51" s="24"/>
      <c r="C51" s="24"/>
      <c r="D51" s="24"/>
      <c r="E51" s="53"/>
      <c r="F51" s="48"/>
      <c r="G51" s="53"/>
      <c r="H51" s="48"/>
      <c r="I51" s="53"/>
      <c r="J51" s="48"/>
      <c r="K51" s="53"/>
    </row>
    <row r="52" spans="1:11" ht="24" customHeight="1">
      <c r="A52" s="145" t="s">
        <v>174</v>
      </c>
      <c r="B52" s="24"/>
      <c r="C52" s="24"/>
      <c r="D52" s="24"/>
      <c r="E52" s="53"/>
      <c r="F52" s="48"/>
      <c r="G52" s="53"/>
      <c r="H52" s="48"/>
      <c r="I52" s="53"/>
      <c r="J52" s="48"/>
      <c r="K52" s="53"/>
    </row>
    <row r="53" spans="1:11" ht="24" customHeight="1">
      <c r="A53" s="146" t="s">
        <v>175</v>
      </c>
      <c r="B53" s="24"/>
      <c r="C53" s="24"/>
      <c r="D53" s="24"/>
      <c r="E53" s="110"/>
      <c r="F53" s="110"/>
      <c r="G53" s="110"/>
      <c r="H53" s="110"/>
      <c r="I53" s="110"/>
      <c r="J53" s="110"/>
      <c r="K53" s="110"/>
    </row>
    <row r="54" spans="1:11" ht="24" customHeight="1">
      <c r="A54" s="145" t="s">
        <v>211</v>
      </c>
      <c r="B54" s="24"/>
      <c r="C54" s="53"/>
      <c r="D54" s="24"/>
      <c r="E54" s="110"/>
      <c r="F54" s="110"/>
      <c r="G54" s="110"/>
      <c r="H54" s="110"/>
      <c r="I54" s="110"/>
      <c r="J54" s="110"/>
      <c r="K54" s="110"/>
    </row>
    <row r="55" spans="1:11" ht="24" customHeight="1">
      <c r="A55" s="145" t="s">
        <v>212</v>
      </c>
      <c r="B55" s="24"/>
      <c r="C55" s="53" t="s">
        <v>237</v>
      </c>
      <c r="D55" s="24"/>
      <c r="E55" s="110">
        <v>-17685</v>
      </c>
      <c r="F55" s="110"/>
      <c r="G55" s="110">
        <v>0</v>
      </c>
      <c r="H55" s="110"/>
      <c r="I55" s="110">
        <v>0</v>
      </c>
      <c r="J55" s="110"/>
      <c r="K55" s="110">
        <v>0</v>
      </c>
    </row>
    <row r="56" spans="1:11" ht="24" customHeight="1">
      <c r="A56" s="145" t="s">
        <v>180</v>
      </c>
      <c r="B56" s="24"/>
      <c r="C56" s="24"/>
      <c r="D56" s="24"/>
      <c r="E56" s="139">
        <f>SUM(E51:E55)</f>
        <v>-17685</v>
      </c>
      <c r="F56" s="110"/>
      <c r="G56" s="139">
        <f>SUM(G51:G55)</f>
        <v>0</v>
      </c>
      <c r="H56" s="110"/>
      <c r="I56" s="139">
        <f>SUM(I51:I55)</f>
        <v>0</v>
      </c>
      <c r="J56" s="110"/>
      <c r="K56" s="139">
        <f>SUM(K51:K55)</f>
        <v>0</v>
      </c>
    </row>
    <row r="57" spans="1:11" ht="24" customHeight="1" thickBot="1">
      <c r="A57" s="122" t="s">
        <v>179</v>
      </c>
      <c r="B57" s="122"/>
      <c r="C57" s="24"/>
      <c r="D57" s="24"/>
      <c r="E57" s="116">
        <f>E34+E56</f>
        <v>21710969.519999962</v>
      </c>
      <c r="F57" s="110"/>
      <c r="G57" s="116">
        <f>G34+G56</f>
        <v>49904756.649999991</v>
      </c>
      <c r="H57" s="110"/>
      <c r="I57" s="116">
        <f>I34+I56</f>
        <v>34178808.640000023</v>
      </c>
      <c r="J57" s="110"/>
      <c r="K57" s="116">
        <f>K34+K56</f>
        <v>19492914.110000186</v>
      </c>
    </row>
    <row r="58" spans="1:11" ht="24" customHeight="1" thickTop="1">
      <c r="A58" s="122"/>
      <c r="B58" s="122"/>
      <c r="C58" s="24"/>
      <c r="D58" s="24"/>
      <c r="E58" s="24"/>
      <c r="F58" s="24"/>
      <c r="G58" s="24"/>
      <c r="H58" s="24"/>
      <c r="I58" s="24"/>
      <c r="J58" s="24"/>
      <c r="K58" s="21"/>
    </row>
    <row r="59" spans="1:11" ht="24" customHeight="1">
      <c r="A59" s="36" t="s">
        <v>166</v>
      </c>
      <c r="B59" s="36"/>
      <c r="C59" s="30"/>
      <c r="D59" s="30"/>
      <c r="G59" s="48"/>
      <c r="H59" s="1"/>
      <c r="I59" s="1"/>
      <c r="J59" s="2"/>
      <c r="K59" s="1"/>
    </row>
    <row r="60" spans="1:11" s="25" customFormat="1" ht="24" customHeight="1">
      <c r="A60" s="36" t="s">
        <v>62</v>
      </c>
      <c r="B60" s="36"/>
      <c r="C60" s="147"/>
      <c r="D60" s="147"/>
      <c r="E60" s="34">
        <f>E62-E61</f>
        <v>21728453.709999964</v>
      </c>
      <c r="F60" s="148"/>
      <c r="G60" s="34">
        <f>G62-G61</f>
        <v>49904697.18999999</v>
      </c>
      <c r="H60" s="10"/>
      <c r="I60" s="34">
        <f>I62-I61</f>
        <v>34178808.640000023</v>
      </c>
      <c r="J60" s="11"/>
      <c r="K60" s="34">
        <f>K62-K61</f>
        <v>19492914.110000186</v>
      </c>
    </row>
    <row r="61" spans="1:11" s="25" customFormat="1" ht="24" customHeight="1">
      <c r="A61" s="17" t="s">
        <v>63</v>
      </c>
      <c r="B61" s="17"/>
      <c r="C61" s="147"/>
      <c r="D61" s="147"/>
      <c r="E61" s="110">
        <v>200.81</v>
      </c>
      <c r="F61" s="110"/>
      <c r="G61" s="110">
        <v>59.459999999999994</v>
      </c>
      <c r="H61" s="110"/>
      <c r="I61" s="110">
        <v>0</v>
      </c>
      <c r="J61" s="110"/>
      <c r="K61" s="110">
        <v>0</v>
      </c>
    </row>
    <row r="62" spans="1:11" s="25" customFormat="1" ht="24" customHeight="1" thickBot="1">
      <c r="C62" s="147"/>
      <c r="D62" s="147"/>
      <c r="E62" s="45">
        <f>E34</f>
        <v>21728654.519999962</v>
      </c>
      <c r="F62" s="148"/>
      <c r="G62" s="45">
        <f>G34</f>
        <v>49904756.649999991</v>
      </c>
      <c r="H62" s="34"/>
      <c r="I62" s="45">
        <f>I34</f>
        <v>34178808.640000023</v>
      </c>
      <c r="J62" s="34"/>
      <c r="K62" s="45">
        <f>K34</f>
        <v>19492914.110000186</v>
      </c>
    </row>
    <row r="63" spans="1:11" s="25" customFormat="1" ht="24" customHeight="1" thickTop="1">
      <c r="C63" s="147"/>
      <c r="D63" s="147"/>
      <c r="E63" s="140"/>
      <c r="F63" s="149"/>
      <c r="G63" s="140"/>
      <c r="H63" s="140"/>
      <c r="I63" s="110"/>
      <c r="J63" s="140"/>
      <c r="K63" s="110"/>
    </row>
    <row r="64" spans="1:11" ht="24" customHeight="1">
      <c r="A64" s="17" t="s">
        <v>64</v>
      </c>
      <c r="B64" s="36"/>
      <c r="C64" s="30"/>
      <c r="D64" s="30"/>
      <c r="E64" s="140"/>
      <c r="F64" s="140"/>
      <c r="G64" s="110"/>
      <c r="H64" s="3"/>
      <c r="I64" s="3"/>
      <c r="J64" s="4"/>
      <c r="K64" s="3"/>
    </row>
    <row r="65" spans="1:13" s="25" customFormat="1" ht="24" customHeight="1">
      <c r="A65" s="36" t="s">
        <v>62</v>
      </c>
      <c r="B65" s="36"/>
      <c r="C65" s="147"/>
      <c r="D65" s="147"/>
      <c r="E65" s="150">
        <f>E67-E66</f>
        <v>21710768.709999964</v>
      </c>
      <c r="F65" s="151"/>
      <c r="G65" s="150">
        <f>G67-G66</f>
        <v>49904697.18999999</v>
      </c>
      <c r="H65" s="12"/>
      <c r="I65" s="150">
        <f>I67-I66</f>
        <v>34178808.640000023</v>
      </c>
      <c r="J65" s="13"/>
      <c r="K65" s="150">
        <f>K67-K66</f>
        <v>19492914.110000186</v>
      </c>
    </row>
    <row r="66" spans="1:13" s="25" customFormat="1" ht="24" customHeight="1">
      <c r="A66" s="17" t="s">
        <v>63</v>
      </c>
      <c r="B66" s="17"/>
      <c r="C66" s="147"/>
      <c r="D66" s="147"/>
      <c r="E66" s="110">
        <v>200.81</v>
      </c>
      <c r="F66" s="110"/>
      <c r="G66" s="110">
        <v>59.459999999999994</v>
      </c>
      <c r="H66" s="152"/>
      <c r="I66" s="34">
        <v>0</v>
      </c>
      <c r="J66" s="34"/>
      <c r="K66" s="34">
        <v>0</v>
      </c>
    </row>
    <row r="67" spans="1:13" s="25" customFormat="1" ht="24" customHeight="1" thickBot="1">
      <c r="C67" s="147"/>
      <c r="D67" s="147"/>
      <c r="E67" s="153">
        <f>+E57</f>
        <v>21710969.519999962</v>
      </c>
      <c r="F67" s="151"/>
      <c r="G67" s="153">
        <f>+G57</f>
        <v>49904756.649999991</v>
      </c>
      <c r="H67" s="152"/>
      <c r="I67" s="153">
        <f>+I57</f>
        <v>34178808.640000023</v>
      </c>
      <c r="J67" s="152"/>
      <c r="K67" s="153">
        <f>+K57</f>
        <v>19492914.110000186</v>
      </c>
    </row>
    <row r="68" spans="1:13" s="25" customFormat="1" ht="24" customHeight="1" thickTop="1">
      <c r="C68" s="147"/>
      <c r="D68" s="147"/>
      <c r="E68" s="149"/>
      <c r="F68" s="149"/>
      <c r="G68" s="110"/>
      <c r="H68" s="140"/>
      <c r="I68" s="110"/>
      <c r="J68" s="140"/>
      <c r="K68" s="110"/>
    </row>
    <row r="69" spans="1:13" s="25" customFormat="1" ht="24" customHeight="1">
      <c r="A69" s="145" t="s">
        <v>141</v>
      </c>
      <c r="B69" s="17"/>
      <c r="C69" s="31" t="s">
        <v>224</v>
      </c>
      <c r="D69" s="31"/>
    </row>
    <row r="70" spans="1:13" ht="24" customHeight="1">
      <c r="A70" s="145" t="s">
        <v>176</v>
      </c>
      <c r="B70" s="122"/>
      <c r="C70" s="115"/>
      <c r="D70" s="115"/>
      <c r="E70" s="154">
        <f>+ROUND((E60)/E71,4)</f>
        <v>4.7199999999999999E-2</v>
      </c>
      <c r="F70" s="154"/>
      <c r="G70" s="154">
        <f>+ROUND((G60)/G71,4)</f>
        <v>0.1085</v>
      </c>
      <c r="H70" s="154"/>
      <c r="I70" s="154">
        <f>+ROUND((I60)/I71,4)</f>
        <v>7.4300000000000005E-2</v>
      </c>
      <c r="J70" s="154"/>
      <c r="K70" s="154">
        <f>+ROUND((K60)/K71,4)</f>
        <v>4.24E-2</v>
      </c>
    </row>
    <row r="71" spans="1:13" ht="24" customHeight="1">
      <c r="A71" s="17" t="s">
        <v>178</v>
      </c>
      <c r="C71" s="115"/>
      <c r="D71" s="115"/>
      <c r="E71" s="155">
        <v>460000000</v>
      </c>
      <c r="F71" s="140"/>
      <c r="G71" s="155">
        <v>460000000</v>
      </c>
      <c r="H71" s="140"/>
      <c r="I71" s="155">
        <v>460000000</v>
      </c>
      <c r="J71" s="140"/>
      <c r="K71" s="155">
        <v>460000000</v>
      </c>
    </row>
    <row r="72" spans="1:13" ht="24" customHeight="1">
      <c r="A72" s="17" t="s">
        <v>177</v>
      </c>
      <c r="C72" s="115"/>
      <c r="D72" s="115"/>
      <c r="E72" s="155"/>
      <c r="F72" s="140"/>
      <c r="G72" s="155"/>
      <c r="H72" s="140"/>
      <c r="I72" s="155"/>
      <c r="J72" s="140"/>
      <c r="K72" s="155"/>
    </row>
    <row r="73" spans="1:13" ht="24" customHeight="1">
      <c r="B73" s="36"/>
      <c r="E73" s="24"/>
      <c r="F73" s="24"/>
      <c r="G73" s="53"/>
      <c r="H73" s="24"/>
      <c r="I73" s="53"/>
      <c r="J73" s="24"/>
      <c r="K73" s="48"/>
    </row>
    <row r="74" spans="1:13" ht="24" customHeight="1">
      <c r="A74" s="17" t="s">
        <v>21</v>
      </c>
      <c r="B74" s="122"/>
      <c r="C74" s="30"/>
      <c r="D74" s="30"/>
      <c r="E74" s="24"/>
      <c r="F74" s="24"/>
      <c r="G74" s="53"/>
      <c r="H74" s="24"/>
      <c r="I74" s="53"/>
      <c r="J74" s="24"/>
      <c r="K74" s="48"/>
    </row>
    <row r="75" spans="1:13" ht="24" customHeight="1">
      <c r="B75" s="122"/>
      <c r="C75" s="30"/>
      <c r="D75" s="30"/>
    </row>
    <row r="76" spans="1:13" ht="24" customHeight="1">
      <c r="A76" s="36"/>
      <c r="B76" s="36"/>
      <c r="E76" s="142"/>
      <c r="G76" s="50"/>
      <c r="H76" s="50"/>
      <c r="J76" s="143"/>
      <c r="K76" s="143"/>
    </row>
    <row r="77" spans="1:13" ht="24" customHeight="1">
      <c r="A77" s="50" t="s">
        <v>147</v>
      </c>
      <c r="B77" s="50"/>
      <c r="C77" s="50"/>
      <c r="D77" s="17"/>
      <c r="E77" s="144"/>
      <c r="G77" s="50" t="s">
        <v>148</v>
      </c>
      <c r="H77" s="50"/>
      <c r="J77" s="143"/>
      <c r="K77" s="143"/>
    </row>
    <row r="78" spans="1:13" ht="24" customHeight="1">
      <c r="A78" s="36" t="s">
        <v>233</v>
      </c>
      <c r="B78" s="51"/>
      <c r="C78" s="52"/>
      <c r="D78" s="17"/>
      <c r="G78" s="36" t="s">
        <v>235</v>
      </c>
      <c r="H78" s="24"/>
      <c r="J78" s="48"/>
      <c r="K78" s="48"/>
    </row>
    <row r="79" spans="1:13" ht="25.5" customHeight="1">
      <c r="D79" s="50"/>
      <c r="E79" s="50"/>
      <c r="F79" s="50"/>
      <c r="G79" s="50"/>
      <c r="K79" s="50"/>
      <c r="L79" s="50"/>
      <c r="M79" s="50"/>
    </row>
    <row r="80" spans="1:13" ht="25.5" customHeight="1">
      <c r="D80" s="24"/>
      <c r="E80" s="24"/>
      <c r="K80" s="24"/>
      <c r="L80" s="24"/>
      <c r="M80" s="24"/>
    </row>
  </sheetData>
  <mergeCells count="10">
    <mergeCell ref="I48:K48"/>
    <mergeCell ref="A44:K44"/>
    <mergeCell ref="A45:K45"/>
    <mergeCell ref="A1:K1"/>
    <mergeCell ref="A2:K2"/>
    <mergeCell ref="A3:K3"/>
    <mergeCell ref="E6:G6"/>
    <mergeCell ref="A42:K42"/>
    <mergeCell ref="A43:K43"/>
    <mergeCell ref="I6:K6"/>
  </mergeCells>
  <pageMargins left="0.82677165354330717" right="0.31496062992125984" top="0.66" bottom="0.51181102362204722" header="0.31496062992125984" footer="0.35433070866141736"/>
  <pageSetup paperSize="9" scale="8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7"/>
  <sheetViews>
    <sheetView topLeftCell="A19" zoomScale="95" zoomScaleNormal="95" zoomScaleSheetLayoutView="70" workbookViewId="0">
      <selection activeCell="B32" sqref="B32"/>
    </sheetView>
  </sheetViews>
  <sheetFormatPr defaultColWidth="9.33203125" defaultRowHeight="22.5" customHeight="1"/>
  <cols>
    <col min="1" max="2" width="9.33203125" style="52"/>
    <col min="3" max="4" width="9.33203125" style="52" customWidth="1"/>
    <col min="5" max="5" width="12.33203125" style="52" customWidth="1"/>
    <col min="6" max="6" width="10.5" style="52" customWidth="1"/>
    <col min="7" max="7" width="16.6640625" style="52" customWidth="1"/>
    <col min="8" max="8" width="1.5" style="52" customWidth="1"/>
    <col min="9" max="9" width="16.6640625" style="52" customWidth="1"/>
    <col min="10" max="10" width="1.5" style="52" customWidth="1"/>
    <col min="11" max="11" width="16.6640625" style="52" customWidth="1"/>
    <col min="12" max="12" width="1.33203125" style="52" customWidth="1"/>
    <col min="13" max="13" width="17.6640625" style="52" customWidth="1"/>
    <col min="14" max="14" width="1.33203125" style="52" customWidth="1"/>
    <col min="15" max="15" width="17.6640625" style="52" customWidth="1"/>
    <col min="16" max="16" width="1.33203125" style="52" customWidth="1"/>
    <col min="17" max="17" width="16.6640625" style="52" customWidth="1"/>
    <col min="18" max="18" width="1.33203125" style="52" customWidth="1"/>
    <col min="19" max="19" width="18.6640625" style="52" customWidth="1"/>
    <col min="20" max="20" width="3.6640625" style="52" customWidth="1"/>
    <col min="21" max="21" width="12.83203125" style="52" customWidth="1"/>
    <col min="22" max="22" width="9.33203125" style="52"/>
    <col min="23" max="23" width="13.5" style="52" bestFit="1" customWidth="1"/>
    <col min="24" max="16384" width="9.33203125" style="52"/>
  </cols>
  <sheetData>
    <row r="1" spans="1:20" ht="22.5" customHeight="1">
      <c r="A1" s="158" t="s">
        <v>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70"/>
    </row>
    <row r="2" spans="1:20" ht="22.5" customHeight="1">
      <c r="A2" s="166" t="s">
        <v>65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</row>
    <row r="3" spans="1:20" ht="22.5" customHeight="1">
      <c r="A3" s="166" t="s">
        <v>206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20" ht="22.5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</row>
    <row r="5" spans="1:20" ht="22.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21" t="s">
        <v>169</v>
      </c>
    </row>
    <row r="6" spans="1:20" ht="22.5" customHeight="1">
      <c r="A6" s="111"/>
      <c r="B6" s="111"/>
      <c r="C6" s="111"/>
      <c r="D6" s="111"/>
      <c r="E6" s="111"/>
      <c r="F6" s="111"/>
      <c r="G6" s="168" t="s">
        <v>170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</row>
    <row r="7" spans="1:20" ht="22.5" customHeight="1">
      <c r="A7" s="111"/>
      <c r="B7" s="111"/>
      <c r="C7" s="111"/>
      <c r="D7" s="111"/>
      <c r="E7" s="111"/>
      <c r="F7" s="111"/>
      <c r="G7" s="167" t="s">
        <v>66</v>
      </c>
      <c r="H7" s="167"/>
      <c r="I7" s="167"/>
      <c r="J7" s="167"/>
      <c r="K7" s="167"/>
      <c r="L7" s="167"/>
      <c r="M7" s="167"/>
      <c r="N7" s="167"/>
      <c r="O7" s="167"/>
      <c r="P7" s="97"/>
      <c r="Q7" s="121" t="s">
        <v>80</v>
      </c>
      <c r="R7" s="97"/>
      <c r="S7" s="102" t="s">
        <v>76</v>
      </c>
    </row>
    <row r="8" spans="1:20" ht="22.5" customHeight="1">
      <c r="A8" s="122"/>
      <c r="B8" s="111"/>
      <c r="C8" s="111"/>
      <c r="D8" s="111"/>
      <c r="E8" s="111"/>
      <c r="F8" s="111"/>
      <c r="G8" s="123" t="s">
        <v>67</v>
      </c>
      <c r="H8" s="124"/>
      <c r="I8" s="123" t="s">
        <v>70</v>
      </c>
      <c r="J8" s="124"/>
      <c r="K8" s="125"/>
      <c r="L8" s="120" t="s">
        <v>72</v>
      </c>
      <c r="M8" s="126"/>
      <c r="N8" s="127"/>
      <c r="O8" s="102" t="s">
        <v>78</v>
      </c>
      <c r="Q8" s="128" t="s">
        <v>81</v>
      </c>
      <c r="S8" s="128" t="s">
        <v>82</v>
      </c>
    </row>
    <row r="9" spans="1:20" ht="22.5" customHeight="1">
      <c r="A9" s="111"/>
      <c r="B9" s="122"/>
      <c r="C9" s="122"/>
      <c r="D9" s="122"/>
      <c r="E9" s="122"/>
      <c r="F9" s="122"/>
      <c r="G9" s="102" t="s">
        <v>68</v>
      </c>
      <c r="H9" s="111"/>
      <c r="I9" s="102" t="s">
        <v>71</v>
      </c>
      <c r="J9" s="111"/>
      <c r="K9" s="102" t="s">
        <v>73</v>
      </c>
      <c r="L9" s="97"/>
      <c r="M9" s="102" t="s">
        <v>75</v>
      </c>
      <c r="N9" s="111"/>
      <c r="O9" s="102" t="s">
        <v>79</v>
      </c>
      <c r="P9" s="111"/>
      <c r="Q9" s="97"/>
      <c r="R9" s="111"/>
      <c r="S9" s="102" t="s">
        <v>83</v>
      </c>
    </row>
    <row r="10" spans="1:20" ht="22.5" customHeight="1">
      <c r="A10" s="111"/>
      <c r="B10" s="122"/>
      <c r="C10" s="122"/>
      <c r="D10" s="122"/>
      <c r="E10" s="122"/>
      <c r="F10" s="104" t="s">
        <v>4</v>
      </c>
      <c r="G10" s="129" t="s">
        <v>69</v>
      </c>
      <c r="H10" s="130"/>
      <c r="I10" s="119"/>
      <c r="J10" s="130"/>
      <c r="K10" s="129" t="s">
        <v>74</v>
      </c>
      <c r="L10" s="119"/>
      <c r="M10" s="119"/>
      <c r="N10" s="130"/>
      <c r="O10" s="131"/>
      <c r="P10" s="130"/>
      <c r="Q10" s="119"/>
      <c r="R10" s="130"/>
      <c r="S10" s="130"/>
    </row>
    <row r="11" spans="1:20" ht="22.5" customHeight="1">
      <c r="A11" s="106" t="s">
        <v>192</v>
      </c>
      <c r="B11" s="25"/>
      <c r="C11" s="25"/>
      <c r="D11" s="25"/>
      <c r="E11" s="25"/>
      <c r="F11" s="25"/>
      <c r="G11" s="57">
        <v>230000000</v>
      </c>
      <c r="H11" s="57"/>
      <c r="I11" s="57">
        <v>42699106.670000002</v>
      </c>
      <c r="J11" s="57"/>
      <c r="K11" s="57">
        <v>22575000</v>
      </c>
      <c r="L11" s="57"/>
      <c r="M11" s="57">
        <v>101024157.81999999</v>
      </c>
      <c r="N11" s="57"/>
      <c r="O11" s="57">
        <f t="shared" ref="O11" si="0">SUM(G11:M11)</f>
        <v>396298264.49000001</v>
      </c>
      <c r="P11" s="57"/>
      <c r="Q11" s="57">
        <v>331.63</v>
      </c>
      <c r="R11" s="57"/>
      <c r="S11" s="57">
        <f t="shared" ref="S11" si="1">SUM(O11:Q11)</f>
        <v>396298596.12</v>
      </c>
    </row>
    <row r="12" spans="1:20" ht="22.5" customHeight="1">
      <c r="A12" s="106" t="s">
        <v>193</v>
      </c>
      <c r="B12" s="111"/>
      <c r="C12" s="111"/>
      <c r="D12" s="111"/>
      <c r="E12" s="111"/>
      <c r="F12" s="11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</row>
    <row r="13" spans="1:20" ht="22.5" customHeight="1">
      <c r="A13" s="106" t="s">
        <v>195</v>
      </c>
      <c r="B13" s="111"/>
      <c r="C13" s="111"/>
      <c r="D13" s="111"/>
      <c r="E13" s="111"/>
      <c r="F13" s="132"/>
      <c r="G13" s="57">
        <v>0</v>
      </c>
      <c r="H13" s="57"/>
      <c r="I13" s="57">
        <v>0</v>
      </c>
      <c r="J13" s="57"/>
      <c r="K13" s="57">
        <v>0</v>
      </c>
      <c r="L13" s="57"/>
      <c r="M13" s="57">
        <v>0</v>
      </c>
      <c r="N13" s="57"/>
      <c r="O13" s="57">
        <f t="shared" ref="O13" si="2">SUM(G13:N13)</f>
        <v>0</v>
      </c>
      <c r="P13" s="57"/>
      <c r="Q13" s="57">
        <v>52.5</v>
      </c>
      <c r="R13" s="57"/>
      <c r="S13" s="57">
        <f t="shared" ref="S13" si="3">SUM(O13:Q13)</f>
        <v>52.5</v>
      </c>
    </row>
    <row r="14" spans="1:20" ht="22.5" customHeight="1">
      <c r="A14" s="111" t="s">
        <v>130</v>
      </c>
      <c r="B14" s="111"/>
      <c r="C14" s="111"/>
      <c r="D14" s="111"/>
      <c r="E14" s="111"/>
      <c r="F14" s="113" t="s">
        <v>172</v>
      </c>
      <c r="G14" s="57">
        <v>0</v>
      </c>
      <c r="H14" s="57"/>
      <c r="I14" s="57">
        <v>0</v>
      </c>
      <c r="J14" s="57"/>
      <c r="K14" s="57">
        <v>1000000</v>
      </c>
      <c r="L14" s="57"/>
      <c r="M14" s="110">
        <f>-K14</f>
        <v>-1000000</v>
      </c>
      <c r="N14" s="57"/>
      <c r="O14" s="57">
        <f>SUM(G14:N14)</f>
        <v>0</v>
      </c>
      <c r="P14" s="57"/>
      <c r="Q14" s="57">
        <v>0</v>
      </c>
      <c r="R14" s="57"/>
      <c r="S14" s="57">
        <f t="shared" ref="S14:S16" si="4">SUM(O14:Q14)</f>
        <v>0</v>
      </c>
    </row>
    <row r="15" spans="1:20" ht="22.5" customHeight="1">
      <c r="A15" s="111" t="s">
        <v>129</v>
      </c>
      <c r="B15" s="111"/>
      <c r="C15" s="111"/>
      <c r="D15" s="111"/>
      <c r="E15" s="111"/>
      <c r="F15" s="113" t="s">
        <v>213</v>
      </c>
      <c r="G15" s="57">
        <v>0</v>
      </c>
      <c r="H15" s="57"/>
      <c r="I15" s="57">
        <v>0</v>
      </c>
      <c r="J15" s="57"/>
      <c r="K15" s="57">
        <v>0</v>
      </c>
      <c r="L15" s="57"/>
      <c r="M15" s="110">
        <v>-23000000</v>
      </c>
      <c r="N15" s="57"/>
      <c r="O15" s="57">
        <f t="shared" ref="O15" si="5">SUM(G15:N15)</f>
        <v>-23000000</v>
      </c>
      <c r="P15" s="57"/>
      <c r="Q15" s="57">
        <v>0</v>
      </c>
      <c r="R15" s="57"/>
      <c r="S15" s="57">
        <f t="shared" si="4"/>
        <v>-23000000</v>
      </c>
    </row>
    <row r="16" spans="1:20" ht="22.5" customHeight="1">
      <c r="A16" s="106" t="s">
        <v>183</v>
      </c>
      <c r="B16" s="111"/>
      <c r="C16" s="111"/>
      <c r="D16" s="111"/>
      <c r="E16" s="111"/>
      <c r="F16" s="133"/>
      <c r="G16" s="57">
        <v>0</v>
      </c>
      <c r="H16" s="57"/>
      <c r="I16" s="57">
        <v>0</v>
      </c>
      <c r="J16" s="57"/>
      <c r="K16" s="57">
        <v>0</v>
      </c>
      <c r="L16" s="57"/>
      <c r="M16" s="57">
        <f>PL!G65</f>
        <v>49904697.18999999</v>
      </c>
      <c r="N16" s="57"/>
      <c r="O16" s="57">
        <f>SUM(G16:N16)</f>
        <v>49904697.18999999</v>
      </c>
      <c r="P16" s="57"/>
      <c r="Q16" s="57">
        <f>PL!G66</f>
        <v>59.459999999999994</v>
      </c>
      <c r="R16" s="57"/>
      <c r="S16" s="57">
        <f t="shared" si="4"/>
        <v>49904756.649999991</v>
      </c>
    </row>
    <row r="17" spans="1:19" ht="22.5" customHeight="1" thickBot="1">
      <c r="A17" s="106" t="s">
        <v>194</v>
      </c>
      <c r="B17" s="111"/>
      <c r="C17" s="111"/>
      <c r="D17" s="111"/>
      <c r="E17" s="111"/>
      <c r="F17" s="111"/>
      <c r="G17" s="134">
        <f>SUM(G11:G16)</f>
        <v>230000000</v>
      </c>
      <c r="H17" s="57"/>
      <c r="I17" s="134">
        <f>SUM(I11:I16)</f>
        <v>42699106.670000002</v>
      </c>
      <c r="J17" s="57"/>
      <c r="K17" s="134">
        <f>SUM(K11:K16)</f>
        <v>23575000</v>
      </c>
      <c r="L17" s="57"/>
      <c r="M17" s="134">
        <f>SUM(M11:M16)</f>
        <v>126928855.00999999</v>
      </c>
      <c r="N17" s="57"/>
      <c r="O17" s="134">
        <f>SUM(O11:O16)</f>
        <v>423202961.68000001</v>
      </c>
      <c r="P17" s="57"/>
      <c r="Q17" s="134">
        <f>SUM(Q11:Q16)</f>
        <v>443.59</v>
      </c>
      <c r="R17" s="57"/>
      <c r="S17" s="134">
        <f>SUM(S11:S16)</f>
        <v>423203405.26999998</v>
      </c>
    </row>
    <row r="18" spans="1:19" ht="22.5" customHeight="1" thickTop="1">
      <c r="A18" s="122"/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</row>
    <row r="19" spans="1:19" ht="22.5" customHeight="1">
      <c r="A19" s="106" t="s">
        <v>216</v>
      </c>
      <c r="B19" s="25"/>
      <c r="C19" s="25"/>
      <c r="D19" s="25"/>
      <c r="E19" s="25"/>
      <c r="F19" s="132"/>
      <c r="G19" s="57">
        <f>G17</f>
        <v>230000000</v>
      </c>
      <c r="H19" s="57"/>
      <c r="I19" s="57">
        <f>I17</f>
        <v>42699106.670000002</v>
      </c>
      <c r="J19" s="57"/>
      <c r="K19" s="57">
        <f>K17</f>
        <v>23575000</v>
      </c>
      <c r="L19" s="57"/>
      <c r="M19" s="57">
        <f>M17</f>
        <v>126928855.00999999</v>
      </c>
      <c r="N19" s="57"/>
      <c r="O19" s="57">
        <f>O17</f>
        <v>423202961.68000001</v>
      </c>
      <c r="P19" s="57"/>
      <c r="Q19" s="57">
        <f>Q17</f>
        <v>443.59</v>
      </c>
      <c r="R19" s="57"/>
      <c r="S19" s="57">
        <f>S17</f>
        <v>423203405.26999998</v>
      </c>
    </row>
    <row r="20" spans="1:19" ht="22.5" customHeight="1">
      <c r="A20" s="106" t="s">
        <v>217</v>
      </c>
      <c r="B20" s="111"/>
      <c r="C20" s="111"/>
      <c r="D20" s="111"/>
      <c r="E20" s="111"/>
      <c r="F20" s="132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</row>
    <row r="21" spans="1:19" ht="22.5" customHeight="1">
      <c r="A21" s="111" t="s">
        <v>130</v>
      </c>
      <c r="B21" s="111"/>
      <c r="C21" s="111"/>
      <c r="D21" s="111"/>
      <c r="E21" s="111"/>
      <c r="F21" s="113" t="s">
        <v>172</v>
      </c>
      <c r="G21" s="57">
        <v>0</v>
      </c>
      <c r="H21" s="57"/>
      <c r="I21" s="57">
        <v>0</v>
      </c>
      <c r="J21" s="57"/>
      <c r="K21" s="57">
        <v>1425000</v>
      </c>
      <c r="L21" s="57"/>
      <c r="M21" s="110">
        <f>-K21</f>
        <v>-1425000</v>
      </c>
      <c r="N21" s="57"/>
      <c r="O21" s="57">
        <f t="shared" ref="O21:O23" si="6">SUM(G21:N21)</f>
        <v>0</v>
      </c>
      <c r="P21" s="57"/>
      <c r="Q21" s="57">
        <v>0</v>
      </c>
      <c r="R21" s="57"/>
      <c r="S21" s="57">
        <f t="shared" ref="S21:S23" si="7">SUM(O21:Q21)</f>
        <v>0</v>
      </c>
    </row>
    <row r="22" spans="1:19" ht="22.5" customHeight="1">
      <c r="A22" s="111" t="s">
        <v>225</v>
      </c>
      <c r="B22" s="111"/>
      <c r="C22" s="111"/>
      <c r="D22" s="111"/>
      <c r="E22" s="111"/>
      <c r="F22" s="113" t="s">
        <v>214</v>
      </c>
      <c r="G22" s="57">
        <v>0</v>
      </c>
      <c r="H22" s="57"/>
      <c r="I22" s="57">
        <v>0</v>
      </c>
      <c r="J22" s="57"/>
      <c r="K22" s="57">
        <v>0</v>
      </c>
      <c r="L22" s="57"/>
      <c r="M22" s="57">
        <v>0</v>
      </c>
      <c r="N22" s="57"/>
      <c r="O22" s="57">
        <f>SUM(G22:N22)</f>
        <v>0</v>
      </c>
      <c r="P22" s="57"/>
      <c r="Q22" s="57">
        <v>-140</v>
      </c>
      <c r="R22" s="57"/>
      <c r="S22" s="57">
        <f>SUM(O22:Q22)</f>
        <v>-140</v>
      </c>
    </row>
    <row r="23" spans="1:19" ht="22.5" customHeight="1">
      <c r="A23" s="111" t="s">
        <v>129</v>
      </c>
      <c r="B23" s="111"/>
      <c r="C23" s="111"/>
      <c r="D23" s="111"/>
      <c r="E23" s="111"/>
      <c r="F23" s="113" t="s">
        <v>215</v>
      </c>
      <c r="G23" s="57">
        <v>0</v>
      </c>
      <c r="H23" s="57"/>
      <c r="I23" s="57">
        <v>0</v>
      </c>
      <c r="J23" s="57"/>
      <c r="K23" s="57">
        <v>0</v>
      </c>
      <c r="L23" s="57"/>
      <c r="M23" s="110">
        <v>-23000000</v>
      </c>
      <c r="N23" s="57"/>
      <c r="O23" s="57">
        <f t="shared" si="6"/>
        <v>-23000000</v>
      </c>
      <c r="P23" s="57"/>
      <c r="Q23" s="57">
        <v>0</v>
      </c>
      <c r="R23" s="57"/>
      <c r="S23" s="57">
        <f t="shared" si="7"/>
        <v>-23000000</v>
      </c>
    </row>
    <row r="24" spans="1:19" ht="22.5" customHeight="1">
      <c r="A24" s="106" t="s">
        <v>183</v>
      </c>
      <c r="B24" s="111"/>
      <c r="C24" s="111"/>
      <c r="D24" s="111"/>
      <c r="E24" s="111"/>
      <c r="F24" s="135"/>
      <c r="G24" s="57">
        <v>0</v>
      </c>
      <c r="H24" s="57"/>
      <c r="I24" s="57">
        <v>0</v>
      </c>
      <c r="J24" s="57"/>
      <c r="K24" s="57">
        <v>0</v>
      </c>
      <c r="L24" s="57"/>
      <c r="M24" s="57">
        <f>PL!E65</f>
        <v>21710768.709999964</v>
      </c>
      <c r="N24" s="57"/>
      <c r="O24" s="57">
        <f>SUM(G24:N24)</f>
        <v>21710768.709999964</v>
      </c>
      <c r="P24" s="57"/>
      <c r="Q24" s="57">
        <f>PL!E66</f>
        <v>200.81</v>
      </c>
      <c r="R24" s="57"/>
      <c r="S24" s="57">
        <f t="shared" ref="S24" si="8">SUM(O24:Q24)</f>
        <v>21710969.519999962</v>
      </c>
    </row>
    <row r="25" spans="1:19" ht="22.5" customHeight="1" thickBot="1">
      <c r="A25" s="106" t="s">
        <v>218</v>
      </c>
      <c r="B25" s="111"/>
      <c r="C25" s="111"/>
      <c r="D25" s="111"/>
      <c r="E25" s="111"/>
      <c r="F25" s="111"/>
      <c r="G25" s="134">
        <f>SUM(G19:G24)</f>
        <v>230000000</v>
      </c>
      <c r="H25" s="57"/>
      <c r="I25" s="134">
        <f>SUM(I19:I24)</f>
        <v>42699106.670000002</v>
      </c>
      <c r="J25" s="57"/>
      <c r="K25" s="134">
        <f>SUM(K19:K24)</f>
        <v>25000000</v>
      </c>
      <c r="L25" s="57"/>
      <c r="M25" s="134">
        <f>SUM(M19:M24)</f>
        <v>124214623.71999995</v>
      </c>
      <c r="N25" s="57"/>
      <c r="O25" s="134">
        <f>SUM(O19:O24)</f>
        <v>421913730.38999999</v>
      </c>
      <c r="P25" s="57"/>
      <c r="Q25" s="134">
        <f>SUM(Q19:Q24)</f>
        <v>504.4</v>
      </c>
      <c r="R25" s="57"/>
      <c r="S25" s="134">
        <f>SUM(S19:S24)</f>
        <v>421914234.78999996</v>
      </c>
    </row>
    <row r="26" spans="1:19" ht="22.5" customHeight="1" thickTop="1">
      <c r="A26" s="122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</row>
    <row r="27" spans="1:19" ht="22.5" customHeight="1">
      <c r="A27" s="122" t="s">
        <v>21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</row>
    <row r="28" spans="1:19" ht="22.5" customHeight="1">
      <c r="A28" s="122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</row>
    <row r="29" spans="1:19" ht="22.5" customHeight="1">
      <c r="A29" s="122"/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</row>
    <row r="30" spans="1:19" s="17" customFormat="1" ht="22.5" customHeight="1">
      <c r="B30" s="50" t="s">
        <v>238</v>
      </c>
      <c r="C30" s="50"/>
      <c r="D30" s="50"/>
      <c r="E30" s="50"/>
      <c r="F30" s="50"/>
      <c r="G30" s="50"/>
      <c r="H30" s="50"/>
      <c r="J30" s="50"/>
      <c r="L30" s="50"/>
      <c r="M30" s="50" t="s">
        <v>148</v>
      </c>
      <c r="N30" s="117"/>
    </row>
    <row r="31" spans="1:19" s="17" customFormat="1" ht="22.5" customHeight="1">
      <c r="B31" s="36" t="s">
        <v>239</v>
      </c>
      <c r="C31" s="51"/>
      <c r="D31" s="52"/>
      <c r="E31" s="50"/>
      <c r="F31" s="50"/>
      <c r="L31" s="48"/>
      <c r="M31" s="36" t="s">
        <v>235</v>
      </c>
      <c r="N31" s="103"/>
    </row>
    <row r="32" spans="1:19" ht="22.5" customHeight="1"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</row>
    <row r="34" spans="2:12" ht="22.5" customHeight="1">
      <c r="I34" s="111"/>
      <c r="K34" s="111"/>
      <c r="L34" s="111"/>
    </row>
    <row r="35" spans="2:12" ht="22.5" customHeight="1">
      <c r="I35" s="82"/>
      <c r="K35" s="82"/>
      <c r="L35" s="111"/>
    </row>
    <row r="45" spans="2:12" ht="22.5" customHeight="1">
      <c r="B45" s="136"/>
    </row>
    <row r="46" spans="2:12" ht="22.5" customHeight="1">
      <c r="B46" s="136"/>
    </row>
    <row r="47" spans="2:12" ht="22.5" customHeight="1">
      <c r="B47" s="136"/>
    </row>
  </sheetData>
  <mergeCells count="5">
    <mergeCell ref="A1:S1"/>
    <mergeCell ref="A2:S2"/>
    <mergeCell ref="A3:S3"/>
    <mergeCell ref="G7:O7"/>
    <mergeCell ref="G6:S6"/>
  </mergeCells>
  <phoneticPr fontId="55" type="noConversion"/>
  <pageMargins left="0.96" right="0.31496062992125984" top="0.59055118110236227" bottom="0.43307086614173229" header="0.27559055118110237" footer="0.19685039370078741"/>
  <pageSetup paperSize="9" scale="7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4"/>
  <sheetViews>
    <sheetView topLeftCell="A16" zoomScale="85" zoomScaleNormal="85" zoomScaleSheetLayoutView="55" workbookViewId="0">
      <selection activeCell="A32" sqref="A32:C33"/>
    </sheetView>
  </sheetViews>
  <sheetFormatPr defaultColWidth="9.33203125" defaultRowHeight="28.35" customHeight="1"/>
  <cols>
    <col min="1" max="3" width="9.33203125" style="17" customWidth="1"/>
    <col min="4" max="4" width="14.6640625" style="17" customWidth="1"/>
    <col min="5" max="5" width="9.6640625" style="17" customWidth="1"/>
    <col min="6" max="6" width="1.33203125" style="17" customWidth="1"/>
    <col min="7" max="7" width="18" style="17" bestFit="1" customWidth="1"/>
    <col min="8" max="8" width="1.33203125" style="17" customWidth="1"/>
    <col min="9" max="9" width="17" style="17" customWidth="1"/>
    <col min="10" max="10" width="1.33203125" style="17" customWidth="1"/>
    <col min="11" max="11" width="17" style="17" customWidth="1"/>
    <col min="12" max="12" width="1.33203125" style="17" customWidth="1"/>
    <col min="13" max="13" width="17" style="17" customWidth="1"/>
    <col min="14" max="14" width="1.33203125" style="17" customWidth="1"/>
    <col min="15" max="15" width="18" style="17" bestFit="1" customWidth="1"/>
    <col min="16" max="16" width="2.5" style="17" customWidth="1"/>
    <col min="17" max="16384" width="9.33203125" style="17"/>
  </cols>
  <sheetData>
    <row r="1" spans="1:15" ht="28.35" customHeight="1">
      <c r="A1" s="163" t="s">
        <v>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15" ht="28.35" customHeight="1">
      <c r="A2" s="165" t="s">
        <v>146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15" ht="28.35" customHeight="1">
      <c r="A3" s="166" t="str">
        <f>CONSO!A3</f>
        <v>FOR THE YEAR ENDED DECEMBER 31, 2025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28.35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</row>
    <row r="5" spans="1:15" ht="28.3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1" t="s">
        <v>169</v>
      </c>
    </row>
    <row r="6" spans="1:15" ht="28.35" customHeight="1">
      <c r="G6" s="164" t="s">
        <v>171</v>
      </c>
      <c r="H6" s="164"/>
      <c r="I6" s="164"/>
      <c r="J6" s="164"/>
      <c r="K6" s="164"/>
      <c r="L6" s="164"/>
      <c r="M6" s="164"/>
      <c r="N6" s="164"/>
      <c r="O6" s="164"/>
    </row>
    <row r="7" spans="1:15" ht="28.35" customHeight="1">
      <c r="G7" s="99" t="s">
        <v>67</v>
      </c>
      <c r="H7" s="24"/>
      <c r="I7" s="100" t="s">
        <v>70</v>
      </c>
      <c r="J7" s="24"/>
      <c r="K7" s="161" t="s">
        <v>84</v>
      </c>
      <c r="L7" s="161"/>
      <c r="M7" s="161"/>
      <c r="N7" s="24"/>
      <c r="O7" s="24"/>
    </row>
    <row r="8" spans="1:15" s="24" customFormat="1" ht="28.35" customHeight="1">
      <c r="G8" s="99" t="s">
        <v>68</v>
      </c>
      <c r="I8" s="101" t="s">
        <v>71</v>
      </c>
      <c r="K8" s="102" t="s">
        <v>73</v>
      </c>
      <c r="M8" s="103" t="s">
        <v>75</v>
      </c>
      <c r="O8" s="103" t="s">
        <v>76</v>
      </c>
    </row>
    <row r="9" spans="1:15" s="24" customFormat="1" ht="28.35" customHeight="1">
      <c r="E9" s="104" t="s">
        <v>4</v>
      </c>
      <c r="G9" s="105" t="s">
        <v>69</v>
      </c>
      <c r="H9" s="98"/>
      <c r="I9" s="98"/>
      <c r="J9" s="98"/>
      <c r="K9" s="23" t="s">
        <v>74</v>
      </c>
      <c r="L9" s="98"/>
      <c r="M9" s="98"/>
      <c r="N9" s="98"/>
      <c r="O9" s="98"/>
    </row>
    <row r="10" spans="1:15" ht="28.35" customHeight="1">
      <c r="A10" s="106" t="s">
        <v>192</v>
      </c>
      <c r="B10" s="107"/>
      <c r="C10" s="107"/>
      <c r="D10" s="107"/>
      <c r="E10" s="108"/>
      <c r="F10" s="109"/>
      <c r="G10" s="110">
        <v>230000000</v>
      </c>
      <c r="H10" s="110"/>
      <c r="I10" s="110">
        <v>42699106.670000002</v>
      </c>
      <c r="J10" s="110"/>
      <c r="K10" s="110">
        <v>20575000</v>
      </c>
      <c r="L10" s="110"/>
      <c r="M10" s="110">
        <v>30485191.579999998</v>
      </c>
      <c r="N10" s="110"/>
      <c r="O10" s="110">
        <f>SUM(G10:M10)</f>
        <v>323759298.25</v>
      </c>
    </row>
    <row r="11" spans="1:15" ht="28.35" customHeight="1">
      <c r="A11" s="106" t="s">
        <v>193</v>
      </c>
      <c r="B11" s="107"/>
      <c r="C11" s="107"/>
      <c r="D11" s="107"/>
      <c r="E11" s="108"/>
      <c r="F11" s="109"/>
      <c r="G11" s="110"/>
      <c r="H11" s="110"/>
      <c r="I11" s="110"/>
      <c r="J11" s="110"/>
      <c r="K11" s="110"/>
      <c r="L11" s="110"/>
      <c r="M11" s="110"/>
      <c r="N11" s="110"/>
      <c r="O11" s="110"/>
    </row>
    <row r="12" spans="1:15" ht="28.35" customHeight="1">
      <c r="A12" s="111" t="s">
        <v>130</v>
      </c>
      <c r="B12" s="112"/>
      <c r="C12" s="112"/>
      <c r="D12" s="112"/>
      <c r="E12" s="113" t="s">
        <v>172</v>
      </c>
      <c r="F12" s="109"/>
      <c r="G12" s="110">
        <v>0</v>
      </c>
      <c r="H12" s="110"/>
      <c r="I12" s="110">
        <v>0</v>
      </c>
      <c r="J12" s="110"/>
      <c r="K12" s="110">
        <v>1000000</v>
      </c>
      <c r="L12" s="110"/>
      <c r="M12" s="110">
        <f>-K12</f>
        <v>-1000000</v>
      </c>
      <c r="N12" s="110"/>
      <c r="O12" s="110">
        <f>SUM(G12:M12)</f>
        <v>0</v>
      </c>
    </row>
    <row r="13" spans="1:15" ht="28.35" customHeight="1">
      <c r="A13" s="111" t="s">
        <v>129</v>
      </c>
      <c r="B13" s="107"/>
      <c r="C13" s="107"/>
      <c r="D13" s="107"/>
      <c r="E13" s="113" t="s">
        <v>213</v>
      </c>
      <c r="F13" s="109"/>
      <c r="G13" s="110">
        <v>0</v>
      </c>
      <c r="H13" s="110"/>
      <c r="I13" s="110">
        <v>0</v>
      </c>
      <c r="J13" s="110"/>
      <c r="K13" s="110">
        <v>0</v>
      </c>
      <c r="L13" s="110"/>
      <c r="M13" s="110">
        <v>-23000000</v>
      </c>
      <c r="N13" s="110"/>
      <c r="O13" s="110">
        <f>SUM(G13:M13)</f>
        <v>-23000000</v>
      </c>
    </row>
    <row r="14" spans="1:15" ht="28.35" customHeight="1">
      <c r="A14" s="106" t="s">
        <v>183</v>
      </c>
      <c r="B14" s="112"/>
      <c r="C14" s="112"/>
      <c r="D14" s="112"/>
      <c r="E14" s="114"/>
      <c r="F14" s="109"/>
      <c r="G14" s="110">
        <v>0</v>
      </c>
      <c r="H14" s="110"/>
      <c r="I14" s="110">
        <v>0</v>
      </c>
      <c r="J14" s="110"/>
      <c r="K14" s="110">
        <v>0</v>
      </c>
      <c r="L14" s="110"/>
      <c r="M14" s="110">
        <f>PL!K65</f>
        <v>19492914.110000186</v>
      </c>
      <c r="N14" s="110"/>
      <c r="O14" s="110">
        <f>SUM(G14:M14)</f>
        <v>19492914.110000186</v>
      </c>
    </row>
    <row r="15" spans="1:15" ht="28.35" customHeight="1" thickBot="1">
      <c r="A15" s="106" t="s">
        <v>194</v>
      </c>
      <c r="B15" s="111"/>
      <c r="C15" s="111"/>
      <c r="D15" s="111"/>
      <c r="E15" s="115"/>
      <c r="G15" s="116">
        <f>SUM(G10:G14)</f>
        <v>230000000</v>
      </c>
      <c r="H15" s="110"/>
      <c r="I15" s="116">
        <f>SUM(I10:I14)</f>
        <v>42699106.670000002</v>
      </c>
      <c r="J15" s="110"/>
      <c r="K15" s="116">
        <f>SUM(K10:K14)</f>
        <v>21575000</v>
      </c>
      <c r="L15" s="110"/>
      <c r="M15" s="116">
        <f>SUM(M10:M14)</f>
        <v>25978105.690000184</v>
      </c>
      <c r="N15" s="110"/>
      <c r="O15" s="116">
        <f>SUM(O10:O14)</f>
        <v>320252212.36000019</v>
      </c>
    </row>
    <row r="16" spans="1:15" ht="28.35" customHeight="1" thickTop="1">
      <c r="B16" s="25"/>
      <c r="C16" s="25"/>
      <c r="D16" s="25"/>
      <c r="E16" s="115"/>
    </row>
    <row r="17" spans="1:15" ht="28.35" customHeight="1">
      <c r="A17" s="106" t="s">
        <v>216</v>
      </c>
      <c r="B17" s="25"/>
      <c r="C17" s="25"/>
      <c r="D17" s="25"/>
      <c r="E17" s="115"/>
      <c r="G17" s="110">
        <f>G15</f>
        <v>230000000</v>
      </c>
      <c r="H17" s="110"/>
      <c r="I17" s="110">
        <f>I15</f>
        <v>42699106.670000002</v>
      </c>
      <c r="J17" s="110"/>
      <c r="K17" s="110">
        <f>K15</f>
        <v>21575000</v>
      </c>
      <c r="L17" s="110"/>
      <c r="M17" s="110">
        <f>M15</f>
        <v>25978105.690000184</v>
      </c>
      <c r="N17" s="110"/>
      <c r="O17" s="110">
        <f>O15</f>
        <v>320252212.36000019</v>
      </c>
    </row>
    <row r="18" spans="1:15" ht="28.35" customHeight="1">
      <c r="A18" s="106" t="s">
        <v>217</v>
      </c>
      <c r="B18" s="107"/>
      <c r="C18" s="107"/>
      <c r="D18" s="107"/>
      <c r="E18" s="108"/>
      <c r="F18" s="109"/>
      <c r="G18" s="110"/>
      <c r="H18" s="110"/>
      <c r="I18" s="110"/>
      <c r="J18" s="110"/>
      <c r="K18" s="110"/>
      <c r="L18" s="110"/>
      <c r="M18" s="110"/>
      <c r="N18" s="110"/>
      <c r="O18" s="110"/>
    </row>
    <row r="19" spans="1:15" ht="28.35" customHeight="1">
      <c r="A19" s="111" t="s">
        <v>130</v>
      </c>
      <c r="B19" s="107"/>
      <c r="C19" s="107"/>
      <c r="D19" s="107"/>
      <c r="E19" s="113" t="s">
        <v>172</v>
      </c>
      <c r="F19" s="109"/>
      <c r="G19" s="110">
        <v>0</v>
      </c>
      <c r="H19" s="110"/>
      <c r="I19" s="110">
        <v>0</v>
      </c>
      <c r="J19" s="110"/>
      <c r="K19" s="110">
        <v>1425000</v>
      </c>
      <c r="L19" s="110"/>
      <c r="M19" s="110">
        <f>-K19</f>
        <v>-1425000</v>
      </c>
      <c r="N19" s="110"/>
      <c r="O19" s="110">
        <f>SUM(G19:M19)</f>
        <v>0</v>
      </c>
    </row>
    <row r="20" spans="1:15" ht="28.35" customHeight="1">
      <c r="A20" s="111" t="s">
        <v>129</v>
      </c>
      <c r="B20" s="107"/>
      <c r="C20" s="107"/>
      <c r="D20" s="107"/>
      <c r="E20" s="113" t="s">
        <v>215</v>
      </c>
      <c r="F20" s="109"/>
      <c r="G20" s="110">
        <v>0</v>
      </c>
      <c r="H20" s="110"/>
      <c r="I20" s="110">
        <v>0</v>
      </c>
      <c r="J20" s="110"/>
      <c r="K20" s="110">
        <v>0</v>
      </c>
      <c r="L20" s="110"/>
      <c r="M20" s="110">
        <v>-23000000</v>
      </c>
      <c r="N20" s="110"/>
      <c r="O20" s="110">
        <f>SUM(G20:M20)</f>
        <v>-23000000</v>
      </c>
    </row>
    <row r="21" spans="1:15" ht="28.35" customHeight="1">
      <c r="A21" s="106" t="s">
        <v>183</v>
      </c>
      <c r="B21" s="112"/>
      <c r="C21" s="112"/>
      <c r="D21" s="112"/>
      <c r="E21" s="108"/>
      <c r="F21" s="109"/>
      <c r="G21" s="110">
        <v>0</v>
      </c>
      <c r="H21" s="110"/>
      <c r="I21" s="110">
        <v>0</v>
      </c>
      <c r="J21" s="110"/>
      <c r="K21" s="110">
        <v>0</v>
      </c>
      <c r="L21" s="110"/>
      <c r="M21" s="110">
        <f>PL!I57</f>
        <v>34178808.640000023</v>
      </c>
      <c r="N21" s="110"/>
      <c r="O21" s="110">
        <f>SUM(G21:M21)</f>
        <v>34178808.640000023</v>
      </c>
    </row>
    <row r="22" spans="1:15" ht="28.35" customHeight="1" thickBot="1">
      <c r="A22" s="106" t="s">
        <v>218</v>
      </c>
      <c r="B22" s="111"/>
      <c r="C22" s="111"/>
      <c r="D22" s="111"/>
      <c r="E22" s="115"/>
      <c r="G22" s="116">
        <f>SUM(G17:G21)</f>
        <v>230000000</v>
      </c>
      <c r="H22" s="110"/>
      <c r="I22" s="116">
        <f>SUM(I17:I21)</f>
        <v>42699106.670000002</v>
      </c>
      <c r="J22" s="110"/>
      <c r="K22" s="116">
        <f>SUM(K17:K21)</f>
        <v>23000000</v>
      </c>
      <c r="L22" s="110"/>
      <c r="M22" s="116">
        <f>SUM(M17:M21)</f>
        <v>35731914.330000207</v>
      </c>
      <c r="N22" s="110"/>
      <c r="O22" s="116">
        <f>SUM(O17:O21)</f>
        <v>331431021.00000024</v>
      </c>
    </row>
    <row r="23" spans="1:15" ht="28.35" customHeight="1" thickTop="1">
      <c r="B23" s="25"/>
      <c r="C23" s="25"/>
      <c r="D23" s="25"/>
      <c r="E23" s="115"/>
    </row>
    <row r="24" spans="1:15" ht="28.35" customHeight="1">
      <c r="E24" s="115"/>
    </row>
    <row r="25" spans="1:15" ht="28.35" customHeight="1">
      <c r="E25" s="115"/>
    </row>
    <row r="26" spans="1:15" ht="28.35" customHeight="1">
      <c r="A26" s="17" t="s">
        <v>21</v>
      </c>
      <c r="E26" s="115"/>
    </row>
    <row r="27" spans="1:15" ht="28.35" customHeight="1">
      <c r="O27" s="48"/>
    </row>
    <row r="28" spans="1:15" ht="28.3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48"/>
    </row>
    <row r="29" spans="1:15" ht="28.35" customHeight="1">
      <c r="E29" s="115"/>
    </row>
    <row r="30" spans="1:15" ht="28.35" customHeight="1">
      <c r="E30" s="115"/>
    </row>
    <row r="31" spans="1:15" ht="28.35" customHeight="1">
      <c r="E31" s="115"/>
      <c r="M31" s="24"/>
    </row>
    <row r="32" spans="1:15" ht="28.35" customHeight="1">
      <c r="A32" s="50" t="s">
        <v>147</v>
      </c>
      <c r="B32" s="50"/>
      <c r="C32" s="50"/>
      <c r="E32" s="144"/>
      <c r="G32" s="71"/>
      <c r="H32" s="71"/>
      <c r="I32" s="71"/>
      <c r="J32" s="50" t="s">
        <v>148</v>
      </c>
      <c r="K32" s="50"/>
      <c r="L32" s="50"/>
      <c r="O32" s="118"/>
    </row>
    <row r="33" spans="1:13" ht="28.35" customHeight="1">
      <c r="A33" s="36" t="s">
        <v>233</v>
      </c>
      <c r="B33" s="51"/>
      <c r="C33" s="52"/>
      <c r="G33" s="71"/>
      <c r="H33" s="71"/>
      <c r="I33" s="71"/>
      <c r="J33" s="36" t="s">
        <v>235</v>
      </c>
      <c r="K33" s="24"/>
      <c r="L33" s="24"/>
    </row>
    <row r="34" spans="1:13" ht="28.35" customHeight="1">
      <c r="M34" s="24"/>
    </row>
  </sheetData>
  <mergeCells count="5">
    <mergeCell ref="A1:O1"/>
    <mergeCell ref="A2:O2"/>
    <mergeCell ref="G6:O6"/>
    <mergeCell ref="K7:M7"/>
    <mergeCell ref="A3:O3"/>
  </mergeCells>
  <conditionalFormatting sqref="E12">
    <cfRule type="duplicateValues" dxfId="0" priority="2"/>
  </conditionalFormatting>
  <pageMargins left="0.70866141732283472" right="0.27559055118110237" top="0.59055118110236227" bottom="0.98425196850393704" header="0.55118110236220474" footer="0.51181102362204722"/>
  <pageSetup paperSize="9" scale="75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7"/>
  <sheetViews>
    <sheetView tabSelected="1" topLeftCell="A49" zoomScale="85" zoomScaleNormal="85" zoomScaleSheetLayoutView="70" workbookViewId="0">
      <selection activeCell="H59" sqref="H59"/>
    </sheetView>
  </sheetViews>
  <sheetFormatPr defaultColWidth="9.33203125" defaultRowHeight="22.5" customHeight="1"/>
  <cols>
    <col min="1" max="6" width="9.33203125" style="71" customWidth="1"/>
    <col min="7" max="7" width="5.83203125" style="71" customWidth="1"/>
    <col min="8" max="8" width="17.33203125" style="71" customWidth="1"/>
    <col min="9" max="9" width="1.6640625" style="71" customWidth="1"/>
    <col min="10" max="10" width="17.33203125" style="71" customWidth="1"/>
    <col min="11" max="11" width="1.6640625" style="71" customWidth="1"/>
    <col min="12" max="12" width="17.33203125" style="71" customWidth="1"/>
    <col min="13" max="13" width="1.6640625" style="71" customWidth="1"/>
    <col min="14" max="14" width="17.33203125" style="71" customWidth="1"/>
    <col min="15" max="15" width="3.5" style="71" customWidth="1"/>
    <col min="16" max="16" width="12" style="71" customWidth="1"/>
    <col min="17" max="16384" width="9.33203125" style="71"/>
  </cols>
  <sheetData>
    <row r="1" spans="1:14" ht="21.95" customHeight="1">
      <c r="A1" s="158" t="s">
        <v>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</row>
    <row r="2" spans="1:14" ht="21.95" customHeight="1">
      <c r="A2" s="160" t="s">
        <v>85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4" ht="21.95" customHeight="1">
      <c r="A3" s="160" t="s">
        <v>206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4" ht="21.95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ht="21.9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21" t="s">
        <v>169</v>
      </c>
    </row>
    <row r="6" spans="1:14" ht="21.95" customHeight="1">
      <c r="A6" s="73"/>
      <c r="B6" s="73"/>
      <c r="C6" s="73"/>
      <c r="D6" s="73"/>
      <c r="E6" s="73"/>
      <c r="F6" s="73"/>
      <c r="G6" s="73"/>
      <c r="H6" s="156" t="s">
        <v>170</v>
      </c>
      <c r="I6" s="156"/>
      <c r="J6" s="156"/>
      <c r="K6" s="74"/>
      <c r="L6" s="156" t="s">
        <v>171</v>
      </c>
      <c r="M6" s="156"/>
      <c r="N6" s="156"/>
    </row>
    <row r="7" spans="1:14" ht="21.95" customHeight="1">
      <c r="H7" s="75" t="s">
        <v>210</v>
      </c>
      <c r="I7" s="70"/>
      <c r="J7" s="75" t="s">
        <v>188</v>
      </c>
      <c r="K7" s="70"/>
      <c r="L7" s="75" t="s">
        <v>210</v>
      </c>
      <c r="M7" s="70"/>
      <c r="N7" s="75" t="s">
        <v>188</v>
      </c>
    </row>
    <row r="8" spans="1:14" ht="21.95" customHeight="1">
      <c r="A8" s="76" t="s">
        <v>86</v>
      </c>
    </row>
    <row r="9" spans="1:14" ht="21.95" customHeight="1">
      <c r="A9" s="77" t="s">
        <v>77</v>
      </c>
      <c r="H9" s="71">
        <f>PL!E34</f>
        <v>21728654.519999962</v>
      </c>
      <c r="I9" s="78"/>
      <c r="J9" s="71">
        <f>PL!G34</f>
        <v>49904756.649999991</v>
      </c>
      <c r="K9" s="78"/>
      <c r="L9" s="71">
        <f>PL!I34</f>
        <v>34178808.640000023</v>
      </c>
      <c r="M9" s="78"/>
      <c r="N9" s="71">
        <f>PL!K34</f>
        <v>19492914.110000186</v>
      </c>
    </row>
    <row r="10" spans="1:14" ht="21.95" customHeight="1">
      <c r="A10" s="76" t="s">
        <v>167</v>
      </c>
      <c r="H10" s="78"/>
      <c r="I10" s="78"/>
      <c r="J10" s="78"/>
      <c r="K10" s="78"/>
      <c r="L10" s="78"/>
      <c r="M10" s="78"/>
      <c r="N10" s="78"/>
    </row>
    <row r="11" spans="1:14" ht="21.95" customHeight="1">
      <c r="A11" s="79" t="s">
        <v>87</v>
      </c>
      <c r="H11" s="78"/>
      <c r="I11" s="78"/>
      <c r="J11" s="78"/>
      <c r="K11" s="78"/>
      <c r="L11" s="78"/>
      <c r="M11" s="78"/>
      <c r="N11" s="78"/>
    </row>
    <row r="12" spans="1:14" ht="21.95" customHeight="1">
      <c r="B12" s="79" t="s">
        <v>160</v>
      </c>
      <c r="H12" s="78">
        <f>-PL!E33</f>
        <v>975019.08000000042</v>
      </c>
      <c r="I12" s="78"/>
      <c r="J12" s="78">
        <f>-PL!G33</f>
        <v>7728532.2699999996</v>
      </c>
      <c r="K12" s="78"/>
      <c r="L12" s="78">
        <f>-PL!I33</f>
        <v>-1089740.6299999994</v>
      </c>
      <c r="M12" s="78"/>
      <c r="N12" s="78">
        <f>-PL!K33</f>
        <v>5427869.3099999996</v>
      </c>
    </row>
    <row r="13" spans="1:14" ht="21.95" customHeight="1">
      <c r="B13" s="79" t="s">
        <v>198</v>
      </c>
      <c r="H13" s="78">
        <v>0</v>
      </c>
      <c r="I13" s="78"/>
      <c r="J13" s="78">
        <v>-68185.399999999994</v>
      </c>
      <c r="K13" s="78"/>
      <c r="L13" s="78">
        <v>0</v>
      </c>
      <c r="M13" s="78"/>
      <c r="N13" s="78">
        <v>0</v>
      </c>
    </row>
    <row r="14" spans="1:14" ht="21.95" customHeight="1">
      <c r="B14" s="76" t="s">
        <v>88</v>
      </c>
      <c r="H14" s="78">
        <f>10151708.47+1180078.82</f>
        <v>11331787.290000001</v>
      </c>
      <c r="I14" s="78"/>
      <c r="J14" s="78">
        <f>10944492.14+1179729.96</f>
        <v>12124222.100000001</v>
      </c>
      <c r="K14" s="78"/>
      <c r="L14" s="78">
        <f>9513300.08+1180078.82</f>
        <v>10693378.9</v>
      </c>
      <c r="M14" s="78"/>
      <c r="N14" s="78">
        <f>10307968.89+1179729.96</f>
        <v>11487698.850000001</v>
      </c>
    </row>
    <row r="15" spans="1:14" ht="21.95" customHeight="1">
      <c r="B15" s="80" t="s">
        <v>89</v>
      </c>
      <c r="H15" s="78">
        <v>171449.45999999993</v>
      </c>
      <c r="I15" s="78"/>
      <c r="J15" s="78">
        <v>187290.27000000002</v>
      </c>
      <c r="K15" s="78"/>
      <c r="L15" s="78">
        <v>171449.45999999993</v>
      </c>
      <c r="M15" s="78"/>
      <c r="N15" s="78">
        <v>187290.2699999999</v>
      </c>
    </row>
    <row r="16" spans="1:14" ht="21.95" customHeight="1">
      <c r="B16" s="80" t="s">
        <v>90</v>
      </c>
      <c r="H16" s="78">
        <v>1139.9899999999998</v>
      </c>
      <c r="I16" s="78"/>
      <c r="J16" s="78">
        <v>1140</v>
      </c>
      <c r="K16" s="78"/>
      <c r="L16" s="78">
        <v>1139.9899999999998</v>
      </c>
      <c r="M16" s="78"/>
      <c r="N16" s="78">
        <v>1140</v>
      </c>
    </row>
    <row r="17" spans="1:14" ht="21.95" customHeight="1">
      <c r="B17" s="79" t="s">
        <v>186</v>
      </c>
      <c r="H17" s="78">
        <v>-29608</v>
      </c>
      <c r="I17" s="78"/>
      <c r="J17" s="78">
        <f>8342.4+411633.76</f>
        <v>419976.16000000003</v>
      </c>
      <c r="K17" s="78"/>
      <c r="L17" s="78">
        <v>-29608</v>
      </c>
      <c r="M17" s="78"/>
      <c r="N17" s="78">
        <f>8342.4+43859.22</f>
        <v>52201.62</v>
      </c>
    </row>
    <row r="18" spans="1:14" ht="21.95" customHeight="1">
      <c r="B18" s="79" t="s">
        <v>187</v>
      </c>
      <c r="H18" s="78">
        <v>695966.12</v>
      </c>
      <c r="I18" s="78"/>
      <c r="J18" s="78">
        <v>480640.93</v>
      </c>
      <c r="K18" s="78"/>
      <c r="L18" s="78">
        <v>690062.84000000008</v>
      </c>
      <c r="M18" s="78"/>
      <c r="N18" s="78">
        <v>480289.17</v>
      </c>
    </row>
    <row r="19" spans="1:14" ht="21.95" customHeight="1">
      <c r="B19" s="76" t="s">
        <v>131</v>
      </c>
      <c r="H19" s="78">
        <v>7507.1900000000014</v>
      </c>
      <c r="I19" s="78"/>
      <c r="J19" s="78">
        <v>538645.46</v>
      </c>
      <c r="K19" s="78"/>
      <c r="L19" s="78">
        <v>15917.41</v>
      </c>
      <c r="M19" s="78"/>
      <c r="N19" s="78">
        <v>548566.56999999995</v>
      </c>
    </row>
    <row r="20" spans="1:14" ht="21.95" customHeight="1">
      <c r="B20" s="76" t="s">
        <v>200</v>
      </c>
      <c r="H20" s="78">
        <v>0</v>
      </c>
      <c r="I20" s="78"/>
      <c r="J20" s="78">
        <v>2617.91</v>
      </c>
      <c r="K20" s="78"/>
      <c r="L20" s="78">
        <v>0</v>
      </c>
      <c r="M20" s="78"/>
      <c r="N20" s="78">
        <v>2617.91</v>
      </c>
    </row>
    <row r="21" spans="1:14" ht="21.95" customHeight="1">
      <c r="B21" s="81" t="s">
        <v>232</v>
      </c>
      <c r="C21" s="82"/>
      <c r="D21" s="82"/>
      <c r="E21" s="82"/>
      <c r="F21" s="82"/>
      <c r="G21" s="82"/>
      <c r="H21" s="78">
        <v>459674.20999999996</v>
      </c>
      <c r="I21" s="78"/>
      <c r="J21" s="78">
        <v>0</v>
      </c>
      <c r="K21" s="78"/>
      <c r="L21" s="78">
        <v>0</v>
      </c>
      <c r="M21" s="78"/>
      <c r="N21" s="78">
        <v>0</v>
      </c>
    </row>
    <row r="22" spans="1:14" ht="21.95" customHeight="1">
      <c r="B22" s="76" t="s">
        <v>91</v>
      </c>
      <c r="H22" s="78">
        <v>1853453</v>
      </c>
      <c r="I22" s="78"/>
      <c r="J22" s="78">
        <v>1916007</v>
      </c>
      <c r="K22" s="78"/>
      <c r="L22" s="78">
        <v>1589810</v>
      </c>
      <c r="M22" s="78"/>
      <c r="N22" s="78">
        <v>1636088</v>
      </c>
    </row>
    <row r="23" spans="1:14" ht="21.95" customHeight="1">
      <c r="B23" s="76" t="s">
        <v>197</v>
      </c>
      <c r="H23" s="78">
        <v>-115175</v>
      </c>
      <c r="I23" s="78"/>
      <c r="J23" s="78">
        <v>-334825</v>
      </c>
      <c r="K23" s="78"/>
      <c r="L23" s="78">
        <v>-115175</v>
      </c>
      <c r="M23" s="78"/>
      <c r="N23" s="78">
        <v>-334825</v>
      </c>
    </row>
    <row r="24" spans="1:14" ht="21.95" customHeight="1">
      <c r="B24" s="79" t="s">
        <v>154</v>
      </c>
      <c r="H24" s="78">
        <v>-491608</v>
      </c>
      <c r="I24" s="78"/>
      <c r="J24" s="78">
        <v>-768899.32</v>
      </c>
      <c r="K24" s="78"/>
      <c r="L24" s="78">
        <v>-488400.82000000007</v>
      </c>
      <c r="M24" s="78"/>
      <c r="N24" s="78">
        <v>-765147.32999999984</v>
      </c>
    </row>
    <row r="25" spans="1:14" ht="21.95" customHeight="1">
      <c r="B25" s="76" t="s">
        <v>92</v>
      </c>
      <c r="H25" s="78">
        <v>168948.34999999998</v>
      </c>
      <c r="I25" s="78"/>
      <c r="J25" s="78">
        <v>2115410.5</v>
      </c>
      <c r="K25" s="78"/>
      <c r="L25" s="78">
        <v>168948.34999999998</v>
      </c>
      <c r="M25" s="78"/>
      <c r="N25" s="78">
        <v>2115410.4999999995</v>
      </c>
    </row>
    <row r="26" spans="1:14" ht="21.95" customHeight="1">
      <c r="B26" s="82" t="s">
        <v>226</v>
      </c>
      <c r="C26" s="82"/>
      <c r="D26" s="82"/>
      <c r="E26" s="82"/>
      <c r="H26" s="78">
        <v>0</v>
      </c>
      <c r="I26" s="78"/>
      <c r="J26" s="78">
        <v>0</v>
      </c>
      <c r="K26" s="78"/>
      <c r="L26" s="78">
        <v>-39999860</v>
      </c>
      <c r="M26" s="78"/>
      <c r="N26" s="78">
        <v>0</v>
      </c>
    </row>
    <row r="27" spans="1:14" ht="21.95" customHeight="1">
      <c r="B27" s="82" t="s">
        <v>227</v>
      </c>
      <c r="C27" s="82"/>
      <c r="D27" s="82"/>
      <c r="E27" s="82"/>
      <c r="H27" s="78">
        <v>-2288187.31</v>
      </c>
      <c r="I27" s="78"/>
      <c r="J27" s="78">
        <v>0</v>
      </c>
      <c r="K27" s="78"/>
      <c r="L27" s="78">
        <v>-2288187.31</v>
      </c>
      <c r="M27" s="78"/>
      <c r="N27" s="78">
        <v>0</v>
      </c>
    </row>
    <row r="28" spans="1:14" ht="21.95" customHeight="1">
      <c r="B28" s="76" t="s">
        <v>204</v>
      </c>
      <c r="H28" s="78"/>
      <c r="I28" s="78"/>
      <c r="J28" s="78"/>
      <c r="K28" s="78"/>
      <c r="L28" s="78"/>
      <c r="M28" s="78"/>
      <c r="N28" s="78"/>
    </row>
    <row r="29" spans="1:14" ht="21.95" customHeight="1">
      <c r="B29" s="76" t="s">
        <v>205</v>
      </c>
      <c r="H29" s="78">
        <v>0</v>
      </c>
      <c r="I29" s="78"/>
      <c r="J29" s="78">
        <v>-61502.8</v>
      </c>
      <c r="K29" s="78"/>
      <c r="L29" s="78">
        <v>0</v>
      </c>
      <c r="M29" s="78"/>
      <c r="N29" s="78">
        <v>-61502.8</v>
      </c>
    </row>
    <row r="30" spans="1:14" ht="21.95" customHeight="1">
      <c r="B30" s="76" t="s">
        <v>199</v>
      </c>
      <c r="H30" s="78">
        <v>0</v>
      </c>
      <c r="I30" s="78"/>
      <c r="J30" s="78">
        <v>-8419726.1000000015</v>
      </c>
      <c r="K30" s="78"/>
      <c r="L30" s="78">
        <v>0</v>
      </c>
      <c r="M30" s="78"/>
      <c r="N30" s="78">
        <v>2349690.11</v>
      </c>
    </row>
    <row r="31" spans="1:14" ht="21.95" customHeight="1">
      <c r="B31" s="83" t="s">
        <v>155</v>
      </c>
      <c r="H31" s="78">
        <v>-3793446.96</v>
      </c>
      <c r="I31" s="78"/>
      <c r="J31" s="78">
        <v>5857220.8499999996</v>
      </c>
      <c r="K31" s="78"/>
      <c r="L31" s="78">
        <f>-[1]PL!I44</f>
        <v>0</v>
      </c>
      <c r="M31" s="78"/>
      <c r="N31" s="78">
        <f>-[1]PL!K44</f>
        <v>0</v>
      </c>
    </row>
    <row r="32" spans="1:14" ht="21.95" customHeight="1">
      <c r="A32" s="76" t="s">
        <v>132</v>
      </c>
      <c r="H32" s="78"/>
      <c r="I32" s="78"/>
      <c r="J32" s="78"/>
      <c r="K32" s="78"/>
      <c r="L32" s="78"/>
      <c r="M32" s="78"/>
      <c r="N32" s="78"/>
    </row>
    <row r="33" spans="1:14" ht="21.95" customHeight="1">
      <c r="B33" s="76" t="s">
        <v>93</v>
      </c>
      <c r="H33" s="78">
        <v>523178.71</v>
      </c>
      <c r="I33" s="78"/>
      <c r="J33" s="78">
        <v>73868394.770000011</v>
      </c>
      <c r="K33" s="78"/>
      <c r="L33" s="78">
        <v>-15794522.310000001</v>
      </c>
      <c r="M33" s="78"/>
      <c r="N33" s="78">
        <v>49546996.310000002</v>
      </c>
    </row>
    <row r="34" spans="1:14" ht="21.95" customHeight="1">
      <c r="B34" s="76" t="s">
        <v>94</v>
      </c>
      <c r="H34" s="78">
        <v>-38178775.599999979</v>
      </c>
      <c r="I34" s="78"/>
      <c r="J34" s="78">
        <v>43037128.659999996</v>
      </c>
      <c r="K34" s="78"/>
      <c r="L34" s="78">
        <v>-26027965.009999979</v>
      </c>
      <c r="M34" s="78"/>
      <c r="N34" s="78">
        <v>37902927.119999997</v>
      </c>
    </row>
    <row r="35" spans="1:14" ht="21.95" customHeight="1">
      <c r="B35" s="76" t="s">
        <v>113</v>
      </c>
      <c r="H35" s="78">
        <v>-23479392.219999999</v>
      </c>
      <c r="I35" s="78"/>
      <c r="J35" s="78">
        <v>41001926.790000029</v>
      </c>
      <c r="K35" s="78"/>
      <c r="L35" s="78">
        <v>15944281.08</v>
      </c>
      <c r="M35" s="78"/>
      <c r="N35" s="78">
        <v>45927674.490000002</v>
      </c>
    </row>
    <row r="36" spans="1:14" ht="21.95" customHeight="1">
      <c r="B36" s="76" t="s">
        <v>95</v>
      </c>
      <c r="H36" s="78">
        <v>-2625</v>
      </c>
      <c r="I36" s="78"/>
      <c r="J36" s="78">
        <v>8000</v>
      </c>
      <c r="K36" s="78"/>
      <c r="L36" s="78">
        <v>-2625</v>
      </c>
      <c r="M36" s="78"/>
      <c r="N36" s="78">
        <v>8000</v>
      </c>
    </row>
    <row r="37" spans="1:14" ht="21.95" customHeight="1">
      <c r="A37" s="76" t="s">
        <v>97</v>
      </c>
    </row>
    <row r="38" spans="1:14" ht="21.95" customHeight="1">
      <c r="B38" s="76" t="s">
        <v>96</v>
      </c>
      <c r="H38" s="78">
        <v>18553219.879999999</v>
      </c>
      <c r="I38" s="78"/>
      <c r="J38" s="78">
        <v>-35225944.730000027</v>
      </c>
      <c r="K38" s="78"/>
      <c r="L38" s="78">
        <v>-14508062.199999999</v>
      </c>
      <c r="M38" s="78"/>
      <c r="N38" s="78">
        <v>-40015345.350000024</v>
      </c>
    </row>
    <row r="39" spans="1:14" ht="21.95" customHeight="1">
      <c r="B39" s="76" t="s">
        <v>114</v>
      </c>
      <c r="H39" s="78">
        <v>4297706.2799999975</v>
      </c>
      <c r="I39" s="78"/>
      <c r="J39" s="78">
        <v>-12322928.089999992</v>
      </c>
      <c r="K39" s="78"/>
      <c r="L39" s="78">
        <v>-6174150.7000000002</v>
      </c>
      <c r="M39" s="78"/>
      <c r="N39" s="78">
        <v>-12268196.359999996</v>
      </c>
    </row>
    <row r="40" spans="1:14" ht="21.95" customHeight="1">
      <c r="B40" s="79" t="s">
        <v>98</v>
      </c>
      <c r="H40" s="84">
        <v>-1250313</v>
      </c>
      <c r="I40" s="78"/>
      <c r="J40" s="84">
        <v>-1769425</v>
      </c>
      <c r="K40" s="78"/>
      <c r="L40" s="84">
        <v>-490100</v>
      </c>
      <c r="M40" s="78"/>
      <c r="N40" s="84">
        <v>-1769425</v>
      </c>
    </row>
    <row r="41" spans="1:14" ht="21.95" customHeight="1"/>
    <row r="42" spans="1:14" ht="21.95" customHeight="1">
      <c r="A42" s="86" t="s">
        <v>21</v>
      </c>
    </row>
    <row r="43" spans="1:14" ht="21.95" customHeight="1">
      <c r="A43" s="80"/>
    </row>
    <row r="44" spans="1:14" ht="21.95" customHeight="1">
      <c r="A44" s="80"/>
    </row>
    <row r="45" spans="1:14" ht="21.95" customHeight="1">
      <c r="A45" s="50" t="s">
        <v>147</v>
      </c>
      <c r="B45" s="50"/>
      <c r="C45" s="50"/>
      <c r="D45" s="17"/>
      <c r="E45" s="144"/>
      <c r="F45" s="17"/>
      <c r="J45" s="50" t="s">
        <v>148</v>
      </c>
      <c r="K45" s="50"/>
      <c r="L45" s="87"/>
      <c r="M45" s="87"/>
      <c r="N45" s="87"/>
    </row>
    <row r="46" spans="1:14" ht="21.95" customHeight="1">
      <c r="A46" s="36" t="s">
        <v>233</v>
      </c>
      <c r="B46" s="51"/>
      <c r="C46" s="52"/>
      <c r="D46" s="17"/>
      <c r="E46" s="17"/>
      <c r="F46" s="17"/>
      <c r="J46" s="36" t="s">
        <v>235</v>
      </c>
      <c r="K46" s="24"/>
      <c r="L46" s="74"/>
      <c r="M46" s="74"/>
      <c r="N46" s="74"/>
    </row>
    <row r="47" spans="1:14" ht="21.95" customHeight="1">
      <c r="A47" s="88"/>
      <c r="B47" s="88"/>
      <c r="D47" s="74"/>
      <c r="E47" s="74"/>
      <c r="F47" s="89"/>
      <c r="G47" s="89"/>
      <c r="H47" s="89"/>
      <c r="I47" s="74"/>
      <c r="J47" s="77"/>
      <c r="K47" s="74"/>
      <c r="L47" s="74"/>
      <c r="M47" s="74"/>
      <c r="N47" s="74"/>
    </row>
    <row r="48" spans="1:14" ht="21" customHeight="1">
      <c r="A48" s="157" t="s">
        <v>0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</row>
    <row r="49" spans="1:14" ht="21" customHeight="1">
      <c r="A49" s="158" t="s">
        <v>2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</row>
    <row r="50" spans="1:14" ht="21" customHeight="1">
      <c r="A50" s="160" t="s">
        <v>102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</row>
    <row r="51" spans="1:14" ht="21" customHeight="1">
      <c r="A51" s="160" t="str">
        <f>A3</f>
        <v>FOR THE YEAR ENDED DECEMBER 31, 2025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</row>
    <row r="52" spans="1:14" ht="21" customHeight="1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</row>
    <row r="53" spans="1:14" ht="21" customHeight="1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21" t="s">
        <v>169</v>
      </c>
    </row>
    <row r="54" spans="1:14" ht="21" customHeight="1">
      <c r="A54" s="90"/>
      <c r="B54" s="90"/>
      <c r="C54" s="90"/>
      <c r="D54" s="90"/>
      <c r="E54" s="90"/>
      <c r="F54" s="90"/>
      <c r="G54" s="90"/>
      <c r="H54" s="156" t="s">
        <v>170</v>
      </c>
      <c r="I54" s="156"/>
      <c r="J54" s="156"/>
      <c r="K54" s="74"/>
      <c r="L54" s="156" t="s">
        <v>171</v>
      </c>
      <c r="M54" s="156"/>
      <c r="N54" s="156"/>
    </row>
    <row r="55" spans="1:14" ht="21" customHeight="1">
      <c r="H55" s="69" t="str">
        <f>H7</f>
        <v>2025</v>
      </c>
      <c r="I55" s="70"/>
      <c r="J55" s="69" t="str">
        <f>J7</f>
        <v>2024</v>
      </c>
      <c r="K55" s="70"/>
      <c r="L55" s="69" t="str">
        <f>L7</f>
        <v>2025</v>
      </c>
      <c r="M55" s="70"/>
      <c r="N55" s="69" t="str">
        <f>N7</f>
        <v>2024</v>
      </c>
    </row>
    <row r="56" spans="1:14" ht="21" customHeight="1">
      <c r="A56" s="76" t="s">
        <v>99</v>
      </c>
      <c r="H56" s="78">
        <f>SUM(H9:H40)</f>
        <v>-8861427.0100000203</v>
      </c>
      <c r="I56" s="78"/>
      <c r="J56" s="78">
        <f>SUM(J9:J40)</f>
        <v>180220473.88</v>
      </c>
      <c r="K56" s="78"/>
      <c r="L56" s="78">
        <f>SUM(L9:L40)</f>
        <v>-43554600.309999958</v>
      </c>
      <c r="M56" s="78"/>
      <c r="N56" s="78">
        <f>SUM(N9:N40)</f>
        <v>121952932.50000019</v>
      </c>
    </row>
    <row r="57" spans="1:14" ht="21" customHeight="1">
      <c r="B57" s="79" t="s">
        <v>133</v>
      </c>
      <c r="H57" s="78">
        <v>0</v>
      </c>
      <c r="I57" s="78"/>
      <c r="J57" s="78">
        <v>-1899915.06</v>
      </c>
      <c r="K57" s="78"/>
      <c r="L57" s="78">
        <v>0</v>
      </c>
      <c r="M57" s="78"/>
      <c r="N57" s="78">
        <v>-1899915.0599999996</v>
      </c>
    </row>
    <row r="58" spans="1:14" ht="21" customHeight="1">
      <c r="B58" s="79" t="s">
        <v>153</v>
      </c>
      <c r="H58" s="78">
        <v>365433.86</v>
      </c>
      <c r="I58" s="78"/>
      <c r="J58" s="78">
        <v>954622.37999999989</v>
      </c>
      <c r="K58" s="78"/>
      <c r="L58" s="78">
        <v>362095.05999999994</v>
      </c>
      <c r="M58" s="78"/>
      <c r="N58" s="78">
        <v>950644.55000000028</v>
      </c>
    </row>
    <row r="59" spans="1:14" ht="21" customHeight="1">
      <c r="B59" s="79" t="s">
        <v>100</v>
      </c>
      <c r="H59" s="78">
        <v>-6052329.8300000001</v>
      </c>
      <c r="I59" s="78"/>
      <c r="J59" s="78">
        <v>-6129924.1400000006</v>
      </c>
      <c r="K59" s="78"/>
      <c r="L59" s="78">
        <v>-3738722.4699999997</v>
      </c>
      <c r="M59" s="78"/>
      <c r="N59" s="78">
        <v>-3562641.3899999997</v>
      </c>
    </row>
    <row r="60" spans="1:14" ht="21" customHeight="1">
      <c r="A60" s="76" t="s">
        <v>101</v>
      </c>
      <c r="H60" s="85">
        <f>SUM(H56:H59)</f>
        <v>-14548322.980000021</v>
      </c>
      <c r="I60" s="78"/>
      <c r="J60" s="85">
        <f>SUM(J56:J59)</f>
        <v>173145257.06</v>
      </c>
      <c r="K60" s="78"/>
      <c r="L60" s="85">
        <f>SUM(L56:L59)</f>
        <v>-46931227.719999954</v>
      </c>
      <c r="M60" s="78"/>
      <c r="N60" s="85">
        <f>SUM(N56:N59)</f>
        <v>117441020.60000019</v>
      </c>
    </row>
    <row r="61" spans="1:14" ht="21" customHeight="1">
      <c r="A61" s="76" t="s">
        <v>103</v>
      </c>
      <c r="J61" s="73"/>
    </row>
    <row r="62" spans="1:14" ht="21" customHeight="1">
      <c r="A62" s="76"/>
      <c r="B62" s="82" t="s">
        <v>228</v>
      </c>
      <c r="C62" s="82"/>
      <c r="D62" s="82"/>
      <c r="E62" s="82"/>
      <c r="F62" s="82"/>
      <c r="G62" s="82"/>
      <c r="H62" s="78">
        <v>55000000</v>
      </c>
      <c r="I62" s="91"/>
      <c r="J62" s="78">
        <v>0</v>
      </c>
      <c r="K62" s="91"/>
      <c r="L62" s="78">
        <v>55000000</v>
      </c>
      <c r="M62" s="91"/>
      <c r="N62" s="78">
        <v>0</v>
      </c>
    </row>
    <row r="63" spans="1:14" ht="21" customHeight="1">
      <c r="A63" s="76"/>
      <c r="B63" s="71" t="s">
        <v>202</v>
      </c>
      <c r="H63" s="78">
        <v>0</v>
      </c>
      <c r="I63" s="79"/>
      <c r="J63" s="78">
        <v>225000</v>
      </c>
      <c r="K63" s="79"/>
      <c r="L63" s="79">
        <v>0</v>
      </c>
      <c r="M63" s="79"/>
      <c r="N63" s="79">
        <v>225000</v>
      </c>
    </row>
    <row r="64" spans="1:14" ht="21" customHeight="1">
      <c r="A64" s="76"/>
      <c r="B64" s="71" t="s">
        <v>145</v>
      </c>
      <c r="H64" s="79">
        <v>-60358271.459999993</v>
      </c>
      <c r="I64" s="79"/>
      <c r="J64" s="79">
        <v>-625.41</v>
      </c>
      <c r="K64" s="79"/>
      <c r="L64" s="79">
        <v>-60358271.459999993</v>
      </c>
      <c r="M64" s="79"/>
      <c r="N64" s="79">
        <v>-625.41</v>
      </c>
    </row>
    <row r="65" spans="1:14" ht="21" customHeight="1">
      <c r="A65" s="76"/>
      <c r="B65" s="71" t="s">
        <v>203</v>
      </c>
      <c r="H65" s="79">
        <v>0</v>
      </c>
      <c r="I65" s="91"/>
      <c r="J65" s="79">
        <v>0</v>
      </c>
      <c r="K65" s="91"/>
      <c r="L65" s="79">
        <v>0</v>
      </c>
      <c r="M65" s="91"/>
      <c r="N65" s="79">
        <v>-1749947.5</v>
      </c>
    </row>
    <row r="66" spans="1:14" ht="21" customHeight="1">
      <c r="A66" s="76"/>
      <c r="B66" s="82" t="s">
        <v>229</v>
      </c>
      <c r="C66" s="82"/>
      <c r="D66" s="82"/>
      <c r="E66" s="82"/>
      <c r="H66" s="78">
        <v>0</v>
      </c>
      <c r="I66" s="91"/>
      <c r="J66" s="78">
        <v>0</v>
      </c>
      <c r="K66" s="91"/>
      <c r="L66" s="78">
        <v>39999860</v>
      </c>
      <c r="M66" s="91"/>
      <c r="N66" s="78">
        <v>0</v>
      </c>
    </row>
    <row r="67" spans="1:14" ht="21" customHeight="1">
      <c r="B67" s="79" t="s">
        <v>134</v>
      </c>
      <c r="H67" s="79">
        <v>-3185602.97</v>
      </c>
      <c r="I67" s="79"/>
      <c r="J67" s="79">
        <v>-3696993.33</v>
      </c>
      <c r="K67" s="79"/>
      <c r="L67" s="79">
        <v>-3126280.54</v>
      </c>
      <c r="M67" s="79"/>
      <c r="N67" s="79">
        <v>-3389192.17</v>
      </c>
    </row>
    <row r="68" spans="1:14" ht="21" customHeight="1">
      <c r="B68" s="92" t="s">
        <v>182</v>
      </c>
      <c r="H68" s="79">
        <v>-22859.999999999971</v>
      </c>
      <c r="I68" s="79"/>
      <c r="J68" s="79">
        <v>-150000</v>
      </c>
      <c r="K68" s="79"/>
      <c r="L68" s="79">
        <v>-22859.999999999971</v>
      </c>
      <c r="M68" s="79"/>
      <c r="N68" s="79">
        <v>-149999.99999999988</v>
      </c>
    </row>
    <row r="69" spans="1:14" ht="21" customHeight="1">
      <c r="B69" s="79" t="s">
        <v>135</v>
      </c>
      <c r="H69" s="79">
        <v>21750.94</v>
      </c>
      <c r="I69" s="79"/>
      <c r="J69" s="79">
        <v>662242.06000000006</v>
      </c>
      <c r="K69" s="79"/>
      <c r="L69" s="79">
        <v>13339.72</v>
      </c>
      <c r="M69" s="79"/>
      <c r="N69" s="79">
        <v>647845.80000000005</v>
      </c>
    </row>
    <row r="70" spans="1:14" ht="21" customHeight="1">
      <c r="B70" s="79" t="s">
        <v>157</v>
      </c>
      <c r="H70" s="79">
        <v>0</v>
      </c>
      <c r="I70" s="79"/>
      <c r="J70" s="79">
        <v>6937500</v>
      </c>
      <c r="K70" s="79"/>
      <c r="L70" s="79">
        <v>0</v>
      </c>
      <c r="M70" s="79"/>
      <c r="N70" s="79">
        <v>6937500</v>
      </c>
    </row>
    <row r="71" spans="1:14" ht="21" customHeight="1">
      <c r="B71" s="79" t="s">
        <v>184</v>
      </c>
      <c r="H71" s="79">
        <v>0</v>
      </c>
      <c r="I71" s="79"/>
      <c r="J71" s="79">
        <v>44500000</v>
      </c>
      <c r="K71" s="79"/>
      <c r="L71" s="79">
        <v>0</v>
      </c>
      <c r="M71" s="79"/>
      <c r="N71" s="79">
        <v>44500000</v>
      </c>
    </row>
    <row r="72" spans="1:14" ht="21" customHeight="1">
      <c r="B72" s="79" t="s">
        <v>185</v>
      </c>
      <c r="H72" s="79">
        <v>0</v>
      </c>
      <c r="I72" s="79"/>
      <c r="J72" s="79">
        <v>-31500000</v>
      </c>
      <c r="K72" s="79"/>
      <c r="L72" s="79">
        <v>0</v>
      </c>
      <c r="M72" s="79"/>
      <c r="N72" s="79">
        <v>-31500000</v>
      </c>
    </row>
    <row r="73" spans="1:14" ht="21" customHeight="1">
      <c r="B73" s="79" t="s">
        <v>136</v>
      </c>
      <c r="H73" s="79"/>
      <c r="I73" s="79"/>
      <c r="J73" s="79"/>
      <c r="L73" s="79"/>
      <c r="N73" s="79"/>
    </row>
    <row r="74" spans="1:14" ht="21" customHeight="1">
      <c r="B74" s="79" t="s">
        <v>137</v>
      </c>
      <c r="H74" s="79">
        <v>-482.07</v>
      </c>
      <c r="I74" s="79"/>
      <c r="J74" s="79">
        <v>-617.47</v>
      </c>
      <c r="K74" s="79"/>
      <c r="L74" s="79">
        <v>0</v>
      </c>
      <c r="M74" s="79"/>
      <c r="N74" s="79">
        <v>0</v>
      </c>
    </row>
    <row r="75" spans="1:14" ht="21" customHeight="1">
      <c r="A75" s="76" t="s">
        <v>104</v>
      </c>
      <c r="H75" s="93">
        <f>SUM(H62:H74)</f>
        <v>-8545465.5599999949</v>
      </c>
      <c r="J75" s="93">
        <f>SUM(J62:J74)</f>
        <v>16976505.850000001</v>
      </c>
      <c r="L75" s="93">
        <f>SUM(L62:L74)</f>
        <v>31505787.720000006</v>
      </c>
      <c r="N75" s="93">
        <f>SUM(N62:N74)</f>
        <v>15520580.719999999</v>
      </c>
    </row>
    <row r="76" spans="1:14" ht="21" customHeight="1">
      <c r="A76" s="76" t="s">
        <v>105</v>
      </c>
      <c r="J76" s="9"/>
      <c r="N76" s="9"/>
    </row>
    <row r="77" spans="1:14" ht="21" customHeight="1">
      <c r="A77" s="76"/>
      <c r="B77" s="82" t="s">
        <v>230</v>
      </c>
      <c r="C77" s="82"/>
      <c r="D77" s="82"/>
      <c r="E77" s="82"/>
      <c r="H77" s="91">
        <v>-140</v>
      </c>
      <c r="I77" s="91"/>
      <c r="J77" s="94">
        <v>0</v>
      </c>
      <c r="K77" s="91"/>
      <c r="L77" s="91">
        <v>0</v>
      </c>
      <c r="M77" s="91"/>
      <c r="N77" s="94">
        <v>0</v>
      </c>
    </row>
    <row r="78" spans="1:14" ht="21" customHeight="1">
      <c r="B78" s="76" t="s">
        <v>106</v>
      </c>
      <c r="H78" s="79">
        <f>-23000000+21107.92</f>
        <v>-22978892.079999998</v>
      </c>
      <c r="I78" s="79"/>
      <c r="J78" s="79">
        <f>-23000000+20139.52</f>
        <v>-22979860.48</v>
      </c>
      <c r="K78" s="79"/>
      <c r="L78" s="79">
        <f>-23000000+21107.92</f>
        <v>-22978892.079999998</v>
      </c>
      <c r="M78" s="79"/>
      <c r="N78" s="79">
        <f>-23000000+20139.52</f>
        <v>-22979860.48</v>
      </c>
    </row>
    <row r="79" spans="1:14" ht="21" customHeight="1">
      <c r="B79" s="76" t="s">
        <v>201</v>
      </c>
      <c r="H79" s="91">
        <v>0</v>
      </c>
      <c r="I79" s="91"/>
      <c r="J79" s="91">
        <v>52.5</v>
      </c>
      <c r="K79" s="91"/>
      <c r="L79" s="91">
        <v>0</v>
      </c>
      <c r="M79" s="91"/>
      <c r="N79" s="91">
        <v>0</v>
      </c>
    </row>
    <row r="80" spans="1:14" ht="21" customHeight="1">
      <c r="B80" s="79" t="s">
        <v>181</v>
      </c>
      <c r="H80" s="79"/>
      <c r="I80" s="79"/>
      <c r="J80" s="79"/>
      <c r="K80" s="79"/>
      <c r="L80" s="79"/>
      <c r="M80" s="79"/>
      <c r="N80" s="79"/>
    </row>
    <row r="81" spans="1:14" ht="21" customHeight="1">
      <c r="B81" s="79" t="s">
        <v>138</v>
      </c>
      <c r="H81" s="91">
        <v>0</v>
      </c>
      <c r="I81" s="79"/>
      <c r="J81" s="91">
        <v>-85000000</v>
      </c>
      <c r="K81" s="79"/>
      <c r="L81" s="91">
        <v>0</v>
      </c>
      <c r="M81" s="79"/>
      <c r="N81" s="91">
        <v>-85000000</v>
      </c>
    </row>
    <row r="82" spans="1:14" ht="21" customHeight="1">
      <c r="B82" s="79" t="s">
        <v>150</v>
      </c>
      <c r="H82" s="79"/>
      <c r="J82" s="79"/>
      <c r="L82" s="79"/>
      <c r="N82" s="79"/>
    </row>
    <row r="83" spans="1:14" ht="21" customHeight="1">
      <c r="B83" s="79" t="s">
        <v>138</v>
      </c>
      <c r="H83" s="79">
        <v>0</v>
      </c>
      <c r="I83" s="79"/>
      <c r="J83" s="79">
        <v>-12000000</v>
      </c>
      <c r="K83" s="79"/>
      <c r="L83" s="79">
        <v>0</v>
      </c>
      <c r="M83" s="79"/>
      <c r="N83" s="79">
        <v>-12000000</v>
      </c>
    </row>
    <row r="84" spans="1:14" ht="21" customHeight="1">
      <c r="B84" s="79" t="s">
        <v>139</v>
      </c>
      <c r="H84" s="79">
        <v>-1373400</v>
      </c>
      <c r="I84" s="79"/>
      <c r="J84" s="79">
        <v>-1373400</v>
      </c>
      <c r="K84" s="79"/>
      <c r="L84" s="79">
        <v>-1373400</v>
      </c>
      <c r="M84" s="79"/>
      <c r="N84" s="79">
        <v>-1373400</v>
      </c>
    </row>
    <row r="85" spans="1:14" ht="21" customHeight="1">
      <c r="A85" s="76" t="s">
        <v>107</v>
      </c>
      <c r="H85" s="93">
        <f>SUM(H77:H84)</f>
        <v>-24352432.079999998</v>
      </c>
      <c r="J85" s="93">
        <f>SUM(J77:J84)</f>
        <v>-121353207.98</v>
      </c>
      <c r="L85" s="93">
        <f>SUM(L77:L84)</f>
        <v>-24352292.079999998</v>
      </c>
      <c r="N85" s="93">
        <f>SUM(N77:N84)</f>
        <v>-121353260.48</v>
      </c>
    </row>
    <row r="86" spans="1:14" ht="21" customHeight="1">
      <c r="A86" s="76" t="s">
        <v>108</v>
      </c>
      <c r="H86" s="9">
        <f>+H60+H75+H85</f>
        <v>-47446220.620000012</v>
      </c>
      <c r="J86" s="9">
        <f>+J60+J75+J85</f>
        <v>68768554.929999992</v>
      </c>
      <c r="L86" s="9">
        <f>+L60+L75+L85</f>
        <v>-39777732.079999946</v>
      </c>
      <c r="N86" s="9">
        <f>+N60+N75+N85</f>
        <v>11608340.840000182</v>
      </c>
    </row>
    <row r="87" spans="1:14" ht="21" customHeight="1">
      <c r="A87" s="76" t="s">
        <v>109</v>
      </c>
      <c r="H87" s="71">
        <f>+BS!J9</f>
        <v>202320903.06000018</v>
      </c>
      <c r="J87" s="79">
        <v>133552348.13</v>
      </c>
      <c r="L87" s="71">
        <f>+BS!N9</f>
        <v>100892553.05000019</v>
      </c>
      <c r="N87" s="79">
        <v>89284212.209999993</v>
      </c>
    </row>
    <row r="88" spans="1:14" ht="21" customHeight="1" thickBot="1">
      <c r="A88" s="76" t="s">
        <v>110</v>
      </c>
      <c r="H88" s="95">
        <f>SUM(H86:H87)</f>
        <v>154874682.44000018</v>
      </c>
      <c r="J88" s="95">
        <f>SUM(J86:J87)</f>
        <v>202320903.06</v>
      </c>
      <c r="L88" s="95">
        <f>SUM(L86:L87)</f>
        <v>61114820.970000245</v>
      </c>
      <c r="N88" s="95">
        <f>SUM(N86:N87)</f>
        <v>100892553.05000018</v>
      </c>
    </row>
    <row r="89" spans="1:14" ht="21" customHeight="1" thickTop="1">
      <c r="H89" s="14"/>
      <c r="I89" s="14"/>
      <c r="J89" s="14"/>
      <c r="K89" s="14"/>
      <c r="L89" s="14"/>
      <c r="M89" s="14"/>
      <c r="N89" s="14"/>
    </row>
    <row r="90" spans="1:14" ht="21" customHeight="1">
      <c r="A90" s="76" t="s">
        <v>221</v>
      </c>
    </row>
    <row r="91" spans="1:14" ht="21" customHeight="1"/>
    <row r="92" spans="1:14" ht="21" customHeight="1">
      <c r="A92" s="86" t="s">
        <v>21</v>
      </c>
    </row>
    <row r="93" spans="1:14" ht="21" customHeight="1">
      <c r="B93" s="96"/>
      <c r="D93" s="96"/>
      <c r="E93" s="96"/>
      <c r="F93" s="96"/>
      <c r="G93" s="96"/>
      <c r="H93" s="96"/>
      <c r="I93" s="96"/>
      <c r="J93" s="96"/>
      <c r="K93" s="96"/>
      <c r="L93" s="96"/>
      <c r="M93" s="96"/>
    </row>
    <row r="94" spans="1:14" ht="21" customHeight="1">
      <c r="B94" s="96"/>
      <c r="D94" s="96"/>
      <c r="E94" s="96"/>
      <c r="F94" s="96"/>
      <c r="G94" s="96"/>
      <c r="H94" s="96"/>
      <c r="I94" s="96"/>
      <c r="J94" s="96"/>
      <c r="K94" s="96"/>
      <c r="L94" s="96"/>
      <c r="M94" s="96"/>
    </row>
    <row r="95" spans="1:14" ht="21" customHeight="1">
      <c r="A95" s="50" t="s">
        <v>147</v>
      </c>
      <c r="B95" s="50"/>
      <c r="C95" s="50"/>
      <c r="D95" s="17"/>
      <c r="E95" s="144"/>
      <c r="F95" s="17"/>
      <c r="J95" s="50" t="s">
        <v>148</v>
      </c>
      <c r="K95" s="50"/>
      <c r="L95" s="17"/>
      <c r="M95" s="87"/>
      <c r="N95" s="87"/>
    </row>
    <row r="96" spans="1:14" ht="21" customHeight="1">
      <c r="A96" s="36" t="s">
        <v>233</v>
      </c>
      <c r="B96" s="51"/>
      <c r="C96" s="52"/>
      <c r="D96" s="17"/>
      <c r="E96" s="17"/>
      <c r="F96" s="17"/>
      <c r="J96" s="36" t="s">
        <v>235</v>
      </c>
      <c r="K96" s="24"/>
      <c r="L96" s="17"/>
      <c r="M96" s="74"/>
      <c r="N96" s="74"/>
    </row>
    <row r="97" ht="21" customHeight="1"/>
  </sheetData>
  <mergeCells count="11">
    <mergeCell ref="H54:J54"/>
    <mergeCell ref="A48:N48"/>
    <mergeCell ref="A1:N1"/>
    <mergeCell ref="L54:N54"/>
    <mergeCell ref="A2:N2"/>
    <mergeCell ref="A49:N49"/>
    <mergeCell ref="A50:N50"/>
    <mergeCell ref="A51:N51"/>
    <mergeCell ref="A3:N3"/>
    <mergeCell ref="H6:J6"/>
    <mergeCell ref="L6:N6"/>
  </mergeCells>
  <pageMargins left="0.70866141732283472" right="0.31496062992125984" top="0.59055118110236227" bottom="0.51181102362204722" header="0.27559055118110237" footer="0.35433070866141736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 FLOW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user4 lastname</cp:lastModifiedBy>
  <cp:lastPrinted>2026-02-24T03:45:25Z</cp:lastPrinted>
  <dcterms:created xsi:type="dcterms:W3CDTF">2012-03-05T09:08:05Z</dcterms:created>
  <dcterms:modified xsi:type="dcterms:W3CDTF">2026-02-24T03:45:26Z</dcterms:modified>
</cp:coreProperties>
</file>