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I&amp;I Group Public Company Limited\I&amp;I Group Dec25\"/>
    </mc:Choice>
  </mc:AlternateContent>
  <xr:revisionPtr revIDLastSave="0" documentId="13_ncr:1_{93051D53-0403-4B82-A3D3-08DD3ED53D0C}" xr6:coauthVersionLast="47" xr6:coauthVersionMax="47" xr10:uidLastSave="{00000000-0000-0000-0000-000000000000}"/>
  <bookViews>
    <workbookView xWindow="-108" yWindow="-108" windowWidth="23256" windowHeight="13896" tabRatio="674" xr2:uid="{91EB90C5-EACA-45EA-8E29-D46775A621AD}"/>
  </bookViews>
  <sheets>
    <sheet name="BS 5-7" sheetId="1" r:id="rId1"/>
    <sheet name="PL 8-9 (12M)" sheetId="2" r:id="rId2"/>
    <sheet name="CE 10" sheetId="3" r:id="rId3"/>
    <sheet name="CE 11" sheetId="4" r:id="rId4"/>
    <sheet name="CF 12-14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6" i="5" l="1"/>
  <c r="L120" i="5" l="1"/>
  <c r="L104" i="5"/>
  <c r="L86" i="5"/>
  <c r="H120" i="5"/>
  <c r="H104" i="5"/>
  <c r="H86" i="5"/>
  <c r="L31" i="5"/>
  <c r="L43" i="5" s="1"/>
  <c r="L48" i="5" s="1"/>
  <c r="H31" i="5"/>
  <c r="H43" i="5" s="1"/>
  <c r="H48" i="5" s="1"/>
  <c r="L23" i="4"/>
  <c r="L22" i="4"/>
  <c r="J17" i="4"/>
  <c r="J25" i="4" s="1"/>
  <c r="H17" i="4"/>
  <c r="H25" i="4" s="1"/>
  <c r="F17" i="4"/>
  <c r="F25" i="4" s="1"/>
  <c r="D17" i="4"/>
  <c r="D25" i="4" s="1"/>
  <c r="L15" i="4"/>
  <c r="L14" i="4"/>
  <c r="L12" i="4"/>
  <c r="L27" i="3"/>
  <c r="P27" i="3" s="1"/>
  <c r="L26" i="3"/>
  <c r="P26" i="3" s="1"/>
  <c r="L24" i="3"/>
  <c r="P24" i="3" s="1"/>
  <c r="N19" i="3"/>
  <c r="N29" i="3" s="1"/>
  <c r="J19" i="3"/>
  <c r="J29" i="3" s="1"/>
  <c r="H19" i="3"/>
  <c r="H29" i="3" s="1"/>
  <c r="F19" i="3"/>
  <c r="F29" i="3" s="1"/>
  <c r="D19" i="3"/>
  <c r="L17" i="3"/>
  <c r="P17" i="3" s="1"/>
  <c r="L16" i="3"/>
  <c r="P16" i="3" s="1"/>
  <c r="L15" i="3"/>
  <c r="P15" i="3" s="1"/>
  <c r="L13" i="3"/>
  <c r="P13" i="3" s="1"/>
  <c r="H89" i="2"/>
  <c r="H82" i="2"/>
  <c r="L89" i="2"/>
  <c r="L82" i="2"/>
  <c r="L38" i="2"/>
  <c r="L21" i="2"/>
  <c r="H38" i="2"/>
  <c r="H21" i="2"/>
  <c r="L136" i="1"/>
  <c r="L139" i="1" s="1"/>
  <c r="H136" i="1"/>
  <c r="H139" i="1" s="1"/>
  <c r="L89" i="1"/>
  <c r="L77" i="1"/>
  <c r="H89" i="1"/>
  <c r="H77" i="1"/>
  <c r="L37" i="1"/>
  <c r="L22" i="1"/>
  <c r="H37" i="1"/>
  <c r="H22" i="1"/>
  <c r="J77" i="1"/>
  <c r="F77" i="1"/>
  <c r="F37" i="1"/>
  <c r="J89" i="1"/>
  <c r="F89" i="1"/>
  <c r="J21" i="2"/>
  <c r="F21" i="2"/>
  <c r="J136" i="1"/>
  <c r="J139" i="1" s="1"/>
  <c r="F136" i="1"/>
  <c r="F139" i="1" s="1"/>
  <c r="L17" i="4" l="1"/>
  <c r="H111" i="5"/>
  <c r="L111" i="5"/>
  <c r="P19" i="3"/>
  <c r="L19" i="3"/>
  <c r="H43" i="2"/>
  <c r="H46" i="2" s="1"/>
  <c r="H76" i="2" s="1"/>
  <c r="L43" i="2"/>
  <c r="L46" i="2" s="1"/>
  <c r="L76" i="2" s="1"/>
  <c r="L20" i="4"/>
  <c r="L25" i="4" s="1"/>
  <c r="L21" i="3"/>
  <c r="P21" i="3" s="1"/>
  <c r="P29" i="3" s="1"/>
  <c r="D29" i="3"/>
  <c r="L29" i="3" l="1"/>
  <c r="A124" i="5"/>
  <c r="A122" i="5"/>
  <c r="J120" i="5"/>
  <c r="F120" i="5"/>
  <c r="A182" i="5" l="1"/>
  <c r="A60" i="5" s="1"/>
  <c r="J104" i="5"/>
  <c r="F104" i="5"/>
  <c r="J86" i="5"/>
  <c r="J31" i="5"/>
  <c r="J43" i="5" s="1"/>
  <c r="J48" i="5" s="1"/>
  <c r="A3" i="5"/>
  <c r="A1" i="5"/>
  <c r="A3" i="3"/>
  <c r="J89" i="2"/>
  <c r="F89" i="2"/>
  <c r="J82" i="2"/>
  <c r="F82" i="2"/>
  <c r="A57" i="2"/>
  <c r="A54" i="2"/>
  <c r="A108" i="2" s="1"/>
  <c r="J38" i="2"/>
  <c r="F38" i="2"/>
  <c r="A1" i="2"/>
  <c r="A55" i="2" s="1"/>
  <c r="A153" i="1"/>
  <c r="A105" i="1"/>
  <c r="A103" i="1"/>
  <c r="A102" i="1"/>
  <c r="A54" i="1"/>
  <c r="A52" i="1"/>
  <c r="J37" i="1"/>
  <c r="J22" i="1"/>
  <c r="F22" i="1"/>
  <c r="A63" i="5" l="1"/>
  <c r="A125" i="5"/>
  <c r="A61" i="5"/>
  <c r="A123" i="5"/>
  <c r="J43" i="2"/>
  <c r="J46" i="2" s="1"/>
  <c r="J76" i="2" s="1"/>
  <c r="F43" i="2"/>
  <c r="J111" i="5"/>
  <c r="F46" i="2" l="1"/>
  <c r="F76" i="2" s="1"/>
  <c r="F31" i="5"/>
  <c r="F43" i="5" s="1"/>
  <c r="F48" i="5" s="1"/>
  <c r="F111" i="5" s="1"/>
</calcChain>
</file>

<file path=xl/sharedStrings.xml><?xml version="1.0" encoding="utf-8"?>
<sst xmlns="http://schemas.openxmlformats.org/spreadsheetml/2006/main" count="368" uniqueCount="229">
  <si>
    <t>I&amp;I Group Public Company Limited</t>
  </si>
  <si>
    <t>Statement of Financial Position</t>
  </si>
  <si>
    <t xml:space="preserve">Consolidated 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</si>
  <si>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</si>
  <si>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</si>
  <si>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</si>
  <si>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</si>
  <si>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</si>
  <si>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</si>
  <si>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</si>
  <si>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</si>
  <si>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Prepaid software license fees</t>
  </si>
  <si>
    <t>Short-term loans to related parties</t>
  </si>
  <si>
    <t>Other current assets</t>
  </si>
  <si>
    <t>Total current assets</t>
  </si>
  <si>
    <t>Non-current assets</t>
  </si>
  <si>
    <t>Deposit at bank used as collateral</t>
  </si>
  <si>
    <t>Investment in subsidiaries</t>
  </si>
  <si>
    <t>Unbilled receivables - non-current</t>
  </si>
  <si>
    <t>Equipment, net</t>
  </si>
  <si>
    <t>Right-of-use assets, net</t>
  </si>
  <si>
    <t>Intangible assets, net</t>
  </si>
  <si>
    <t>Goodwill</t>
  </si>
  <si>
    <t>Deferred tax assets, net</t>
  </si>
  <si>
    <t>Other non-current assets</t>
  </si>
  <si>
    <t>Total non-current assets</t>
  </si>
  <si>
    <t>Total assets</t>
  </si>
  <si>
    <t>Director   _____________________________________     Director    _______________________________________</t>
  </si>
  <si>
    <t>The accompanying notes are an integral part of these consolidated and separate financial statements.</t>
  </si>
  <si>
    <t>Liabilities and equity</t>
  </si>
  <si>
    <t>Current liabilities</t>
  </si>
  <si>
    <t>Bank overdrafts</t>
  </si>
  <si>
    <t>Trade and other current payables</t>
  </si>
  <si>
    <t>Short-term loans from financial institutions</t>
  </si>
  <si>
    <t>Short-term loans from related parties</t>
  </si>
  <si>
    <t xml:space="preserve">Current portion of long-term loan from </t>
  </si>
  <si>
    <t>a financial institution</t>
  </si>
  <si>
    <t>Current portion of deferred income</t>
  </si>
  <si>
    <t>Current portion of lease liabilities</t>
  </si>
  <si>
    <t>Corporate income tax payable</t>
  </si>
  <si>
    <t>Deferred tax liabilities</t>
  </si>
  <si>
    <t>Other current liabilities</t>
  </si>
  <si>
    <t>Total current liabilities</t>
  </si>
  <si>
    <t>Non-current liabilities</t>
  </si>
  <si>
    <t>Long-term loan from a financial institution</t>
  </si>
  <si>
    <t xml:space="preserve">Payable for acquisition of investment </t>
  </si>
  <si>
    <t>in a subsidiary</t>
  </si>
  <si>
    <t>Lease liabilities</t>
  </si>
  <si>
    <t>Deferred income</t>
  </si>
  <si>
    <t>-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</si>
  <si>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</si>
  <si>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</si>
  <si>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</si>
  <si>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</si>
  <si>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 xml:space="preserve">Equity </t>
  </si>
  <si>
    <t>Share capital</t>
  </si>
  <si>
    <t>Authorised share capital</t>
  </si>
  <si>
    <t xml:space="preserve">   at par value of Baht 0.50 each</t>
  </si>
  <si>
    <t xml:space="preserve">    paid up at Baht 0.50 each)</t>
  </si>
  <si>
    <t>Issued and paid-up share capital</t>
  </si>
  <si>
    <t xml:space="preserve">   paid up at Baht 0.50 each</t>
  </si>
  <si>
    <t>Premium on paid-up capital</t>
  </si>
  <si>
    <t>Retained earnings (deficits)</t>
  </si>
  <si>
    <t>Appropriated - legal reserve</t>
  </si>
  <si>
    <t xml:space="preserve">Unappropriated 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</si>
  <si>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</si>
  <si>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</si>
  <si>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</si>
  <si>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</si>
  <si>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</si>
  <si>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Revenues</t>
  </si>
  <si>
    <t xml:space="preserve">Revenue from subscription and license support </t>
  </si>
  <si>
    <t>Revenue from rendering of services</t>
  </si>
  <si>
    <t xml:space="preserve">Revenue from sales of rights to use </t>
  </si>
  <si>
    <t>software license and computer hardware</t>
  </si>
  <si>
    <t>Other income</t>
  </si>
  <si>
    <t>Total revenues</t>
  </si>
  <si>
    <t>Expenses</t>
  </si>
  <si>
    <t xml:space="preserve">Cost of subscription and license support </t>
  </si>
  <si>
    <t>Cost of rendering of services</t>
  </si>
  <si>
    <t xml:space="preserve">Cost of sales of rights to use  </t>
  </si>
  <si>
    <t>Selling expenses</t>
  </si>
  <si>
    <t>Administrative expenses</t>
  </si>
  <si>
    <t>Expected credit loss</t>
  </si>
  <si>
    <t>Total expenses</t>
  </si>
  <si>
    <t>Finance costs</t>
  </si>
  <si>
    <t>Income tax</t>
  </si>
  <si>
    <t xml:space="preserve">Statement of Comprehensive Income </t>
  </si>
  <si>
    <t>Other comprehensive income:</t>
  </si>
  <si>
    <t xml:space="preserve">Items that will not be reclassified subsequently </t>
  </si>
  <si>
    <t>to profit or loss</t>
  </si>
  <si>
    <t xml:space="preserve">- Income tax on item that will not be reclassified 
</t>
  </si>
  <si>
    <t xml:space="preserve">  subsequently to profit or loss</t>
  </si>
  <si>
    <t>Total comprehensive income (expense) for the year</t>
  </si>
  <si>
    <t>Profit (loss) attributable to:</t>
  </si>
  <si>
    <t>Owners of the parent</t>
  </si>
  <si>
    <t xml:space="preserve">I&amp;I Group Public Company Limited </t>
  </si>
  <si>
    <t>Statement of Changes in Equity</t>
  </si>
  <si>
    <t>Consolidated financial statement</t>
  </si>
  <si>
    <t>Attributable to owners of the parent</t>
  </si>
  <si>
    <t>Issued</t>
  </si>
  <si>
    <t xml:space="preserve"> and paid-up</t>
  </si>
  <si>
    <t>Premium on</t>
  </si>
  <si>
    <t>Appropriated -</t>
  </si>
  <si>
    <t>Total owners</t>
  </si>
  <si>
    <t>Non-controlling</t>
  </si>
  <si>
    <t>share capital</t>
  </si>
  <si>
    <t>paid-up capital</t>
  </si>
  <si>
    <t>legal reserve</t>
  </si>
  <si>
    <t>Unappropriated</t>
  </si>
  <si>
    <t>of the parent</t>
  </si>
  <si>
    <t>interests</t>
  </si>
  <si>
    <t>Changes in equity for the year</t>
  </si>
  <si>
    <t>Increase in share capital</t>
  </si>
  <si>
    <t>Opening balance as at 1 January 2024</t>
  </si>
  <si>
    <t>Closing balance as at 31 December 2024</t>
  </si>
  <si>
    <r>
      <t>Statement of Changes in Equity</t>
    </r>
    <r>
      <rPr>
        <sz val="9"/>
        <rFont val="Arial"/>
        <family val="2"/>
      </rPr>
      <t xml:space="preserve"> </t>
    </r>
  </si>
  <si>
    <t>Separate financial statement</t>
  </si>
  <si>
    <t>Total comprehensive expense for the year</t>
  </si>
  <si>
    <t>Statement of Cash Flows</t>
  </si>
  <si>
    <t>Cash flows from operating activities</t>
  </si>
  <si>
    <t>Adjustments for:</t>
  </si>
  <si>
    <t xml:space="preserve">Depreciation and amortisation </t>
  </si>
  <si>
    <t>17,18,19</t>
  </si>
  <si>
    <t>Interest income</t>
  </si>
  <si>
    <t>Cash flows before changes in working capital</t>
  </si>
  <si>
    <t>Changes in working capital</t>
  </si>
  <si>
    <t>Unbilled receivables</t>
  </si>
  <si>
    <t>Employee benefits paid</t>
  </si>
  <si>
    <t>Interest received</t>
  </si>
  <si>
    <t>Income tax paid</t>
  </si>
  <si>
    <t>Net cash used in operating activities</t>
  </si>
  <si>
    <t>Cash flows from investing activities</t>
  </si>
  <si>
    <t>Proceeds from short-term loans to related parties</t>
  </si>
  <si>
    <t>Payments for short-term loans to related parties</t>
  </si>
  <si>
    <t>Payments for purchase of equipment</t>
  </si>
  <si>
    <t>Proceeds from disposal of equipment</t>
  </si>
  <si>
    <t>Payments for purchase of intangible assets</t>
  </si>
  <si>
    <t>Cash flows from financing activities</t>
  </si>
  <si>
    <t>Payments for short-term loans from financial institutions</t>
  </si>
  <si>
    <t>Payments for short-term loans from related parties</t>
  </si>
  <si>
    <t>Dividends paid to non-controlling interests</t>
  </si>
  <si>
    <t>Interest paid</t>
  </si>
  <si>
    <t>Cash and cash equivalents at the beginning of the year</t>
  </si>
  <si>
    <t>Effect of exchange rate changes</t>
  </si>
  <si>
    <t>Cash and cash equivalents presented in</t>
  </si>
  <si>
    <t>the statement of cash flows are as follows</t>
  </si>
  <si>
    <t>As at 31 December</t>
  </si>
  <si>
    <t>Net cash and cash equivalents at the end of the year</t>
  </si>
  <si>
    <t>Supplementary information</t>
  </si>
  <si>
    <t>Non-cash transactions are as follows:</t>
  </si>
  <si>
    <t xml:space="preserve">Additional right-of-use assets under lease agreements </t>
  </si>
  <si>
    <t>Payable for acquisition of investment in a subsidiary</t>
  </si>
  <si>
    <t>as at 31 December</t>
  </si>
  <si>
    <t>Dividend payable as at 31 December</t>
  </si>
  <si>
    <t xml:space="preserve">Other gain (loss) </t>
  </si>
  <si>
    <t>Cash generated from (used in) operations</t>
  </si>
  <si>
    <t>Cash received from tax refundable</t>
  </si>
  <si>
    <t>Unbilled receivables - current</t>
  </si>
  <si>
    <t>Deferred income - non-current</t>
  </si>
  <si>
    <t>Loss before finance costs and income tax</t>
  </si>
  <si>
    <t>Loss before income tax</t>
  </si>
  <si>
    <t>Loss for the year</t>
  </si>
  <si>
    <t>Loss per share</t>
  </si>
  <si>
    <t>Basic loss per share</t>
  </si>
  <si>
    <t>Bank overdraft at the beginning of the year</t>
  </si>
  <si>
    <t>Investment in joint ventures</t>
  </si>
  <si>
    <t>Share of loss from investment in joint ventures</t>
  </si>
  <si>
    <t>Note</t>
  </si>
  <si>
    <t>Call for share capital of a subsidiary</t>
  </si>
  <si>
    <t>Loss (gain) from disposal and write-off of equipments</t>
  </si>
  <si>
    <t xml:space="preserve">Trade and other current receivables </t>
  </si>
  <si>
    <t>Payments for payable for acquisition of investment in a subsidiary</t>
  </si>
  <si>
    <t>Payments for investment in joint ventures</t>
  </si>
  <si>
    <t xml:space="preserve">Net </t>
  </si>
  <si>
    <t>Proceeds from issue of ordinary shares</t>
  </si>
  <si>
    <t>- Remeasurements of</t>
  </si>
  <si>
    <t xml:space="preserve">   employee benefit obligations</t>
  </si>
  <si>
    <t>Other comprehensive income (expense)</t>
  </si>
  <si>
    <t xml:space="preserve">   for the year, net of tax</t>
  </si>
  <si>
    <t>Total comprehensive income (expense)</t>
  </si>
  <si>
    <t>attributable to:</t>
  </si>
  <si>
    <t>As at 31 December 2025</t>
  </si>
  <si>
    <t>For the year ended 31 December 2025</t>
  </si>
  <si>
    <t>Opening balance as at 1 January 2025</t>
  </si>
  <si>
    <t>Closing balance as at 31 December 2025</t>
  </si>
  <si>
    <t xml:space="preserve">    124,596,108 shares </t>
  </si>
  <si>
    <t xml:space="preserve">    (2024 : Ordinary shares, </t>
  </si>
  <si>
    <t xml:space="preserve">    119,596,668 shares </t>
  </si>
  <si>
    <t>16.1, 16.2</t>
  </si>
  <si>
    <t xml:space="preserve">Loss from impairment of investment in an associate </t>
  </si>
  <si>
    <t>Loss from loss of control of a subsidiary</t>
  </si>
  <si>
    <t>16.2, 16.3</t>
  </si>
  <si>
    <t>Dividend Paid</t>
  </si>
  <si>
    <t>Loss from impairment of investment in an associate</t>
  </si>
  <si>
    <t>Loss from loss of control in a subsidiary</t>
  </si>
  <si>
    <t>Payments for investment in associates</t>
  </si>
  <si>
    <t xml:space="preserve">Cash decreased from reclassification of investment </t>
  </si>
  <si>
    <t>in a subsidiary to investment in an associate</t>
  </si>
  <si>
    <t>Payments from long-term loan from a financial institution</t>
  </si>
  <si>
    <t xml:space="preserve">Proceeds from short-term loans from others </t>
  </si>
  <si>
    <t xml:space="preserve">Payments from short-term loans from others </t>
  </si>
  <si>
    <t>Proceeds from issue of convertible bonds</t>
  </si>
  <si>
    <t>Payments for lease liabilities</t>
  </si>
  <si>
    <t xml:space="preserve">Proceeds from non-controlling interests from increase </t>
  </si>
  <si>
    <t>in share capital of subsidiaries</t>
  </si>
  <si>
    <t>Payments for issuance fees of convertible bonds</t>
  </si>
  <si>
    <t xml:space="preserve"> </t>
  </si>
  <si>
    <t>Write-off of trade receivables and unbilled receivables</t>
  </si>
  <si>
    <t>Cash received from the disposal of investment in an associate</t>
  </si>
  <si>
    <t>Proceeds from short-term loans from related parties</t>
  </si>
  <si>
    <t>Net cash generated from (used in) financing activities</t>
  </si>
  <si>
    <t>Ordinary shares,  123,376,607 shares</t>
  </si>
  <si>
    <t>Ordinary shares, 165,671,320 shares</t>
  </si>
  <si>
    <t>Loss from impairment in goodwill</t>
  </si>
  <si>
    <t xml:space="preserve">Decrease in non-controlling interest from
 </t>
  </si>
  <si>
    <t xml:space="preserve">   loss of control in a subsidiary
 </t>
  </si>
  <si>
    <t>Dividend income from a subsidiary and an associate</t>
  </si>
  <si>
    <t>Unrealised gain on foreign exchange rates</t>
  </si>
  <si>
    <t>Dividend received from a subsidiary and an associate</t>
  </si>
  <si>
    <t>Net decrease in cash and cash equivalents</t>
  </si>
  <si>
    <t>Cash received from deposit at bank used as collateral</t>
  </si>
  <si>
    <t>Loss from disposal of investment in an associates</t>
  </si>
  <si>
    <t>Gain from fair value measurement of financial liability</t>
  </si>
  <si>
    <t>Net cash generated from (used in) investing activities</t>
  </si>
  <si>
    <t>and an associate, net</t>
  </si>
  <si>
    <t>Loss from disposal of investment in an associate</t>
  </si>
  <si>
    <t>Share of loss from investment in an associate</t>
  </si>
  <si>
    <t xml:space="preserve"> and joint ventures,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</si>
</sst>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#,##0;\(#,##0\);&quot;-&quot;;@"/>
    <numFmt numFmtId="166" formatCode="_(* #,##0_);_(* \(#,##0\);_(* &quot;-&quot;_)\ \ \ \ \ ;_(@_)"/>
    <numFmt numFmtId="167" formatCode="#,##0.0;\-#,##0.0"/>
    <numFmt numFmtId="168" formatCode="#,##0\ ;\(#,##0\);&quot;-&quot;\ ;@"/>
    <numFmt numFmtId="169" formatCode="#,##0.00;\(#,##0.00\);&quot;-&quot;;@"/>
    <numFmt numFmtId="170" formatCode="#,##0.000;\(#,##0.000\);&quot;-&quot;;@"/>
    <numFmt numFmtId="171" formatCode="#,##0;\(#,##0\)"/>
    <numFmt numFmtId="172" formatCode="#,##0;\(#,##0\);\-"/>
    <numFmt numFmtId="173" formatCode="#,##0;\(#,##0\);&quot;-&quot;\ ;@"/>
    <numFmt numFmtId="174" formatCode="_(* #,##0_);_(* \(#,##0\);_(* &quot;-&quot;??_);_(@_)"/>
    <numFmt numFmtId="175" formatCode="#,##0.0;\(#,##0.0\);&quot;-&quot;;@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3"/>
      <name val="Arial"/>
      <family val="2"/>
    </font>
    <font>
      <b/>
      <sz val="13"/>
      <name val="Arial"/>
      <family val="2"/>
    </font>
    <font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0" fontId="12" fillId="0" borderId="0"/>
    <xf numFmtId="0" fontId="12" fillId="0" borderId="0"/>
  </cellStyleXfs>
  <cellXfs count="145">
    <xf numFmtId="0" fontId="0" fillId="0" borderId="0" xfId="0"/>
    <xf numFmtId="165" fontId="4" fillId="0" borderId="0" xfId="4" applyNumberFormat="1" applyFont="1" applyFill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37" fontId="3" fillId="0" borderId="0" xfId="2" applyNumberFormat="1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37" fontId="3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166" fontId="3" fillId="0" borderId="0" xfId="2" applyNumberFormat="1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65" fontId="4" fillId="0" borderId="0" xfId="2" quotePrefix="1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5" fontId="4" fillId="0" borderId="1" xfId="2" quotePrefix="1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0" fontId="4" fillId="0" borderId="0" xfId="3" applyFont="1" applyAlignment="1">
      <alignment vertical="center"/>
    </xf>
    <xf numFmtId="165" fontId="4" fillId="0" borderId="0" xfId="3" applyNumberFormat="1" applyFont="1" applyAlignment="1">
      <alignment horizontal="right" vertical="center"/>
    </xf>
    <xf numFmtId="37" fontId="4" fillId="0" borderId="0" xfId="3" applyNumberFormat="1" applyFont="1" applyAlignment="1">
      <alignment horizontal="center" vertical="center"/>
    </xf>
    <xf numFmtId="165" fontId="4" fillId="0" borderId="1" xfId="3" applyNumberFormat="1" applyFont="1" applyBorder="1" applyAlignment="1">
      <alignment horizontal="right" vertical="center"/>
    </xf>
    <xf numFmtId="165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left" vertical="center"/>
    </xf>
    <xf numFmtId="165" fontId="4" fillId="0" borderId="1" xfId="2" applyNumberFormat="1" applyFont="1" applyBorder="1" applyAlignment="1">
      <alignment horizontal="left" vertical="center"/>
    </xf>
    <xf numFmtId="37" fontId="5" fillId="0" borderId="0" xfId="2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37" fontId="4" fillId="0" borderId="0" xfId="3" applyNumberFormat="1" applyFont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37" fontId="3" fillId="0" borderId="0" xfId="6" applyNumberFormat="1" applyFont="1" applyAlignment="1">
      <alignment horizontal="left" vertical="center"/>
    </xf>
    <xf numFmtId="0" fontId="4" fillId="0" borderId="0" xfId="6" applyFont="1" applyAlignment="1">
      <alignment horizontal="left" vertical="center"/>
    </xf>
    <xf numFmtId="0" fontId="4" fillId="0" borderId="0" xfId="6" applyFont="1" applyAlignment="1">
      <alignment horizontal="center" vertical="center"/>
    </xf>
    <xf numFmtId="173" fontId="4" fillId="0" borderId="0" xfId="6" applyNumberFormat="1" applyFont="1" applyAlignment="1">
      <alignment horizontal="right" vertical="center"/>
    </xf>
    <xf numFmtId="0" fontId="4" fillId="0" borderId="0" xfId="6" applyFont="1" applyAlignment="1">
      <alignment vertical="center"/>
    </xf>
    <xf numFmtId="0" fontId="3" fillId="0" borderId="0" xfId="6" applyFont="1" applyAlignment="1">
      <alignment horizontal="left" vertical="center"/>
    </xf>
    <xf numFmtId="37" fontId="3" fillId="0" borderId="1" xfId="6" applyNumberFormat="1" applyFont="1" applyBorder="1" applyAlignment="1">
      <alignment vertical="center"/>
    </xf>
    <xf numFmtId="37" fontId="3" fillId="0" borderId="1" xfId="6" applyNumberFormat="1" applyFont="1" applyBorder="1" applyAlignment="1">
      <alignment horizontal="left" vertical="center"/>
    </xf>
    <xf numFmtId="0" fontId="4" fillId="0" borderId="1" xfId="6" applyFont="1" applyBorder="1" applyAlignment="1">
      <alignment vertical="center"/>
    </xf>
    <xf numFmtId="0" fontId="4" fillId="0" borderId="1" xfId="6" applyFont="1" applyBorder="1" applyAlignment="1">
      <alignment horizontal="center" vertical="center"/>
    </xf>
    <xf numFmtId="173" fontId="4" fillId="0" borderId="1" xfId="6" applyNumberFormat="1" applyFont="1" applyBorder="1" applyAlignment="1">
      <alignment horizontal="right" vertical="center"/>
    </xf>
    <xf numFmtId="37" fontId="4" fillId="0" borderId="0" xfId="6" applyNumberFormat="1" applyFont="1" applyAlignment="1">
      <alignment vertical="center"/>
    </xf>
    <xf numFmtId="174" fontId="4" fillId="0" borderId="0" xfId="6" applyNumberFormat="1" applyFont="1" applyAlignment="1">
      <alignment horizontal="center" vertical="center"/>
    </xf>
    <xf numFmtId="174" fontId="4" fillId="0" borderId="0" xfId="6" applyNumberFormat="1" applyFont="1" applyAlignment="1">
      <alignment vertical="center"/>
    </xf>
    <xf numFmtId="164" fontId="4" fillId="0" borderId="0" xfId="6" applyNumberFormat="1" applyFont="1" applyAlignment="1">
      <alignment vertical="center"/>
    </xf>
    <xf numFmtId="168" fontId="4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0" fontId="3" fillId="0" borderId="0" xfId="6" applyFont="1" applyAlignment="1">
      <alignment horizontal="center" vertical="center"/>
    </xf>
    <xf numFmtId="173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37" fontId="4" fillId="0" borderId="0" xfId="6" applyNumberFormat="1" applyFont="1" applyAlignment="1">
      <alignment horizontal="center" vertical="center"/>
    </xf>
    <xf numFmtId="172" fontId="4" fillId="0" borderId="0" xfId="6" applyNumberFormat="1" applyFont="1" applyAlignment="1">
      <alignment horizontal="right" vertical="center"/>
    </xf>
    <xf numFmtId="172" fontId="4" fillId="0" borderId="0" xfId="6" applyNumberFormat="1" applyFont="1" applyAlignment="1">
      <alignment vertical="center"/>
    </xf>
    <xf numFmtId="165" fontId="4" fillId="0" borderId="0" xfId="6" applyNumberFormat="1" applyFont="1" applyAlignment="1">
      <alignment horizontal="center" vertical="center"/>
    </xf>
    <xf numFmtId="49" fontId="4" fillId="0" borderId="0" xfId="6" applyNumberFormat="1" applyFont="1" applyAlignment="1">
      <alignment horizontal="center" vertical="center"/>
    </xf>
    <xf numFmtId="172" fontId="4" fillId="0" borderId="1" xfId="6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37" fontId="4" fillId="0" borderId="1" xfId="6" applyNumberFormat="1" applyFont="1" applyBorder="1" applyAlignment="1">
      <alignment vertical="center"/>
    </xf>
    <xf numFmtId="37" fontId="4" fillId="0" borderId="1" xfId="6" applyNumberFormat="1" applyFont="1" applyBorder="1" applyAlignment="1">
      <alignment horizontal="center" vertical="center"/>
    </xf>
    <xf numFmtId="37" fontId="3" fillId="0" borderId="0" xfId="6" applyNumberFormat="1" applyFont="1" applyAlignment="1">
      <alignment vertical="center"/>
    </xf>
    <xf numFmtId="0" fontId="3" fillId="0" borderId="1" xfId="6" applyFont="1" applyBorder="1" applyAlignment="1">
      <alignment horizontal="left" vertical="center"/>
    </xf>
    <xf numFmtId="164" fontId="4" fillId="0" borderId="0" xfId="6" applyNumberFormat="1" applyFont="1" applyAlignment="1">
      <alignment horizontal="right" vertical="center"/>
    </xf>
    <xf numFmtId="167" fontId="4" fillId="0" borderId="0" xfId="6" quotePrefix="1" applyNumberFormat="1" applyFont="1" applyAlignment="1">
      <alignment horizontal="center" vertical="center"/>
    </xf>
    <xf numFmtId="167" fontId="4" fillId="0" borderId="0" xfId="6" applyNumberFormat="1" applyFont="1" applyAlignment="1">
      <alignment horizontal="center" vertical="center"/>
    </xf>
    <xf numFmtId="175" fontId="4" fillId="0" borderId="0" xfId="6" applyNumberFormat="1" applyFont="1" applyAlignment="1">
      <alignment horizontal="center" vertical="center"/>
    </xf>
    <xf numFmtId="172" fontId="4" fillId="0" borderId="0" xfId="6" quotePrefix="1" applyNumberFormat="1" applyFont="1" applyAlignment="1">
      <alignment horizontal="right" vertical="center"/>
    </xf>
    <xf numFmtId="172" fontId="4" fillId="0" borderId="2" xfId="6" applyNumberFormat="1" applyFont="1" applyBorder="1" applyAlignment="1">
      <alignment horizontal="right" vertical="center"/>
    </xf>
    <xf numFmtId="0" fontId="3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center" vertical="center"/>
    </xf>
    <xf numFmtId="0" fontId="4" fillId="0" borderId="0" xfId="9" applyFont="1" applyAlignment="1">
      <alignment vertical="center"/>
    </xf>
    <xf numFmtId="165" fontId="4" fillId="0" borderId="0" xfId="6" applyNumberFormat="1" applyFont="1" applyAlignment="1">
      <alignment horizontal="left" vertical="center"/>
    </xf>
    <xf numFmtId="0" fontId="3" fillId="0" borderId="1" xfId="6" applyFont="1" applyBorder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72" fontId="3" fillId="0" borderId="0" xfId="6" applyNumberFormat="1" applyFont="1" applyAlignment="1">
      <alignment horizontal="right" vertical="center"/>
    </xf>
    <xf numFmtId="172" fontId="4" fillId="0" borderId="0" xfId="0" applyNumberFormat="1" applyFont="1" applyAlignment="1">
      <alignment vertical="center"/>
    </xf>
    <xf numFmtId="172" fontId="4" fillId="0" borderId="0" xfId="0" applyNumberFormat="1" applyFont="1" applyAlignment="1">
      <alignment horizontal="right" vertical="center"/>
    </xf>
    <xf numFmtId="171" fontId="3" fillId="0" borderId="7" xfId="6" applyNumberFormat="1" applyFont="1" applyBorder="1" applyAlignment="1">
      <alignment horizontal="center" vertical="center"/>
    </xf>
    <xf numFmtId="172" fontId="3" fillId="0" borderId="4" xfId="0" applyNumberFormat="1" applyFont="1" applyBorder="1" applyAlignment="1">
      <alignment horizontal="right" vertical="center"/>
    </xf>
    <xf numFmtId="172" fontId="3" fillId="0" borderId="1" xfId="6" applyNumberFormat="1" applyFont="1" applyBorder="1" applyAlignment="1">
      <alignment horizontal="right" vertical="center"/>
    </xf>
    <xf numFmtId="0" fontId="13" fillId="0" borderId="0" xfId="6" applyFont="1" applyAlignment="1">
      <alignment horizontal="center" vertical="center"/>
    </xf>
    <xf numFmtId="165" fontId="14" fillId="0" borderId="0" xfId="6" applyNumberFormat="1" applyFont="1" applyAlignment="1">
      <alignment horizontal="right" vertical="center"/>
    </xf>
    <xf numFmtId="171" fontId="3" fillId="0" borderId="0" xfId="7" applyNumberFormat="1" applyFont="1" applyAlignment="1">
      <alignment vertical="center"/>
    </xf>
    <xf numFmtId="165" fontId="4" fillId="0" borderId="0" xfId="6" applyNumberFormat="1" applyFont="1" applyAlignment="1">
      <alignment horizontal="right" vertical="center"/>
    </xf>
    <xf numFmtId="165" fontId="4" fillId="0" borderId="1" xfId="6" applyNumberFormat="1" applyFont="1" applyBorder="1" applyAlignment="1">
      <alignment vertical="center"/>
    </xf>
    <xf numFmtId="165" fontId="4" fillId="0" borderId="0" xfId="6" applyNumberFormat="1" applyFont="1" applyAlignment="1">
      <alignment vertical="center"/>
    </xf>
    <xf numFmtId="0" fontId="4" fillId="0" borderId="3" xfId="6" applyFont="1" applyBorder="1" applyAlignment="1">
      <alignment vertical="center"/>
    </xf>
    <xf numFmtId="0" fontId="4" fillId="0" borderId="0" xfId="6" applyFont="1" applyAlignment="1">
      <alignment horizontal="right" vertical="center"/>
    </xf>
    <xf numFmtId="172" fontId="3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71" fontId="3" fillId="0" borderId="4" xfId="0" applyNumberFormat="1" applyFont="1" applyBorder="1" applyAlignment="1">
      <alignment horizontal="center" vertical="center"/>
    </xf>
    <xf numFmtId="171" fontId="4" fillId="0" borderId="0" xfId="0" applyNumberFormat="1" applyFont="1" applyAlignment="1">
      <alignment vertical="center"/>
    </xf>
    <xf numFmtId="37" fontId="3" fillId="0" borderId="1" xfId="2" applyNumberFormat="1" applyFont="1" applyBorder="1" applyAlignment="1">
      <alignment horizontal="center" vertical="center"/>
    </xf>
    <xf numFmtId="168" fontId="4" fillId="0" borderId="1" xfId="2" applyNumberFormat="1" applyFont="1" applyBorder="1" applyAlignment="1">
      <alignment horizontal="center" vertical="center"/>
    </xf>
    <xf numFmtId="165" fontId="4" fillId="0" borderId="3" xfId="2" applyNumberFormat="1" applyFont="1" applyBorder="1" applyAlignment="1">
      <alignment horizontal="center" vertical="center"/>
    </xf>
    <xf numFmtId="168" fontId="4" fillId="0" borderId="3" xfId="2" applyNumberFormat="1" applyFont="1" applyBorder="1" applyAlignment="1">
      <alignment horizontal="center" vertical="center"/>
    </xf>
    <xf numFmtId="168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vertical="center"/>
    </xf>
    <xf numFmtId="165" fontId="4" fillId="0" borderId="1" xfId="2" applyNumberFormat="1" applyFont="1" applyBorder="1" applyAlignment="1">
      <alignment vertical="center"/>
    </xf>
    <xf numFmtId="169" fontId="4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horizontal="right" vertical="center"/>
    </xf>
    <xf numFmtId="37" fontId="4" fillId="0" borderId="1" xfId="2" applyNumberFormat="1" applyFont="1" applyBorder="1" applyAlignment="1">
      <alignment vertical="center"/>
    </xf>
    <xf numFmtId="171" fontId="4" fillId="0" borderId="0" xfId="5" applyNumberFormat="1" applyFont="1" applyAlignment="1">
      <alignment vertical="center"/>
    </xf>
    <xf numFmtId="171" fontId="4" fillId="0" borderId="0" xfId="5" quotePrefix="1" applyNumberFormat="1" applyFont="1" applyAlignment="1">
      <alignment vertical="center"/>
    </xf>
    <xf numFmtId="169" fontId="4" fillId="0" borderId="2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72" fontId="3" fillId="0" borderId="0" xfId="6" applyNumberFormat="1" applyFont="1" applyAlignment="1">
      <alignment horizontal="left" vertical="center"/>
    </xf>
    <xf numFmtId="172" fontId="3" fillId="0" borderId="0" xfId="6" applyNumberFormat="1" applyFont="1" applyAlignment="1">
      <alignment vertical="center"/>
    </xf>
    <xf numFmtId="172" fontId="3" fillId="0" borderId="1" xfId="6" applyNumberFormat="1" applyFont="1" applyBorder="1" applyAlignment="1">
      <alignment vertical="center"/>
    </xf>
    <xf numFmtId="172" fontId="4" fillId="0" borderId="1" xfId="6" applyNumberFormat="1" applyFont="1" applyBorder="1" applyAlignment="1">
      <alignment vertical="center"/>
    </xf>
    <xf numFmtId="172" fontId="4" fillId="0" borderId="3" xfId="6" applyNumberFormat="1" applyFont="1" applyBorder="1" applyAlignment="1">
      <alignment vertical="center"/>
    </xf>
    <xf numFmtId="172" fontId="4" fillId="0" borderId="0" xfId="6" applyNumberFormat="1" applyFont="1" applyAlignment="1">
      <alignment horizontal="left" vertical="center"/>
    </xf>
    <xf numFmtId="172" fontId="8" fillId="0" borderId="0" xfId="6" applyNumberFormat="1" applyFont="1" applyAlignment="1">
      <alignment horizontal="right" vertical="center"/>
    </xf>
    <xf numFmtId="172" fontId="14" fillId="0" borderId="0" xfId="6" applyNumberFormat="1" applyFont="1" applyAlignment="1">
      <alignment horizontal="right" vertical="center"/>
    </xf>
    <xf numFmtId="165" fontId="15" fillId="0" borderId="1" xfId="2" applyNumberFormat="1" applyFont="1" applyBorder="1" applyAlignment="1">
      <alignment vertical="center"/>
    </xf>
    <xf numFmtId="1" fontId="3" fillId="0" borderId="0" xfId="2" applyNumberFormat="1" applyFont="1" applyAlignment="1">
      <alignment horizontal="right" vertical="center"/>
    </xf>
    <xf numFmtId="167" fontId="4" fillId="0" borderId="0" xfId="2" quotePrefix="1" applyNumberFormat="1" applyFont="1" applyAlignment="1">
      <alignment horizontal="center" vertical="center"/>
    </xf>
    <xf numFmtId="0" fontId="4" fillId="0" borderId="0" xfId="0" applyFont="1"/>
    <xf numFmtId="165" fontId="3" fillId="0" borderId="1" xfId="2" applyNumberFormat="1" applyFont="1" applyBorder="1" applyAlignment="1">
      <alignment horizontal="center" vertical="center" wrapText="1"/>
    </xf>
    <xf numFmtId="165" fontId="3" fillId="0" borderId="1" xfId="3" applyNumberFormat="1" applyFont="1" applyBorder="1" applyAlignment="1">
      <alignment horizontal="center" vertical="center" wrapText="1"/>
    </xf>
    <xf numFmtId="165" fontId="3" fillId="0" borderId="0" xfId="2" applyNumberFormat="1" applyFont="1" applyAlignment="1">
      <alignment horizontal="center" vertical="center"/>
    </xf>
    <xf numFmtId="165" fontId="3" fillId="0" borderId="0" xfId="3" applyNumberFormat="1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 wrapText="1"/>
    </xf>
    <xf numFmtId="166" fontId="3" fillId="0" borderId="0" xfId="2" applyNumberFormat="1" applyFont="1" applyAlignment="1">
      <alignment horizontal="center" vertical="center" wrapText="1"/>
    </xf>
    <xf numFmtId="172" fontId="3" fillId="0" borderId="4" xfId="0" applyNumberFormat="1" applyFont="1" applyBorder="1" applyAlignment="1">
      <alignment horizontal="center" vertical="center"/>
    </xf>
    <xf numFmtId="172" fontId="3" fillId="0" borderId="5" xfId="0" applyNumberFormat="1" applyFont="1" applyBorder="1" applyAlignment="1">
      <alignment horizontal="center" vertical="center"/>
    </xf>
    <xf numFmtId="172" fontId="3" fillId="0" borderId="1" xfId="6" applyNumberFormat="1" applyFont="1" applyBorder="1" applyAlignment="1">
      <alignment horizontal="center" vertical="center"/>
    </xf>
    <xf numFmtId="172" fontId="3" fillId="0" borderId="6" xfId="6" applyNumberFormat="1" applyFont="1" applyBorder="1" applyAlignment="1">
      <alignment horizontal="center" vertical="center"/>
    </xf>
  </cellXfs>
  <cellStyles count="10">
    <cellStyle name="Comma_OHTL - E updat" xfId="4" xr:uid="{1A4DCFD9-94D6-43C1-AA10-580A4490B7AC}"/>
    <cellStyle name="Normal" xfId="0" builtinId="0"/>
    <cellStyle name="Normal 12" xfId="9" xr:uid="{706AA9C2-96D5-4021-8E5C-C47CDEDF9679}"/>
    <cellStyle name="Normal 2" xfId="2" xr:uid="{8EAE0FCC-6E6F-4CD2-9AAA-E7ACEA1BAA1A}"/>
    <cellStyle name="Normal 3" xfId="6" xr:uid="{11FD5CE2-3562-4060-8BE9-6C1CB5E80F37}"/>
    <cellStyle name="Normal 3 5" xfId="8" xr:uid="{DE1CC081-C8DC-471D-B2A1-001EB629C022}"/>
    <cellStyle name="Normal 4" xfId="5" xr:uid="{98B003BD-3AA5-4518-B277-14C243B679AE}"/>
    <cellStyle name="Normal_L'Oreal 2550" xfId="7" xr:uid="{25EDD94D-2FEF-464C-AFDD-2DA712698526}"/>
    <cellStyle name="Normal_OHTL - E updat" xfId="3" xr:uid="{17204F5B-AB27-4EC1-85BB-EEC239E1C8DD}"/>
    <cellStyle name="Percent" xfId="1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57CAA-6631-4631-B3BF-689155577562}">
  <sheetPr>
    <tabColor theme="3" tint="0.79998168889431442"/>
  </sheetPr>
  <dimension ref="A1:L153"/>
  <sheetViews>
    <sheetView tabSelected="1" zoomScaleNormal="100" zoomScaleSheetLayoutView="130" zoomScalePageLayoutView="88" workbookViewId="0"/>
  </sheetViews>
  <sheetFormatPr defaultColWidth="10.5546875" defaultRowHeight="16.5" customHeight="1"/>
  <cols>
    <col min="1" max="2" width="1.44140625" style="10" customWidth="1"/>
    <col min="3" max="3" width="29.33203125" style="10" customWidth="1"/>
    <col min="4" max="4" width="6.44140625" style="10" customWidth="1"/>
    <col min="5" max="5" width="0.5546875" style="10" customWidth="1"/>
    <col min="6" max="6" width="12.6640625" style="22" customWidth="1"/>
    <col min="7" max="7" width="0.5546875" style="22" customWidth="1"/>
    <col min="8" max="8" width="12.6640625" style="22" customWidth="1"/>
    <col min="9" max="9" width="0.5546875" style="22" customWidth="1"/>
    <col min="10" max="10" width="12.6640625" style="22" customWidth="1"/>
    <col min="11" max="11" width="0.5546875" style="22" customWidth="1"/>
    <col min="12" max="12" width="12.6640625" style="22" customWidth="1"/>
    <col min="13" max="16384" width="10.5546875" style="10"/>
  </cols>
  <sheetData>
    <row r="1" spans="1:12" s="4" customFormat="1" ht="16.5" customHeight="1">
      <c r="A1" s="3" t="s">
        <v>0</v>
      </c>
      <c r="F1" s="5"/>
      <c r="G1" s="5"/>
      <c r="H1" s="5"/>
      <c r="I1" s="5"/>
      <c r="J1" s="5"/>
      <c r="K1" s="5"/>
      <c r="L1" s="5"/>
    </row>
    <row r="2" spans="1:12" s="4" customFormat="1" ht="16.5" customHeight="1">
      <c r="A2" s="3" t="s">
        <v>1</v>
      </c>
      <c r="D2" s="6"/>
      <c r="F2" s="5"/>
      <c r="G2" s="5"/>
      <c r="H2" s="5"/>
      <c r="I2" s="5"/>
      <c r="J2" s="5"/>
      <c r="K2" s="5"/>
      <c r="L2" s="5"/>
    </row>
    <row r="3" spans="1:12" s="4" customFormat="1" ht="16.5" customHeight="1">
      <c r="A3" s="7" t="s">
        <v>182</v>
      </c>
      <c r="B3" s="8"/>
      <c r="C3" s="8"/>
      <c r="D3" s="8"/>
      <c r="E3" s="8"/>
      <c r="F3" s="9"/>
      <c r="G3" s="9"/>
      <c r="H3" s="9"/>
      <c r="I3" s="9"/>
      <c r="J3" s="9"/>
      <c r="K3" s="9"/>
      <c r="L3" s="9"/>
    </row>
    <row r="4" spans="1:12" s="4" customFormat="1" ht="16.5" customHeight="1">
      <c r="A4" s="3"/>
      <c r="F4" s="5"/>
      <c r="G4" s="5"/>
      <c r="H4" s="5"/>
      <c r="I4" s="5"/>
      <c r="J4" s="5"/>
      <c r="K4" s="5"/>
      <c r="L4" s="5"/>
    </row>
    <row r="5" spans="1:12" s="4" customFormat="1" ht="16.5" customHeight="1">
      <c r="A5" s="3"/>
      <c r="F5" s="5"/>
      <c r="G5" s="5"/>
      <c r="H5" s="5"/>
      <c r="I5" s="5"/>
      <c r="J5" s="5"/>
      <c r="K5" s="5"/>
      <c r="L5" s="5"/>
    </row>
    <row r="6" spans="1:12" s="4" customFormat="1" ht="16.5" customHeight="1">
      <c r="A6" s="3"/>
      <c r="F6" s="136" t="s">
        <v>2</v>
      </c>
      <c r="G6" s="136"/>
      <c r="H6" s="136"/>
      <c r="I6" s="5"/>
      <c r="J6" s="137" t="s">
        <v>3</v>
      </c>
      <c r="K6" s="137"/>
      <c r="L6" s="137"/>
    </row>
    <row r="7" spans="1:12" ht="16.5" customHeight="1">
      <c r="C7" s="4"/>
      <c r="D7" s="11"/>
      <c r="E7" s="11"/>
      <c r="F7" s="134" t="s">
        <v>4</v>
      </c>
      <c r="G7" s="134"/>
      <c r="H7" s="134"/>
      <c r="I7" s="119"/>
      <c r="J7" s="135" t="s">
        <v>4</v>
      </c>
      <c r="K7" s="135"/>
      <c r="L7" s="135"/>
    </row>
    <row r="8" spans="1:12" ht="16.5" customHeight="1">
      <c r="C8" s="4"/>
      <c r="D8" s="11"/>
      <c r="E8" s="11"/>
      <c r="F8" s="131">
        <v>2025</v>
      </c>
      <c r="G8" s="15"/>
      <c r="H8" s="131">
        <v>2024</v>
      </c>
      <c r="I8" s="119"/>
      <c r="J8" s="131">
        <v>2025</v>
      </c>
      <c r="K8" s="15"/>
      <c r="L8" s="131">
        <v>2024</v>
      </c>
    </row>
    <row r="9" spans="1:12" ht="16.5" customHeight="1">
      <c r="C9" s="4"/>
      <c r="D9" s="13" t="s">
        <v>5</v>
      </c>
      <c r="E9" s="11"/>
      <c r="F9" s="14" t="s">
        <v>6</v>
      </c>
      <c r="G9" s="15"/>
      <c r="H9" s="14" t="s">
        <v>6</v>
      </c>
      <c r="I9" s="119"/>
      <c r="J9" s="14" t="s">
        <v>6</v>
      </c>
      <c r="K9" s="119"/>
      <c r="L9" s="14" t="s">
        <v>6</v>
      </c>
    </row>
    <row r="10" spans="1:12" ht="16.5" customHeight="1">
      <c r="C10" s="16"/>
      <c r="D10" s="17"/>
      <c r="E10" s="18"/>
      <c r="F10" s="15"/>
      <c r="G10" s="15"/>
      <c r="H10" s="15"/>
      <c r="I10" s="119"/>
      <c r="J10" s="15"/>
      <c r="K10" s="119"/>
      <c r="L10" s="15"/>
    </row>
    <row r="11" spans="1:12" ht="16.5" customHeight="1">
      <c r="A11" s="11" t="s">
        <v>7</v>
      </c>
      <c r="C11" s="4"/>
      <c r="D11" s="4"/>
      <c r="E11" s="4"/>
      <c r="F11" s="5"/>
      <c r="G11" s="5"/>
      <c r="H11" s="5"/>
      <c r="I11" s="5"/>
      <c r="J11" s="5"/>
      <c r="K11" s="5"/>
      <c r="L11" s="5"/>
    </row>
    <row r="12" spans="1:12" ht="16.5" customHeight="1">
      <c r="A12" s="11"/>
      <c r="C12" s="4"/>
      <c r="D12" s="4"/>
      <c r="E12" s="4"/>
      <c r="F12" s="5"/>
      <c r="G12" s="5"/>
      <c r="H12" s="5"/>
      <c r="I12" s="5"/>
      <c r="J12" s="5"/>
      <c r="K12" s="5"/>
      <c r="L12" s="5"/>
    </row>
    <row r="13" spans="1:12" ht="16.5" customHeight="1">
      <c r="A13" s="11" t="s">
        <v>8</v>
      </c>
      <c r="C13" s="19"/>
      <c r="D13" s="20"/>
      <c r="E13" s="20"/>
      <c r="F13" s="21"/>
      <c r="G13" s="21"/>
      <c r="H13" s="21"/>
      <c r="J13" s="21"/>
      <c r="L13" s="21"/>
    </row>
    <row r="14" spans="1:12" ht="16.5" customHeight="1">
      <c r="A14" s="11"/>
      <c r="C14" s="4"/>
      <c r="D14" s="4"/>
      <c r="E14" s="4"/>
      <c r="F14" s="5"/>
      <c r="G14" s="5"/>
      <c r="H14" s="5"/>
      <c r="I14" s="5"/>
      <c r="J14" s="5"/>
      <c r="K14" s="5"/>
      <c r="L14" s="5"/>
    </row>
    <row r="15" spans="1:12" ht="16.5" customHeight="1">
      <c r="A15" s="10" t="s">
        <v>9</v>
      </c>
      <c r="C15" s="19"/>
      <c r="D15" s="20">
        <v>11</v>
      </c>
      <c r="E15" s="20"/>
      <c r="F15" s="23">
        <v>45714185</v>
      </c>
      <c r="G15" s="23"/>
      <c r="H15" s="23">
        <v>79253187</v>
      </c>
      <c r="I15" s="23"/>
      <c r="J15" s="23">
        <v>17662105</v>
      </c>
      <c r="K15" s="23"/>
      <c r="L15" s="23">
        <v>20527332</v>
      </c>
    </row>
    <row r="16" spans="1:12" ht="16.5" customHeight="1">
      <c r="A16" s="10" t="s">
        <v>10</v>
      </c>
      <c r="C16" s="19"/>
      <c r="D16" s="20">
        <v>12</v>
      </c>
      <c r="E16" s="20"/>
      <c r="F16" s="23">
        <v>153344682</v>
      </c>
      <c r="G16" s="23"/>
      <c r="H16" s="23">
        <v>244556915</v>
      </c>
      <c r="I16" s="23"/>
      <c r="J16" s="23">
        <v>79791286</v>
      </c>
      <c r="K16" s="23"/>
      <c r="L16" s="23">
        <v>112605419</v>
      </c>
    </row>
    <row r="17" spans="1:12" ht="16.5" customHeight="1">
      <c r="A17" s="10" t="s">
        <v>158</v>
      </c>
      <c r="C17" s="19"/>
      <c r="D17" s="24">
        <v>13.1</v>
      </c>
      <c r="E17" s="20"/>
      <c r="F17" s="23">
        <v>130808843</v>
      </c>
      <c r="G17" s="23"/>
      <c r="H17" s="23">
        <v>192645638</v>
      </c>
      <c r="I17" s="23"/>
      <c r="J17" s="23">
        <v>43726430</v>
      </c>
      <c r="K17" s="23"/>
      <c r="L17" s="23">
        <v>78497943</v>
      </c>
    </row>
    <row r="18" spans="1:12" ht="16.5" customHeight="1">
      <c r="A18" s="10" t="s">
        <v>11</v>
      </c>
      <c r="C18" s="19"/>
      <c r="D18" s="24">
        <v>14.1</v>
      </c>
      <c r="E18" s="20"/>
      <c r="F18" s="23">
        <v>93419851</v>
      </c>
      <c r="G18" s="23"/>
      <c r="H18" s="23">
        <v>102309242</v>
      </c>
      <c r="I18" s="23"/>
      <c r="J18" s="23">
        <v>58912021</v>
      </c>
      <c r="K18" s="23"/>
      <c r="L18" s="23">
        <v>62194308</v>
      </c>
    </row>
    <row r="19" spans="1:12" ht="16.5" customHeight="1">
      <c r="A19" s="10" t="s">
        <v>12</v>
      </c>
      <c r="C19" s="19"/>
      <c r="D19" s="24">
        <v>32.299999999999997</v>
      </c>
      <c r="E19" s="20"/>
      <c r="F19" s="23">
        <v>16900000</v>
      </c>
      <c r="G19" s="23"/>
      <c r="H19" s="23">
        <v>13000000</v>
      </c>
      <c r="I19" s="23"/>
      <c r="J19" s="23">
        <v>81204764</v>
      </c>
      <c r="K19" s="23"/>
      <c r="L19" s="23">
        <v>55102691</v>
      </c>
    </row>
    <row r="20" spans="1:12" ht="16.5" customHeight="1">
      <c r="A20" s="10" t="s">
        <v>13</v>
      </c>
      <c r="C20" s="19"/>
      <c r="D20" s="20"/>
      <c r="E20" s="20"/>
      <c r="F20" s="25">
        <v>13299865</v>
      </c>
      <c r="G20" s="23"/>
      <c r="H20" s="25">
        <v>11873221</v>
      </c>
      <c r="I20" s="23"/>
      <c r="J20" s="25">
        <v>7417080</v>
      </c>
      <c r="K20" s="23"/>
      <c r="L20" s="25">
        <v>3761403</v>
      </c>
    </row>
    <row r="21" spans="1:12" ht="16.5" customHeight="1">
      <c r="A21" s="11"/>
      <c r="C21" s="4"/>
      <c r="D21" s="4"/>
      <c r="E21" s="4"/>
      <c r="F21" s="5"/>
      <c r="G21" s="5"/>
      <c r="H21" s="5"/>
      <c r="I21" s="5"/>
      <c r="J21" s="5"/>
      <c r="K21" s="21"/>
      <c r="L21" s="5"/>
    </row>
    <row r="22" spans="1:12" ht="16.5" customHeight="1">
      <c r="A22" s="11" t="s">
        <v>14</v>
      </c>
      <c r="C22" s="19"/>
      <c r="D22" s="20"/>
      <c r="E22" s="20"/>
      <c r="F22" s="26">
        <f>SUM(F15:F20)</f>
        <v>453487426</v>
      </c>
      <c r="G22" s="21"/>
      <c r="H22" s="26">
        <f>SUM(H15:H20)</f>
        <v>643638203</v>
      </c>
      <c r="J22" s="26">
        <f>SUM(J15:J20)</f>
        <v>288713686</v>
      </c>
      <c r="K22" s="21"/>
      <c r="L22" s="26">
        <f>SUM(L15:L20)</f>
        <v>332689096</v>
      </c>
    </row>
    <row r="23" spans="1:12" ht="16.5" customHeight="1">
      <c r="C23" s="19"/>
      <c r="D23" s="20"/>
      <c r="E23" s="20"/>
      <c r="F23" s="21"/>
      <c r="G23" s="21"/>
      <c r="H23" s="21"/>
      <c r="J23" s="21"/>
      <c r="K23" s="21"/>
      <c r="L23" s="21"/>
    </row>
    <row r="24" spans="1:12" ht="16.5" customHeight="1">
      <c r="A24" s="11" t="s">
        <v>15</v>
      </c>
      <c r="C24" s="19"/>
      <c r="D24" s="20"/>
      <c r="E24" s="20"/>
      <c r="F24" s="21"/>
      <c r="G24" s="21"/>
      <c r="H24" s="21"/>
      <c r="J24" s="21"/>
      <c r="K24" s="21"/>
      <c r="L24" s="21"/>
    </row>
    <row r="25" spans="1:12" ht="16.5" customHeight="1">
      <c r="A25" s="11"/>
      <c r="C25" s="4"/>
      <c r="D25" s="4"/>
      <c r="E25" s="4"/>
      <c r="F25" s="5"/>
      <c r="G25" s="5"/>
      <c r="H25" s="5"/>
      <c r="I25" s="5"/>
      <c r="J25" s="5"/>
      <c r="K25" s="21"/>
      <c r="L25" s="5"/>
    </row>
    <row r="26" spans="1:12" ht="16.5" customHeight="1">
      <c r="A26" s="10" t="s">
        <v>16</v>
      </c>
      <c r="C26" s="4"/>
      <c r="D26" s="4">
        <v>15</v>
      </c>
      <c r="E26" s="4"/>
      <c r="F26" s="23">
        <v>80946500</v>
      </c>
      <c r="G26" s="23"/>
      <c r="H26" s="23">
        <v>101657155</v>
      </c>
      <c r="I26" s="23"/>
      <c r="J26" s="23">
        <v>58596500</v>
      </c>
      <c r="K26" s="23"/>
      <c r="L26" s="23">
        <v>79180500</v>
      </c>
    </row>
    <row r="27" spans="1:12" ht="16.5" customHeight="1">
      <c r="A27" s="10" t="s">
        <v>17</v>
      </c>
      <c r="C27" s="19"/>
      <c r="D27" s="24">
        <v>16.100000000000001</v>
      </c>
      <c r="E27" s="27"/>
      <c r="F27" s="28">
        <v>0</v>
      </c>
      <c r="G27" s="28"/>
      <c r="H27" s="28">
        <v>0</v>
      </c>
      <c r="I27" s="120"/>
      <c r="J27" s="28">
        <v>296930680</v>
      </c>
      <c r="K27" s="28"/>
      <c r="L27" s="28">
        <v>609540541</v>
      </c>
    </row>
    <row r="28" spans="1:12" ht="16.5" customHeight="1">
      <c r="A28" s="10" t="s">
        <v>166</v>
      </c>
      <c r="C28" s="19"/>
      <c r="D28" s="24">
        <v>16.3</v>
      </c>
      <c r="E28" s="27"/>
      <c r="F28" s="28">
        <v>6938399</v>
      </c>
      <c r="G28" s="28"/>
      <c r="H28" s="28">
        <v>13960009</v>
      </c>
      <c r="I28" s="120"/>
      <c r="J28" s="28">
        <v>24999900</v>
      </c>
      <c r="K28" s="28"/>
      <c r="L28" s="28">
        <v>24999900</v>
      </c>
    </row>
    <row r="29" spans="1:12" ht="16.5" customHeight="1">
      <c r="A29" s="10" t="s">
        <v>18</v>
      </c>
      <c r="C29" s="19"/>
      <c r="D29" s="24">
        <v>13.1</v>
      </c>
      <c r="E29" s="27"/>
      <c r="F29" s="28">
        <v>33915676</v>
      </c>
      <c r="G29" s="28"/>
      <c r="H29" s="28">
        <v>27461834</v>
      </c>
      <c r="I29" s="120"/>
      <c r="J29" s="28">
        <v>33915676</v>
      </c>
      <c r="K29" s="28"/>
      <c r="L29" s="28">
        <v>21059717</v>
      </c>
    </row>
    <row r="30" spans="1:12" ht="16.5" customHeight="1">
      <c r="A30" s="10" t="s">
        <v>19</v>
      </c>
      <c r="C30" s="19"/>
      <c r="D30" s="20">
        <v>17</v>
      </c>
      <c r="E30" s="27"/>
      <c r="F30" s="28">
        <v>1138985</v>
      </c>
      <c r="G30" s="28"/>
      <c r="H30" s="28">
        <v>5871136</v>
      </c>
      <c r="I30" s="120"/>
      <c r="J30" s="28">
        <v>252978</v>
      </c>
      <c r="K30" s="28"/>
      <c r="L30" s="28">
        <v>415759</v>
      </c>
    </row>
    <row r="31" spans="1:12" ht="16.5" customHeight="1">
      <c r="A31" s="10" t="s">
        <v>20</v>
      </c>
      <c r="C31" s="19"/>
      <c r="D31" s="20">
        <v>18</v>
      </c>
      <c r="E31" s="27"/>
      <c r="F31" s="28">
        <v>5860016</v>
      </c>
      <c r="G31" s="28"/>
      <c r="H31" s="28">
        <v>3596415</v>
      </c>
      <c r="I31" s="120"/>
      <c r="J31" s="28">
        <v>1603943</v>
      </c>
      <c r="K31" s="28"/>
      <c r="L31" s="28">
        <v>1600602</v>
      </c>
    </row>
    <row r="32" spans="1:12" ht="16.5" customHeight="1">
      <c r="A32" s="10" t="s">
        <v>21</v>
      </c>
      <c r="C32" s="19"/>
      <c r="D32" s="20">
        <v>19</v>
      </c>
      <c r="E32" s="27"/>
      <c r="F32" s="28">
        <v>68243958</v>
      </c>
      <c r="G32" s="28"/>
      <c r="H32" s="28">
        <v>130055080</v>
      </c>
      <c r="I32" s="120"/>
      <c r="J32" s="28">
        <v>2904010</v>
      </c>
      <c r="K32" s="28"/>
      <c r="L32" s="28">
        <v>2965318</v>
      </c>
    </row>
    <row r="33" spans="1:12" ht="16.5" customHeight="1">
      <c r="A33" s="10" t="s">
        <v>22</v>
      </c>
      <c r="C33" s="19"/>
      <c r="D33" s="20">
        <v>20</v>
      </c>
      <c r="E33" s="27"/>
      <c r="F33" s="28">
        <v>232215393</v>
      </c>
      <c r="G33" s="28"/>
      <c r="H33" s="28">
        <v>514969891</v>
      </c>
      <c r="I33" s="120"/>
      <c r="J33" s="28">
        <v>0</v>
      </c>
      <c r="K33" s="28"/>
      <c r="L33" s="28">
        <v>0</v>
      </c>
    </row>
    <row r="34" spans="1:12" ht="16.5" customHeight="1">
      <c r="A34" s="10" t="s">
        <v>23</v>
      </c>
      <c r="C34" s="19"/>
      <c r="D34" s="20">
        <v>26</v>
      </c>
      <c r="E34" s="27"/>
      <c r="F34" s="28">
        <v>40291802</v>
      </c>
      <c r="G34" s="28"/>
      <c r="H34" s="28">
        <v>57753131</v>
      </c>
      <c r="I34" s="120"/>
      <c r="J34" s="28">
        <v>27740474</v>
      </c>
      <c r="K34" s="28"/>
      <c r="L34" s="28">
        <v>51106509</v>
      </c>
    </row>
    <row r="35" spans="1:12" ht="16.5" customHeight="1">
      <c r="A35" s="10" t="s">
        <v>24</v>
      </c>
      <c r="C35" s="19"/>
      <c r="D35" s="29">
        <v>21</v>
      </c>
      <c r="E35" s="29"/>
      <c r="F35" s="30">
        <v>46959856</v>
      </c>
      <c r="G35" s="28"/>
      <c r="H35" s="30">
        <v>48794652</v>
      </c>
      <c r="I35" s="28"/>
      <c r="J35" s="30">
        <v>38331647</v>
      </c>
      <c r="K35" s="28"/>
      <c r="L35" s="30">
        <v>39714814</v>
      </c>
    </row>
    <row r="36" spans="1:12" ht="16.5" customHeight="1">
      <c r="A36" s="11"/>
      <c r="C36" s="4"/>
      <c r="D36" s="4"/>
      <c r="E36" s="4"/>
      <c r="F36" s="21"/>
      <c r="G36" s="21"/>
      <c r="H36" s="21"/>
      <c r="I36" s="5"/>
      <c r="J36" s="21"/>
      <c r="K36" s="21"/>
      <c r="L36" s="21"/>
    </row>
    <row r="37" spans="1:12" ht="16.5" customHeight="1">
      <c r="A37" s="11" t="s">
        <v>25</v>
      </c>
      <c r="C37" s="19"/>
      <c r="E37" s="20"/>
      <c r="F37" s="26">
        <f>SUM(F26:F35)</f>
        <v>516510585</v>
      </c>
      <c r="G37" s="21"/>
      <c r="H37" s="26">
        <f>SUM(H26:H35)</f>
        <v>904119303</v>
      </c>
      <c r="J37" s="26">
        <f>SUM(J26:J35)</f>
        <v>485275808</v>
      </c>
      <c r="K37" s="21"/>
      <c r="L37" s="26">
        <f>SUM(L26:L35)</f>
        <v>830583660</v>
      </c>
    </row>
    <row r="38" spans="1:12" ht="16.5" customHeight="1">
      <c r="A38" s="11"/>
      <c r="C38" s="4"/>
      <c r="D38" s="4"/>
      <c r="E38" s="4"/>
      <c r="F38" s="21"/>
      <c r="G38" s="21"/>
      <c r="H38" s="21"/>
      <c r="I38" s="5"/>
      <c r="J38" s="21"/>
      <c r="K38" s="21"/>
      <c r="L38" s="21"/>
    </row>
    <row r="39" spans="1:12" ht="16.5" customHeight="1" thickBot="1">
      <c r="A39" s="11" t="s">
        <v>26</v>
      </c>
      <c r="C39" s="19"/>
      <c r="D39" s="20"/>
      <c r="E39" s="20"/>
      <c r="F39" s="31">
        <v>969998011</v>
      </c>
      <c r="G39" s="21"/>
      <c r="H39" s="31">
        <v>1547757506</v>
      </c>
      <c r="J39" s="31">
        <v>773989494</v>
      </c>
      <c r="K39" s="21"/>
      <c r="L39" s="31">
        <v>1163272756</v>
      </c>
    </row>
    <row r="40" spans="1:12" ht="16.5" customHeight="1" thickTop="1">
      <c r="A40" s="11"/>
      <c r="C40" s="19"/>
      <c r="D40" s="20"/>
      <c r="E40" s="20"/>
      <c r="F40" s="21"/>
      <c r="G40" s="21"/>
      <c r="H40" s="21"/>
      <c r="I40" s="21"/>
      <c r="J40" s="21"/>
      <c r="K40" s="21"/>
      <c r="L40" s="21"/>
    </row>
    <row r="41" spans="1:12" ht="16.5" customHeight="1">
      <c r="A41" s="11"/>
      <c r="C41" s="19"/>
      <c r="D41" s="20"/>
      <c r="E41" s="20"/>
      <c r="F41" s="21"/>
      <c r="G41" s="21"/>
      <c r="H41" s="21"/>
      <c r="I41" s="21"/>
      <c r="J41" s="21"/>
      <c r="K41" s="21"/>
      <c r="L41" s="21"/>
    </row>
    <row r="42" spans="1:12" ht="11.25" customHeight="1">
      <c r="A42" s="11"/>
      <c r="C42" s="19"/>
      <c r="D42" s="20"/>
      <c r="E42" s="20"/>
      <c r="F42" s="21"/>
      <c r="G42" s="21"/>
      <c r="H42" s="21"/>
      <c r="I42" s="21"/>
      <c r="J42" s="21"/>
      <c r="K42" s="21"/>
      <c r="L42" s="21"/>
    </row>
    <row r="43" spans="1:12" ht="16.5" customHeight="1">
      <c r="A43" s="11"/>
      <c r="C43" s="19"/>
      <c r="D43" s="20"/>
      <c r="E43" s="20"/>
      <c r="F43" s="21"/>
      <c r="G43" s="21"/>
      <c r="H43" s="21"/>
      <c r="I43" s="21"/>
      <c r="J43" s="21"/>
      <c r="K43" s="21"/>
      <c r="L43" s="21"/>
    </row>
    <row r="45" spans="1:12" ht="16.5" customHeight="1">
      <c r="A45" s="138" t="s">
        <v>27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</row>
    <row r="46" spans="1:12" ht="1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2" ht="16.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1:12" ht="16.5" customHeight="1">
      <c r="A48" s="4"/>
      <c r="B48" s="4"/>
      <c r="C48" s="4"/>
      <c r="D48" s="4"/>
      <c r="E48" s="4"/>
      <c r="F48" s="5"/>
      <c r="G48" s="5"/>
      <c r="H48" s="5"/>
      <c r="I48" s="5"/>
      <c r="J48" s="5"/>
      <c r="K48" s="5"/>
      <c r="L48" s="5"/>
    </row>
    <row r="49" spans="1:12" ht="16.5" customHeight="1">
      <c r="A49" s="4"/>
      <c r="B49" s="4"/>
      <c r="C49" s="4"/>
      <c r="D49" s="4"/>
      <c r="E49" s="4"/>
      <c r="F49" s="5"/>
      <c r="G49" s="5"/>
      <c r="H49" s="5"/>
      <c r="I49" s="5"/>
      <c r="J49" s="5"/>
      <c r="K49" s="5"/>
      <c r="L49" s="5"/>
    </row>
    <row r="50" spans="1:12" ht="10.95" customHeight="1">
      <c r="A50" s="4"/>
      <c r="B50" s="4"/>
      <c r="C50" s="4"/>
      <c r="D50" s="4"/>
      <c r="E50" s="4"/>
      <c r="F50" s="5"/>
      <c r="G50" s="5"/>
      <c r="H50" s="5"/>
      <c r="I50" s="5"/>
      <c r="J50" s="5"/>
      <c r="K50" s="5"/>
      <c r="L50" s="5"/>
    </row>
    <row r="51" spans="1:12" ht="22.2" customHeight="1">
      <c r="A51" s="32" t="s">
        <v>28</v>
      </c>
      <c r="B51" s="32"/>
      <c r="C51" s="32"/>
      <c r="D51" s="32"/>
      <c r="E51" s="32"/>
      <c r="F51" s="33"/>
      <c r="G51" s="33"/>
      <c r="H51" s="33"/>
      <c r="I51" s="33"/>
      <c r="J51" s="33"/>
      <c r="K51" s="33"/>
      <c r="L51" s="33"/>
    </row>
    <row r="52" spans="1:12" s="4" customFormat="1" ht="16.5" customHeight="1">
      <c r="A52" s="3" t="str">
        <f>A1</f>
        <v>I&amp;I Group Public Company Limited</v>
      </c>
      <c r="D52" s="6"/>
      <c r="F52" s="5"/>
      <c r="G52" s="5"/>
      <c r="H52" s="5"/>
      <c r="I52" s="5"/>
      <c r="J52" s="5"/>
      <c r="K52" s="5"/>
      <c r="L52" s="5"/>
    </row>
    <row r="53" spans="1:12" s="4" customFormat="1" ht="16.5" customHeight="1">
      <c r="A53" s="3" t="s">
        <v>1</v>
      </c>
      <c r="D53" s="6"/>
      <c r="F53" s="5"/>
      <c r="G53" s="5"/>
      <c r="H53" s="5"/>
      <c r="I53" s="5"/>
      <c r="J53" s="5"/>
      <c r="K53" s="5"/>
      <c r="L53" s="5"/>
    </row>
    <row r="54" spans="1:12" s="4" customFormat="1" ht="16.5" customHeight="1">
      <c r="A54" s="7" t="str">
        <f>A3</f>
        <v>As at 31 December 2025</v>
      </c>
      <c r="B54" s="8"/>
      <c r="C54" s="8"/>
      <c r="D54" s="8"/>
      <c r="E54" s="8"/>
      <c r="F54" s="9"/>
      <c r="G54" s="9"/>
      <c r="H54" s="9"/>
      <c r="I54" s="9"/>
      <c r="J54" s="9"/>
      <c r="K54" s="9"/>
      <c r="L54" s="9"/>
    </row>
    <row r="55" spans="1:12" ht="16.5" customHeight="1">
      <c r="C55" s="4"/>
      <c r="J55" s="21"/>
      <c r="L55" s="21"/>
    </row>
    <row r="56" spans="1:12" ht="16.5" customHeight="1">
      <c r="C56" s="4"/>
      <c r="J56" s="21"/>
      <c r="L56" s="21"/>
    </row>
    <row r="57" spans="1:12" ht="16.5" customHeight="1">
      <c r="C57" s="4"/>
      <c r="D57" s="11"/>
      <c r="E57" s="11"/>
      <c r="F57" s="136" t="s">
        <v>2</v>
      </c>
      <c r="G57" s="136"/>
      <c r="H57" s="136"/>
      <c r="I57" s="5"/>
      <c r="J57" s="137" t="s">
        <v>3</v>
      </c>
      <c r="K57" s="137"/>
      <c r="L57" s="137"/>
    </row>
    <row r="58" spans="1:12" ht="16.5" customHeight="1">
      <c r="C58" s="4"/>
      <c r="D58" s="11"/>
      <c r="E58" s="11"/>
      <c r="F58" s="134" t="s">
        <v>4</v>
      </c>
      <c r="G58" s="134"/>
      <c r="H58" s="134"/>
      <c r="I58" s="119"/>
      <c r="J58" s="135" t="s">
        <v>4</v>
      </c>
      <c r="K58" s="135"/>
      <c r="L58" s="135"/>
    </row>
    <row r="59" spans="1:12" ht="16.5" customHeight="1">
      <c r="E59" s="17"/>
      <c r="F59" s="131">
        <v>2025</v>
      </c>
      <c r="G59" s="15"/>
      <c r="H59" s="131">
        <v>2024</v>
      </c>
      <c r="I59" s="119"/>
      <c r="J59" s="131">
        <v>2025</v>
      </c>
      <c r="K59" s="15"/>
      <c r="L59" s="131">
        <v>2024</v>
      </c>
    </row>
    <row r="60" spans="1:12" ht="16.5" customHeight="1">
      <c r="D60" s="13" t="s">
        <v>5</v>
      </c>
      <c r="E60" s="17"/>
      <c r="F60" s="14" t="s">
        <v>6</v>
      </c>
      <c r="G60" s="15"/>
      <c r="H60" s="14" t="s">
        <v>6</v>
      </c>
      <c r="I60" s="119"/>
      <c r="J60" s="14" t="s">
        <v>6</v>
      </c>
      <c r="K60" s="119"/>
      <c r="L60" s="14" t="s">
        <v>6</v>
      </c>
    </row>
    <row r="61" spans="1:12" ht="16.5" customHeight="1">
      <c r="A61" s="11"/>
      <c r="C61" s="4"/>
      <c r="D61" s="4"/>
      <c r="E61" s="4"/>
      <c r="F61" s="5"/>
      <c r="G61" s="5"/>
      <c r="H61" s="5"/>
      <c r="I61" s="5"/>
      <c r="J61" s="5"/>
      <c r="K61" s="5"/>
      <c r="L61" s="5"/>
    </row>
    <row r="62" spans="1:12" ht="16.5" customHeight="1">
      <c r="A62" s="11" t="s">
        <v>29</v>
      </c>
      <c r="C62" s="4"/>
      <c r="D62" s="6"/>
      <c r="E62" s="4"/>
      <c r="F62" s="5"/>
      <c r="G62" s="5"/>
      <c r="H62" s="5"/>
      <c r="I62" s="5"/>
      <c r="J62" s="5"/>
      <c r="K62" s="5"/>
      <c r="L62" s="5"/>
    </row>
    <row r="63" spans="1:12" ht="16.5" customHeight="1">
      <c r="A63" s="11"/>
      <c r="C63" s="4"/>
      <c r="D63" s="4"/>
      <c r="E63" s="4"/>
      <c r="F63" s="5"/>
      <c r="G63" s="5"/>
      <c r="H63" s="5"/>
      <c r="I63" s="5"/>
      <c r="J63" s="5"/>
      <c r="K63" s="5"/>
      <c r="L63" s="5"/>
    </row>
    <row r="64" spans="1:12" ht="16.5" customHeight="1">
      <c r="A64" s="11" t="s">
        <v>30</v>
      </c>
      <c r="C64" s="19"/>
      <c r="D64" s="34"/>
      <c r="E64" s="20"/>
      <c r="F64" s="21"/>
      <c r="G64" s="21"/>
      <c r="H64" s="21"/>
      <c r="J64" s="21"/>
      <c r="L64" s="21"/>
    </row>
    <row r="65" spans="1:12" ht="16.5" customHeight="1">
      <c r="A65" s="11"/>
      <c r="C65" s="4"/>
      <c r="D65" s="4"/>
      <c r="E65" s="4"/>
      <c r="F65" s="5"/>
      <c r="G65" s="5"/>
      <c r="H65" s="5"/>
      <c r="I65" s="5"/>
      <c r="J65" s="5"/>
      <c r="K65" s="5"/>
      <c r="L65" s="5"/>
    </row>
    <row r="66" spans="1:12" ht="16.5" customHeight="1">
      <c r="A66" s="10" t="s">
        <v>31</v>
      </c>
      <c r="C66" s="4"/>
      <c r="D66" s="4">
        <v>23.1</v>
      </c>
      <c r="E66" s="4"/>
      <c r="F66" s="28">
        <v>21280016</v>
      </c>
      <c r="G66" s="28"/>
      <c r="H66" s="28">
        <v>13740966</v>
      </c>
      <c r="I66" s="120"/>
      <c r="J66" s="1">
        <v>11000026</v>
      </c>
      <c r="K66" s="120"/>
      <c r="L66" s="1">
        <v>13723141</v>
      </c>
    </row>
    <row r="67" spans="1:12" ht="16.5" customHeight="1">
      <c r="A67" s="10" t="s">
        <v>32</v>
      </c>
      <c r="D67" s="20">
        <v>22</v>
      </c>
      <c r="E67" s="20"/>
      <c r="F67" s="28">
        <v>117917856</v>
      </c>
      <c r="G67" s="28"/>
      <c r="H67" s="28">
        <v>150233562</v>
      </c>
      <c r="I67" s="120"/>
      <c r="J67" s="1">
        <v>77415785</v>
      </c>
      <c r="K67" s="120"/>
      <c r="L67" s="1">
        <v>87801153</v>
      </c>
    </row>
    <row r="68" spans="1:12" ht="16.5" customHeight="1">
      <c r="A68" s="10" t="s">
        <v>33</v>
      </c>
      <c r="D68" s="24">
        <v>23.2</v>
      </c>
      <c r="E68" s="20"/>
      <c r="F68" s="28">
        <v>276020000</v>
      </c>
      <c r="G68" s="28"/>
      <c r="H68" s="28">
        <v>332810000</v>
      </c>
      <c r="I68" s="120"/>
      <c r="J68" s="1">
        <v>216020000</v>
      </c>
      <c r="K68" s="120"/>
      <c r="L68" s="1">
        <v>273300000</v>
      </c>
    </row>
    <row r="69" spans="1:12" ht="16.5" customHeight="1">
      <c r="A69" s="10" t="s">
        <v>34</v>
      </c>
      <c r="D69" s="24">
        <v>32.4</v>
      </c>
      <c r="E69" s="20"/>
      <c r="F69" s="28">
        <v>35588778</v>
      </c>
      <c r="G69" s="28"/>
      <c r="H69" s="28">
        <v>93113347</v>
      </c>
      <c r="I69" s="120"/>
      <c r="J69" s="1">
        <v>23588778</v>
      </c>
      <c r="K69" s="120"/>
      <c r="L69" s="1">
        <v>81113347</v>
      </c>
    </row>
    <row r="70" spans="1:12" ht="16.5" customHeight="1">
      <c r="A70" s="10" t="s">
        <v>35</v>
      </c>
      <c r="D70" s="24"/>
      <c r="E70" s="20"/>
      <c r="F70" s="28"/>
      <c r="G70" s="28"/>
      <c r="H70" s="28"/>
      <c r="I70" s="120"/>
      <c r="J70" s="1"/>
      <c r="K70" s="120"/>
      <c r="L70" s="1"/>
    </row>
    <row r="71" spans="1:12" ht="16.5" customHeight="1">
      <c r="B71" s="10" t="s">
        <v>36</v>
      </c>
      <c r="D71" s="24">
        <v>23.3</v>
      </c>
      <c r="E71" s="20"/>
      <c r="F71" s="28">
        <v>2663505</v>
      </c>
      <c r="G71" s="28"/>
      <c r="H71" s="28">
        <v>2520397</v>
      </c>
      <c r="I71" s="120"/>
      <c r="J71" s="1">
        <v>2663505</v>
      </c>
      <c r="K71" s="120"/>
      <c r="L71" s="1">
        <v>2520397</v>
      </c>
    </row>
    <row r="72" spans="1:12" ht="16.5" customHeight="1">
      <c r="A72" s="10" t="s">
        <v>37</v>
      </c>
      <c r="C72" s="19"/>
      <c r="D72" s="24">
        <v>14.2</v>
      </c>
      <c r="E72" s="20"/>
      <c r="F72" s="28">
        <v>135246120</v>
      </c>
      <c r="G72" s="28"/>
      <c r="H72" s="28">
        <v>130851422</v>
      </c>
      <c r="J72" s="28">
        <v>69964512</v>
      </c>
      <c r="L72" s="28">
        <v>76871628</v>
      </c>
    </row>
    <row r="73" spans="1:12" ht="16.5" customHeight="1">
      <c r="A73" s="10" t="s">
        <v>38</v>
      </c>
      <c r="D73" s="20">
        <v>25</v>
      </c>
      <c r="E73" s="20"/>
      <c r="F73" s="28">
        <v>3436292</v>
      </c>
      <c r="G73" s="28"/>
      <c r="H73" s="28">
        <v>2862641</v>
      </c>
      <c r="I73" s="120"/>
      <c r="J73" s="28">
        <v>1623164</v>
      </c>
      <c r="K73" s="28"/>
      <c r="L73" s="28">
        <v>1468869</v>
      </c>
    </row>
    <row r="74" spans="1:12" ht="16.5" customHeight="1">
      <c r="A74" s="10" t="s">
        <v>39</v>
      </c>
      <c r="C74" s="19"/>
      <c r="D74" s="20"/>
      <c r="E74" s="20"/>
      <c r="F74" s="28">
        <v>0</v>
      </c>
      <c r="G74" s="28"/>
      <c r="H74" s="28">
        <v>463361</v>
      </c>
      <c r="J74" s="28">
        <v>0</v>
      </c>
      <c r="L74" s="28">
        <v>0</v>
      </c>
    </row>
    <row r="75" spans="1:12" ht="16.5" customHeight="1">
      <c r="A75" s="10" t="s">
        <v>41</v>
      </c>
      <c r="C75" s="19"/>
      <c r="D75" s="20">
        <v>26</v>
      </c>
      <c r="E75" s="20"/>
      <c r="F75" s="30">
        <v>65450647</v>
      </c>
      <c r="G75" s="28"/>
      <c r="H75" s="30">
        <v>40994631</v>
      </c>
      <c r="J75" s="30">
        <v>58973669</v>
      </c>
      <c r="L75" s="30">
        <v>31888854</v>
      </c>
    </row>
    <row r="76" spans="1:12" ht="16.5" customHeight="1">
      <c r="A76" s="11"/>
      <c r="C76" s="4"/>
      <c r="D76" s="4"/>
      <c r="E76" s="4"/>
      <c r="F76" s="21"/>
      <c r="G76" s="21"/>
      <c r="H76" s="21"/>
      <c r="I76" s="5"/>
      <c r="J76" s="21"/>
      <c r="K76" s="21"/>
      <c r="L76" s="21"/>
    </row>
    <row r="77" spans="1:12" ht="16.5" customHeight="1">
      <c r="A77" s="11" t="s">
        <v>42</v>
      </c>
      <c r="C77" s="19"/>
      <c r="D77" s="34"/>
      <c r="E77" s="34"/>
      <c r="F77" s="26">
        <f>SUM(F66:F75)</f>
        <v>657603214</v>
      </c>
      <c r="G77" s="21"/>
      <c r="H77" s="26">
        <f>SUM(H66:H75)</f>
        <v>767590327</v>
      </c>
      <c r="J77" s="26">
        <f>SUM(J66:J75)</f>
        <v>461249439</v>
      </c>
      <c r="K77" s="21"/>
      <c r="L77" s="26">
        <f>SUM(L66:L75)</f>
        <v>568687389</v>
      </c>
    </row>
    <row r="78" spans="1:12" ht="16.5" customHeight="1">
      <c r="C78" s="19"/>
      <c r="D78" s="20"/>
      <c r="E78" s="34"/>
      <c r="F78" s="21"/>
      <c r="G78" s="21"/>
      <c r="H78" s="21"/>
      <c r="I78" s="21"/>
      <c r="J78" s="21"/>
      <c r="K78" s="21"/>
      <c r="L78" s="21"/>
    </row>
    <row r="79" spans="1:12" ht="16.5" customHeight="1">
      <c r="A79" s="11" t="s">
        <v>43</v>
      </c>
      <c r="C79" s="19"/>
      <c r="D79" s="34"/>
      <c r="E79" s="34"/>
      <c r="F79" s="21"/>
      <c r="G79" s="21"/>
      <c r="H79" s="21"/>
      <c r="J79" s="21"/>
      <c r="K79" s="21"/>
      <c r="L79" s="21"/>
    </row>
    <row r="80" spans="1:12" ht="16.5" customHeight="1">
      <c r="A80" s="11"/>
      <c r="C80" s="4"/>
      <c r="D80" s="4"/>
      <c r="E80" s="4"/>
      <c r="F80" s="21"/>
      <c r="G80" s="21"/>
      <c r="H80" s="21"/>
      <c r="I80" s="5"/>
      <c r="J80" s="21"/>
      <c r="K80" s="21"/>
      <c r="L80" s="21"/>
    </row>
    <row r="81" spans="1:12" ht="16.5" customHeight="1">
      <c r="A81" s="10" t="s">
        <v>44</v>
      </c>
      <c r="C81" s="4"/>
      <c r="D81" s="4">
        <v>23.3</v>
      </c>
      <c r="E81" s="4"/>
      <c r="F81" s="21">
        <v>27278390</v>
      </c>
      <c r="G81" s="21"/>
      <c r="H81" s="21">
        <v>30009280</v>
      </c>
      <c r="I81" s="5"/>
      <c r="J81" s="21">
        <v>27278390</v>
      </c>
      <c r="K81" s="21"/>
      <c r="L81" s="21">
        <v>30009280</v>
      </c>
    </row>
    <row r="82" spans="1:12" ht="16.5" customHeight="1">
      <c r="A82" s="10" t="s">
        <v>45</v>
      </c>
      <c r="C82" s="4"/>
      <c r="D82" s="4"/>
      <c r="E82" s="4"/>
      <c r="F82" s="21"/>
      <c r="G82" s="21"/>
      <c r="H82" s="21"/>
      <c r="I82" s="5"/>
      <c r="J82" s="21"/>
      <c r="K82" s="21"/>
      <c r="L82" s="21"/>
    </row>
    <row r="83" spans="1:12" ht="16.5" customHeight="1">
      <c r="B83" s="10" t="s">
        <v>46</v>
      </c>
      <c r="C83" s="4"/>
      <c r="D83" s="4">
        <v>7</v>
      </c>
      <c r="E83" s="4"/>
      <c r="F83" s="21">
        <v>0</v>
      </c>
      <c r="G83" s="21"/>
      <c r="H83" s="21">
        <v>8660018</v>
      </c>
      <c r="I83" s="5"/>
      <c r="J83" s="21">
        <v>0</v>
      </c>
      <c r="K83" s="21"/>
      <c r="L83" s="21">
        <v>8660018</v>
      </c>
    </row>
    <row r="84" spans="1:12" ht="16.5" customHeight="1">
      <c r="A84" s="10" t="s">
        <v>47</v>
      </c>
      <c r="C84" s="4"/>
      <c r="D84" s="4">
        <v>25</v>
      </c>
      <c r="E84" s="4"/>
      <c r="F84" s="21">
        <v>2484072</v>
      </c>
      <c r="G84" s="21"/>
      <c r="H84" s="21">
        <v>669195</v>
      </c>
      <c r="I84" s="5"/>
      <c r="J84" s="21">
        <v>0</v>
      </c>
      <c r="K84" s="21"/>
      <c r="L84" s="21">
        <v>130420</v>
      </c>
    </row>
    <row r="85" spans="1:12" ht="16.5" customHeight="1">
      <c r="A85" s="10" t="s">
        <v>159</v>
      </c>
      <c r="C85" s="19"/>
      <c r="D85" s="24">
        <v>14.2</v>
      </c>
      <c r="E85" s="20"/>
      <c r="F85" s="28">
        <v>110642</v>
      </c>
      <c r="G85" s="28"/>
      <c r="H85" s="28">
        <v>365721</v>
      </c>
      <c r="J85" s="28">
        <v>0</v>
      </c>
      <c r="L85" s="28">
        <v>0</v>
      </c>
    </row>
    <row r="86" spans="1:12" ht="16.5" customHeight="1">
      <c r="A86" s="10" t="s">
        <v>40</v>
      </c>
      <c r="C86" s="19"/>
      <c r="D86" s="20">
        <v>27</v>
      </c>
      <c r="E86" s="20"/>
      <c r="F86" s="28">
        <v>0</v>
      </c>
      <c r="G86" s="28"/>
      <c r="H86" s="28">
        <v>14749115</v>
      </c>
      <c r="J86" s="28">
        <v>0</v>
      </c>
      <c r="L86" s="28">
        <v>0</v>
      </c>
    </row>
    <row r="87" spans="1:12" ht="16.5" customHeight="1">
      <c r="A87" s="10" t="s">
        <v>50</v>
      </c>
      <c r="C87" s="19"/>
      <c r="D87" s="4">
        <v>28</v>
      </c>
      <c r="E87" s="34"/>
      <c r="F87" s="30">
        <v>44556790</v>
      </c>
      <c r="G87" s="28"/>
      <c r="H87" s="30">
        <v>45120839</v>
      </c>
      <c r="I87" s="28"/>
      <c r="J87" s="30">
        <v>10977902</v>
      </c>
      <c r="K87" s="28"/>
      <c r="L87" s="30">
        <v>12857845</v>
      </c>
    </row>
    <row r="88" spans="1:12" ht="16.5" customHeight="1">
      <c r="A88" s="11"/>
      <c r="C88" s="4"/>
      <c r="D88" s="4"/>
      <c r="E88" s="4"/>
      <c r="F88" s="21"/>
      <c r="G88" s="21"/>
      <c r="H88" s="21"/>
      <c r="I88" s="5"/>
      <c r="J88" s="21"/>
      <c r="K88" s="21"/>
      <c r="L88" s="21"/>
    </row>
    <row r="89" spans="1:12" ht="16.5" customHeight="1">
      <c r="A89" s="11" t="s">
        <v>51</v>
      </c>
      <c r="C89" s="19"/>
      <c r="D89" s="34"/>
      <c r="E89" s="34"/>
      <c r="F89" s="26">
        <f>SUM(F81:F87)</f>
        <v>74429894</v>
      </c>
      <c r="G89" s="21"/>
      <c r="H89" s="26">
        <f>SUM(H81:H87)</f>
        <v>99574168</v>
      </c>
      <c r="J89" s="26">
        <f>SUM(J81:J87)</f>
        <v>38256292</v>
      </c>
      <c r="K89" s="21"/>
      <c r="L89" s="26">
        <f>SUM(L81:L87)</f>
        <v>51657563</v>
      </c>
    </row>
    <row r="90" spans="1:12" ht="16.5" customHeight="1">
      <c r="A90" s="11"/>
      <c r="C90" s="4"/>
      <c r="D90" s="4"/>
      <c r="E90" s="4"/>
      <c r="F90" s="21"/>
      <c r="G90" s="21"/>
      <c r="H90" s="21"/>
      <c r="I90" s="5"/>
      <c r="J90" s="21"/>
      <c r="K90" s="21"/>
      <c r="L90" s="21"/>
    </row>
    <row r="91" spans="1:12" ht="16.5" customHeight="1">
      <c r="A91" s="11" t="s">
        <v>52</v>
      </c>
      <c r="C91" s="19"/>
      <c r="D91" s="34"/>
      <c r="E91" s="34"/>
      <c r="F91" s="26">
        <v>732033108</v>
      </c>
      <c r="G91" s="21"/>
      <c r="H91" s="26">
        <v>867164495</v>
      </c>
      <c r="J91" s="26">
        <v>499505731</v>
      </c>
      <c r="K91" s="21"/>
      <c r="L91" s="26">
        <v>620344952</v>
      </c>
    </row>
    <row r="92" spans="1:12" ht="16.5" customHeight="1">
      <c r="A92" s="11"/>
      <c r="C92" s="19"/>
      <c r="D92" s="34"/>
      <c r="E92" s="34"/>
      <c r="F92" s="21"/>
      <c r="G92" s="21"/>
      <c r="H92" s="21"/>
      <c r="I92" s="21"/>
      <c r="J92" s="21"/>
      <c r="K92" s="21"/>
      <c r="L92" s="21"/>
    </row>
    <row r="93" spans="1:12" ht="16.5" customHeight="1">
      <c r="A93" s="11"/>
      <c r="C93" s="19"/>
      <c r="D93" s="34"/>
      <c r="E93" s="34"/>
      <c r="F93" s="21"/>
      <c r="G93" s="21"/>
      <c r="H93" s="21"/>
      <c r="I93" s="21"/>
      <c r="J93" s="21"/>
      <c r="K93" s="21"/>
      <c r="L93" s="21"/>
    </row>
    <row r="94" spans="1:12" ht="14.25" customHeight="1">
      <c r="A94" s="11"/>
      <c r="C94" s="19"/>
      <c r="D94" s="34"/>
      <c r="E94" s="34"/>
      <c r="F94" s="21"/>
      <c r="G94" s="21"/>
      <c r="H94" s="21"/>
      <c r="I94" s="21"/>
      <c r="J94" s="21"/>
      <c r="K94" s="21"/>
      <c r="L94" s="21"/>
    </row>
    <row r="95" spans="1:12" ht="16.5" customHeight="1">
      <c r="A95" s="11"/>
      <c r="C95" s="19"/>
      <c r="D95" s="34"/>
      <c r="E95" s="34"/>
      <c r="F95" s="21"/>
      <c r="G95" s="21"/>
      <c r="H95" s="21"/>
      <c r="I95" s="21"/>
      <c r="J95" s="121"/>
      <c r="K95" s="21"/>
      <c r="L95" s="121"/>
    </row>
    <row r="96" spans="1:12" ht="16.5" customHeight="1">
      <c r="A96" s="11"/>
      <c r="C96" s="19"/>
      <c r="D96" s="34"/>
      <c r="E96" s="34"/>
      <c r="F96" s="21"/>
      <c r="G96" s="21"/>
      <c r="H96" s="21"/>
      <c r="I96" s="21"/>
      <c r="J96" s="121"/>
      <c r="K96" s="21"/>
      <c r="L96" s="121"/>
    </row>
    <row r="97" spans="1:12" ht="16.5" customHeight="1">
      <c r="A97" s="11"/>
      <c r="C97" s="19"/>
      <c r="D97" s="34"/>
      <c r="E97" s="34"/>
      <c r="F97" s="21"/>
      <c r="G97" s="21"/>
      <c r="H97" s="21"/>
      <c r="I97" s="21"/>
      <c r="J97" s="121"/>
      <c r="K97" s="21"/>
      <c r="L97" s="121"/>
    </row>
    <row r="98" spans="1:12" ht="16.5" customHeight="1">
      <c r="A98" s="11"/>
      <c r="C98" s="19"/>
      <c r="D98" s="34"/>
      <c r="E98" s="34"/>
      <c r="F98" s="21"/>
      <c r="G98" s="21"/>
      <c r="H98" s="21"/>
      <c r="I98" s="21"/>
      <c r="J98" s="121"/>
      <c r="K98" s="21"/>
      <c r="L98" s="121"/>
    </row>
    <row r="99" spans="1:12" ht="16.5" customHeight="1">
      <c r="A99" s="11"/>
      <c r="C99" s="19"/>
      <c r="D99" s="34"/>
      <c r="E99" s="34"/>
      <c r="F99" s="21"/>
      <c r="G99" s="21"/>
      <c r="H99" s="21"/>
      <c r="I99" s="21"/>
      <c r="J99" s="121"/>
      <c r="K99" s="21"/>
      <c r="L99" s="121"/>
    </row>
    <row r="100" spans="1:12" ht="16.5" customHeight="1">
      <c r="A100" s="11"/>
      <c r="C100" s="19"/>
      <c r="D100" s="34"/>
      <c r="E100" s="34"/>
      <c r="F100" s="21"/>
      <c r="G100" s="21"/>
      <c r="H100" s="21"/>
      <c r="I100" s="21"/>
      <c r="J100" s="21"/>
      <c r="K100" s="21"/>
      <c r="L100" s="21"/>
    </row>
    <row r="101" spans="1:12" ht="6" customHeight="1">
      <c r="A101" s="11"/>
      <c r="C101" s="19"/>
      <c r="D101" s="34"/>
      <c r="E101" s="34"/>
      <c r="F101" s="21"/>
      <c r="G101" s="21"/>
      <c r="H101" s="21"/>
      <c r="I101" s="21"/>
      <c r="J101" s="21"/>
      <c r="K101" s="21"/>
      <c r="L101" s="21"/>
    </row>
    <row r="102" spans="1:12" ht="22.2" customHeight="1">
      <c r="A102" s="32" t="str">
        <f>A51</f>
        <v>The accompanying notes are an integral part of these consolidated and separate financial statements.</v>
      </c>
      <c r="B102" s="32"/>
      <c r="C102" s="32"/>
      <c r="D102" s="32"/>
      <c r="E102" s="32"/>
      <c r="F102" s="33"/>
      <c r="G102" s="33"/>
      <c r="H102" s="33"/>
      <c r="I102" s="33"/>
      <c r="J102" s="33"/>
      <c r="K102" s="33"/>
      <c r="L102" s="33"/>
    </row>
    <row r="103" spans="1:12" s="4" customFormat="1" ht="16.5" customHeight="1">
      <c r="A103" s="3" t="str">
        <f>A1</f>
        <v>I&amp;I Group Public Company Limited</v>
      </c>
      <c r="D103" s="6"/>
      <c r="F103" s="5"/>
      <c r="G103" s="5"/>
      <c r="H103" s="5"/>
      <c r="I103" s="5"/>
      <c r="J103" s="5"/>
      <c r="K103" s="5"/>
      <c r="L103" s="5"/>
    </row>
    <row r="104" spans="1:12" s="4" customFormat="1" ht="16.5" customHeight="1">
      <c r="A104" s="3" t="s">
        <v>1</v>
      </c>
      <c r="D104" s="6"/>
      <c r="F104" s="5"/>
      <c r="G104" s="5"/>
      <c r="H104" s="5"/>
      <c r="I104" s="5"/>
      <c r="J104" s="5"/>
      <c r="K104" s="5"/>
      <c r="L104" s="5"/>
    </row>
    <row r="105" spans="1:12" s="4" customFormat="1" ht="16.5" customHeight="1">
      <c r="A105" s="7" t="str">
        <f>+A3</f>
        <v>As at 31 December 2025</v>
      </c>
      <c r="B105" s="8"/>
      <c r="C105" s="8"/>
      <c r="D105" s="8"/>
      <c r="E105" s="8"/>
      <c r="F105" s="9"/>
      <c r="G105" s="9"/>
      <c r="H105" s="9"/>
      <c r="I105" s="9"/>
      <c r="J105" s="9"/>
      <c r="K105" s="9"/>
      <c r="L105" s="9"/>
    </row>
    <row r="106" spans="1:12" ht="16.5" customHeight="1">
      <c r="C106" s="4"/>
      <c r="J106" s="21"/>
      <c r="L106" s="21"/>
    </row>
    <row r="107" spans="1:12" ht="16.5" customHeight="1">
      <c r="C107" s="4"/>
      <c r="J107" s="21"/>
      <c r="L107" s="21"/>
    </row>
    <row r="108" spans="1:12" ht="16.5" customHeight="1">
      <c r="C108" s="4"/>
      <c r="D108" s="11"/>
      <c r="E108" s="11"/>
      <c r="F108" s="136" t="s">
        <v>2</v>
      </c>
      <c r="G108" s="136"/>
      <c r="H108" s="136"/>
      <c r="I108" s="5"/>
      <c r="J108" s="137" t="s">
        <v>3</v>
      </c>
      <c r="K108" s="137"/>
      <c r="L108" s="137"/>
    </row>
    <row r="109" spans="1:12" ht="16.5" customHeight="1">
      <c r="C109" s="4"/>
      <c r="D109" s="11"/>
      <c r="E109" s="11"/>
      <c r="F109" s="134" t="s">
        <v>4</v>
      </c>
      <c r="G109" s="134"/>
      <c r="H109" s="134"/>
      <c r="I109" s="119"/>
      <c r="J109" s="135" t="s">
        <v>4</v>
      </c>
      <c r="K109" s="135"/>
      <c r="L109" s="135"/>
    </row>
    <row r="110" spans="1:12" ht="16.5" customHeight="1">
      <c r="E110" s="17"/>
      <c r="F110" s="131">
        <v>2025</v>
      </c>
      <c r="G110" s="15"/>
      <c r="H110" s="131">
        <v>2024</v>
      </c>
      <c r="I110" s="119"/>
      <c r="J110" s="131">
        <v>2025</v>
      </c>
      <c r="K110" s="15"/>
      <c r="L110" s="131">
        <v>2024</v>
      </c>
    </row>
    <row r="111" spans="1:12" ht="16.5" customHeight="1">
      <c r="D111" s="13" t="s">
        <v>5</v>
      </c>
      <c r="E111" s="17"/>
      <c r="F111" s="14" t="s">
        <v>6</v>
      </c>
      <c r="G111" s="15"/>
      <c r="H111" s="14" t="s">
        <v>6</v>
      </c>
      <c r="I111" s="119"/>
      <c r="J111" s="14" t="s">
        <v>6</v>
      </c>
      <c r="K111" s="119"/>
      <c r="L111" s="14" t="s">
        <v>6</v>
      </c>
    </row>
    <row r="112" spans="1:12" ht="16.5" customHeight="1">
      <c r="D112" s="17"/>
      <c r="E112" s="17"/>
      <c r="F112" s="15"/>
      <c r="G112" s="15"/>
      <c r="H112" s="15"/>
      <c r="I112" s="119"/>
      <c r="J112" s="15"/>
      <c r="K112" s="119"/>
      <c r="L112" s="15"/>
    </row>
    <row r="113" spans="1:12" ht="16.5" customHeight="1">
      <c r="A113" s="35" t="s">
        <v>53</v>
      </c>
      <c r="C113" s="4"/>
      <c r="D113" s="6"/>
      <c r="E113" s="4"/>
      <c r="F113" s="5"/>
      <c r="G113" s="5"/>
      <c r="H113" s="5"/>
      <c r="I113" s="5"/>
      <c r="J113" s="5"/>
      <c r="K113" s="5"/>
      <c r="L113" s="5"/>
    </row>
    <row r="115" spans="1:12" ht="16.5" customHeight="1">
      <c r="A115" s="11" t="s">
        <v>54</v>
      </c>
      <c r="C115" s="19"/>
      <c r="D115" s="34"/>
      <c r="E115" s="34"/>
      <c r="F115" s="21"/>
      <c r="G115" s="21"/>
      <c r="H115" s="21"/>
      <c r="J115" s="21"/>
      <c r="K115" s="21"/>
      <c r="L115" s="21"/>
    </row>
    <row r="116" spans="1:12" ht="16.5" customHeight="1">
      <c r="A116" s="11"/>
      <c r="C116" s="4"/>
      <c r="D116" s="4"/>
      <c r="E116" s="4"/>
      <c r="F116" s="21"/>
      <c r="G116" s="21"/>
      <c r="H116" s="21"/>
      <c r="I116" s="5"/>
      <c r="J116" s="21"/>
      <c r="K116" s="21"/>
      <c r="L116" s="21"/>
    </row>
    <row r="117" spans="1:12" ht="16.5" customHeight="1">
      <c r="A117" s="10" t="s">
        <v>55</v>
      </c>
      <c r="C117" s="19"/>
      <c r="D117" s="20"/>
      <c r="E117" s="34"/>
      <c r="F117" s="21"/>
      <c r="G117" s="21"/>
      <c r="H117" s="21"/>
      <c r="J117" s="21"/>
      <c r="K117" s="21"/>
      <c r="L117" s="21"/>
    </row>
    <row r="118" spans="1:12" ht="16.5" customHeight="1">
      <c r="B118" s="10" t="s">
        <v>56</v>
      </c>
      <c r="C118" s="19"/>
      <c r="D118" s="34"/>
      <c r="E118" s="34"/>
      <c r="F118" s="21"/>
      <c r="G118" s="21"/>
      <c r="H118" s="21"/>
      <c r="J118" s="21"/>
      <c r="K118" s="21"/>
      <c r="L118" s="21"/>
    </row>
    <row r="119" spans="1:12" ht="16.5" customHeight="1">
      <c r="C119" s="19" t="s">
        <v>213</v>
      </c>
      <c r="D119" s="34"/>
      <c r="E119" s="34"/>
      <c r="F119" s="21"/>
      <c r="G119" s="21"/>
      <c r="H119" s="21"/>
      <c r="J119" s="21"/>
      <c r="K119" s="21"/>
      <c r="L119" s="21"/>
    </row>
    <row r="120" spans="1:12" ht="16.5" customHeight="1">
      <c r="C120" s="10" t="s">
        <v>57</v>
      </c>
      <c r="D120" s="34"/>
      <c r="E120" s="34"/>
    </row>
    <row r="121" spans="1:12" ht="16.5" customHeight="1">
      <c r="C121" s="19" t="s">
        <v>187</v>
      </c>
      <c r="D121" s="34"/>
      <c r="E121" s="34"/>
      <c r="F121" s="21"/>
      <c r="G121" s="21"/>
      <c r="H121" s="21"/>
      <c r="J121" s="21"/>
      <c r="K121" s="21"/>
      <c r="L121" s="21"/>
    </row>
    <row r="122" spans="1:12" ht="16.5" customHeight="1">
      <c r="C122" s="19" t="s">
        <v>186</v>
      </c>
      <c r="D122" s="34"/>
      <c r="E122" s="34"/>
      <c r="F122" s="21"/>
      <c r="G122" s="21"/>
      <c r="H122" s="21"/>
      <c r="J122" s="21"/>
      <c r="K122" s="21"/>
      <c r="L122" s="21"/>
    </row>
    <row r="123" spans="1:12" ht="16.5" customHeight="1" thickBot="1">
      <c r="C123" s="19" t="s">
        <v>58</v>
      </c>
      <c r="D123" s="4">
        <v>29</v>
      </c>
      <c r="F123" s="31">
        <v>82835660</v>
      </c>
      <c r="G123" s="21"/>
      <c r="H123" s="31">
        <v>62298054</v>
      </c>
      <c r="J123" s="31">
        <v>82835660</v>
      </c>
      <c r="K123" s="21"/>
      <c r="L123" s="31">
        <v>62298054</v>
      </c>
    </row>
    <row r="124" spans="1:12" ht="11.7" customHeight="1" thickTop="1">
      <c r="D124" s="20"/>
      <c r="E124" s="34"/>
      <c r="F124" s="21"/>
      <c r="G124" s="21"/>
      <c r="H124" s="21"/>
      <c r="J124" s="21"/>
      <c r="K124" s="21"/>
      <c r="L124" s="21"/>
    </row>
    <row r="125" spans="1:12" ht="16.5" customHeight="1">
      <c r="B125" s="10" t="s">
        <v>59</v>
      </c>
      <c r="C125" s="19"/>
      <c r="D125" s="34"/>
      <c r="E125" s="34"/>
      <c r="F125" s="21"/>
      <c r="G125" s="21"/>
      <c r="H125" s="21"/>
      <c r="J125" s="21"/>
      <c r="K125" s="21"/>
      <c r="L125" s="21"/>
    </row>
    <row r="126" spans="1:12" ht="16.5" customHeight="1">
      <c r="C126" s="19" t="s">
        <v>212</v>
      </c>
      <c r="F126" s="21"/>
      <c r="G126" s="21"/>
      <c r="H126" s="21"/>
      <c r="J126" s="21"/>
      <c r="K126" s="21"/>
      <c r="L126" s="21"/>
    </row>
    <row r="127" spans="1:12" ht="16.5" customHeight="1">
      <c r="C127" s="36" t="s">
        <v>60</v>
      </c>
      <c r="D127" s="20"/>
      <c r="E127" s="34"/>
      <c r="F127" s="1">
        <v>61688304</v>
      </c>
      <c r="G127" s="2"/>
      <c r="H127" s="1">
        <v>59798334</v>
      </c>
      <c r="I127" s="1"/>
      <c r="J127" s="1">
        <v>61688304</v>
      </c>
      <c r="K127" s="1"/>
      <c r="L127" s="1">
        <v>59798334</v>
      </c>
    </row>
    <row r="128" spans="1:12" ht="16.5" customHeight="1">
      <c r="C128" s="19" t="s">
        <v>187</v>
      </c>
      <c r="D128" s="20"/>
      <c r="E128" s="34"/>
      <c r="F128" s="1"/>
      <c r="G128" s="2"/>
      <c r="H128" s="1"/>
      <c r="I128" s="1"/>
      <c r="J128" s="1"/>
      <c r="K128" s="1"/>
      <c r="L128" s="1"/>
    </row>
    <row r="129" spans="1:12" ht="16.5" customHeight="1">
      <c r="C129" s="19" t="s">
        <v>188</v>
      </c>
      <c r="D129" s="20"/>
      <c r="E129" s="34"/>
      <c r="F129" s="1"/>
      <c r="G129" s="2"/>
      <c r="H129" s="1"/>
      <c r="I129" s="1"/>
      <c r="J129" s="1"/>
      <c r="K129" s="1"/>
      <c r="L129" s="1"/>
    </row>
    <row r="130" spans="1:12" ht="16.5" customHeight="1">
      <c r="C130" s="19" t="s">
        <v>58</v>
      </c>
      <c r="D130" s="20"/>
      <c r="E130" s="34"/>
      <c r="F130" s="1"/>
      <c r="G130" s="2"/>
      <c r="H130" s="1"/>
      <c r="I130" s="1"/>
      <c r="J130" s="1"/>
      <c r="K130" s="1"/>
      <c r="L130" s="1"/>
    </row>
    <row r="131" spans="1:12" ht="16.5" customHeight="1">
      <c r="A131" s="10" t="s">
        <v>61</v>
      </c>
      <c r="D131" s="20">
        <v>29</v>
      </c>
      <c r="E131" s="34"/>
      <c r="F131" s="1">
        <v>749722387</v>
      </c>
      <c r="G131" s="2"/>
      <c r="H131" s="1">
        <v>741612325</v>
      </c>
      <c r="I131" s="1"/>
      <c r="J131" s="1">
        <v>749722387</v>
      </c>
      <c r="K131" s="1"/>
      <c r="L131" s="1">
        <v>741612325</v>
      </c>
    </row>
    <row r="132" spans="1:12" ht="16.5" customHeight="1">
      <c r="A132" s="10" t="s">
        <v>62</v>
      </c>
      <c r="D132" s="20"/>
      <c r="E132" s="34"/>
      <c r="F132" s="1"/>
      <c r="G132" s="2"/>
      <c r="H132" s="1"/>
      <c r="I132" s="1"/>
      <c r="J132" s="1"/>
      <c r="K132" s="1"/>
      <c r="L132" s="1"/>
    </row>
    <row r="133" spans="1:12" ht="16.5" customHeight="1">
      <c r="B133" s="10" t="s">
        <v>63</v>
      </c>
      <c r="D133" s="20"/>
      <c r="F133" s="1">
        <v>5686184</v>
      </c>
      <c r="G133" s="2"/>
      <c r="H133" s="1">
        <v>5686184</v>
      </c>
      <c r="I133" s="28"/>
      <c r="J133" s="1">
        <v>5686184</v>
      </c>
      <c r="K133" s="1"/>
      <c r="L133" s="1">
        <v>5686184</v>
      </c>
    </row>
    <row r="134" spans="1:12" ht="16.5" customHeight="1">
      <c r="B134" s="10" t="s">
        <v>64</v>
      </c>
      <c r="D134" s="20"/>
      <c r="F134" s="30">
        <v>-583900245</v>
      </c>
      <c r="G134" s="28"/>
      <c r="H134" s="30">
        <v>-199021631</v>
      </c>
      <c r="I134" s="120"/>
      <c r="J134" s="30">
        <v>-542613112</v>
      </c>
      <c r="K134" s="28"/>
      <c r="L134" s="30">
        <v>-264169039</v>
      </c>
    </row>
    <row r="135" spans="1:12" ht="16.5" customHeight="1">
      <c r="A135" s="11"/>
      <c r="C135" s="4"/>
      <c r="D135" s="4"/>
      <c r="E135" s="4"/>
      <c r="F135" s="21"/>
      <c r="G135" s="21"/>
      <c r="H135" s="21"/>
      <c r="I135" s="5"/>
      <c r="J135" s="21"/>
      <c r="K135" s="21"/>
      <c r="L135" s="21"/>
    </row>
    <row r="136" spans="1:12" ht="16.5" customHeight="1">
      <c r="A136" s="10" t="s">
        <v>65</v>
      </c>
      <c r="E136" s="34"/>
      <c r="F136" s="28">
        <f>SUM(F127:F134)</f>
        <v>233196630</v>
      </c>
      <c r="G136" s="28"/>
      <c r="H136" s="28">
        <f>SUM(H127:H134)</f>
        <v>608075212</v>
      </c>
      <c r="I136" s="28"/>
      <c r="J136" s="28">
        <f>SUM(J127:J134)</f>
        <v>274483763</v>
      </c>
      <c r="K136" s="28"/>
      <c r="L136" s="28">
        <f>SUM(L127:L134)</f>
        <v>542927804</v>
      </c>
    </row>
    <row r="137" spans="1:12" ht="16.5" customHeight="1">
      <c r="A137" s="10" t="s">
        <v>66</v>
      </c>
      <c r="D137" s="20"/>
      <c r="E137" s="34"/>
      <c r="F137" s="30">
        <v>4768273</v>
      </c>
      <c r="G137" s="28"/>
      <c r="H137" s="30">
        <v>72517799</v>
      </c>
      <c r="I137" s="28"/>
      <c r="J137" s="30">
        <v>0</v>
      </c>
      <c r="K137" s="28"/>
      <c r="L137" s="30">
        <v>0</v>
      </c>
    </row>
    <row r="138" spans="1:12" ht="16.5" customHeight="1">
      <c r="A138" s="11"/>
      <c r="C138" s="4"/>
      <c r="D138" s="4"/>
      <c r="E138" s="4"/>
      <c r="F138" s="21"/>
      <c r="G138" s="21"/>
      <c r="H138" s="21"/>
      <c r="I138" s="5"/>
      <c r="J138" s="21"/>
      <c r="K138" s="21"/>
      <c r="L138" s="21"/>
    </row>
    <row r="139" spans="1:12" ht="16.5" customHeight="1">
      <c r="A139" s="11" t="s">
        <v>67</v>
      </c>
      <c r="C139" s="19"/>
      <c r="D139" s="20"/>
      <c r="E139" s="34"/>
      <c r="F139" s="26">
        <f>SUM(F136:F137)</f>
        <v>237964903</v>
      </c>
      <c r="G139" s="21"/>
      <c r="H139" s="26">
        <f>SUM(H136:H137)</f>
        <v>680593011</v>
      </c>
      <c r="J139" s="26">
        <f>SUM(J136:J137)</f>
        <v>274483763</v>
      </c>
      <c r="K139" s="21"/>
      <c r="L139" s="26">
        <f>SUM(L136:L137)</f>
        <v>542927804</v>
      </c>
    </row>
    <row r="140" spans="1:12" ht="16.5" customHeight="1">
      <c r="A140" s="11"/>
      <c r="C140" s="4"/>
      <c r="D140" s="4"/>
      <c r="E140" s="4"/>
      <c r="F140" s="21"/>
      <c r="G140" s="21"/>
      <c r="H140" s="21"/>
      <c r="I140" s="5"/>
      <c r="J140" s="21"/>
      <c r="K140" s="21"/>
      <c r="L140" s="21"/>
    </row>
    <row r="141" spans="1:12" ht="16.5" customHeight="1" thickBot="1">
      <c r="A141" s="11" t="s">
        <v>68</v>
      </c>
      <c r="C141" s="19"/>
      <c r="D141" s="20"/>
      <c r="E141" s="20"/>
      <c r="F141" s="31">
        <v>969998011</v>
      </c>
      <c r="G141" s="21"/>
      <c r="H141" s="31">
        <v>1547757506</v>
      </c>
      <c r="J141" s="31">
        <v>773989494</v>
      </c>
      <c r="K141" s="21"/>
      <c r="L141" s="31">
        <v>1163272756</v>
      </c>
    </row>
    <row r="142" spans="1:12" ht="16.5" customHeight="1" thickTop="1">
      <c r="A142" s="11"/>
      <c r="C142" s="19"/>
      <c r="D142" s="20"/>
      <c r="E142" s="20"/>
      <c r="F142" s="21"/>
      <c r="G142" s="21"/>
      <c r="H142" s="21"/>
      <c r="J142" s="21"/>
      <c r="K142" s="21"/>
      <c r="L142" s="21"/>
    </row>
    <row r="143" spans="1:12" ht="13.5" customHeight="1">
      <c r="A143" s="11"/>
      <c r="C143" s="19"/>
      <c r="D143" s="20"/>
      <c r="E143" s="20"/>
      <c r="F143" s="21"/>
      <c r="G143" s="21"/>
      <c r="H143" s="21"/>
      <c r="J143" s="21"/>
      <c r="K143" s="21"/>
      <c r="L143" s="21"/>
    </row>
    <row r="144" spans="1:12" ht="16.5" customHeight="1">
      <c r="A144" s="11"/>
      <c r="C144" s="19"/>
      <c r="D144" s="20"/>
      <c r="E144" s="20"/>
      <c r="F144" s="21"/>
      <c r="G144" s="21"/>
      <c r="H144" s="21"/>
      <c r="J144" s="21"/>
      <c r="K144" s="21"/>
      <c r="L144" s="21"/>
    </row>
    <row r="145" spans="1:12" ht="16.5" customHeight="1">
      <c r="A145" s="11"/>
      <c r="C145" s="19"/>
      <c r="D145" s="20"/>
      <c r="E145" s="20"/>
      <c r="F145" s="21"/>
      <c r="G145" s="21"/>
      <c r="H145" s="21"/>
      <c r="J145" s="21"/>
      <c r="K145" s="21"/>
      <c r="L145" s="21"/>
    </row>
    <row r="146" spans="1:12" ht="16.5" customHeight="1">
      <c r="A146" s="11"/>
      <c r="C146" s="19"/>
      <c r="D146" s="20"/>
      <c r="E146" s="20"/>
      <c r="F146" s="21"/>
      <c r="G146" s="21"/>
      <c r="H146" s="21"/>
      <c r="J146" s="21"/>
      <c r="K146" s="21"/>
      <c r="L146" s="21"/>
    </row>
    <row r="147" spans="1:12" ht="16.5" customHeight="1">
      <c r="A147" s="11"/>
      <c r="C147" s="19"/>
      <c r="D147" s="20"/>
      <c r="E147" s="20"/>
      <c r="F147" s="21"/>
      <c r="G147" s="21"/>
      <c r="H147" s="21"/>
      <c r="J147" s="21"/>
      <c r="K147" s="21"/>
      <c r="L147" s="21"/>
    </row>
    <row r="148" spans="1:12" ht="16.5" customHeight="1">
      <c r="A148" s="11"/>
      <c r="C148" s="19"/>
      <c r="D148" s="20"/>
      <c r="E148" s="20"/>
      <c r="F148" s="21" t="s">
        <v>207</v>
      </c>
      <c r="G148" s="21"/>
      <c r="H148" s="21"/>
      <c r="J148" s="21"/>
      <c r="K148" s="21"/>
      <c r="L148" s="21"/>
    </row>
    <row r="149" spans="1:12" ht="16.5" customHeight="1">
      <c r="A149" s="11"/>
      <c r="C149" s="19"/>
      <c r="D149" s="20"/>
      <c r="E149" s="20"/>
      <c r="F149" s="21"/>
      <c r="G149" s="21"/>
      <c r="H149" s="21"/>
      <c r="J149" s="21"/>
      <c r="K149" s="21"/>
      <c r="L149" s="21"/>
    </row>
    <row r="150" spans="1:12" ht="16.5" customHeight="1">
      <c r="A150" s="11"/>
      <c r="C150" s="19"/>
      <c r="D150" s="20"/>
      <c r="E150" s="20"/>
      <c r="F150" s="21"/>
      <c r="G150" s="21"/>
      <c r="H150" s="21"/>
      <c r="J150" s="21"/>
      <c r="K150" s="21"/>
      <c r="L150" s="21"/>
    </row>
    <row r="151" spans="1:12" ht="16.5" customHeight="1">
      <c r="A151" s="11"/>
      <c r="C151" s="19"/>
      <c r="D151" s="20"/>
      <c r="E151" s="20"/>
      <c r="F151" s="21"/>
      <c r="G151" s="21"/>
      <c r="H151" s="21"/>
      <c r="J151" s="21"/>
      <c r="K151" s="21"/>
      <c r="L151" s="21"/>
    </row>
    <row r="152" spans="1:12" ht="12" customHeight="1">
      <c r="E152" s="17"/>
      <c r="F152" s="15"/>
      <c r="G152" s="15"/>
      <c r="H152" s="15"/>
      <c r="I152" s="118"/>
      <c r="J152" s="15"/>
      <c r="K152" s="118"/>
      <c r="L152" s="15"/>
    </row>
    <row r="153" spans="1:12" ht="22.2" customHeight="1">
      <c r="A153" s="32" t="str">
        <f>A51</f>
        <v>The accompanying notes are an integral part of these consolidated and separate financial statements.</v>
      </c>
      <c r="B153" s="32"/>
      <c r="C153" s="32"/>
      <c r="D153" s="32"/>
      <c r="E153" s="32"/>
      <c r="F153" s="33"/>
      <c r="G153" s="33"/>
      <c r="H153" s="33"/>
      <c r="I153" s="33"/>
      <c r="J153" s="33"/>
      <c r="K153" s="33"/>
      <c r="L153" s="33"/>
    </row>
  </sheetData>
  <mergeCells count="13">
    <mergeCell ref="F57:H57"/>
    <mergeCell ref="J57:L57"/>
    <mergeCell ref="F6:H6"/>
    <mergeCell ref="J6:L6"/>
    <mergeCell ref="F7:H7"/>
    <mergeCell ref="J7:L7"/>
    <mergeCell ref="A45:L45"/>
    <mergeCell ref="F58:H58"/>
    <mergeCell ref="J58:L58"/>
    <mergeCell ref="F108:H108"/>
    <mergeCell ref="J108:L108"/>
    <mergeCell ref="F109:H109"/>
    <mergeCell ref="J109:L109"/>
  </mergeCells>
  <pageMargins left="1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  <ignoredErrors>
    <ignoredError sqref="I89 K8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32E12-61A4-4383-8AF9-96CEA0396E21}">
  <sheetPr>
    <tabColor theme="3" tint="0.59999389629810485"/>
  </sheetPr>
  <dimension ref="A1:L108"/>
  <sheetViews>
    <sheetView topLeftCell="A28" zoomScale="85" zoomScaleNormal="85" zoomScaleSheetLayoutView="130" workbookViewId="0">
      <selection activeCell="A96" sqref="A96:XFD96"/>
    </sheetView>
  </sheetViews>
  <sheetFormatPr defaultColWidth="10.44140625" defaultRowHeight="16.5" customHeight="1"/>
  <cols>
    <col min="1" max="2" width="1.44140625" style="10" customWidth="1"/>
    <col min="3" max="3" width="36.6640625" style="10" customWidth="1"/>
    <col min="4" max="4" width="7.33203125" style="4" customWidth="1"/>
    <col min="5" max="5" width="0.5546875" style="10" customWidth="1"/>
    <col min="6" max="6" width="12.44140625" style="22" customWidth="1"/>
    <col min="7" max="7" width="0.5546875" style="110" customWidth="1"/>
    <col min="8" max="8" width="12.44140625" style="22" customWidth="1"/>
    <col min="9" max="9" width="0.5546875" style="110" customWidth="1"/>
    <col min="10" max="10" width="12.44140625" style="22" customWidth="1"/>
    <col min="11" max="11" width="0.5546875" style="110" customWidth="1"/>
    <col min="12" max="12" width="12.44140625" style="22" customWidth="1"/>
    <col min="13" max="153" width="10.44140625" style="10"/>
    <col min="154" max="155" width="1.5546875" style="10" customWidth="1"/>
    <col min="156" max="156" width="27.5546875" style="10" customWidth="1"/>
    <col min="157" max="157" width="8" style="10" customWidth="1"/>
    <col min="158" max="158" width="0.5546875" style="10" customWidth="1"/>
    <col min="159" max="159" width="12.5546875" style="10" customWidth="1"/>
    <col min="160" max="160" width="0.5546875" style="10" customWidth="1"/>
    <col min="161" max="161" width="12.5546875" style="10" customWidth="1"/>
    <col min="162" max="162" width="0.5546875" style="10" customWidth="1"/>
    <col min="163" max="163" width="12.5546875" style="10" customWidth="1"/>
    <col min="164" max="164" width="0.5546875" style="10" customWidth="1"/>
    <col min="165" max="165" width="12.5546875" style="10" customWidth="1"/>
    <col min="166" max="409" width="10.44140625" style="10"/>
    <col min="410" max="411" width="1.5546875" style="10" customWidth="1"/>
    <col min="412" max="412" width="27.5546875" style="10" customWidth="1"/>
    <col min="413" max="413" width="8" style="10" customWidth="1"/>
    <col min="414" max="414" width="0.5546875" style="10" customWidth="1"/>
    <col min="415" max="415" width="12.5546875" style="10" customWidth="1"/>
    <col min="416" max="416" width="0.5546875" style="10" customWidth="1"/>
    <col min="417" max="417" width="12.5546875" style="10" customWidth="1"/>
    <col min="418" max="418" width="0.5546875" style="10" customWidth="1"/>
    <col min="419" max="419" width="12.5546875" style="10" customWidth="1"/>
    <col min="420" max="420" width="0.5546875" style="10" customWidth="1"/>
    <col min="421" max="421" width="12.5546875" style="10" customWidth="1"/>
    <col min="422" max="665" width="10.44140625" style="10"/>
    <col min="666" max="667" width="1.5546875" style="10" customWidth="1"/>
    <col min="668" max="668" width="27.5546875" style="10" customWidth="1"/>
    <col min="669" max="669" width="8" style="10" customWidth="1"/>
    <col min="670" max="670" width="0.5546875" style="10" customWidth="1"/>
    <col min="671" max="671" width="12.5546875" style="10" customWidth="1"/>
    <col min="672" max="672" width="0.5546875" style="10" customWidth="1"/>
    <col min="673" max="673" width="12.5546875" style="10" customWidth="1"/>
    <col min="674" max="674" width="0.5546875" style="10" customWidth="1"/>
    <col min="675" max="675" width="12.5546875" style="10" customWidth="1"/>
    <col min="676" max="676" width="0.5546875" style="10" customWidth="1"/>
    <col min="677" max="677" width="12.5546875" style="10" customWidth="1"/>
    <col min="678" max="921" width="10.44140625" style="10"/>
    <col min="922" max="923" width="1.5546875" style="10" customWidth="1"/>
    <col min="924" max="924" width="27.5546875" style="10" customWidth="1"/>
    <col min="925" max="925" width="8" style="10" customWidth="1"/>
    <col min="926" max="926" width="0.5546875" style="10" customWidth="1"/>
    <col min="927" max="927" width="12.5546875" style="10" customWidth="1"/>
    <col min="928" max="928" width="0.5546875" style="10" customWidth="1"/>
    <col min="929" max="929" width="12.5546875" style="10" customWidth="1"/>
    <col min="930" max="930" width="0.5546875" style="10" customWidth="1"/>
    <col min="931" max="931" width="12.5546875" style="10" customWidth="1"/>
    <col min="932" max="932" width="0.5546875" style="10" customWidth="1"/>
    <col min="933" max="933" width="12.5546875" style="10" customWidth="1"/>
    <col min="934" max="1177" width="10.44140625" style="10"/>
    <col min="1178" max="1179" width="1.5546875" style="10" customWidth="1"/>
    <col min="1180" max="1180" width="27.5546875" style="10" customWidth="1"/>
    <col min="1181" max="1181" width="8" style="10" customWidth="1"/>
    <col min="1182" max="1182" width="0.5546875" style="10" customWidth="1"/>
    <col min="1183" max="1183" width="12.5546875" style="10" customWidth="1"/>
    <col min="1184" max="1184" width="0.5546875" style="10" customWidth="1"/>
    <col min="1185" max="1185" width="12.5546875" style="10" customWidth="1"/>
    <col min="1186" max="1186" width="0.5546875" style="10" customWidth="1"/>
    <col min="1187" max="1187" width="12.5546875" style="10" customWidth="1"/>
    <col min="1188" max="1188" width="0.5546875" style="10" customWidth="1"/>
    <col min="1189" max="1189" width="12.5546875" style="10" customWidth="1"/>
    <col min="1190" max="1433" width="10.44140625" style="10"/>
    <col min="1434" max="1435" width="1.5546875" style="10" customWidth="1"/>
    <col min="1436" max="1436" width="27.5546875" style="10" customWidth="1"/>
    <col min="1437" max="1437" width="8" style="10" customWidth="1"/>
    <col min="1438" max="1438" width="0.5546875" style="10" customWidth="1"/>
    <col min="1439" max="1439" width="12.5546875" style="10" customWidth="1"/>
    <col min="1440" max="1440" width="0.5546875" style="10" customWidth="1"/>
    <col min="1441" max="1441" width="12.5546875" style="10" customWidth="1"/>
    <col min="1442" max="1442" width="0.5546875" style="10" customWidth="1"/>
    <col min="1443" max="1443" width="12.5546875" style="10" customWidth="1"/>
    <col min="1444" max="1444" width="0.5546875" style="10" customWidth="1"/>
    <col min="1445" max="1445" width="12.5546875" style="10" customWidth="1"/>
    <col min="1446" max="1689" width="10.44140625" style="10"/>
    <col min="1690" max="1691" width="1.5546875" style="10" customWidth="1"/>
    <col min="1692" max="1692" width="27.5546875" style="10" customWidth="1"/>
    <col min="1693" max="1693" width="8" style="10" customWidth="1"/>
    <col min="1694" max="1694" width="0.5546875" style="10" customWidth="1"/>
    <col min="1695" max="1695" width="12.5546875" style="10" customWidth="1"/>
    <col min="1696" max="1696" width="0.5546875" style="10" customWidth="1"/>
    <col min="1697" max="1697" width="12.5546875" style="10" customWidth="1"/>
    <col min="1698" max="1698" width="0.5546875" style="10" customWidth="1"/>
    <col min="1699" max="1699" width="12.5546875" style="10" customWidth="1"/>
    <col min="1700" max="1700" width="0.5546875" style="10" customWidth="1"/>
    <col min="1701" max="1701" width="12.5546875" style="10" customWidth="1"/>
    <col min="1702" max="1945" width="10.44140625" style="10"/>
    <col min="1946" max="1947" width="1.5546875" style="10" customWidth="1"/>
    <col min="1948" max="1948" width="27.5546875" style="10" customWidth="1"/>
    <col min="1949" max="1949" width="8" style="10" customWidth="1"/>
    <col min="1950" max="1950" width="0.5546875" style="10" customWidth="1"/>
    <col min="1951" max="1951" width="12.5546875" style="10" customWidth="1"/>
    <col min="1952" max="1952" width="0.5546875" style="10" customWidth="1"/>
    <col min="1953" max="1953" width="12.5546875" style="10" customWidth="1"/>
    <col min="1954" max="1954" width="0.5546875" style="10" customWidth="1"/>
    <col min="1955" max="1955" width="12.5546875" style="10" customWidth="1"/>
    <col min="1956" max="1956" width="0.5546875" style="10" customWidth="1"/>
    <col min="1957" max="1957" width="12.5546875" style="10" customWidth="1"/>
    <col min="1958" max="2201" width="10.44140625" style="10"/>
    <col min="2202" max="2203" width="1.5546875" style="10" customWidth="1"/>
    <col min="2204" max="2204" width="27.5546875" style="10" customWidth="1"/>
    <col min="2205" max="2205" width="8" style="10" customWidth="1"/>
    <col min="2206" max="2206" width="0.5546875" style="10" customWidth="1"/>
    <col min="2207" max="2207" width="12.5546875" style="10" customWidth="1"/>
    <col min="2208" max="2208" width="0.5546875" style="10" customWidth="1"/>
    <col min="2209" max="2209" width="12.5546875" style="10" customWidth="1"/>
    <col min="2210" max="2210" width="0.5546875" style="10" customWidth="1"/>
    <col min="2211" max="2211" width="12.5546875" style="10" customWidth="1"/>
    <col min="2212" max="2212" width="0.5546875" style="10" customWidth="1"/>
    <col min="2213" max="2213" width="12.5546875" style="10" customWidth="1"/>
    <col min="2214" max="2457" width="10.44140625" style="10"/>
    <col min="2458" max="2459" width="1.5546875" style="10" customWidth="1"/>
    <col min="2460" max="2460" width="27.5546875" style="10" customWidth="1"/>
    <col min="2461" max="2461" width="8" style="10" customWidth="1"/>
    <col min="2462" max="2462" width="0.5546875" style="10" customWidth="1"/>
    <col min="2463" max="2463" width="12.5546875" style="10" customWidth="1"/>
    <col min="2464" max="2464" width="0.5546875" style="10" customWidth="1"/>
    <col min="2465" max="2465" width="12.5546875" style="10" customWidth="1"/>
    <col min="2466" max="2466" width="0.5546875" style="10" customWidth="1"/>
    <col min="2467" max="2467" width="12.5546875" style="10" customWidth="1"/>
    <col min="2468" max="2468" width="0.5546875" style="10" customWidth="1"/>
    <col min="2469" max="2469" width="12.5546875" style="10" customWidth="1"/>
    <col min="2470" max="2713" width="10.44140625" style="10"/>
    <col min="2714" max="2715" width="1.5546875" style="10" customWidth="1"/>
    <col min="2716" max="2716" width="27.5546875" style="10" customWidth="1"/>
    <col min="2717" max="2717" width="8" style="10" customWidth="1"/>
    <col min="2718" max="2718" width="0.5546875" style="10" customWidth="1"/>
    <col min="2719" max="2719" width="12.5546875" style="10" customWidth="1"/>
    <col min="2720" max="2720" width="0.5546875" style="10" customWidth="1"/>
    <col min="2721" max="2721" width="12.5546875" style="10" customWidth="1"/>
    <col min="2722" max="2722" width="0.5546875" style="10" customWidth="1"/>
    <col min="2723" max="2723" width="12.5546875" style="10" customWidth="1"/>
    <col min="2724" max="2724" width="0.5546875" style="10" customWidth="1"/>
    <col min="2725" max="2725" width="12.5546875" style="10" customWidth="1"/>
    <col min="2726" max="2969" width="10.44140625" style="10"/>
    <col min="2970" max="2971" width="1.5546875" style="10" customWidth="1"/>
    <col min="2972" max="2972" width="27.5546875" style="10" customWidth="1"/>
    <col min="2973" max="2973" width="8" style="10" customWidth="1"/>
    <col min="2974" max="2974" width="0.5546875" style="10" customWidth="1"/>
    <col min="2975" max="2975" width="12.5546875" style="10" customWidth="1"/>
    <col min="2976" max="2976" width="0.5546875" style="10" customWidth="1"/>
    <col min="2977" max="2977" width="12.5546875" style="10" customWidth="1"/>
    <col min="2978" max="2978" width="0.5546875" style="10" customWidth="1"/>
    <col min="2979" max="2979" width="12.5546875" style="10" customWidth="1"/>
    <col min="2980" max="2980" width="0.5546875" style="10" customWidth="1"/>
    <col min="2981" max="2981" width="12.5546875" style="10" customWidth="1"/>
    <col min="2982" max="3225" width="10.44140625" style="10"/>
    <col min="3226" max="3227" width="1.5546875" style="10" customWidth="1"/>
    <col min="3228" max="3228" width="27.5546875" style="10" customWidth="1"/>
    <col min="3229" max="3229" width="8" style="10" customWidth="1"/>
    <col min="3230" max="3230" width="0.5546875" style="10" customWidth="1"/>
    <col min="3231" max="3231" width="12.5546875" style="10" customWidth="1"/>
    <col min="3232" max="3232" width="0.5546875" style="10" customWidth="1"/>
    <col min="3233" max="3233" width="12.5546875" style="10" customWidth="1"/>
    <col min="3234" max="3234" width="0.5546875" style="10" customWidth="1"/>
    <col min="3235" max="3235" width="12.5546875" style="10" customWidth="1"/>
    <col min="3236" max="3236" width="0.5546875" style="10" customWidth="1"/>
    <col min="3237" max="3237" width="12.5546875" style="10" customWidth="1"/>
    <col min="3238" max="3481" width="10.44140625" style="10"/>
    <col min="3482" max="3483" width="1.5546875" style="10" customWidth="1"/>
    <col min="3484" max="3484" width="27.5546875" style="10" customWidth="1"/>
    <col min="3485" max="3485" width="8" style="10" customWidth="1"/>
    <col min="3486" max="3486" width="0.5546875" style="10" customWidth="1"/>
    <col min="3487" max="3487" width="12.5546875" style="10" customWidth="1"/>
    <col min="3488" max="3488" width="0.5546875" style="10" customWidth="1"/>
    <col min="3489" max="3489" width="12.5546875" style="10" customWidth="1"/>
    <col min="3490" max="3490" width="0.5546875" style="10" customWidth="1"/>
    <col min="3491" max="3491" width="12.5546875" style="10" customWidth="1"/>
    <col min="3492" max="3492" width="0.5546875" style="10" customWidth="1"/>
    <col min="3493" max="3493" width="12.5546875" style="10" customWidth="1"/>
    <col min="3494" max="3737" width="10.44140625" style="10"/>
    <col min="3738" max="3739" width="1.5546875" style="10" customWidth="1"/>
    <col min="3740" max="3740" width="27.5546875" style="10" customWidth="1"/>
    <col min="3741" max="3741" width="8" style="10" customWidth="1"/>
    <col min="3742" max="3742" width="0.5546875" style="10" customWidth="1"/>
    <col min="3743" max="3743" width="12.5546875" style="10" customWidth="1"/>
    <col min="3744" max="3744" width="0.5546875" style="10" customWidth="1"/>
    <col min="3745" max="3745" width="12.5546875" style="10" customWidth="1"/>
    <col min="3746" max="3746" width="0.5546875" style="10" customWidth="1"/>
    <col min="3747" max="3747" width="12.5546875" style="10" customWidth="1"/>
    <col min="3748" max="3748" width="0.5546875" style="10" customWidth="1"/>
    <col min="3749" max="3749" width="12.5546875" style="10" customWidth="1"/>
    <col min="3750" max="3993" width="10.44140625" style="10"/>
    <col min="3994" max="3995" width="1.5546875" style="10" customWidth="1"/>
    <col min="3996" max="3996" width="27.5546875" style="10" customWidth="1"/>
    <col min="3997" max="3997" width="8" style="10" customWidth="1"/>
    <col min="3998" max="3998" width="0.5546875" style="10" customWidth="1"/>
    <col min="3999" max="3999" width="12.5546875" style="10" customWidth="1"/>
    <col min="4000" max="4000" width="0.5546875" style="10" customWidth="1"/>
    <col min="4001" max="4001" width="12.5546875" style="10" customWidth="1"/>
    <col min="4002" max="4002" width="0.5546875" style="10" customWidth="1"/>
    <col min="4003" max="4003" width="12.5546875" style="10" customWidth="1"/>
    <col min="4004" max="4004" width="0.5546875" style="10" customWidth="1"/>
    <col min="4005" max="4005" width="12.5546875" style="10" customWidth="1"/>
    <col min="4006" max="4249" width="10.44140625" style="10"/>
    <col min="4250" max="4251" width="1.5546875" style="10" customWidth="1"/>
    <col min="4252" max="4252" width="27.5546875" style="10" customWidth="1"/>
    <col min="4253" max="4253" width="8" style="10" customWidth="1"/>
    <col min="4254" max="4254" width="0.5546875" style="10" customWidth="1"/>
    <col min="4255" max="4255" width="12.5546875" style="10" customWidth="1"/>
    <col min="4256" max="4256" width="0.5546875" style="10" customWidth="1"/>
    <col min="4257" max="4257" width="12.5546875" style="10" customWidth="1"/>
    <col min="4258" max="4258" width="0.5546875" style="10" customWidth="1"/>
    <col min="4259" max="4259" width="12.5546875" style="10" customWidth="1"/>
    <col min="4260" max="4260" width="0.5546875" style="10" customWidth="1"/>
    <col min="4261" max="4261" width="12.5546875" style="10" customWidth="1"/>
    <col min="4262" max="4505" width="10.44140625" style="10"/>
    <col min="4506" max="4507" width="1.5546875" style="10" customWidth="1"/>
    <col min="4508" max="4508" width="27.5546875" style="10" customWidth="1"/>
    <col min="4509" max="4509" width="8" style="10" customWidth="1"/>
    <col min="4510" max="4510" width="0.5546875" style="10" customWidth="1"/>
    <col min="4511" max="4511" width="12.5546875" style="10" customWidth="1"/>
    <col min="4512" max="4512" width="0.5546875" style="10" customWidth="1"/>
    <col min="4513" max="4513" width="12.5546875" style="10" customWidth="1"/>
    <col min="4514" max="4514" width="0.5546875" style="10" customWidth="1"/>
    <col min="4515" max="4515" width="12.5546875" style="10" customWidth="1"/>
    <col min="4516" max="4516" width="0.5546875" style="10" customWidth="1"/>
    <col min="4517" max="4517" width="12.5546875" style="10" customWidth="1"/>
    <col min="4518" max="4761" width="10.44140625" style="10"/>
    <col min="4762" max="4763" width="1.5546875" style="10" customWidth="1"/>
    <col min="4764" max="4764" width="27.5546875" style="10" customWidth="1"/>
    <col min="4765" max="4765" width="8" style="10" customWidth="1"/>
    <col min="4766" max="4766" width="0.5546875" style="10" customWidth="1"/>
    <col min="4767" max="4767" width="12.5546875" style="10" customWidth="1"/>
    <col min="4768" max="4768" width="0.5546875" style="10" customWidth="1"/>
    <col min="4769" max="4769" width="12.5546875" style="10" customWidth="1"/>
    <col min="4770" max="4770" width="0.5546875" style="10" customWidth="1"/>
    <col min="4771" max="4771" width="12.5546875" style="10" customWidth="1"/>
    <col min="4772" max="4772" width="0.5546875" style="10" customWidth="1"/>
    <col min="4773" max="4773" width="12.5546875" style="10" customWidth="1"/>
    <col min="4774" max="5017" width="10.44140625" style="10"/>
    <col min="5018" max="5019" width="1.5546875" style="10" customWidth="1"/>
    <col min="5020" max="5020" width="27.5546875" style="10" customWidth="1"/>
    <col min="5021" max="5021" width="8" style="10" customWidth="1"/>
    <col min="5022" max="5022" width="0.5546875" style="10" customWidth="1"/>
    <col min="5023" max="5023" width="12.5546875" style="10" customWidth="1"/>
    <col min="5024" max="5024" width="0.5546875" style="10" customWidth="1"/>
    <col min="5025" max="5025" width="12.5546875" style="10" customWidth="1"/>
    <col min="5026" max="5026" width="0.5546875" style="10" customWidth="1"/>
    <col min="5027" max="5027" width="12.5546875" style="10" customWidth="1"/>
    <col min="5028" max="5028" width="0.5546875" style="10" customWidth="1"/>
    <col min="5029" max="5029" width="12.5546875" style="10" customWidth="1"/>
    <col min="5030" max="5273" width="10.44140625" style="10"/>
    <col min="5274" max="5275" width="1.5546875" style="10" customWidth="1"/>
    <col min="5276" max="5276" width="27.5546875" style="10" customWidth="1"/>
    <col min="5277" max="5277" width="8" style="10" customWidth="1"/>
    <col min="5278" max="5278" width="0.5546875" style="10" customWidth="1"/>
    <col min="5279" max="5279" width="12.5546875" style="10" customWidth="1"/>
    <col min="5280" max="5280" width="0.5546875" style="10" customWidth="1"/>
    <col min="5281" max="5281" width="12.5546875" style="10" customWidth="1"/>
    <col min="5282" max="5282" width="0.5546875" style="10" customWidth="1"/>
    <col min="5283" max="5283" width="12.5546875" style="10" customWidth="1"/>
    <col min="5284" max="5284" width="0.5546875" style="10" customWidth="1"/>
    <col min="5285" max="5285" width="12.5546875" style="10" customWidth="1"/>
    <col min="5286" max="5529" width="10.44140625" style="10"/>
    <col min="5530" max="5531" width="1.5546875" style="10" customWidth="1"/>
    <col min="5532" max="5532" width="27.5546875" style="10" customWidth="1"/>
    <col min="5533" max="5533" width="8" style="10" customWidth="1"/>
    <col min="5534" max="5534" width="0.5546875" style="10" customWidth="1"/>
    <col min="5535" max="5535" width="12.5546875" style="10" customWidth="1"/>
    <col min="5536" max="5536" width="0.5546875" style="10" customWidth="1"/>
    <col min="5537" max="5537" width="12.5546875" style="10" customWidth="1"/>
    <col min="5538" max="5538" width="0.5546875" style="10" customWidth="1"/>
    <col min="5539" max="5539" width="12.5546875" style="10" customWidth="1"/>
    <col min="5540" max="5540" width="0.5546875" style="10" customWidth="1"/>
    <col min="5541" max="5541" width="12.5546875" style="10" customWidth="1"/>
    <col min="5542" max="5785" width="10.44140625" style="10"/>
    <col min="5786" max="5787" width="1.5546875" style="10" customWidth="1"/>
    <col min="5788" max="5788" width="27.5546875" style="10" customWidth="1"/>
    <col min="5789" max="5789" width="8" style="10" customWidth="1"/>
    <col min="5790" max="5790" width="0.5546875" style="10" customWidth="1"/>
    <col min="5791" max="5791" width="12.5546875" style="10" customWidth="1"/>
    <col min="5792" max="5792" width="0.5546875" style="10" customWidth="1"/>
    <col min="5793" max="5793" width="12.5546875" style="10" customWidth="1"/>
    <col min="5794" max="5794" width="0.5546875" style="10" customWidth="1"/>
    <col min="5795" max="5795" width="12.5546875" style="10" customWidth="1"/>
    <col min="5796" max="5796" width="0.5546875" style="10" customWidth="1"/>
    <col min="5797" max="5797" width="12.5546875" style="10" customWidth="1"/>
    <col min="5798" max="6041" width="10.44140625" style="10"/>
    <col min="6042" max="6043" width="1.5546875" style="10" customWidth="1"/>
    <col min="6044" max="6044" width="27.5546875" style="10" customWidth="1"/>
    <col min="6045" max="6045" width="8" style="10" customWidth="1"/>
    <col min="6046" max="6046" width="0.5546875" style="10" customWidth="1"/>
    <col min="6047" max="6047" width="12.5546875" style="10" customWidth="1"/>
    <col min="6048" max="6048" width="0.5546875" style="10" customWidth="1"/>
    <col min="6049" max="6049" width="12.5546875" style="10" customWidth="1"/>
    <col min="6050" max="6050" width="0.5546875" style="10" customWidth="1"/>
    <col min="6051" max="6051" width="12.5546875" style="10" customWidth="1"/>
    <col min="6052" max="6052" width="0.5546875" style="10" customWidth="1"/>
    <col min="6053" max="6053" width="12.5546875" style="10" customWidth="1"/>
    <col min="6054" max="6297" width="10.44140625" style="10"/>
    <col min="6298" max="6299" width="1.5546875" style="10" customWidth="1"/>
    <col min="6300" max="6300" width="27.5546875" style="10" customWidth="1"/>
    <col min="6301" max="6301" width="8" style="10" customWidth="1"/>
    <col min="6302" max="6302" width="0.5546875" style="10" customWidth="1"/>
    <col min="6303" max="6303" width="12.5546875" style="10" customWidth="1"/>
    <col min="6304" max="6304" width="0.5546875" style="10" customWidth="1"/>
    <col min="6305" max="6305" width="12.5546875" style="10" customWidth="1"/>
    <col min="6306" max="6306" width="0.5546875" style="10" customWidth="1"/>
    <col min="6307" max="6307" width="12.5546875" style="10" customWidth="1"/>
    <col min="6308" max="6308" width="0.5546875" style="10" customWidth="1"/>
    <col min="6309" max="6309" width="12.5546875" style="10" customWidth="1"/>
    <col min="6310" max="6553" width="10.44140625" style="10"/>
    <col min="6554" max="6555" width="1.5546875" style="10" customWidth="1"/>
    <col min="6556" max="6556" width="27.5546875" style="10" customWidth="1"/>
    <col min="6557" max="6557" width="8" style="10" customWidth="1"/>
    <col min="6558" max="6558" width="0.5546875" style="10" customWidth="1"/>
    <col min="6559" max="6559" width="12.5546875" style="10" customWidth="1"/>
    <col min="6560" max="6560" width="0.5546875" style="10" customWidth="1"/>
    <col min="6561" max="6561" width="12.5546875" style="10" customWidth="1"/>
    <col min="6562" max="6562" width="0.5546875" style="10" customWidth="1"/>
    <col min="6563" max="6563" width="12.5546875" style="10" customWidth="1"/>
    <col min="6564" max="6564" width="0.5546875" style="10" customWidth="1"/>
    <col min="6565" max="6565" width="12.5546875" style="10" customWidth="1"/>
    <col min="6566" max="6809" width="10.44140625" style="10"/>
    <col min="6810" max="6811" width="1.5546875" style="10" customWidth="1"/>
    <col min="6812" max="6812" width="27.5546875" style="10" customWidth="1"/>
    <col min="6813" max="6813" width="8" style="10" customWidth="1"/>
    <col min="6814" max="6814" width="0.5546875" style="10" customWidth="1"/>
    <col min="6815" max="6815" width="12.5546875" style="10" customWidth="1"/>
    <col min="6816" max="6816" width="0.5546875" style="10" customWidth="1"/>
    <col min="6817" max="6817" width="12.5546875" style="10" customWidth="1"/>
    <col min="6818" max="6818" width="0.5546875" style="10" customWidth="1"/>
    <col min="6819" max="6819" width="12.5546875" style="10" customWidth="1"/>
    <col min="6820" max="6820" width="0.5546875" style="10" customWidth="1"/>
    <col min="6821" max="6821" width="12.5546875" style="10" customWidth="1"/>
    <col min="6822" max="7065" width="10.44140625" style="10"/>
    <col min="7066" max="7067" width="1.5546875" style="10" customWidth="1"/>
    <col min="7068" max="7068" width="27.5546875" style="10" customWidth="1"/>
    <col min="7069" max="7069" width="8" style="10" customWidth="1"/>
    <col min="7070" max="7070" width="0.5546875" style="10" customWidth="1"/>
    <col min="7071" max="7071" width="12.5546875" style="10" customWidth="1"/>
    <col min="7072" max="7072" width="0.5546875" style="10" customWidth="1"/>
    <col min="7073" max="7073" width="12.5546875" style="10" customWidth="1"/>
    <col min="7074" max="7074" width="0.5546875" style="10" customWidth="1"/>
    <col min="7075" max="7075" width="12.5546875" style="10" customWidth="1"/>
    <col min="7076" max="7076" width="0.5546875" style="10" customWidth="1"/>
    <col min="7077" max="7077" width="12.5546875" style="10" customWidth="1"/>
    <col min="7078" max="7321" width="10.44140625" style="10"/>
    <col min="7322" max="7323" width="1.5546875" style="10" customWidth="1"/>
    <col min="7324" max="7324" width="27.5546875" style="10" customWidth="1"/>
    <col min="7325" max="7325" width="8" style="10" customWidth="1"/>
    <col min="7326" max="7326" width="0.5546875" style="10" customWidth="1"/>
    <col min="7327" max="7327" width="12.5546875" style="10" customWidth="1"/>
    <col min="7328" max="7328" width="0.5546875" style="10" customWidth="1"/>
    <col min="7329" max="7329" width="12.5546875" style="10" customWidth="1"/>
    <col min="7330" max="7330" width="0.5546875" style="10" customWidth="1"/>
    <col min="7331" max="7331" width="12.5546875" style="10" customWidth="1"/>
    <col min="7332" max="7332" width="0.5546875" style="10" customWidth="1"/>
    <col min="7333" max="7333" width="12.5546875" style="10" customWidth="1"/>
    <col min="7334" max="7577" width="10.44140625" style="10"/>
    <col min="7578" max="7579" width="1.5546875" style="10" customWidth="1"/>
    <col min="7580" max="7580" width="27.5546875" style="10" customWidth="1"/>
    <col min="7581" max="7581" width="8" style="10" customWidth="1"/>
    <col min="7582" max="7582" width="0.5546875" style="10" customWidth="1"/>
    <col min="7583" max="7583" width="12.5546875" style="10" customWidth="1"/>
    <col min="7584" max="7584" width="0.5546875" style="10" customWidth="1"/>
    <col min="7585" max="7585" width="12.5546875" style="10" customWidth="1"/>
    <col min="7586" max="7586" width="0.5546875" style="10" customWidth="1"/>
    <col min="7587" max="7587" width="12.5546875" style="10" customWidth="1"/>
    <col min="7588" max="7588" width="0.5546875" style="10" customWidth="1"/>
    <col min="7589" max="7589" width="12.5546875" style="10" customWidth="1"/>
    <col min="7590" max="7833" width="10.44140625" style="10"/>
    <col min="7834" max="7835" width="1.5546875" style="10" customWidth="1"/>
    <col min="7836" max="7836" width="27.5546875" style="10" customWidth="1"/>
    <col min="7837" max="7837" width="8" style="10" customWidth="1"/>
    <col min="7838" max="7838" width="0.5546875" style="10" customWidth="1"/>
    <col min="7839" max="7839" width="12.5546875" style="10" customWidth="1"/>
    <col min="7840" max="7840" width="0.5546875" style="10" customWidth="1"/>
    <col min="7841" max="7841" width="12.5546875" style="10" customWidth="1"/>
    <col min="7842" max="7842" width="0.5546875" style="10" customWidth="1"/>
    <col min="7843" max="7843" width="12.5546875" style="10" customWidth="1"/>
    <col min="7844" max="7844" width="0.5546875" style="10" customWidth="1"/>
    <col min="7845" max="7845" width="12.5546875" style="10" customWidth="1"/>
    <col min="7846" max="8089" width="10.44140625" style="10"/>
    <col min="8090" max="8091" width="1.5546875" style="10" customWidth="1"/>
    <col min="8092" max="8092" width="27.5546875" style="10" customWidth="1"/>
    <col min="8093" max="8093" width="8" style="10" customWidth="1"/>
    <col min="8094" max="8094" width="0.5546875" style="10" customWidth="1"/>
    <col min="8095" max="8095" width="12.5546875" style="10" customWidth="1"/>
    <col min="8096" max="8096" width="0.5546875" style="10" customWidth="1"/>
    <col min="8097" max="8097" width="12.5546875" style="10" customWidth="1"/>
    <col min="8098" max="8098" width="0.5546875" style="10" customWidth="1"/>
    <col min="8099" max="8099" width="12.5546875" style="10" customWidth="1"/>
    <col min="8100" max="8100" width="0.5546875" style="10" customWidth="1"/>
    <col min="8101" max="8101" width="12.5546875" style="10" customWidth="1"/>
    <col min="8102" max="8345" width="10.44140625" style="10"/>
    <col min="8346" max="8347" width="1.5546875" style="10" customWidth="1"/>
    <col min="8348" max="8348" width="27.5546875" style="10" customWidth="1"/>
    <col min="8349" max="8349" width="8" style="10" customWidth="1"/>
    <col min="8350" max="8350" width="0.5546875" style="10" customWidth="1"/>
    <col min="8351" max="8351" width="12.5546875" style="10" customWidth="1"/>
    <col min="8352" max="8352" width="0.5546875" style="10" customWidth="1"/>
    <col min="8353" max="8353" width="12.5546875" style="10" customWidth="1"/>
    <col min="8354" max="8354" width="0.5546875" style="10" customWidth="1"/>
    <col min="8355" max="8355" width="12.5546875" style="10" customWidth="1"/>
    <col min="8356" max="8356" width="0.5546875" style="10" customWidth="1"/>
    <col min="8357" max="8357" width="12.5546875" style="10" customWidth="1"/>
    <col min="8358" max="8601" width="10.44140625" style="10"/>
    <col min="8602" max="8603" width="1.5546875" style="10" customWidth="1"/>
    <col min="8604" max="8604" width="27.5546875" style="10" customWidth="1"/>
    <col min="8605" max="8605" width="8" style="10" customWidth="1"/>
    <col min="8606" max="8606" width="0.5546875" style="10" customWidth="1"/>
    <col min="8607" max="8607" width="12.5546875" style="10" customWidth="1"/>
    <col min="8608" max="8608" width="0.5546875" style="10" customWidth="1"/>
    <col min="8609" max="8609" width="12.5546875" style="10" customWidth="1"/>
    <col min="8610" max="8610" width="0.5546875" style="10" customWidth="1"/>
    <col min="8611" max="8611" width="12.5546875" style="10" customWidth="1"/>
    <col min="8612" max="8612" width="0.5546875" style="10" customWidth="1"/>
    <col min="8613" max="8613" width="12.5546875" style="10" customWidth="1"/>
    <col min="8614" max="8857" width="10.44140625" style="10"/>
    <col min="8858" max="8859" width="1.5546875" style="10" customWidth="1"/>
    <col min="8860" max="8860" width="27.5546875" style="10" customWidth="1"/>
    <col min="8861" max="8861" width="8" style="10" customWidth="1"/>
    <col min="8862" max="8862" width="0.5546875" style="10" customWidth="1"/>
    <col min="8863" max="8863" width="12.5546875" style="10" customWidth="1"/>
    <col min="8864" max="8864" width="0.5546875" style="10" customWidth="1"/>
    <col min="8865" max="8865" width="12.5546875" style="10" customWidth="1"/>
    <col min="8866" max="8866" width="0.5546875" style="10" customWidth="1"/>
    <col min="8867" max="8867" width="12.5546875" style="10" customWidth="1"/>
    <col min="8868" max="8868" width="0.5546875" style="10" customWidth="1"/>
    <col min="8869" max="8869" width="12.5546875" style="10" customWidth="1"/>
    <col min="8870" max="9113" width="10.44140625" style="10"/>
    <col min="9114" max="9115" width="1.5546875" style="10" customWidth="1"/>
    <col min="9116" max="9116" width="27.5546875" style="10" customWidth="1"/>
    <col min="9117" max="9117" width="8" style="10" customWidth="1"/>
    <col min="9118" max="9118" width="0.5546875" style="10" customWidth="1"/>
    <col min="9119" max="9119" width="12.5546875" style="10" customWidth="1"/>
    <col min="9120" max="9120" width="0.5546875" style="10" customWidth="1"/>
    <col min="9121" max="9121" width="12.5546875" style="10" customWidth="1"/>
    <col min="9122" max="9122" width="0.5546875" style="10" customWidth="1"/>
    <col min="9123" max="9123" width="12.5546875" style="10" customWidth="1"/>
    <col min="9124" max="9124" width="0.5546875" style="10" customWidth="1"/>
    <col min="9125" max="9125" width="12.5546875" style="10" customWidth="1"/>
    <col min="9126" max="9369" width="10.44140625" style="10"/>
    <col min="9370" max="9371" width="1.5546875" style="10" customWidth="1"/>
    <col min="9372" max="9372" width="27.5546875" style="10" customWidth="1"/>
    <col min="9373" max="9373" width="8" style="10" customWidth="1"/>
    <col min="9374" max="9374" width="0.5546875" style="10" customWidth="1"/>
    <col min="9375" max="9375" width="12.5546875" style="10" customWidth="1"/>
    <col min="9376" max="9376" width="0.5546875" style="10" customWidth="1"/>
    <col min="9377" max="9377" width="12.5546875" style="10" customWidth="1"/>
    <col min="9378" max="9378" width="0.5546875" style="10" customWidth="1"/>
    <col min="9379" max="9379" width="12.5546875" style="10" customWidth="1"/>
    <col min="9380" max="9380" width="0.5546875" style="10" customWidth="1"/>
    <col min="9381" max="9381" width="12.5546875" style="10" customWidth="1"/>
    <col min="9382" max="9625" width="10.44140625" style="10"/>
    <col min="9626" max="9627" width="1.5546875" style="10" customWidth="1"/>
    <col min="9628" max="9628" width="27.5546875" style="10" customWidth="1"/>
    <col min="9629" max="9629" width="8" style="10" customWidth="1"/>
    <col min="9630" max="9630" width="0.5546875" style="10" customWidth="1"/>
    <col min="9631" max="9631" width="12.5546875" style="10" customWidth="1"/>
    <col min="9632" max="9632" width="0.5546875" style="10" customWidth="1"/>
    <col min="9633" max="9633" width="12.5546875" style="10" customWidth="1"/>
    <col min="9634" max="9634" width="0.5546875" style="10" customWidth="1"/>
    <col min="9635" max="9635" width="12.5546875" style="10" customWidth="1"/>
    <col min="9636" max="9636" width="0.5546875" style="10" customWidth="1"/>
    <col min="9637" max="9637" width="12.5546875" style="10" customWidth="1"/>
    <col min="9638" max="9881" width="10.44140625" style="10"/>
    <col min="9882" max="9883" width="1.5546875" style="10" customWidth="1"/>
    <col min="9884" max="9884" width="27.5546875" style="10" customWidth="1"/>
    <col min="9885" max="9885" width="8" style="10" customWidth="1"/>
    <col min="9886" max="9886" width="0.5546875" style="10" customWidth="1"/>
    <col min="9887" max="9887" width="12.5546875" style="10" customWidth="1"/>
    <col min="9888" max="9888" width="0.5546875" style="10" customWidth="1"/>
    <col min="9889" max="9889" width="12.5546875" style="10" customWidth="1"/>
    <col min="9890" max="9890" width="0.5546875" style="10" customWidth="1"/>
    <col min="9891" max="9891" width="12.5546875" style="10" customWidth="1"/>
    <col min="9892" max="9892" width="0.5546875" style="10" customWidth="1"/>
    <col min="9893" max="9893" width="12.5546875" style="10" customWidth="1"/>
    <col min="9894" max="10137" width="10.44140625" style="10"/>
    <col min="10138" max="10139" width="1.5546875" style="10" customWidth="1"/>
    <col min="10140" max="10140" width="27.5546875" style="10" customWidth="1"/>
    <col min="10141" max="10141" width="8" style="10" customWidth="1"/>
    <col min="10142" max="10142" width="0.5546875" style="10" customWidth="1"/>
    <col min="10143" max="10143" width="12.5546875" style="10" customWidth="1"/>
    <col min="10144" max="10144" width="0.5546875" style="10" customWidth="1"/>
    <col min="10145" max="10145" width="12.5546875" style="10" customWidth="1"/>
    <col min="10146" max="10146" width="0.5546875" style="10" customWidth="1"/>
    <col min="10147" max="10147" width="12.5546875" style="10" customWidth="1"/>
    <col min="10148" max="10148" width="0.5546875" style="10" customWidth="1"/>
    <col min="10149" max="10149" width="12.5546875" style="10" customWidth="1"/>
    <col min="10150" max="10393" width="10.44140625" style="10"/>
    <col min="10394" max="10395" width="1.5546875" style="10" customWidth="1"/>
    <col min="10396" max="10396" width="27.5546875" style="10" customWidth="1"/>
    <col min="10397" max="10397" width="8" style="10" customWidth="1"/>
    <col min="10398" max="10398" width="0.5546875" style="10" customWidth="1"/>
    <col min="10399" max="10399" width="12.5546875" style="10" customWidth="1"/>
    <col min="10400" max="10400" width="0.5546875" style="10" customWidth="1"/>
    <col min="10401" max="10401" width="12.5546875" style="10" customWidth="1"/>
    <col min="10402" max="10402" width="0.5546875" style="10" customWidth="1"/>
    <col min="10403" max="10403" width="12.5546875" style="10" customWidth="1"/>
    <col min="10404" max="10404" width="0.5546875" style="10" customWidth="1"/>
    <col min="10405" max="10405" width="12.5546875" style="10" customWidth="1"/>
    <col min="10406" max="10649" width="10.44140625" style="10"/>
    <col min="10650" max="10651" width="1.5546875" style="10" customWidth="1"/>
    <col min="10652" max="10652" width="27.5546875" style="10" customWidth="1"/>
    <col min="10653" max="10653" width="8" style="10" customWidth="1"/>
    <col min="10654" max="10654" width="0.5546875" style="10" customWidth="1"/>
    <col min="10655" max="10655" width="12.5546875" style="10" customWidth="1"/>
    <col min="10656" max="10656" width="0.5546875" style="10" customWidth="1"/>
    <col min="10657" max="10657" width="12.5546875" style="10" customWidth="1"/>
    <col min="10658" max="10658" width="0.5546875" style="10" customWidth="1"/>
    <col min="10659" max="10659" width="12.5546875" style="10" customWidth="1"/>
    <col min="10660" max="10660" width="0.5546875" style="10" customWidth="1"/>
    <col min="10661" max="10661" width="12.5546875" style="10" customWidth="1"/>
    <col min="10662" max="10905" width="10.44140625" style="10"/>
    <col min="10906" max="10907" width="1.5546875" style="10" customWidth="1"/>
    <col min="10908" max="10908" width="27.5546875" style="10" customWidth="1"/>
    <col min="10909" max="10909" width="8" style="10" customWidth="1"/>
    <col min="10910" max="10910" width="0.5546875" style="10" customWidth="1"/>
    <col min="10911" max="10911" width="12.5546875" style="10" customWidth="1"/>
    <col min="10912" max="10912" width="0.5546875" style="10" customWidth="1"/>
    <col min="10913" max="10913" width="12.5546875" style="10" customWidth="1"/>
    <col min="10914" max="10914" width="0.5546875" style="10" customWidth="1"/>
    <col min="10915" max="10915" width="12.5546875" style="10" customWidth="1"/>
    <col min="10916" max="10916" width="0.5546875" style="10" customWidth="1"/>
    <col min="10917" max="10917" width="12.5546875" style="10" customWidth="1"/>
    <col min="10918" max="11161" width="10.44140625" style="10"/>
    <col min="11162" max="11163" width="1.5546875" style="10" customWidth="1"/>
    <col min="11164" max="11164" width="27.5546875" style="10" customWidth="1"/>
    <col min="11165" max="11165" width="8" style="10" customWidth="1"/>
    <col min="11166" max="11166" width="0.5546875" style="10" customWidth="1"/>
    <col min="11167" max="11167" width="12.5546875" style="10" customWidth="1"/>
    <col min="11168" max="11168" width="0.5546875" style="10" customWidth="1"/>
    <col min="11169" max="11169" width="12.5546875" style="10" customWidth="1"/>
    <col min="11170" max="11170" width="0.5546875" style="10" customWidth="1"/>
    <col min="11171" max="11171" width="12.5546875" style="10" customWidth="1"/>
    <col min="11172" max="11172" width="0.5546875" style="10" customWidth="1"/>
    <col min="11173" max="11173" width="12.5546875" style="10" customWidth="1"/>
    <col min="11174" max="11417" width="10.44140625" style="10"/>
    <col min="11418" max="11419" width="1.5546875" style="10" customWidth="1"/>
    <col min="11420" max="11420" width="27.5546875" style="10" customWidth="1"/>
    <col min="11421" max="11421" width="8" style="10" customWidth="1"/>
    <col min="11422" max="11422" width="0.5546875" style="10" customWidth="1"/>
    <col min="11423" max="11423" width="12.5546875" style="10" customWidth="1"/>
    <col min="11424" max="11424" width="0.5546875" style="10" customWidth="1"/>
    <col min="11425" max="11425" width="12.5546875" style="10" customWidth="1"/>
    <col min="11426" max="11426" width="0.5546875" style="10" customWidth="1"/>
    <col min="11427" max="11427" width="12.5546875" style="10" customWidth="1"/>
    <col min="11428" max="11428" width="0.5546875" style="10" customWidth="1"/>
    <col min="11429" max="11429" width="12.5546875" style="10" customWidth="1"/>
    <col min="11430" max="11673" width="10.44140625" style="10"/>
    <col min="11674" max="11675" width="1.5546875" style="10" customWidth="1"/>
    <col min="11676" max="11676" width="27.5546875" style="10" customWidth="1"/>
    <col min="11677" max="11677" width="8" style="10" customWidth="1"/>
    <col min="11678" max="11678" width="0.5546875" style="10" customWidth="1"/>
    <col min="11679" max="11679" width="12.5546875" style="10" customWidth="1"/>
    <col min="11680" max="11680" width="0.5546875" style="10" customWidth="1"/>
    <col min="11681" max="11681" width="12.5546875" style="10" customWidth="1"/>
    <col min="11682" max="11682" width="0.5546875" style="10" customWidth="1"/>
    <col min="11683" max="11683" width="12.5546875" style="10" customWidth="1"/>
    <col min="11684" max="11684" width="0.5546875" style="10" customWidth="1"/>
    <col min="11685" max="11685" width="12.5546875" style="10" customWidth="1"/>
    <col min="11686" max="11929" width="10.44140625" style="10"/>
    <col min="11930" max="11931" width="1.5546875" style="10" customWidth="1"/>
    <col min="11932" max="11932" width="27.5546875" style="10" customWidth="1"/>
    <col min="11933" max="11933" width="8" style="10" customWidth="1"/>
    <col min="11934" max="11934" width="0.5546875" style="10" customWidth="1"/>
    <col min="11935" max="11935" width="12.5546875" style="10" customWidth="1"/>
    <col min="11936" max="11936" width="0.5546875" style="10" customWidth="1"/>
    <col min="11937" max="11937" width="12.5546875" style="10" customWidth="1"/>
    <col min="11938" max="11938" width="0.5546875" style="10" customWidth="1"/>
    <col min="11939" max="11939" width="12.5546875" style="10" customWidth="1"/>
    <col min="11940" max="11940" width="0.5546875" style="10" customWidth="1"/>
    <col min="11941" max="11941" width="12.5546875" style="10" customWidth="1"/>
    <col min="11942" max="12185" width="10.44140625" style="10"/>
    <col min="12186" max="12187" width="1.5546875" style="10" customWidth="1"/>
    <col min="12188" max="12188" width="27.5546875" style="10" customWidth="1"/>
    <col min="12189" max="12189" width="8" style="10" customWidth="1"/>
    <col min="12190" max="12190" width="0.5546875" style="10" customWidth="1"/>
    <col min="12191" max="12191" width="12.5546875" style="10" customWidth="1"/>
    <col min="12192" max="12192" width="0.5546875" style="10" customWidth="1"/>
    <col min="12193" max="12193" width="12.5546875" style="10" customWidth="1"/>
    <col min="12194" max="12194" width="0.5546875" style="10" customWidth="1"/>
    <col min="12195" max="12195" width="12.5546875" style="10" customWidth="1"/>
    <col min="12196" max="12196" width="0.5546875" style="10" customWidth="1"/>
    <col min="12197" max="12197" width="12.5546875" style="10" customWidth="1"/>
    <col min="12198" max="12441" width="10.44140625" style="10"/>
    <col min="12442" max="12443" width="1.5546875" style="10" customWidth="1"/>
    <col min="12444" max="12444" width="27.5546875" style="10" customWidth="1"/>
    <col min="12445" max="12445" width="8" style="10" customWidth="1"/>
    <col min="12446" max="12446" width="0.5546875" style="10" customWidth="1"/>
    <col min="12447" max="12447" width="12.5546875" style="10" customWidth="1"/>
    <col min="12448" max="12448" width="0.5546875" style="10" customWidth="1"/>
    <col min="12449" max="12449" width="12.5546875" style="10" customWidth="1"/>
    <col min="12450" max="12450" width="0.5546875" style="10" customWidth="1"/>
    <col min="12451" max="12451" width="12.5546875" style="10" customWidth="1"/>
    <col min="12452" max="12452" width="0.5546875" style="10" customWidth="1"/>
    <col min="12453" max="12453" width="12.5546875" style="10" customWidth="1"/>
    <col min="12454" max="12697" width="10.44140625" style="10"/>
    <col min="12698" max="12699" width="1.5546875" style="10" customWidth="1"/>
    <col min="12700" max="12700" width="27.5546875" style="10" customWidth="1"/>
    <col min="12701" max="12701" width="8" style="10" customWidth="1"/>
    <col min="12702" max="12702" width="0.5546875" style="10" customWidth="1"/>
    <col min="12703" max="12703" width="12.5546875" style="10" customWidth="1"/>
    <col min="12704" max="12704" width="0.5546875" style="10" customWidth="1"/>
    <col min="12705" max="12705" width="12.5546875" style="10" customWidth="1"/>
    <col min="12706" max="12706" width="0.5546875" style="10" customWidth="1"/>
    <col min="12707" max="12707" width="12.5546875" style="10" customWidth="1"/>
    <col min="12708" max="12708" width="0.5546875" style="10" customWidth="1"/>
    <col min="12709" max="12709" width="12.5546875" style="10" customWidth="1"/>
    <col min="12710" max="12953" width="10.44140625" style="10"/>
    <col min="12954" max="12955" width="1.5546875" style="10" customWidth="1"/>
    <col min="12956" max="12956" width="27.5546875" style="10" customWidth="1"/>
    <col min="12957" max="12957" width="8" style="10" customWidth="1"/>
    <col min="12958" max="12958" width="0.5546875" style="10" customWidth="1"/>
    <col min="12959" max="12959" width="12.5546875" style="10" customWidth="1"/>
    <col min="12960" max="12960" width="0.5546875" style="10" customWidth="1"/>
    <col min="12961" max="12961" width="12.5546875" style="10" customWidth="1"/>
    <col min="12962" max="12962" width="0.5546875" style="10" customWidth="1"/>
    <col min="12963" max="12963" width="12.5546875" style="10" customWidth="1"/>
    <col min="12964" max="12964" width="0.5546875" style="10" customWidth="1"/>
    <col min="12965" max="12965" width="12.5546875" style="10" customWidth="1"/>
    <col min="12966" max="13209" width="10.44140625" style="10"/>
    <col min="13210" max="13211" width="1.5546875" style="10" customWidth="1"/>
    <col min="13212" max="13212" width="27.5546875" style="10" customWidth="1"/>
    <col min="13213" max="13213" width="8" style="10" customWidth="1"/>
    <col min="13214" max="13214" width="0.5546875" style="10" customWidth="1"/>
    <col min="13215" max="13215" width="12.5546875" style="10" customWidth="1"/>
    <col min="13216" max="13216" width="0.5546875" style="10" customWidth="1"/>
    <col min="13217" max="13217" width="12.5546875" style="10" customWidth="1"/>
    <col min="13218" max="13218" width="0.5546875" style="10" customWidth="1"/>
    <col min="13219" max="13219" width="12.5546875" style="10" customWidth="1"/>
    <col min="13220" max="13220" width="0.5546875" style="10" customWidth="1"/>
    <col min="13221" max="13221" width="12.5546875" style="10" customWidth="1"/>
    <col min="13222" max="13465" width="10.44140625" style="10"/>
    <col min="13466" max="13467" width="1.5546875" style="10" customWidth="1"/>
    <col min="13468" max="13468" width="27.5546875" style="10" customWidth="1"/>
    <col min="13469" max="13469" width="8" style="10" customWidth="1"/>
    <col min="13470" max="13470" width="0.5546875" style="10" customWidth="1"/>
    <col min="13471" max="13471" width="12.5546875" style="10" customWidth="1"/>
    <col min="13472" max="13472" width="0.5546875" style="10" customWidth="1"/>
    <col min="13473" max="13473" width="12.5546875" style="10" customWidth="1"/>
    <col min="13474" max="13474" width="0.5546875" style="10" customWidth="1"/>
    <col min="13475" max="13475" width="12.5546875" style="10" customWidth="1"/>
    <col min="13476" max="13476" width="0.5546875" style="10" customWidth="1"/>
    <col min="13477" max="13477" width="12.5546875" style="10" customWidth="1"/>
    <col min="13478" max="13721" width="10.44140625" style="10"/>
    <col min="13722" max="13723" width="1.5546875" style="10" customWidth="1"/>
    <col min="13724" max="13724" width="27.5546875" style="10" customWidth="1"/>
    <col min="13725" max="13725" width="8" style="10" customWidth="1"/>
    <col min="13726" max="13726" width="0.5546875" style="10" customWidth="1"/>
    <col min="13727" max="13727" width="12.5546875" style="10" customWidth="1"/>
    <col min="13728" max="13728" width="0.5546875" style="10" customWidth="1"/>
    <col min="13729" max="13729" width="12.5546875" style="10" customWidth="1"/>
    <col min="13730" max="13730" width="0.5546875" style="10" customWidth="1"/>
    <col min="13731" max="13731" width="12.5546875" style="10" customWidth="1"/>
    <col min="13732" max="13732" width="0.5546875" style="10" customWidth="1"/>
    <col min="13733" max="13733" width="12.5546875" style="10" customWidth="1"/>
    <col min="13734" max="13977" width="10.44140625" style="10"/>
    <col min="13978" max="13979" width="1.5546875" style="10" customWidth="1"/>
    <col min="13980" max="13980" width="27.5546875" style="10" customWidth="1"/>
    <col min="13981" max="13981" width="8" style="10" customWidth="1"/>
    <col min="13982" max="13982" width="0.5546875" style="10" customWidth="1"/>
    <col min="13983" max="13983" width="12.5546875" style="10" customWidth="1"/>
    <col min="13984" max="13984" width="0.5546875" style="10" customWidth="1"/>
    <col min="13985" max="13985" width="12.5546875" style="10" customWidth="1"/>
    <col min="13986" max="13986" width="0.5546875" style="10" customWidth="1"/>
    <col min="13987" max="13987" width="12.5546875" style="10" customWidth="1"/>
    <col min="13988" max="13988" width="0.5546875" style="10" customWidth="1"/>
    <col min="13989" max="13989" width="12.5546875" style="10" customWidth="1"/>
    <col min="13990" max="14233" width="10.44140625" style="10"/>
    <col min="14234" max="14235" width="1.5546875" style="10" customWidth="1"/>
    <col min="14236" max="14236" width="27.5546875" style="10" customWidth="1"/>
    <col min="14237" max="14237" width="8" style="10" customWidth="1"/>
    <col min="14238" max="14238" width="0.5546875" style="10" customWidth="1"/>
    <col min="14239" max="14239" width="12.5546875" style="10" customWidth="1"/>
    <col min="14240" max="14240" width="0.5546875" style="10" customWidth="1"/>
    <col min="14241" max="14241" width="12.5546875" style="10" customWidth="1"/>
    <col min="14242" max="14242" width="0.5546875" style="10" customWidth="1"/>
    <col min="14243" max="14243" width="12.5546875" style="10" customWidth="1"/>
    <col min="14244" max="14244" width="0.5546875" style="10" customWidth="1"/>
    <col min="14245" max="14245" width="12.5546875" style="10" customWidth="1"/>
    <col min="14246" max="14489" width="10.44140625" style="10"/>
    <col min="14490" max="14491" width="1.5546875" style="10" customWidth="1"/>
    <col min="14492" max="14492" width="27.5546875" style="10" customWidth="1"/>
    <col min="14493" max="14493" width="8" style="10" customWidth="1"/>
    <col min="14494" max="14494" width="0.5546875" style="10" customWidth="1"/>
    <col min="14495" max="14495" width="12.5546875" style="10" customWidth="1"/>
    <col min="14496" max="14496" width="0.5546875" style="10" customWidth="1"/>
    <col min="14497" max="14497" width="12.5546875" style="10" customWidth="1"/>
    <col min="14498" max="14498" width="0.5546875" style="10" customWidth="1"/>
    <col min="14499" max="14499" width="12.5546875" style="10" customWidth="1"/>
    <col min="14500" max="14500" width="0.5546875" style="10" customWidth="1"/>
    <col min="14501" max="14501" width="12.5546875" style="10" customWidth="1"/>
    <col min="14502" max="14745" width="10.44140625" style="10"/>
    <col min="14746" max="14747" width="1.5546875" style="10" customWidth="1"/>
    <col min="14748" max="14748" width="27.5546875" style="10" customWidth="1"/>
    <col min="14749" max="14749" width="8" style="10" customWidth="1"/>
    <col min="14750" max="14750" width="0.5546875" style="10" customWidth="1"/>
    <col min="14751" max="14751" width="12.5546875" style="10" customWidth="1"/>
    <col min="14752" max="14752" width="0.5546875" style="10" customWidth="1"/>
    <col min="14753" max="14753" width="12.5546875" style="10" customWidth="1"/>
    <col min="14754" max="14754" width="0.5546875" style="10" customWidth="1"/>
    <col min="14755" max="14755" width="12.5546875" style="10" customWidth="1"/>
    <col min="14756" max="14756" width="0.5546875" style="10" customWidth="1"/>
    <col min="14757" max="14757" width="12.5546875" style="10" customWidth="1"/>
    <col min="14758" max="15001" width="10.44140625" style="10"/>
    <col min="15002" max="15003" width="1.5546875" style="10" customWidth="1"/>
    <col min="15004" max="15004" width="27.5546875" style="10" customWidth="1"/>
    <col min="15005" max="15005" width="8" style="10" customWidth="1"/>
    <col min="15006" max="15006" width="0.5546875" style="10" customWidth="1"/>
    <col min="15007" max="15007" width="12.5546875" style="10" customWidth="1"/>
    <col min="15008" max="15008" width="0.5546875" style="10" customWidth="1"/>
    <col min="15009" max="15009" width="12.5546875" style="10" customWidth="1"/>
    <col min="15010" max="15010" width="0.5546875" style="10" customWidth="1"/>
    <col min="15011" max="15011" width="12.5546875" style="10" customWidth="1"/>
    <col min="15012" max="15012" width="0.5546875" style="10" customWidth="1"/>
    <col min="15013" max="15013" width="12.5546875" style="10" customWidth="1"/>
    <col min="15014" max="15257" width="10.44140625" style="10"/>
    <col min="15258" max="15259" width="1.5546875" style="10" customWidth="1"/>
    <col min="15260" max="15260" width="27.5546875" style="10" customWidth="1"/>
    <col min="15261" max="15261" width="8" style="10" customWidth="1"/>
    <col min="15262" max="15262" width="0.5546875" style="10" customWidth="1"/>
    <col min="15263" max="15263" width="12.5546875" style="10" customWidth="1"/>
    <col min="15264" max="15264" width="0.5546875" style="10" customWidth="1"/>
    <col min="15265" max="15265" width="12.5546875" style="10" customWidth="1"/>
    <col min="15266" max="15266" width="0.5546875" style="10" customWidth="1"/>
    <col min="15267" max="15267" width="12.5546875" style="10" customWidth="1"/>
    <col min="15268" max="15268" width="0.5546875" style="10" customWidth="1"/>
    <col min="15269" max="15269" width="12.5546875" style="10" customWidth="1"/>
    <col min="15270" max="15513" width="10.44140625" style="10"/>
    <col min="15514" max="15515" width="1.5546875" style="10" customWidth="1"/>
    <col min="15516" max="15516" width="27.5546875" style="10" customWidth="1"/>
    <col min="15517" max="15517" width="8" style="10" customWidth="1"/>
    <col min="15518" max="15518" width="0.5546875" style="10" customWidth="1"/>
    <col min="15519" max="15519" width="12.5546875" style="10" customWidth="1"/>
    <col min="15520" max="15520" width="0.5546875" style="10" customWidth="1"/>
    <col min="15521" max="15521" width="12.5546875" style="10" customWidth="1"/>
    <col min="15522" max="15522" width="0.5546875" style="10" customWidth="1"/>
    <col min="15523" max="15523" width="12.5546875" style="10" customWidth="1"/>
    <col min="15524" max="15524" width="0.5546875" style="10" customWidth="1"/>
    <col min="15525" max="15525" width="12.5546875" style="10" customWidth="1"/>
    <col min="15526" max="15769" width="10.44140625" style="10"/>
    <col min="15770" max="15771" width="1.5546875" style="10" customWidth="1"/>
    <col min="15772" max="15772" width="27.5546875" style="10" customWidth="1"/>
    <col min="15773" max="15773" width="8" style="10" customWidth="1"/>
    <col min="15774" max="15774" width="0.5546875" style="10" customWidth="1"/>
    <col min="15775" max="15775" width="12.5546875" style="10" customWidth="1"/>
    <col min="15776" max="15776" width="0.5546875" style="10" customWidth="1"/>
    <col min="15777" max="15777" width="12.5546875" style="10" customWidth="1"/>
    <col min="15778" max="15778" width="0.5546875" style="10" customWidth="1"/>
    <col min="15779" max="15779" width="12.5546875" style="10" customWidth="1"/>
    <col min="15780" max="15780" width="0.5546875" style="10" customWidth="1"/>
    <col min="15781" max="15781" width="12.5546875" style="10" customWidth="1"/>
    <col min="15782" max="16025" width="10.44140625" style="10"/>
    <col min="16026" max="16027" width="1.5546875" style="10" customWidth="1"/>
    <col min="16028" max="16028" width="27.5546875" style="10" customWidth="1"/>
    <col min="16029" max="16029" width="8" style="10" customWidth="1"/>
    <col min="16030" max="16030" width="0.5546875" style="10" customWidth="1"/>
    <col min="16031" max="16031" width="12.5546875" style="10" customWidth="1"/>
    <col min="16032" max="16032" width="0.5546875" style="10" customWidth="1"/>
    <col min="16033" max="16033" width="12.5546875" style="10" customWidth="1"/>
    <col min="16034" max="16034" width="0.5546875" style="10" customWidth="1"/>
    <col min="16035" max="16035" width="12.5546875" style="10" customWidth="1"/>
    <col min="16036" max="16036" width="0.5546875" style="10" customWidth="1"/>
    <col min="16037" max="16037" width="12.5546875" style="10" customWidth="1"/>
    <col min="16038" max="16384" width="10.44140625" style="10"/>
  </cols>
  <sheetData>
    <row r="1" spans="1:12" s="19" customFormat="1" ht="16.5" customHeight="1">
      <c r="A1" s="3" t="str">
        <f>'BS 5-7'!A1</f>
        <v>I&amp;I Group Public Company Limited</v>
      </c>
      <c r="B1" s="3"/>
      <c r="C1" s="3"/>
      <c r="D1" s="54"/>
      <c r="E1" s="3"/>
      <c r="F1" s="5"/>
      <c r="G1" s="53"/>
      <c r="H1" s="5"/>
      <c r="I1" s="53"/>
      <c r="J1" s="5"/>
      <c r="K1" s="53"/>
      <c r="L1" s="5"/>
    </row>
    <row r="2" spans="1:12" s="19" customFormat="1" ht="16.5" customHeight="1">
      <c r="A2" s="3" t="s">
        <v>69</v>
      </c>
      <c r="B2" s="3"/>
      <c r="C2" s="3"/>
      <c r="D2" s="54"/>
      <c r="E2" s="3"/>
      <c r="F2" s="5"/>
      <c r="G2" s="53"/>
      <c r="H2" s="5"/>
      <c r="I2" s="53"/>
      <c r="J2" s="5"/>
      <c r="K2" s="53"/>
      <c r="L2" s="5"/>
    </row>
    <row r="3" spans="1:12" s="19" customFormat="1" ht="16.5" customHeight="1">
      <c r="A3" s="7" t="s">
        <v>183</v>
      </c>
      <c r="B3" s="7"/>
      <c r="C3" s="7"/>
      <c r="D3" s="105"/>
      <c r="E3" s="7"/>
      <c r="F3" s="9"/>
      <c r="G3" s="106"/>
      <c r="H3" s="9"/>
      <c r="I3" s="106"/>
      <c r="J3" s="9"/>
      <c r="K3" s="106"/>
      <c r="L3" s="9"/>
    </row>
    <row r="4" spans="1:12" s="19" customFormat="1" ht="16.5" customHeight="1">
      <c r="A4" s="3"/>
      <c r="B4" s="3"/>
      <c r="C4" s="3"/>
      <c r="D4" s="54"/>
      <c r="E4" s="3"/>
      <c r="F4" s="107"/>
      <c r="G4" s="108"/>
      <c r="H4" s="107"/>
      <c r="I4" s="108"/>
      <c r="J4" s="107"/>
      <c r="K4" s="108"/>
      <c r="L4" s="107"/>
    </row>
    <row r="5" spans="1:12" s="19" customFormat="1" ht="16.5" customHeight="1">
      <c r="A5" s="3"/>
      <c r="B5" s="3"/>
      <c r="C5" s="3"/>
      <c r="D5" s="54"/>
      <c r="E5" s="3"/>
      <c r="F5" s="5"/>
      <c r="G5" s="53"/>
      <c r="H5" s="5"/>
      <c r="I5" s="53"/>
      <c r="J5" s="5"/>
      <c r="K5" s="53"/>
      <c r="L5" s="5"/>
    </row>
    <row r="6" spans="1:12" s="19" customFormat="1" ht="16.5" customHeight="1">
      <c r="A6" s="3"/>
      <c r="B6" s="3"/>
      <c r="C6" s="3"/>
      <c r="D6" s="54"/>
      <c r="E6" s="3"/>
      <c r="F6" s="136" t="s">
        <v>2</v>
      </c>
      <c r="G6" s="136"/>
      <c r="H6" s="136"/>
      <c r="I6" s="53"/>
      <c r="J6" s="140" t="s">
        <v>3</v>
      </c>
      <c r="K6" s="140"/>
      <c r="L6" s="140"/>
    </row>
    <row r="7" spans="1:12" s="19" customFormat="1" ht="16.5" customHeight="1">
      <c r="D7" s="54"/>
      <c r="E7" s="55"/>
      <c r="F7" s="139" t="s">
        <v>4</v>
      </c>
      <c r="G7" s="139"/>
      <c r="H7" s="139"/>
      <c r="I7" s="12"/>
      <c r="J7" s="139" t="s">
        <v>4</v>
      </c>
      <c r="K7" s="139"/>
      <c r="L7" s="139"/>
    </row>
    <row r="8" spans="1:12" s="19" customFormat="1" ht="16.5" customHeight="1">
      <c r="D8" s="54"/>
      <c r="E8" s="55"/>
      <c r="F8" s="131">
        <v>2025</v>
      </c>
      <c r="G8" s="15"/>
      <c r="H8" s="131">
        <v>2024</v>
      </c>
      <c r="I8" s="119"/>
      <c r="J8" s="131">
        <v>2025</v>
      </c>
      <c r="K8" s="15"/>
      <c r="L8" s="131">
        <v>2024</v>
      </c>
    </row>
    <row r="9" spans="1:12" s="19" customFormat="1" ht="16.5" customHeight="1">
      <c r="D9" s="13" t="s">
        <v>5</v>
      </c>
      <c r="E9" s="55"/>
      <c r="F9" s="14" t="s">
        <v>6</v>
      </c>
      <c r="G9" s="56"/>
      <c r="H9" s="14" t="s">
        <v>6</v>
      </c>
      <c r="I9" s="56"/>
      <c r="J9" s="14" t="s">
        <v>6</v>
      </c>
      <c r="K9" s="56"/>
      <c r="L9" s="14" t="s">
        <v>6</v>
      </c>
    </row>
    <row r="10" spans="1:12" s="19" customFormat="1" ht="16.5" customHeight="1">
      <c r="D10" s="17"/>
      <c r="E10" s="55"/>
      <c r="F10" s="15"/>
      <c r="G10" s="56"/>
      <c r="H10" s="15"/>
      <c r="I10" s="56"/>
      <c r="J10" s="15"/>
      <c r="K10" s="56"/>
      <c r="L10" s="15"/>
    </row>
    <row r="11" spans="1:12" s="19" customFormat="1" ht="16.5" customHeight="1">
      <c r="A11" s="55" t="s">
        <v>70</v>
      </c>
      <c r="B11" s="55"/>
      <c r="D11" s="20"/>
      <c r="F11" s="21"/>
      <c r="G11" s="109"/>
      <c r="H11" s="21"/>
      <c r="I11" s="109"/>
      <c r="J11" s="21"/>
      <c r="K11" s="109"/>
      <c r="L11" s="21"/>
    </row>
    <row r="12" spans="1:12" s="19" customFormat="1" ht="16.5" customHeight="1">
      <c r="A12" s="55"/>
      <c r="B12" s="55"/>
      <c r="D12" s="20"/>
      <c r="F12" s="21"/>
      <c r="G12" s="109"/>
      <c r="H12" s="21"/>
      <c r="I12" s="109"/>
      <c r="J12" s="21"/>
      <c r="K12" s="109"/>
      <c r="L12" s="21"/>
    </row>
    <row r="13" spans="1:12" s="19" customFormat="1" ht="16.5" customHeight="1">
      <c r="A13" s="19" t="s">
        <v>71</v>
      </c>
      <c r="D13" s="20"/>
      <c r="F13" s="21">
        <v>389619931</v>
      </c>
      <c r="G13" s="109"/>
      <c r="H13" s="21">
        <v>400145638</v>
      </c>
      <c r="I13" s="109"/>
      <c r="J13" s="21">
        <v>268246016</v>
      </c>
      <c r="K13" s="109"/>
      <c r="L13" s="21">
        <v>266729404</v>
      </c>
    </row>
    <row r="14" spans="1:12" s="19" customFormat="1" ht="16.5" customHeight="1">
      <c r="A14" s="19" t="s">
        <v>72</v>
      </c>
      <c r="D14" s="20"/>
      <c r="F14" s="21">
        <v>332929995</v>
      </c>
      <c r="G14" s="109"/>
      <c r="H14" s="21">
        <v>675282034</v>
      </c>
      <c r="I14" s="109"/>
      <c r="J14" s="21">
        <v>89969955</v>
      </c>
      <c r="K14" s="109"/>
      <c r="L14" s="21">
        <v>163265981</v>
      </c>
    </row>
    <row r="15" spans="1:12" s="19" customFormat="1" ht="16.5" customHeight="1">
      <c r="A15" s="19" t="s">
        <v>73</v>
      </c>
      <c r="D15" s="20"/>
      <c r="F15" s="21"/>
      <c r="G15" s="109"/>
      <c r="H15" s="21"/>
      <c r="I15" s="109"/>
      <c r="J15" s="21"/>
      <c r="K15" s="109"/>
      <c r="L15" s="21"/>
    </row>
    <row r="16" spans="1:12" s="19" customFormat="1" ht="16.5" customHeight="1">
      <c r="B16" s="19" t="s">
        <v>74</v>
      </c>
      <c r="D16" s="20"/>
      <c r="F16" s="21">
        <v>23372506</v>
      </c>
      <c r="G16" s="109"/>
      <c r="H16" s="21">
        <v>1205504</v>
      </c>
      <c r="I16" s="109"/>
      <c r="J16" s="21">
        <v>0</v>
      </c>
      <c r="K16" s="109"/>
      <c r="L16" s="21">
        <v>0</v>
      </c>
    </row>
    <row r="17" spans="1:12" s="19" customFormat="1" ht="16.5" customHeight="1">
      <c r="A17" s="19" t="s">
        <v>217</v>
      </c>
      <c r="D17" s="132" t="s">
        <v>189</v>
      </c>
      <c r="F17" s="21">
        <v>0</v>
      </c>
      <c r="G17" s="109"/>
      <c r="H17" s="21">
        <v>0</v>
      </c>
      <c r="I17" s="109"/>
      <c r="J17" s="21">
        <v>11099852</v>
      </c>
      <c r="K17" s="109"/>
      <c r="L17" s="21">
        <v>0</v>
      </c>
    </row>
    <row r="18" spans="1:12" s="19" customFormat="1" ht="16.5" customHeight="1">
      <c r="A18" s="19" t="s">
        <v>75</v>
      </c>
      <c r="D18" s="20"/>
      <c r="F18" s="21">
        <v>13643322</v>
      </c>
      <c r="G18" s="109"/>
      <c r="H18" s="21">
        <v>19086021</v>
      </c>
      <c r="I18" s="109"/>
      <c r="J18" s="21">
        <v>17539969</v>
      </c>
      <c r="K18" s="109"/>
      <c r="L18" s="21">
        <v>18877426</v>
      </c>
    </row>
    <row r="19" spans="1:12" s="19" customFormat="1" ht="16.5" customHeight="1">
      <c r="A19" s="19" t="s">
        <v>155</v>
      </c>
      <c r="D19" s="20">
        <v>7</v>
      </c>
      <c r="F19" s="26">
        <v>9102978</v>
      </c>
      <c r="G19" s="109"/>
      <c r="H19" s="26">
        <v>4800000</v>
      </c>
      <c r="I19" s="109"/>
      <c r="J19" s="26">
        <v>9102978</v>
      </c>
      <c r="K19" s="109"/>
      <c r="L19" s="26">
        <v>4800000</v>
      </c>
    </row>
    <row r="20" spans="1:12" s="19" customFormat="1" ht="16.5" customHeight="1">
      <c r="A20" s="55"/>
      <c r="B20" s="55"/>
      <c r="D20" s="20"/>
      <c r="F20" s="21"/>
      <c r="G20" s="109"/>
      <c r="H20" s="21"/>
      <c r="I20" s="109"/>
      <c r="J20" s="21"/>
      <c r="K20" s="109"/>
      <c r="L20" s="21"/>
    </row>
    <row r="21" spans="1:12" s="19" customFormat="1" ht="16.5" customHeight="1">
      <c r="A21" s="55" t="s">
        <v>76</v>
      </c>
      <c r="B21" s="55"/>
      <c r="D21" s="20"/>
      <c r="F21" s="26">
        <f>SUM(F13:F19)</f>
        <v>768668732</v>
      </c>
      <c r="G21" s="109"/>
      <c r="H21" s="26">
        <f>SUM(H13:H19)</f>
        <v>1100519197</v>
      </c>
      <c r="I21" s="109"/>
      <c r="J21" s="26">
        <f>SUM(J13:J19)</f>
        <v>395958770</v>
      </c>
      <c r="K21" s="109"/>
      <c r="L21" s="26">
        <f>SUM(L13:L19)</f>
        <v>453672811</v>
      </c>
    </row>
    <row r="22" spans="1:12" s="19" customFormat="1" ht="16.5" customHeight="1">
      <c r="A22" s="55"/>
      <c r="B22" s="55"/>
      <c r="D22" s="20"/>
      <c r="F22" s="21"/>
      <c r="G22" s="109"/>
      <c r="H22" s="21"/>
      <c r="I22" s="109"/>
      <c r="J22" s="21"/>
      <c r="K22" s="109"/>
      <c r="L22" s="21"/>
    </row>
    <row r="23" spans="1:12" s="19" customFormat="1" ht="16.5" customHeight="1">
      <c r="A23" s="55" t="s">
        <v>77</v>
      </c>
      <c r="B23" s="55"/>
      <c r="D23" s="20"/>
      <c r="F23" s="21"/>
      <c r="G23" s="109"/>
      <c r="H23" s="21"/>
      <c r="I23" s="109"/>
      <c r="J23" s="21"/>
      <c r="K23" s="109"/>
      <c r="L23" s="21"/>
    </row>
    <row r="24" spans="1:12" s="19" customFormat="1" ht="16.5" customHeight="1">
      <c r="A24" s="55"/>
      <c r="B24" s="55"/>
      <c r="D24" s="20"/>
      <c r="F24" s="21"/>
      <c r="G24" s="109"/>
      <c r="H24" s="21"/>
      <c r="I24" s="109"/>
      <c r="J24" s="21"/>
      <c r="K24" s="109"/>
      <c r="L24" s="21"/>
    </row>
    <row r="25" spans="1:12" s="19" customFormat="1" ht="16.5" customHeight="1">
      <c r="A25" s="19" t="s">
        <v>78</v>
      </c>
      <c r="D25" s="20"/>
      <c r="F25" s="21">
        <v>327952268</v>
      </c>
      <c r="G25" s="109"/>
      <c r="H25" s="21">
        <v>331949671</v>
      </c>
      <c r="I25" s="109"/>
      <c r="J25" s="21">
        <v>222617236</v>
      </c>
      <c r="K25" s="109"/>
      <c r="L25" s="21">
        <v>228372607</v>
      </c>
    </row>
    <row r="26" spans="1:12" s="19" customFormat="1" ht="16.5" customHeight="1">
      <c r="A26" s="19" t="s">
        <v>79</v>
      </c>
      <c r="D26" s="20"/>
      <c r="F26" s="22">
        <v>293110806</v>
      </c>
      <c r="G26" s="110"/>
      <c r="H26" s="22">
        <v>577086023</v>
      </c>
      <c r="I26" s="110"/>
      <c r="J26" s="21">
        <v>89598400</v>
      </c>
      <c r="K26" s="110"/>
      <c r="L26" s="21">
        <v>180021067</v>
      </c>
    </row>
    <row r="27" spans="1:12" s="19" customFormat="1" ht="16.5" customHeight="1">
      <c r="A27" s="19" t="s">
        <v>80</v>
      </c>
      <c r="D27" s="20"/>
      <c r="F27" s="22"/>
      <c r="G27" s="110"/>
      <c r="H27" s="22"/>
      <c r="I27" s="110"/>
      <c r="J27" s="21"/>
      <c r="K27" s="110"/>
      <c r="L27" s="21"/>
    </row>
    <row r="28" spans="1:12" s="19" customFormat="1" ht="16.5" customHeight="1">
      <c r="B28" s="19" t="s">
        <v>74</v>
      </c>
      <c r="D28" s="20"/>
      <c r="F28" s="22">
        <v>21489472</v>
      </c>
      <c r="G28" s="110"/>
      <c r="H28" s="22">
        <v>779065</v>
      </c>
      <c r="I28" s="110"/>
      <c r="J28" s="21">
        <v>0</v>
      </c>
      <c r="K28" s="110"/>
      <c r="L28" s="21">
        <v>0</v>
      </c>
    </row>
    <row r="29" spans="1:12" s="19" customFormat="1" ht="16.5" customHeight="1">
      <c r="A29" s="19" t="s">
        <v>81</v>
      </c>
      <c r="D29" s="20"/>
      <c r="F29" s="22">
        <v>51329105</v>
      </c>
      <c r="G29" s="110"/>
      <c r="H29" s="22">
        <v>60831523</v>
      </c>
      <c r="I29" s="110"/>
      <c r="J29" s="22">
        <v>19336371</v>
      </c>
      <c r="K29" s="110"/>
      <c r="L29" s="22">
        <v>25070930.06000001</v>
      </c>
    </row>
    <row r="30" spans="1:12" s="19" customFormat="1" ht="16.5" customHeight="1">
      <c r="A30" s="19" t="s">
        <v>82</v>
      </c>
      <c r="D30" s="20"/>
      <c r="F30" s="22">
        <v>202723721</v>
      </c>
      <c r="G30" s="110"/>
      <c r="H30" s="22">
        <v>131196283</v>
      </c>
      <c r="I30" s="110"/>
      <c r="J30" s="22">
        <v>119786716</v>
      </c>
      <c r="K30" s="110"/>
      <c r="L30" s="22">
        <v>54857253.93999999</v>
      </c>
    </row>
    <row r="31" spans="1:12" s="19" customFormat="1" ht="16.5" customHeight="1">
      <c r="A31" s="19" t="s">
        <v>83</v>
      </c>
      <c r="D31" s="20"/>
      <c r="F31" s="22">
        <v>22845447</v>
      </c>
      <c r="G31" s="110"/>
      <c r="H31" s="22">
        <v>4778784</v>
      </c>
      <c r="I31" s="110"/>
      <c r="J31" s="22">
        <v>14653184</v>
      </c>
      <c r="K31" s="110"/>
      <c r="L31" s="22">
        <v>4589786</v>
      </c>
    </row>
    <row r="32" spans="1:12" s="19" customFormat="1" ht="16.5" customHeight="1">
      <c r="A32" s="19" t="s">
        <v>190</v>
      </c>
      <c r="D32" s="24">
        <v>16.2</v>
      </c>
      <c r="F32" s="22">
        <v>0</v>
      </c>
      <c r="G32" s="110"/>
      <c r="H32" s="22">
        <v>0</v>
      </c>
      <c r="I32" s="110"/>
      <c r="J32" s="22">
        <v>44003273</v>
      </c>
      <c r="K32" s="110"/>
      <c r="L32" s="22">
        <v>0</v>
      </c>
    </row>
    <row r="33" spans="1:12" s="19" customFormat="1" ht="16.5" customHeight="1">
      <c r="A33" s="19" t="s">
        <v>191</v>
      </c>
      <c r="D33" s="24">
        <v>16.2</v>
      </c>
      <c r="F33" s="22">
        <v>69360106</v>
      </c>
      <c r="G33" s="110"/>
      <c r="H33" s="22">
        <v>0</v>
      </c>
      <c r="I33" s="110"/>
      <c r="J33" s="22">
        <v>0</v>
      </c>
      <c r="K33" s="110"/>
      <c r="L33" s="22">
        <v>0</v>
      </c>
    </row>
    <row r="34" spans="1:12" s="19" customFormat="1" ht="16.5" customHeight="1">
      <c r="A34" s="19" t="s">
        <v>226</v>
      </c>
      <c r="D34" s="24">
        <v>16.2</v>
      </c>
      <c r="F34" s="22">
        <v>120838592</v>
      </c>
      <c r="G34" s="110"/>
      <c r="H34" s="22">
        <v>0</v>
      </c>
      <c r="I34" s="110"/>
      <c r="J34" s="22">
        <v>119963188</v>
      </c>
      <c r="K34" s="110"/>
      <c r="L34" s="22">
        <v>0</v>
      </c>
    </row>
    <row r="35" spans="1:12" s="19" customFormat="1" ht="16.5" customHeight="1">
      <c r="A35" s="19" t="s">
        <v>167</v>
      </c>
      <c r="D35" s="24"/>
      <c r="F35" s="22"/>
      <c r="G35" s="110"/>
      <c r="H35" s="22"/>
      <c r="I35" s="110"/>
      <c r="J35" s="22"/>
      <c r="K35" s="110"/>
      <c r="L35" s="22"/>
    </row>
    <row r="36" spans="1:12" s="19" customFormat="1" ht="16.2" customHeight="1">
      <c r="B36" s="19" t="s">
        <v>225</v>
      </c>
      <c r="D36" s="24" t="s">
        <v>192</v>
      </c>
      <c r="F36" s="111">
        <v>2246354</v>
      </c>
      <c r="G36" s="110"/>
      <c r="H36" s="111">
        <v>4419853</v>
      </c>
      <c r="I36" s="110"/>
      <c r="J36" s="26">
        <v>0</v>
      </c>
      <c r="K36" s="110"/>
      <c r="L36" s="26">
        <v>0</v>
      </c>
    </row>
    <row r="37" spans="1:12" s="19" customFormat="1" ht="16.5" customHeight="1">
      <c r="D37" s="20"/>
      <c r="F37" s="21"/>
      <c r="G37" s="109"/>
      <c r="H37" s="21"/>
      <c r="I37" s="109"/>
      <c r="J37" s="21"/>
      <c r="K37" s="109"/>
      <c r="L37" s="21"/>
    </row>
    <row r="38" spans="1:12" s="19" customFormat="1" ht="16.5" customHeight="1">
      <c r="A38" s="55" t="s">
        <v>84</v>
      </c>
      <c r="B38" s="55"/>
      <c r="D38" s="20"/>
      <c r="F38" s="26">
        <f>SUM(F25:F36)</f>
        <v>1111895871</v>
      </c>
      <c r="G38" s="109"/>
      <c r="H38" s="26">
        <f>SUM(H25:H36)</f>
        <v>1111041202</v>
      </c>
      <c r="I38" s="109"/>
      <c r="J38" s="26">
        <f>SUM(J25:J36)</f>
        <v>629958368</v>
      </c>
      <c r="K38" s="109"/>
      <c r="L38" s="26">
        <f>SUM(L25:L36)</f>
        <v>492911644</v>
      </c>
    </row>
    <row r="39" spans="1:12" s="19" customFormat="1" ht="16.5" customHeight="1">
      <c r="A39" s="55"/>
      <c r="B39" s="55"/>
      <c r="D39" s="20"/>
      <c r="F39" s="21"/>
      <c r="G39" s="109"/>
      <c r="H39" s="21"/>
      <c r="I39" s="109"/>
      <c r="J39" s="21"/>
      <c r="K39" s="109"/>
      <c r="L39" s="21"/>
    </row>
    <row r="40" spans="1:12" s="19" customFormat="1" ht="16.5" customHeight="1">
      <c r="A40" s="55" t="s">
        <v>160</v>
      </c>
      <c r="B40" s="55"/>
      <c r="C40" s="55"/>
      <c r="D40" s="54"/>
      <c r="E40" s="55"/>
      <c r="F40" s="21">
        <v>-343227139</v>
      </c>
      <c r="G40" s="109"/>
      <c r="H40" s="21">
        <v>-10522005</v>
      </c>
      <c r="I40" s="109"/>
      <c r="J40" s="21">
        <v>-233999598</v>
      </c>
      <c r="K40" s="109"/>
      <c r="L40" s="21">
        <v>-39238833</v>
      </c>
    </row>
    <row r="41" spans="1:12" s="19" customFormat="1" ht="16.5" customHeight="1">
      <c r="A41" s="19" t="s">
        <v>85</v>
      </c>
      <c r="D41" s="20"/>
      <c r="F41" s="111">
        <v>-30193796</v>
      </c>
      <c r="G41" s="109"/>
      <c r="H41" s="111">
        <v>-28142898</v>
      </c>
      <c r="I41" s="109"/>
      <c r="J41" s="111">
        <v>-25609431</v>
      </c>
      <c r="K41" s="109"/>
      <c r="L41" s="111">
        <v>-24895762</v>
      </c>
    </row>
    <row r="42" spans="1:12" s="19" customFormat="1" ht="16.5" customHeight="1">
      <c r="D42" s="20"/>
      <c r="F42" s="21"/>
      <c r="G42" s="109"/>
      <c r="H42" s="21"/>
      <c r="I42" s="109"/>
      <c r="J42" s="21"/>
      <c r="K42" s="109"/>
      <c r="L42" s="21"/>
    </row>
    <row r="43" spans="1:12" s="19" customFormat="1" ht="16.5" customHeight="1">
      <c r="A43" s="55" t="s">
        <v>161</v>
      </c>
      <c r="B43" s="55"/>
      <c r="D43" s="20"/>
      <c r="F43" s="21">
        <f>SUM(F40:F41)</f>
        <v>-373420935</v>
      </c>
      <c r="G43" s="109"/>
      <c r="H43" s="21">
        <f>SUM(H40:H41)</f>
        <v>-38664903</v>
      </c>
      <c r="I43" s="109"/>
      <c r="J43" s="21">
        <f>SUM(J40:J41)</f>
        <v>-259609029</v>
      </c>
      <c r="K43" s="109"/>
      <c r="L43" s="21">
        <f>SUM(L40:L41)</f>
        <v>-64134595</v>
      </c>
    </row>
    <row r="44" spans="1:12" s="19" customFormat="1" ht="16.5" customHeight="1">
      <c r="A44" s="19" t="s">
        <v>86</v>
      </c>
      <c r="D44" s="20">
        <v>30</v>
      </c>
      <c r="F44" s="26">
        <v>-15391112</v>
      </c>
      <c r="G44" s="109"/>
      <c r="H44" s="26">
        <v>417586</v>
      </c>
      <c r="I44" s="109"/>
      <c r="J44" s="26">
        <v>-22459837</v>
      </c>
      <c r="K44" s="110"/>
      <c r="L44" s="26">
        <v>10204056</v>
      </c>
    </row>
    <row r="45" spans="1:12" s="19" customFormat="1" ht="16.5" customHeight="1">
      <c r="D45" s="20"/>
      <c r="F45" s="21"/>
      <c r="G45" s="109"/>
      <c r="H45" s="21"/>
      <c r="I45" s="109"/>
      <c r="J45" s="21"/>
      <c r="K45" s="109"/>
      <c r="L45" s="21"/>
    </row>
    <row r="46" spans="1:12" s="19" customFormat="1" ht="16.5" customHeight="1">
      <c r="A46" s="55" t="s">
        <v>162</v>
      </c>
      <c r="B46" s="55"/>
      <c r="C46" s="55"/>
      <c r="D46" s="54"/>
      <c r="E46" s="55"/>
      <c r="F46" s="26">
        <f>SUM(F43:F44)</f>
        <v>-388812047</v>
      </c>
      <c r="G46" s="109"/>
      <c r="H46" s="26">
        <f>SUM(H43:H44)</f>
        <v>-38247317</v>
      </c>
      <c r="I46" s="109"/>
      <c r="J46" s="26">
        <f>SUM(J43:J44)</f>
        <v>-282068866</v>
      </c>
      <c r="K46" s="109"/>
      <c r="L46" s="26">
        <f>SUM(L43:L44)</f>
        <v>-53930539</v>
      </c>
    </row>
    <row r="47" spans="1:12" ht="24" customHeight="1">
      <c r="A47" s="55"/>
      <c r="B47" s="55"/>
      <c r="C47" s="55"/>
      <c r="D47" s="54"/>
      <c r="E47" s="55"/>
      <c r="F47" s="21"/>
      <c r="G47" s="109"/>
      <c r="H47" s="21"/>
      <c r="I47" s="109"/>
      <c r="J47" s="21"/>
      <c r="K47" s="109"/>
      <c r="L47" s="21"/>
    </row>
    <row r="48" spans="1:12" ht="16.5" customHeight="1">
      <c r="A48" s="19"/>
      <c r="B48" s="19"/>
      <c r="C48" s="55"/>
      <c r="D48" s="20"/>
      <c r="E48" s="55"/>
      <c r="F48" s="112"/>
      <c r="G48" s="113"/>
      <c r="H48" s="112"/>
      <c r="I48" s="113"/>
      <c r="J48" s="112"/>
      <c r="K48" s="113"/>
      <c r="L48" s="112"/>
    </row>
    <row r="49" spans="1:12" ht="16.5" customHeight="1">
      <c r="A49" s="19"/>
      <c r="B49" s="19"/>
      <c r="C49" s="55"/>
      <c r="D49" s="20"/>
      <c r="E49" s="55"/>
      <c r="F49" s="112"/>
      <c r="G49" s="113"/>
      <c r="H49" s="112"/>
      <c r="I49" s="113"/>
      <c r="J49" s="112"/>
      <c r="K49" s="113"/>
      <c r="L49" s="112"/>
    </row>
    <row r="50" spans="1:12" ht="16.5" customHeight="1">
      <c r="A50" s="19"/>
      <c r="B50" s="19"/>
      <c r="C50" s="55"/>
      <c r="D50" s="20"/>
      <c r="E50" s="55"/>
      <c r="F50" s="112"/>
      <c r="G50" s="113"/>
      <c r="H50" s="112"/>
      <c r="I50" s="113"/>
      <c r="J50" s="112"/>
      <c r="K50" s="113"/>
      <c r="L50" s="112"/>
    </row>
    <row r="51" spans="1:12" ht="16.5" customHeight="1">
      <c r="A51" s="19"/>
      <c r="B51" s="19"/>
      <c r="C51" s="55"/>
      <c r="D51" s="20"/>
      <c r="E51" s="55"/>
      <c r="F51" s="112"/>
      <c r="G51" s="113"/>
      <c r="H51" s="112"/>
      <c r="I51" s="113"/>
      <c r="J51" s="112"/>
      <c r="K51" s="113"/>
      <c r="L51" s="112"/>
    </row>
    <row r="52" spans="1:12" ht="16.5" customHeight="1">
      <c r="A52" s="19"/>
      <c r="B52" s="19"/>
      <c r="C52" s="55"/>
      <c r="D52" s="20"/>
      <c r="E52" s="55"/>
      <c r="F52" s="112"/>
      <c r="G52" s="113"/>
      <c r="H52" s="112"/>
      <c r="I52" s="113"/>
      <c r="J52" s="112"/>
      <c r="K52" s="113"/>
      <c r="L52" s="112"/>
    </row>
    <row r="53" spans="1:12" ht="16.5" customHeight="1">
      <c r="A53" s="19"/>
      <c r="B53" s="19"/>
      <c r="C53" s="55"/>
      <c r="D53" s="20"/>
      <c r="E53" s="55"/>
      <c r="F53" s="112"/>
      <c r="G53" s="113"/>
      <c r="H53" s="112"/>
      <c r="I53" s="113"/>
      <c r="J53" s="112"/>
      <c r="K53" s="113"/>
      <c r="L53" s="112"/>
    </row>
    <row r="54" spans="1:12" s="19" customFormat="1" ht="22.2" customHeight="1">
      <c r="A54" s="32" t="str">
        <f>'BS 5-7'!A51</f>
        <v>The accompanying notes are an integral part of these consolidated and separate financial statements.</v>
      </c>
      <c r="B54" s="32"/>
      <c r="C54" s="114"/>
      <c r="D54" s="114"/>
      <c r="E54" s="114"/>
      <c r="F54" s="114"/>
      <c r="G54" s="114"/>
      <c r="H54" s="114"/>
      <c r="I54" s="114"/>
      <c r="J54" s="114"/>
      <c r="K54" s="114"/>
      <c r="L54" s="114"/>
    </row>
    <row r="55" spans="1:12" s="19" customFormat="1" ht="16.5" customHeight="1">
      <c r="A55" s="3" t="str">
        <f>A1</f>
        <v>I&amp;I Group Public Company Limited</v>
      </c>
      <c r="B55" s="3"/>
      <c r="C55" s="3"/>
      <c r="D55" s="54"/>
      <c r="E55" s="3"/>
      <c r="F55" s="5"/>
      <c r="G55" s="53"/>
      <c r="H55" s="5"/>
      <c r="I55" s="53"/>
      <c r="J55" s="5"/>
      <c r="K55" s="53"/>
      <c r="L55" s="5"/>
    </row>
    <row r="56" spans="1:12" s="19" customFormat="1" ht="16.5" customHeight="1">
      <c r="A56" s="3" t="s">
        <v>87</v>
      </c>
      <c r="B56" s="3"/>
      <c r="C56" s="3"/>
      <c r="D56" s="54"/>
      <c r="E56" s="3"/>
      <c r="F56" s="5"/>
      <c r="G56" s="53"/>
      <c r="H56" s="5"/>
      <c r="I56" s="53"/>
      <c r="J56" s="5"/>
      <c r="K56" s="53"/>
      <c r="L56" s="5"/>
    </row>
    <row r="57" spans="1:12" s="19" customFormat="1" ht="16.5" customHeight="1">
      <c r="A57" s="7" t="str">
        <f>+A3</f>
        <v>For the year ended 31 December 2025</v>
      </c>
      <c r="B57" s="7"/>
      <c r="C57" s="7"/>
      <c r="D57" s="105"/>
      <c r="E57" s="7"/>
      <c r="F57" s="9"/>
      <c r="G57" s="106"/>
      <c r="H57" s="9"/>
      <c r="I57" s="106"/>
      <c r="J57" s="9"/>
      <c r="K57" s="106"/>
      <c r="L57" s="9"/>
    </row>
    <row r="58" spans="1:12" s="19" customFormat="1" ht="16.5" customHeight="1">
      <c r="A58" s="3"/>
      <c r="B58" s="3"/>
      <c r="C58" s="3"/>
      <c r="D58" s="54"/>
      <c r="E58" s="3"/>
      <c r="F58" s="107"/>
      <c r="G58" s="108"/>
      <c r="H58" s="107"/>
      <c r="I58" s="108"/>
      <c r="J58" s="107"/>
      <c r="K58" s="108"/>
      <c r="L58" s="107"/>
    </row>
    <row r="59" spans="1:12" s="19" customFormat="1" ht="16.5" customHeight="1">
      <c r="A59" s="3"/>
      <c r="B59" s="3"/>
      <c r="C59" s="3"/>
      <c r="D59" s="54"/>
      <c r="E59" s="3"/>
      <c r="F59" s="5"/>
      <c r="G59" s="53"/>
      <c r="H59" s="5"/>
      <c r="I59" s="53"/>
      <c r="J59" s="5"/>
      <c r="K59" s="53"/>
      <c r="L59" s="5"/>
    </row>
    <row r="60" spans="1:12" s="19" customFormat="1" ht="16.5" customHeight="1">
      <c r="A60" s="3"/>
      <c r="B60" s="3"/>
      <c r="C60" s="3"/>
      <c r="D60" s="54"/>
      <c r="E60" s="3"/>
      <c r="F60" s="136" t="s">
        <v>2</v>
      </c>
      <c r="G60" s="136"/>
      <c r="H60" s="136"/>
      <c r="I60" s="53"/>
      <c r="J60" s="140" t="s">
        <v>3</v>
      </c>
      <c r="K60" s="140"/>
      <c r="L60" s="140"/>
    </row>
    <row r="61" spans="1:12" s="19" customFormat="1" ht="16.5" customHeight="1">
      <c r="D61" s="54"/>
      <c r="E61" s="55"/>
      <c r="F61" s="139" t="s">
        <v>4</v>
      </c>
      <c r="G61" s="139"/>
      <c r="H61" s="139"/>
      <c r="I61" s="12"/>
      <c r="J61" s="139" t="s">
        <v>4</v>
      </c>
      <c r="K61" s="139"/>
      <c r="L61" s="139"/>
    </row>
    <row r="62" spans="1:12" s="19" customFormat="1" ht="16.5" customHeight="1">
      <c r="D62" s="54"/>
      <c r="E62" s="55"/>
      <c r="F62" s="131">
        <v>2025</v>
      </c>
      <c r="G62" s="15"/>
      <c r="H62" s="131">
        <v>2024</v>
      </c>
      <c r="I62" s="119"/>
      <c r="J62" s="131">
        <v>2025</v>
      </c>
      <c r="K62" s="15"/>
      <c r="L62" s="131">
        <v>2024</v>
      </c>
    </row>
    <row r="63" spans="1:12" s="19" customFormat="1" ht="16.5" customHeight="1">
      <c r="D63" s="13" t="s">
        <v>5</v>
      </c>
      <c r="E63" s="55"/>
      <c r="F63" s="14" t="s">
        <v>6</v>
      </c>
      <c r="G63" s="56"/>
      <c r="H63" s="14" t="s">
        <v>6</v>
      </c>
      <c r="I63" s="56"/>
      <c r="J63" s="14" t="s">
        <v>6</v>
      </c>
      <c r="K63" s="56"/>
      <c r="L63" s="14" t="s">
        <v>6</v>
      </c>
    </row>
    <row r="64" spans="1:12" s="19" customFormat="1" ht="16.5" customHeight="1">
      <c r="D64" s="17"/>
      <c r="E64" s="55"/>
      <c r="F64" s="15"/>
      <c r="G64" s="56"/>
      <c r="H64" s="15"/>
      <c r="I64" s="56"/>
      <c r="J64" s="15"/>
      <c r="K64" s="56"/>
      <c r="L64" s="15"/>
    </row>
    <row r="65" spans="1:12" s="19" customFormat="1" ht="16.5" customHeight="1">
      <c r="A65" s="55" t="s">
        <v>88</v>
      </c>
      <c r="B65" s="55"/>
      <c r="C65" s="55"/>
      <c r="D65" s="54"/>
      <c r="E65" s="55"/>
      <c r="F65" s="21"/>
      <c r="G65" s="109"/>
      <c r="H65" s="21"/>
      <c r="I65" s="109"/>
      <c r="J65" s="21"/>
      <c r="K65" s="109"/>
      <c r="L65" s="21"/>
    </row>
    <row r="66" spans="1:12" s="19" customFormat="1" ht="16.5" customHeight="1">
      <c r="A66" s="115" t="s">
        <v>89</v>
      </c>
      <c r="D66" s="54"/>
      <c r="E66" s="55"/>
      <c r="F66" s="21"/>
      <c r="G66" s="109"/>
      <c r="H66" s="21"/>
      <c r="I66" s="109"/>
      <c r="J66" s="21"/>
      <c r="K66" s="109"/>
      <c r="L66" s="21"/>
    </row>
    <row r="67" spans="1:12" s="19" customFormat="1" ht="16.5" customHeight="1">
      <c r="B67" s="115" t="s">
        <v>90</v>
      </c>
      <c r="D67" s="54"/>
      <c r="E67" s="55"/>
      <c r="F67" s="21"/>
      <c r="G67" s="109"/>
      <c r="H67" s="21"/>
      <c r="I67" s="109"/>
      <c r="J67" s="21"/>
      <c r="K67" s="109"/>
      <c r="L67" s="21"/>
    </row>
    <row r="68" spans="1:12" s="19" customFormat="1" ht="16.5" customHeight="1">
      <c r="B68" s="116" t="s">
        <v>176</v>
      </c>
      <c r="D68" s="54"/>
      <c r="E68" s="55"/>
      <c r="F68" s="21"/>
      <c r="G68" s="109"/>
      <c r="H68" s="21"/>
      <c r="I68" s="109"/>
      <c r="J68" s="21"/>
      <c r="K68" s="109"/>
      <c r="L68" s="21"/>
    </row>
    <row r="69" spans="1:12" s="19" customFormat="1" ht="16.5" customHeight="1">
      <c r="A69" s="55"/>
      <c r="C69" s="116" t="s">
        <v>177</v>
      </c>
      <c r="D69" s="20">
        <v>28</v>
      </c>
      <c r="E69" s="55"/>
      <c r="F69" s="21">
        <v>3934757</v>
      </c>
      <c r="G69" s="109"/>
      <c r="H69" s="21">
        <v>2942472</v>
      </c>
      <c r="I69" s="109"/>
      <c r="J69" s="21">
        <v>4530991</v>
      </c>
      <c r="K69" s="109"/>
      <c r="L69" s="21">
        <v>-918141</v>
      </c>
    </row>
    <row r="70" spans="1:12" s="19" customFormat="1" ht="16.5" customHeight="1">
      <c r="A70" s="55"/>
      <c r="B70" s="116" t="s">
        <v>91</v>
      </c>
      <c r="C70" s="116"/>
      <c r="D70" s="20"/>
      <c r="E70" s="55"/>
      <c r="F70" s="21"/>
      <c r="G70" s="109"/>
      <c r="H70" s="21"/>
      <c r="I70" s="109"/>
      <c r="J70" s="21"/>
      <c r="K70" s="109"/>
      <c r="L70" s="21"/>
    </row>
    <row r="71" spans="1:12" s="19" customFormat="1" ht="16.5" customHeight="1">
      <c r="C71" s="19" t="s">
        <v>92</v>
      </c>
      <c r="D71" s="20">
        <v>27</v>
      </c>
      <c r="E71" s="55"/>
      <c r="F71" s="26">
        <v>-775815</v>
      </c>
      <c r="G71" s="109"/>
      <c r="H71" s="26">
        <v>-683818</v>
      </c>
      <c r="I71" s="109"/>
      <c r="J71" s="26">
        <v>-906198</v>
      </c>
      <c r="K71" s="109"/>
      <c r="L71" s="26">
        <v>88305</v>
      </c>
    </row>
    <row r="72" spans="1:12" s="19" customFormat="1" ht="16.5" customHeight="1">
      <c r="D72" s="17"/>
      <c r="E72" s="55"/>
      <c r="F72" s="15"/>
      <c r="G72" s="56"/>
      <c r="H72" s="15"/>
      <c r="I72" s="56"/>
      <c r="J72" s="15"/>
      <c r="K72" s="56"/>
      <c r="L72" s="15"/>
    </row>
    <row r="73" spans="1:12" s="19" customFormat="1" ht="16.5" customHeight="1">
      <c r="A73" s="55" t="s">
        <v>178</v>
      </c>
      <c r="D73" s="17"/>
      <c r="E73" s="55"/>
      <c r="F73" s="15"/>
      <c r="G73" s="56"/>
      <c r="H73" s="15"/>
      <c r="I73" s="56"/>
      <c r="J73" s="15"/>
      <c r="K73" s="56"/>
      <c r="L73" s="15"/>
    </row>
    <row r="74" spans="1:12" ht="16.5" customHeight="1">
      <c r="A74" s="55" t="s">
        <v>179</v>
      </c>
      <c r="B74" s="55"/>
      <c r="C74" s="19"/>
      <c r="D74" s="20"/>
      <c r="E74" s="19"/>
      <c r="F74" s="26">
        <v>3158942</v>
      </c>
      <c r="G74" s="109"/>
      <c r="H74" s="26">
        <v>2258654</v>
      </c>
      <c r="I74" s="109"/>
      <c r="J74" s="26">
        <v>3624793</v>
      </c>
      <c r="K74" s="109"/>
      <c r="L74" s="26">
        <v>-829836</v>
      </c>
    </row>
    <row r="75" spans="1:12" s="19" customFormat="1" ht="16.5" customHeight="1">
      <c r="D75" s="20"/>
      <c r="F75" s="21"/>
      <c r="G75" s="109"/>
      <c r="H75" s="21"/>
      <c r="I75" s="109"/>
      <c r="J75" s="21"/>
      <c r="K75" s="109"/>
      <c r="L75" s="21"/>
    </row>
    <row r="76" spans="1:12" ht="16.5" customHeight="1" thickBot="1">
      <c r="A76" s="55" t="s">
        <v>118</v>
      </c>
      <c r="B76" s="55"/>
      <c r="C76" s="55"/>
      <c r="D76" s="54"/>
      <c r="E76" s="55"/>
      <c r="F76" s="31">
        <f>SUM(F46,F74)</f>
        <v>-385653105</v>
      </c>
      <c r="G76" s="109"/>
      <c r="H76" s="31">
        <f>SUM(H46,H74)</f>
        <v>-35988663</v>
      </c>
      <c r="I76" s="109"/>
      <c r="J76" s="31">
        <f>SUM(J46,J74)</f>
        <v>-278444073</v>
      </c>
      <c r="K76" s="109"/>
      <c r="L76" s="31">
        <f>SUM(L46,L74)</f>
        <v>-54760375</v>
      </c>
    </row>
    <row r="77" spans="1:12" ht="16.5" customHeight="1" thickTop="1">
      <c r="A77" s="55"/>
      <c r="B77" s="55"/>
      <c r="C77" s="55"/>
      <c r="D77" s="54"/>
      <c r="E77" s="55"/>
      <c r="F77" s="21"/>
      <c r="G77" s="109"/>
      <c r="H77" s="21"/>
      <c r="I77" s="109"/>
      <c r="J77" s="21"/>
      <c r="K77" s="109"/>
      <c r="L77" s="21"/>
    </row>
    <row r="78" spans="1:12" s="19" customFormat="1" ht="16.5" customHeight="1">
      <c r="A78" s="55" t="s">
        <v>94</v>
      </c>
      <c r="B78" s="55"/>
      <c r="C78" s="55"/>
      <c r="D78" s="54"/>
      <c r="E78" s="55"/>
      <c r="F78" s="21"/>
      <c r="G78" s="109"/>
      <c r="H78" s="21"/>
      <c r="I78" s="109"/>
      <c r="J78" s="21"/>
      <c r="K78" s="109"/>
      <c r="L78" s="21"/>
    </row>
    <row r="79" spans="1:12" s="19" customFormat="1" ht="16.5" customHeight="1">
      <c r="A79" s="19" t="s">
        <v>95</v>
      </c>
      <c r="D79" s="20"/>
      <c r="F79" s="22">
        <v>-388058650</v>
      </c>
      <c r="G79" s="110"/>
      <c r="H79" s="22">
        <v>-49336423</v>
      </c>
      <c r="I79" s="110"/>
      <c r="J79" s="21">
        <v>-282068866</v>
      </c>
      <c r="K79" s="110"/>
      <c r="L79" s="21">
        <v>-53930539</v>
      </c>
    </row>
    <row r="80" spans="1:12" s="19" customFormat="1" ht="16.5" customHeight="1">
      <c r="A80" s="19" t="s">
        <v>66</v>
      </c>
      <c r="D80" s="20"/>
      <c r="F80" s="111">
        <v>-753397</v>
      </c>
      <c r="G80" s="109"/>
      <c r="H80" s="111">
        <v>11089106</v>
      </c>
      <c r="I80" s="109"/>
      <c r="J80" s="111">
        <v>0</v>
      </c>
      <c r="K80" s="109"/>
      <c r="L80" s="111">
        <v>0</v>
      </c>
    </row>
    <row r="81" spans="1:12" s="19" customFormat="1" ht="16.5" customHeight="1">
      <c r="D81" s="20"/>
      <c r="F81" s="21"/>
      <c r="G81" s="109"/>
      <c r="H81" s="21"/>
      <c r="I81" s="109"/>
      <c r="J81" s="21"/>
      <c r="K81" s="109"/>
      <c r="L81" s="21"/>
    </row>
    <row r="82" spans="1:12" s="19" customFormat="1" ht="16.5" customHeight="1" thickBot="1">
      <c r="A82" s="55"/>
      <c r="B82" s="55"/>
      <c r="C82" s="55"/>
      <c r="D82" s="54"/>
      <c r="E82" s="55"/>
      <c r="F82" s="31">
        <f>SUM(F79:F81)</f>
        <v>-388812047</v>
      </c>
      <c r="G82" s="109"/>
      <c r="H82" s="31">
        <f>SUM(H79:H81)</f>
        <v>-38247317</v>
      </c>
      <c r="I82" s="109"/>
      <c r="J82" s="31">
        <f>SUM(J79:J81)</f>
        <v>-282068866</v>
      </c>
      <c r="K82" s="109"/>
      <c r="L82" s="31">
        <f>SUM(L79:L81)</f>
        <v>-53930539</v>
      </c>
    </row>
    <row r="83" spans="1:12" s="19" customFormat="1" ht="16.5" customHeight="1" thickTop="1">
      <c r="A83" s="55"/>
      <c r="B83" s="55"/>
      <c r="C83" s="55"/>
      <c r="D83" s="54"/>
      <c r="E83" s="55"/>
      <c r="F83" s="21"/>
      <c r="G83" s="109"/>
      <c r="H83" s="21"/>
      <c r="I83" s="109"/>
      <c r="J83" s="21"/>
      <c r="K83" s="109"/>
      <c r="L83" s="21"/>
    </row>
    <row r="84" spans="1:12" s="19" customFormat="1" ht="16.5" customHeight="1">
      <c r="A84" s="55" t="s">
        <v>180</v>
      </c>
      <c r="B84" s="55"/>
      <c r="C84" s="55"/>
      <c r="D84" s="54"/>
      <c r="E84" s="55"/>
      <c r="F84" s="21"/>
      <c r="G84" s="109"/>
      <c r="H84" s="21"/>
      <c r="I84" s="109"/>
      <c r="J84" s="21"/>
      <c r="K84" s="109"/>
      <c r="L84" s="21"/>
    </row>
    <row r="85" spans="1:12" s="19" customFormat="1" ht="16.5" customHeight="1">
      <c r="B85" s="55" t="s">
        <v>181</v>
      </c>
      <c r="C85" s="55"/>
      <c r="D85" s="54"/>
      <c r="E85" s="55"/>
      <c r="F85" s="21"/>
      <c r="G85" s="109"/>
      <c r="H85" s="21"/>
      <c r="I85" s="109"/>
      <c r="J85" s="21"/>
      <c r="K85" s="109"/>
      <c r="L85" s="21"/>
    </row>
    <row r="86" spans="1:12" s="19" customFormat="1" ht="16.5" customHeight="1">
      <c r="A86" s="19" t="s">
        <v>95</v>
      </c>
      <c r="D86" s="20"/>
      <c r="F86" s="22">
        <v>-384878614</v>
      </c>
      <c r="G86" s="110"/>
      <c r="H86" s="22">
        <v>-47072865</v>
      </c>
      <c r="I86" s="110"/>
      <c r="J86" s="21">
        <v>-278444073</v>
      </c>
      <c r="K86" s="110"/>
      <c r="L86" s="21">
        <v>-54760375</v>
      </c>
    </row>
    <row r="87" spans="1:12" s="19" customFormat="1" ht="16.5" customHeight="1">
      <c r="A87" s="19" t="s">
        <v>66</v>
      </c>
      <c r="D87" s="20"/>
      <c r="F87" s="111">
        <v>-774491</v>
      </c>
      <c r="G87" s="109"/>
      <c r="H87" s="111">
        <v>11084202</v>
      </c>
      <c r="I87" s="109"/>
      <c r="J87" s="130">
        <v>0</v>
      </c>
      <c r="K87" s="109"/>
      <c r="L87" s="130">
        <v>0</v>
      </c>
    </row>
    <row r="88" spans="1:12" s="19" customFormat="1" ht="16.5" customHeight="1">
      <c r="D88" s="20"/>
      <c r="F88" s="21"/>
      <c r="G88" s="109"/>
      <c r="H88" s="21"/>
      <c r="I88" s="109"/>
      <c r="J88" s="21"/>
      <c r="K88" s="109"/>
      <c r="L88" s="21"/>
    </row>
    <row r="89" spans="1:12" s="19" customFormat="1" ht="16.5" customHeight="1" thickBot="1">
      <c r="A89" s="55"/>
      <c r="B89" s="55"/>
      <c r="C89" s="55"/>
      <c r="D89" s="54"/>
      <c r="E89" s="55"/>
      <c r="F89" s="31">
        <f>F86+F87</f>
        <v>-385653105</v>
      </c>
      <c r="G89" s="109"/>
      <c r="H89" s="31">
        <f>H86+H87</f>
        <v>-35988663</v>
      </c>
      <c r="I89" s="109"/>
      <c r="J89" s="31">
        <f>J86+J87</f>
        <v>-278444073</v>
      </c>
      <c r="K89" s="109"/>
      <c r="L89" s="31">
        <f>L86+L87</f>
        <v>-54760375</v>
      </c>
    </row>
    <row r="90" spans="1:12" ht="16.5" customHeight="1" thickTop="1">
      <c r="A90" s="55"/>
      <c r="B90" s="55"/>
      <c r="C90" s="55"/>
      <c r="D90" s="54"/>
      <c r="E90" s="55"/>
      <c r="F90" s="21"/>
      <c r="G90" s="109"/>
      <c r="H90" s="21"/>
      <c r="I90" s="109"/>
      <c r="J90" s="21"/>
      <c r="K90" s="109"/>
      <c r="L90" s="21"/>
    </row>
    <row r="91" spans="1:12" ht="16.5" customHeight="1">
      <c r="A91" s="55" t="s">
        <v>163</v>
      </c>
      <c r="B91" s="55"/>
      <c r="C91" s="19"/>
      <c r="D91" s="20"/>
      <c r="E91" s="19"/>
      <c r="F91" s="21"/>
      <c r="G91" s="109"/>
      <c r="H91" s="21"/>
      <c r="I91" s="109"/>
      <c r="J91" s="21"/>
      <c r="K91" s="109"/>
      <c r="L91" s="21"/>
    </row>
    <row r="92" spans="1:12" ht="16.5" customHeight="1">
      <c r="A92" s="19"/>
      <c r="B92" s="19"/>
      <c r="C92" s="19"/>
      <c r="D92" s="20"/>
      <c r="E92" s="19"/>
      <c r="F92" s="21"/>
      <c r="G92" s="109"/>
      <c r="H92" s="21"/>
      <c r="I92" s="109"/>
      <c r="J92" s="21"/>
      <c r="K92" s="109"/>
      <c r="L92" s="21"/>
    </row>
    <row r="93" spans="1:12" ht="16.5" customHeight="1" thickBot="1">
      <c r="A93" s="19" t="s">
        <v>164</v>
      </c>
      <c r="B93" s="19"/>
      <c r="C93" s="55"/>
      <c r="D93" s="20">
        <v>9</v>
      </c>
      <c r="E93" s="55"/>
      <c r="F93" s="117">
        <v>-3.17</v>
      </c>
      <c r="G93" s="113"/>
      <c r="H93" s="117">
        <v>-0.45</v>
      </c>
      <c r="I93" s="113"/>
      <c r="J93" s="117">
        <v>-2.31</v>
      </c>
      <c r="K93" s="113"/>
      <c r="L93" s="117">
        <v>-0.49</v>
      </c>
    </row>
    <row r="94" spans="1:12" ht="16.5" customHeight="1" thickTop="1">
      <c r="A94" s="19"/>
      <c r="B94" s="19"/>
      <c r="C94" s="55"/>
      <c r="D94" s="20"/>
      <c r="E94" s="55"/>
      <c r="F94" s="112"/>
      <c r="G94" s="113"/>
      <c r="H94" s="112"/>
      <c r="I94" s="113"/>
      <c r="J94" s="112"/>
      <c r="K94" s="113"/>
      <c r="L94" s="112"/>
    </row>
    <row r="95" spans="1:12" ht="16.5" customHeight="1">
      <c r="A95" s="19"/>
      <c r="B95" s="19"/>
      <c r="C95" s="55"/>
      <c r="D95" s="20"/>
      <c r="E95" s="55"/>
      <c r="F95" s="112"/>
      <c r="G95" s="113"/>
      <c r="H95" s="112"/>
      <c r="I95" s="113"/>
      <c r="J95" s="112"/>
      <c r="K95" s="113"/>
      <c r="L95" s="112"/>
    </row>
    <row r="96" spans="1:12" ht="23.25" customHeight="1">
      <c r="A96" s="19"/>
      <c r="B96" s="19"/>
      <c r="C96" s="55"/>
      <c r="D96" s="20"/>
      <c r="E96" s="55"/>
      <c r="F96" s="112"/>
      <c r="G96" s="113"/>
      <c r="H96" s="112"/>
      <c r="I96" s="113"/>
      <c r="J96" s="112"/>
      <c r="K96" s="113"/>
      <c r="L96" s="112"/>
    </row>
    <row r="97" spans="1:12" ht="16.5" customHeight="1">
      <c r="A97" s="19"/>
      <c r="B97" s="19"/>
      <c r="C97" s="55"/>
      <c r="D97" s="20"/>
      <c r="E97" s="55"/>
      <c r="F97" s="112"/>
      <c r="G97" s="113"/>
      <c r="H97" s="112"/>
      <c r="I97" s="113"/>
      <c r="J97" s="112"/>
      <c r="K97" s="113"/>
      <c r="L97" s="112"/>
    </row>
    <row r="98" spans="1:12" ht="16.5" customHeight="1">
      <c r="A98" s="19"/>
      <c r="B98" s="19"/>
      <c r="C98" s="55"/>
      <c r="D98" s="20"/>
      <c r="E98" s="55"/>
      <c r="F98" s="112"/>
      <c r="G98" s="113"/>
      <c r="H98" s="112"/>
      <c r="I98" s="113"/>
      <c r="J98" s="112"/>
      <c r="K98" s="113"/>
      <c r="L98" s="112"/>
    </row>
    <row r="99" spans="1:12" ht="16.5" customHeight="1">
      <c r="A99" s="19"/>
      <c r="B99" s="19"/>
      <c r="C99" s="55"/>
      <c r="D99" s="20"/>
      <c r="E99" s="55"/>
      <c r="F99" s="112"/>
      <c r="G99" s="113"/>
      <c r="H99" s="112"/>
      <c r="I99" s="113"/>
      <c r="J99" s="112"/>
      <c r="K99" s="113"/>
      <c r="L99" s="112"/>
    </row>
    <row r="100" spans="1:12" ht="16.5" customHeight="1">
      <c r="A100" s="19"/>
      <c r="B100" s="19"/>
      <c r="C100" s="55"/>
      <c r="D100" s="20"/>
      <c r="E100" s="55"/>
      <c r="F100" s="112"/>
      <c r="G100" s="113"/>
      <c r="H100" s="112"/>
      <c r="I100" s="113"/>
      <c r="J100" s="112"/>
      <c r="K100" s="113"/>
      <c r="L100" s="112"/>
    </row>
    <row r="101" spans="1:12" ht="16.5" customHeight="1">
      <c r="A101" s="19"/>
      <c r="B101" s="19"/>
      <c r="C101" s="55"/>
      <c r="D101" s="20"/>
      <c r="E101" s="55"/>
      <c r="F101" s="112"/>
      <c r="G101" s="113"/>
      <c r="H101" s="112"/>
      <c r="I101" s="113"/>
      <c r="J101" s="112"/>
      <c r="K101" s="113"/>
      <c r="L101" s="112"/>
    </row>
    <row r="102" spans="1:12" ht="16.5" customHeight="1">
      <c r="A102" s="19"/>
      <c r="B102" s="19"/>
      <c r="C102" s="55"/>
      <c r="D102" s="20"/>
      <c r="E102" s="55"/>
      <c r="F102" s="112"/>
      <c r="G102" s="113"/>
      <c r="H102" s="112"/>
      <c r="I102" s="113"/>
      <c r="J102" s="112"/>
      <c r="K102" s="113"/>
      <c r="L102" s="112"/>
    </row>
    <row r="103" spans="1:12" ht="16.5" customHeight="1">
      <c r="A103" s="19"/>
      <c r="B103" s="19"/>
      <c r="C103" s="55"/>
      <c r="D103" s="20"/>
      <c r="E103" s="55"/>
      <c r="F103" s="112"/>
      <c r="G103" s="113"/>
      <c r="H103" s="112"/>
      <c r="I103" s="113"/>
      <c r="J103" s="112"/>
      <c r="K103" s="113"/>
      <c r="L103" s="112"/>
    </row>
    <row r="104" spans="1:12" ht="16.5" customHeight="1">
      <c r="A104" s="19"/>
      <c r="B104" s="19"/>
      <c r="C104" s="55"/>
      <c r="D104" s="20"/>
      <c r="E104" s="55"/>
      <c r="F104" s="112"/>
      <c r="G104" s="113"/>
      <c r="H104" s="112"/>
      <c r="I104" s="113"/>
      <c r="J104" s="112"/>
      <c r="K104" s="113"/>
      <c r="L104" s="112"/>
    </row>
    <row r="105" spans="1:12" ht="16.5" customHeight="1">
      <c r="A105" s="19"/>
      <c r="B105" s="19"/>
      <c r="C105" s="55"/>
      <c r="D105" s="20"/>
      <c r="E105" s="55"/>
      <c r="F105" s="112"/>
      <c r="G105" s="113"/>
      <c r="H105" s="112"/>
      <c r="I105" s="113"/>
      <c r="J105" s="112"/>
      <c r="K105" s="113"/>
      <c r="L105" s="112"/>
    </row>
    <row r="106" spans="1:12" ht="16.5" customHeight="1">
      <c r="A106" s="19"/>
      <c r="B106" s="19"/>
      <c r="C106" s="55"/>
      <c r="D106" s="20"/>
      <c r="E106" s="55"/>
      <c r="F106" s="112"/>
      <c r="G106" s="113"/>
      <c r="H106" s="112"/>
      <c r="I106" s="113"/>
      <c r="J106" s="112"/>
      <c r="K106" s="113"/>
      <c r="L106" s="112"/>
    </row>
    <row r="107" spans="1:12" ht="16.5" customHeight="1">
      <c r="A107" s="19"/>
      <c r="B107" s="19"/>
      <c r="C107" s="55"/>
      <c r="D107" s="20"/>
      <c r="E107" s="55"/>
      <c r="F107" s="112"/>
      <c r="G107" s="113"/>
      <c r="H107" s="112"/>
      <c r="I107" s="113"/>
      <c r="J107" s="112"/>
      <c r="K107" s="113"/>
      <c r="L107" s="112"/>
    </row>
    <row r="108" spans="1:12" s="19" customFormat="1" ht="22.2" customHeight="1">
      <c r="A108" s="32" t="str">
        <f>A54</f>
        <v>The accompanying notes are an integral part of these consolidated and separate financial statements.</v>
      </c>
      <c r="B108" s="32"/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</row>
  </sheetData>
  <mergeCells count="8">
    <mergeCell ref="F61:H61"/>
    <mergeCell ref="J61:L61"/>
    <mergeCell ref="F6:H6"/>
    <mergeCell ref="J6:L6"/>
    <mergeCell ref="F7:H7"/>
    <mergeCell ref="J7:L7"/>
    <mergeCell ref="F60:H60"/>
    <mergeCell ref="J60:L60"/>
  </mergeCells>
  <pageMargins left="1" right="0.5" top="0.5" bottom="0.6" header="0.49" footer="0.4"/>
  <pageSetup paperSize="9" scale="88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05738-B318-4F48-99CC-205BA72A1864}">
  <sheetPr>
    <tabColor theme="9" tint="0.59999389629810485"/>
  </sheetPr>
  <dimension ref="A1:P34"/>
  <sheetViews>
    <sheetView zoomScaleNormal="100" zoomScaleSheetLayoutView="120" workbookViewId="0">
      <selection activeCell="D6" sqref="D6:P6"/>
    </sheetView>
  </sheetViews>
  <sheetFormatPr defaultColWidth="9.44140625" defaultRowHeight="16.5" customHeight="1"/>
  <cols>
    <col min="1" max="1" width="36.88671875" style="42" customWidth="1"/>
    <col min="2" max="2" width="6" style="42" customWidth="1"/>
    <col min="3" max="3" width="0.5546875" style="97" customWidth="1"/>
    <col min="4" max="4" width="11.44140625" style="63" customWidth="1"/>
    <col min="5" max="5" width="0.5546875" style="63" customWidth="1"/>
    <col min="6" max="6" width="12.6640625" style="63" customWidth="1"/>
    <col min="7" max="7" width="0.5546875" style="63" customWidth="1"/>
    <col min="8" max="8" width="12.5546875" style="63" customWidth="1"/>
    <col min="9" max="9" width="0.5546875" style="63" customWidth="1"/>
    <col min="10" max="10" width="13.5546875" style="63" customWidth="1"/>
    <col min="11" max="11" width="0.5546875" style="63" customWidth="1"/>
    <col min="12" max="12" width="12" style="63" customWidth="1"/>
    <col min="13" max="13" width="0.5546875" style="63" customWidth="1"/>
    <col min="14" max="14" width="13.44140625" style="63" customWidth="1"/>
    <col min="15" max="15" width="0.5546875" style="63" customWidth="1"/>
    <col min="16" max="16" width="12.5546875" style="63" customWidth="1"/>
    <col min="17" max="213" width="9.44140625" style="42"/>
    <col min="214" max="214" width="46.5546875" style="42" customWidth="1"/>
    <col min="215" max="215" width="7.44140625" style="42" bestFit="1" customWidth="1"/>
    <col min="216" max="216" width="0.5546875" style="42" customWidth="1"/>
    <col min="217" max="217" width="14.5546875" style="42" customWidth="1"/>
    <col min="218" max="218" width="0.5546875" style="42" customWidth="1"/>
    <col min="219" max="219" width="14.5546875" style="42" customWidth="1"/>
    <col min="220" max="220" width="0.5546875" style="42" customWidth="1"/>
    <col min="221" max="221" width="14.5546875" style="42" customWidth="1"/>
    <col min="222" max="222" width="0.5546875" style="42" customWidth="1"/>
    <col min="223" max="223" width="16.5546875" style="42" bestFit="1" customWidth="1"/>
    <col min="224" max="224" width="0.5546875" style="42" customWidth="1"/>
    <col min="225" max="225" width="14.44140625" style="42" bestFit="1" customWidth="1"/>
    <col min="226" max="226" width="0.5546875" style="42" customWidth="1"/>
    <col min="227" max="227" width="14.44140625" style="42" bestFit="1" customWidth="1"/>
    <col min="228" max="228" width="0.5546875" style="42" customWidth="1"/>
    <col min="229" max="229" width="14.44140625" style="42" bestFit="1" customWidth="1"/>
    <col min="230" max="230" width="0.5546875" style="42" customWidth="1"/>
    <col min="231" max="231" width="15.5546875" style="42" customWidth="1"/>
    <col min="232" max="469" width="9.44140625" style="42"/>
    <col min="470" max="470" width="46.5546875" style="42" customWidth="1"/>
    <col min="471" max="471" width="7.44140625" style="42" bestFit="1" customWidth="1"/>
    <col min="472" max="472" width="0.5546875" style="42" customWidth="1"/>
    <col min="473" max="473" width="14.5546875" style="42" customWidth="1"/>
    <col min="474" max="474" width="0.5546875" style="42" customWidth="1"/>
    <col min="475" max="475" width="14.5546875" style="42" customWidth="1"/>
    <col min="476" max="476" width="0.5546875" style="42" customWidth="1"/>
    <col min="477" max="477" width="14.5546875" style="42" customWidth="1"/>
    <col min="478" max="478" width="0.5546875" style="42" customWidth="1"/>
    <col min="479" max="479" width="16.5546875" style="42" bestFit="1" customWidth="1"/>
    <col min="480" max="480" width="0.5546875" style="42" customWidth="1"/>
    <col min="481" max="481" width="14.44140625" style="42" bestFit="1" customWidth="1"/>
    <col min="482" max="482" width="0.5546875" style="42" customWidth="1"/>
    <col min="483" max="483" width="14.44140625" style="42" bestFit="1" customWidth="1"/>
    <col min="484" max="484" width="0.5546875" style="42" customWidth="1"/>
    <col min="485" max="485" width="14.44140625" style="42" bestFit="1" customWidth="1"/>
    <col min="486" max="486" width="0.5546875" style="42" customWidth="1"/>
    <col min="487" max="487" width="15.5546875" style="42" customWidth="1"/>
    <col min="488" max="725" width="9.44140625" style="42"/>
    <col min="726" max="726" width="46.5546875" style="42" customWidth="1"/>
    <col min="727" max="727" width="7.44140625" style="42" bestFit="1" customWidth="1"/>
    <col min="728" max="728" width="0.5546875" style="42" customWidth="1"/>
    <col min="729" max="729" width="14.5546875" style="42" customWidth="1"/>
    <col min="730" max="730" width="0.5546875" style="42" customWidth="1"/>
    <col min="731" max="731" width="14.5546875" style="42" customWidth="1"/>
    <col min="732" max="732" width="0.5546875" style="42" customWidth="1"/>
    <col min="733" max="733" width="14.5546875" style="42" customWidth="1"/>
    <col min="734" max="734" width="0.5546875" style="42" customWidth="1"/>
    <col min="735" max="735" width="16.5546875" style="42" bestFit="1" customWidth="1"/>
    <col min="736" max="736" width="0.5546875" style="42" customWidth="1"/>
    <col min="737" max="737" width="14.44140625" style="42" bestFit="1" customWidth="1"/>
    <col min="738" max="738" width="0.5546875" style="42" customWidth="1"/>
    <col min="739" max="739" width="14.44140625" style="42" bestFit="1" customWidth="1"/>
    <col min="740" max="740" width="0.5546875" style="42" customWidth="1"/>
    <col min="741" max="741" width="14.44140625" style="42" bestFit="1" customWidth="1"/>
    <col min="742" max="742" width="0.5546875" style="42" customWidth="1"/>
    <col min="743" max="743" width="15.5546875" style="42" customWidth="1"/>
    <col min="744" max="981" width="9.44140625" style="42"/>
    <col min="982" max="982" width="46.5546875" style="42" customWidth="1"/>
    <col min="983" max="983" width="7.44140625" style="42" bestFit="1" customWidth="1"/>
    <col min="984" max="984" width="0.5546875" style="42" customWidth="1"/>
    <col min="985" max="985" width="14.5546875" style="42" customWidth="1"/>
    <col min="986" max="986" width="0.5546875" style="42" customWidth="1"/>
    <col min="987" max="987" width="14.5546875" style="42" customWidth="1"/>
    <col min="988" max="988" width="0.5546875" style="42" customWidth="1"/>
    <col min="989" max="989" width="14.5546875" style="42" customWidth="1"/>
    <col min="990" max="990" width="0.5546875" style="42" customWidth="1"/>
    <col min="991" max="991" width="16.5546875" style="42" bestFit="1" customWidth="1"/>
    <col min="992" max="992" width="0.5546875" style="42" customWidth="1"/>
    <col min="993" max="993" width="14.44140625" style="42" bestFit="1" customWidth="1"/>
    <col min="994" max="994" width="0.5546875" style="42" customWidth="1"/>
    <col min="995" max="995" width="14.44140625" style="42" bestFit="1" customWidth="1"/>
    <col min="996" max="996" width="0.5546875" style="42" customWidth="1"/>
    <col min="997" max="997" width="14.44140625" style="42" bestFit="1" customWidth="1"/>
    <col min="998" max="998" width="0.5546875" style="42" customWidth="1"/>
    <col min="999" max="999" width="15.5546875" style="42" customWidth="1"/>
    <col min="1000" max="1237" width="9.44140625" style="42"/>
    <col min="1238" max="1238" width="46.5546875" style="42" customWidth="1"/>
    <col min="1239" max="1239" width="7.44140625" style="42" bestFit="1" customWidth="1"/>
    <col min="1240" max="1240" width="0.5546875" style="42" customWidth="1"/>
    <col min="1241" max="1241" width="14.5546875" style="42" customWidth="1"/>
    <col min="1242" max="1242" width="0.5546875" style="42" customWidth="1"/>
    <col min="1243" max="1243" width="14.5546875" style="42" customWidth="1"/>
    <col min="1244" max="1244" width="0.5546875" style="42" customWidth="1"/>
    <col min="1245" max="1245" width="14.5546875" style="42" customWidth="1"/>
    <col min="1246" max="1246" width="0.5546875" style="42" customWidth="1"/>
    <col min="1247" max="1247" width="16.5546875" style="42" bestFit="1" customWidth="1"/>
    <col min="1248" max="1248" width="0.5546875" style="42" customWidth="1"/>
    <col min="1249" max="1249" width="14.44140625" style="42" bestFit="1" customWidth="1"/>
    <col min="1250" max="1250" width="0.5546875" style="42" customWidth="1"/>
    <col min="1251" max="1251" width="14.44140625" style="42" bestFit="1" customWidth="1"/>
    <col min="1252" max="1252" width="0.5546875" style="42" customWidth="1"/>
    <col min="1253" max="1253" width="14.44140625" style="42" bestFit="1" customWidth="1"/>
    <col min="1254" max="1254" width="0.5546875" style="42" customWidth="1"/>
    <col min="1255" max="1255" width="15.5546875" style="42" customWidth="1"/>
    <col min="1256" max="1493" width="9.44140625" style="42"/>
    <col min="1494" max="1494" width="46.5546875" style="42" customWidth="1"/>
    <col min="1495" max="1495" width="7.44140625" style="42" bestFit="1" customWidth="1"/>
    <col min="1496" max="1496" width="0.5546875" style="42" customWidth="1"/>
    <col min="1497" max="1497" width="14.5546875" style="42" customWidth="1"/>
    <col min="1498" max="1498" width="0.5546875" style="42" customWidth="1"/>
    <col min="1499" max="1499" width="14.5546875" style="42" customWidth="1"/>
    <col min="1500" max="1500" width="0.5546875" style="42" customWidth="1"/>
    <col min="1501" max="1501" width="14.5546875" style="42" customWidth="1"/>
    <col min="1502" max="1502" width="0.5546875" style="42" customWidth="1"/>
    <col min="1503" max="1503" width="16.5546875" style="42" bestFit="1" customWidth="1"/>
    <col min="1504" max="1504" width="0.5546875" style="42" customWidth="1"/>
    <col min="1505" max="1505" width="14.44140625" style="42" bestFit="1" customWidth="1"/>
    <col min="1506" max="1506" width="0.5546875" style="42" customWidth="1"/>
    <col min="1507" max="1507" width="14.44140625" style="42" bestFit="1" customWidth="1"/>
    <col min="1508" max="1508" width="0.5546875" style="42" customWidth="1"/>
    <col min="1509" max="1509" width="14.44140625" style="42" bestFit="1" customWidth="1"/>
    <col min="1510" max="1510" width="0.5546875" style="42" customWidth="1"/>
    <col min="1511" max="1511" width="15.5546875" style="42" customWidth="1"/>
    <col min="1512" max="1749" width="9.44140625" style="42"/>
    <col min="1750" max="1750" width="46.5546875" style="42" customWidth="1"/>
    <col min="1751" max="1751" width="7.44140625" style="42" bestFit="1" customWidth="1"/>
    <col min="1752" max="1752" width="0.5546875" style="42" customWidth="1"/>
    <col min="1753" max="1753" width="14.5546875" style="42" customWidth="1"/>
    <col min="1754" max="1754" width="0.5546875" style="42" customWidth="1"/>
    <col min="1755" max="1755" width="14.5546875" style="42" customWidth="1"/>
    <col min="1756" max="1756" width="0.5546875" style="42" customWidth="1"/>
    <col min="1757" max="1757" width="14.5546875" style="42" customWidth="1"/>
    <col min="1758" max="1758" width="0.5546875" style="42" customWidth="1"/>
    <col min="1759" max="1759" width="16.5546875" style="42" bestFit="1" customWidth="1"/>
    <col min="1760" max="1760" width="0.5546875" style="42" customWidth="1"/>
    <col min="1761" max="1761" width="14.44140625" style="42" bestFit="1" customWidth="1"/>
    <col min="1762" max="1762" width="0.5546875" style="42" customWidth="1"/>
    <col min="1763" max="1763" width="14.44140625" style="42" bestFit="1" customWidth="1"/>
    <col min="1764" max="1764" width="0.5546875" style="42" customWidth="1"/>
    <col min="1765" max="1765" width="14.44140625" style="42" bestFit="1" customWidth="1"/>
    <col min="1766" max="1766" width="0.5546875" style="42" customWidth="1"/>
    <col min="1767" max="1767" width="15.5546875" style="42" customWidth="1"/>
    <col min="1768" max="2005" width="9.44140625" style="42"/>
    <col min="2006" max="2006" width="46.5546875" style="42" customWidth="1"/>
    <col min="2007" max="2007" width="7.44140625" style="42" bestFit="1" customWidth="1"/>
    <col min="2008" max="2008" width="0.5546875" style="42" customWidth="1"/>
    <col min="2009" max="2009" width="14.5546875" style="42" customWidth="1"/>
    <col min="2010" max="2010" width="0.5546875" style="42" customWidth="1"/>
    <col min="2011" max="2011" width="14.5546875" style="42" customWidth="1"/>
    <col min="2012" max="2012" width="0.5546875" style="42" customWidth="1"/>
    <col min="2013" max="2013" width="14.5546875" style="42" customWidth="1"/>
    <col min="2014" max="2014" width="0.5546875" style="42" customWidth="1"/>
    <col min="2015" max="2015" width="16.5546875" style="42" bestFit="1" customWidth="1"/>
    <col min="2016" max="2016" width="0.5546875" style="42" customWidth="1"/>
    <col min="2017" max="2017" width="14.44140625" style="42" bestFit="1" customWidth="1"/>
    <col min="2018" max="2018" width="0.5546875" style="42" customWidth="1"/>
    <col min="2019" max="2019" width="14.44140625" style="42" bestFit="1" customWidth="1"/>
    <col min="2020" max="2020" width="0.5546875" style="42" customWidth="1"/>
    <col min="2021" max="2021" width="14.44140625" style="42" bestFit="1" customWidth="1"/>
    <col min="2022" max="2022" width="0.5546875" style="42" customWidth="1"/>
    <col min="2023" max="2023" width="15.5546875" style="42" customWidth="1"/>
    <col min="2024" max="2261" width="9.44140625" style="42"/>
    <col min="2262" max="2262" width="46.5546875" style="42" customWidth="1"/>
    <col min="2263" max="2263" width="7.44140625" style="42" bestFit="1" customWidth="1"/>
    <col min="2264" max="2264" width="0.5546875" style="42" customWidth="1"/>
    <col min="2265" max="2265" width="14.5546875" style="42" customWidth="1"/>
    <col min="2266" max="2266" width="0.5546875" style="42" customWidth="1"/>
    <col min="2267" max="2267" width="14.5546875" style="42" customWidth="1"/>
    <col min="2268" max="2268" width="0.5546875" style="42" customWidth="1"/>
    <col min="2269" max="2269" width="14.5546875" style="42" customWidth="1"/>
    <col min="2270" max="2270" width="0.5546875" style="42" customWidth="1"/>
    <col min="2271" max="2271" width="16.5546875" style="42" bestFit="1" customWidth="1"/>
    <col min="2272" max="2272" width="0.5546875" style="42" customWidth="1"/>
    <col min="2273" max="2273" width="14.44140625" style="42" bestFit="1" customWidth="1"/>
    <col min="2274" max="2274" width="0.5546875" style="42" customWidth="1"/>
    <col min="2275" max="2275" width="14.44140625" style="42" bestFit="1" customWidth="1"/>
    <col min="2276" max="2276" width="0.5546875" style="42" customWidth="1"/>
    <col min="2277" max="2277" width="14.44140625" style="42" bestFit="1" customWidth="1"/>
    <col min="2278" max="2278" width="0.5546875" style="42" customWidth="1"/>
    <col min="2279" max="2279" width="15.5546875" style="42" customWidth="1"/>
    <col min="2280" max="2517" width="9.44140625" style="42"/>
    <col min="2518" max="2518" width="46.5546875" style="42" customWidth="1"/>
    <col min="2519" max="2519" width="7.44140625" style="42" bestFit="1" customWidth="1"/>
    <col min="2520" max="2520" width="0.5546875" style="42" customWidth="1"/>
    <col min="2521" max="2521" width="14.5546875" style="42" customWidth="1"/>
    <col min="2522" max="2522" width="0.5546875" style="42" customWidth="1"/>
    <col min="2523" max="2523" width="14.5546875" style="42" customWidth="1"/>
    <col min="2524" max="2524" width="0.5546875" style="42" customWidth="1"/>
    <col min="2525" max="2525" width="14.5546875" style="42" customWidth="1"/>
    <col min="2526" max="2526" width="0.5546875" style="42" customWidth="1"/>
    <col min="2527" max="2527" width="16.5546875" style="42" bestFit="1" customWidth="1"/>
    <col min="2528" max="2528" width="0.5546875" style="42" customWidth="1"/>
    <col min="2529" max="2529" width="14.44140625" style="42" bestFit="1" customWidth="1"/>
    <col min="2530" max="2530" width="0.5546875" style="42" customWidth="1"/>
    <col min="2531" max="2531" width="14.44140625" style="42" bestFit="1" customWidth="1"/>
    <col min="2532" max="2532" width="0.5546875" style="42" customWidth="1"/>
    <col min="2533" max="2533" width="14.44140625" style="42" bestFit="1" customWidth="1"/>
    <col min="2534" max="2534" width="0.5546875" style="42" customWidth="1"/>
    <col min="2535" max="2535" width="15.5546875" style="42" customWidth="1"/>
    <col min="2536" max="2773" width="9.44140625" style="42"/>
    <col min="2774" max="2774" width="46.5546875" style="42" customWidth="1"/>
    <col min="2775" max="2775" width="7.44140625" style="42" bestFit="1" customWidth="1"/>
    <col min="2776" max="2776" width="0.5546875" style="42" customWidth="1"/>
    <col min="2777" max="2777" width="14.5546875" style="42" customWidth="1"/>
    <col min="2778" max="2778" width="0.5546875" style="42" customWidth="1"/>
    <col min="2779" max="2779" width="14.5546875" style="42" customWidth="1"/>
    <col min="2780" max="2780" width="0.5546875" style="42" customWidth="1"/>
    <col min="2781" max="2781" width="14.5546875" style="42" customWidth="1"/>
    <col min="2782" max="2782" width="0.5546875" style="42" customWidth="1"/>
    <col min="2783" max="2783" width="16.5546875" style="42" bestFit="1" customWidth="1"/>
    <col min="2784" max="2784" width="0.5546875" style="42" customWidth="1"/>
    <col min="2785" max="2785" width="14.44140625" style="42" bestFit="1" customWidth="1"/>
    <col min="2786" max="2786" width="0.5546875" style="42" customWidth="1"/>
    <col min="2787" max="2787" width="14.44140625" style="42" bestFit="1" customWidth="1"/>
    <col min="2788" max="2788" width="0.5546875" style="42" customWidth="1"/>
    <col min="2789" max="2789" width="14.44140625" style="42" bestFit="1" customWidth="1"/>
    <col min="2790" max="2790" width="0.5546875" style="42" customWidth="1"/>
    <col min="2791" max="2791" width="15.5546875" style="42" customWidth="1"/>
    <col min="2792" max="3029" width="9.44140625" style="42"/>
    <col min="3030" max="3030" width="46.5546875" style="42" customWidth="1"/>
    <col min="3031" max="3031" width="7.44140625" style="42" bestFit="1" customWidth="1"/>
    <col min="3032" max="3032" width="0.5546875" style="42" customWidth="1"/>
    <col min="3033" max="3033" width="14.5546875" style="42" customWidth="1"/>
    <col min="3034" max="3034" width="0.5546875" style="42" customWidth="1"/>
    <col min="3035" max="3035" width="14.5546875" style="42" customWidth="1"/>
    <col min="3036" max="3036" width="0.5546875" style="42" customWidth="1"/>
    <col min="3037" max="3037" width="14.5546875" style="42" customWidth="1"/>
    <col min="3038" max="3038" width="0.5546875" style="42" customWidth="1"/>
    <col min="3039" max="3039" width="16.5546875" style="42" bestFit="1" customWidth="1"/>
    <col min="3040" max="3040" width="0.5546875" style="42" customWidth="1"/>
    <col min="3041" max="3041" width="14.44140625" style="42" bestFit="1" customWidth="1"/>
    <col min="3042" max="3042" width="0.5546875" style="42" customWidth="1"/>
    <col min="3043" max="3043" width="14.44140625" style="42" bestFit="1" customWidth="1"/>
    <col min="3044" max="3044" width="0.5546875" style="42" customWidth="1"/>
    <col min="3045" max="3045" width="14.44140625" style="42" bestFit="1" customWidth="1"/>
    <col min="3046" max="3046" width="0.5546875" style="42" customWidth="1"/>
    <col min="3047" max="3047" width="15.5546875" style="42" customWidth="1"/>
    <col min="3048" max="3285" width="9.44140625" style="42"/>
    <col min="3286" max="3286" width="46.5546875" style="42" customWidth="1"/>
    <col min="3287" max="3287" width="7.44140625" style="42" bestFit="1" customWidth="1"/>
    <col min="3288" max="3288" width="0.5546875" style="42" customWidth="1"/>
    <col min="3289" max="3289" width="14.5546875" style="42" customWidth="1"/>
    <col min="3290" max="3290" width="0.5546875" style="42" customWidth="1"/>
    <col min="3291" max="3291" width="14.5546875" style="42" customWidth="1"/>
    <col min="3292" max="3292" width="0.5546875" style="42" customWidth="1"/>
    <col min="3293" max="3293" width="14.5546875" style="42" customWidth="1"/>
    <col min="3294" max="3294" width="0.5546875" style="42" customWidth="1"/>
    <col min="3295" max="3295" width="16.5546875" style="42" bestFit="1" customWidth="1"/>
    <col min="3296" max="3296" width="0.5546875" style="42" customWidth="1"/>
    <col min="3297" max="3297" width="14.44140625" style="42" bestFit="1" customWidth="1"/>
    <col min="3298" max="3298" width="0.5546875" style="42" customWidth="1"/>
    <col min="3299" max="3299" width="14.44140625" style="42" bestFit="1" customWidth="1"/>
    <col min="3300" max="3300" width="0.5546875" style="42" customWidth="1"/>
    <col min="3301" max="3301" width="14.44140625" style="42" bestFit="1" customWidth="1"/>
    <col min="3302" max="3302" width="0.5546875" style="42" customWidth="1"/>
    <col min="3303" max="3303" width="15.5546875" style="42" customWidth="1"/>
    <col min="3304" max="3541" width="9.44140625" style="42"/>
    <col min="3542" max="3542" width="46.5546875" style="42" customWidth="1"/>
    <col min="3543" max="3543" width="7.44140625" style="42" bestFit="1" customWidth="1"/>
    <col min="3544" max="3544" width="0.5546875" style="42" customWidth="1"/>
    <col min="3545" max="3545" width="14.5546875" style="42" customWidth="1"/>
    <col min="3546" max="3546" width="0.5546875" style="42" customWidth="1"/>
    <col min="3547" max="3547" width="14.5546875" style="42" customWidth="1"/>
    <col min="3548" max="3548" width="0.5546875" style="42" customWidth="1"/>
    <col min="3549" max="3549" width="14.5546875" style="42" customWidth="1"/>
    <col min="3550" max="3550" width="0.5546875" style="42" customWidth="1"/>
    <col min="3551" max="3551" width="16.5546875" style="42" bestFit="1" customWidth="1"/>
    <col min="3552" max="3552" width="0.5546875" style="42" customWidth="1"/>
    <col min="3553" max="3553" width="14.44140625" style="42" bestFit="1" customWidth="1"/>
    <col min="3554" max="3554" width="0.5546875" style="42" customWidth="1"/>
    <col min="3555" max="3555" width="14.44140625" style="42" bestFit="1" customWidth="1"/>
    <col min="3556" max="3556" width="0.5546875" style="42" customWidth="1"/>
    <col min="3557" max="3557" width="14.44140625" style="42" bestFit="1" customWidth="1"/>
    <col min="3558" max="3558" width="0.5546875" style="42" customWidth="1"/>
    <col min="3559" max="3559" width="15.5546875" style="42" customWidth="1"/>
    <col min="3560" max="3797" width="9.44140625" style="42"/>
    <col min="3798" max="3798" width="46.5546875" style="42" customWidth="1"/>
    <col min="3799" max="3799" width="7.44140625" style="42" bestFit="1" customWidth="1"/>
    <col min="3800" max="3800" width="0.5546875" style="42" customWidth="1"/>
    <col min="3801" max="3801" width="14.5546875" style="42" customWidth="1"/>
    <col min="3802" max="3802" width="0.5546875" style="42" customWidth="1"/>
    <col min="3803" max="3803" width="14.5546875" style="42" customWidth="1"/>
    <col min="3804" max="3804" width="0.5546875" style="42" customWidth="1"/>
    <col min="3805" max="3805" width="14.5546875" style="42" customWidth="1"/>
    <col min="3806" max="3806" width="0.5546875" style="42" customWidth="1"/>
    <col min="3807" max="3807" width="16.5546875" style="42" bestFit="1" customWidth="1"/>
    <col min="3808" max="3808" width="0.5546875" style="42" customWidth="1"/>
    <col min="3809" max="3809" width="14.44140625" style="42" bestFit="1" customWidth="1"/>
    <col min="3810" max="3810" width="0.5546875" style="42" customWidth="1"/>
    <col min="3811" max="3811" width="14.44140625" style="42" bestFit="1" customWidth="1"/>
    <col min="3812" max="3812" width="0.5546875" style="42" customWidth="1"/>
    <col min="3813" max="3813" width="14.44140625" style="42" bestFit="1" customWidth="1"/>
    <col min="3814" max="3814" width="0.5546875" style="42" customWidth="1"/>
    <col min="3815" max="3815" width="15.5546875" style="42" customWidth="1"/>
    <col min="3816" max="4053" width="9.44140625" style="42"/>
    <col min="4054" max="4054" width="46.5546875" style="42" customWidth="1"/>
    <col min="4055" max="4055" width="7.44140625" style="42" bestFit="1" customWidth="1"/>
    <col min="4056" max="4056" width="0.5546875" style="42" customWidth="1"/>
    <col min="4057" max="4057" width="14.5546875" style="42" customWidth="1"/>
    <col min="4058" max="4058" width="0.5546875" style="42" customWidth="1"/>
    <col min="4059" max="4059" width="14.5546875" style="42" customWidth="1"/>
    <col min="4060" max="4060" width="0.5546875" style="42" customWidth="1"/>
    <col min="4061" max="4061" width="14.5546875" style="42" customWidth="1"/>
    <col min="4062" max="4062" width="0.5546875" style="42" customWidth="1"/>
    <col min="4063" max="4063" width="16.5546875" style="42" bestFit="1" customWidth="1"/>
    <col min="4064" max="4064" width="0.5546875" style="42" customWidth="1"/>
    <col min="4065" max="4065" width="14.44140625" style="42" bestFit="1" customWidth="1"/>
    <col min="4066" max="4066" width="0.5546875" style="42" customWidth="1"/>
    <col min="4067" max="4067" width="14.44140625" style="42" bestFit="1" customWidth="1"/>
    <col min="4068" max="4068" width="0.5546875" style="42" customWidth="1"/>
    <col min="4069" max="4069" width="14.44140625" style="42" bestFit="1" customWidth="1"/>
    <col min="4070" max="4070" width="0.5546875" style="42" customWidth="1"/>
    <col min="4071" max="4071" width="15.5546875" style="42" customWidth="1"/>
    <col min="4072" max="4309" width="9.44140625" style="42"/>
    <col min="4310" max="4310" width="46.5546875" style="42" customWidth="1"/>
    <col min="4311" max="4311" width="7.44140625" style="42" bestFit="1" customWidth="1"/>
    <col min="4312" max="4312" width="0.5546875" style="42" customWidth="1"/>
    <col min="4313" max="4313" width="14.5546875" style="42" customWidth="1"/>
    <col min="4314" max="4314" width="0.5546875" style="42" customWidth="1"/>
    <col min="4315" max="4315" width="14.5546875" style="42" customWidth="1"/>
    <col min="4316" max="4316" width="0.5546875" style="42" customWidth="1"/>
    <col min="4317" max="4317" width="14.5546875" style="42" customWidth="1"/>
    <col min="4318" max="4318" width="0.5546875" style="42" customWidth="1"/>
    <col min="4319" max="4319" width="16.5546875" style="42" bestFit="1" customWidth="1"/>
    <col min="4320" max="4320" width="0.5546875" style="42" customWidth="1"/>
    <col min="4321" max="4321" width="14.44140625" style="42" bestFit="1" customWidth="1"/>
    <col min="4322" max="4322" width="0.5546875" style="42" customWidth="1"/>
    <col min="4323" max="4323" width="14.44140625" style="42" bestFit="1" customWidth="1"/>
    <col min="4324" max="4324" width="0.5546875" style="42" customWidth="1"/>
    <col min="4325" max="4325" width="14.44140625" style="42" bestFit="1" customWidth="1"/>
    <col min="4326" max="4326" width="0.5546875" style="42" customWidth="1"/>
    <col min="4327" max="4327" width="15.5546875" style="42" customWidth="1"/>
    <col min="4328" max="4565" width="9.44140625" style="42"/>
    <col min="4566" max="4566" width="46.5546875" style="42" customWidth="1"/>
    <col min="4567" max="4567" width="7.44140625" style="42" bestFit="1" customWidth="1"/>
    <col min="4568" max="4568" width="0.5546875" style="42" customWidth="1"/>
    <col min="4569" max="4569" width="14.5546875" style="42" customWidth="1"/>
    <col min="4570" max="4570" width="0.5546875" style="42" customWidth="1"/>
    <col min="4571" max="4571" width="14.5546875" style="42" customWidth="1"/>
    <col min="4572" max="4572" width="0.5546875" style="42" customWidth="1"/>
    <col min="4573" max="4573" width="14.5546875" style="42" customWidth="1"/>
    <col min="4574" max="4574" width="0.5546875" style="42" customWidth="1"/>
    <col min="4575" max="4575" width="16.5546875" style="42" bestFit="1" customWidth="1"/>
    <col min="4576" max="4576" width="0.5546875" style="42" customWidth="1"/>
    <col min="4577" max="4577" width="14.44140625" style="42" bestFit="1" customWidth="1"/>
    <col min="4578" max="4578" width="0.5546875" style="42" customWidth="1"/>
    <col min="4579" max="4579" width="14.44140625" style="42" bestFit="1" customWidth="1"/>
    <col min="4580" max="4580" width="0.5546875" style="42" customWidth="1"/>
    <col min="4581" max="4581" width="14.44140625" style="42" bestFit="1" customWidth="1"/>
    <col min="4582" max="4582" width="0.5546875" style="42" customWidth="1"/>
    <col min="4583" max="4583" width="15.5546875" style="42" customWidth="1"/>
    <col min="4584" max="4821" width="9.44140625" style="42"/>
    <col min="4822" max="4822" width="46.5546875" style="42" customWidth="1"/>
    <col min="4823" max="4823" width="7.44140625" style="42" bestFit="1" customWidth="1"/>
    <col min="4824" max="4824" width="0.5546875" style="42" customWidth="1"/>
    <col min="4825" max="4825" width="14.5546875" style="42" customWidth="1"/>
    <col min="4826" max="4826" width="0.5546875" style="42" customWidth="1"/>
    <col min="4827" max="4827" width="14.5546875" style="42" customWidth="1"/>
    <col min="4828" max="4828" width="0.5546875" style="42" customWidth="1"/>
    <col min="4829" max="4829" width="14.5546875" style="42" customWidth="1"/>
    <col min="4830" max="4830" width="0.5546875" style="42" customWidth="1"/>
    <col min="4831" max="4831" width="16.5546875" style="42" bestFit="1" customWidth="1"/>
    <col min="4832" max="4832" width="0.5546875" style="42" customWidth="1"/>
    <col min="4833" max="4833" width="14.44140625" style="42" bestFit="1" customWidth="1"/>
    <col min="4834" max="4834" width="0.5546875" style="42" customWidth="1"/>
    <col min="4835" max="4835" width="14.44140625" style="42" bestFit="1" customWidth="1"/>
    <col min="4836" max="4836" width="0.5546875" style="42" customWidth="1"/>
    <col min="4837" max="4837" width="14.44140625" style="42" bestFit="1" customWidth="1"/>
    <col min="4838" max="4838" width="0.5546875" style="42" customWidth="1"/>
    <col min="4839" max="4839" width="15.5546875" style="42" customWidth="1"/>
    <col min="4840" max="5077" width="9.44140625" style="42"/>
    <col min="5078" max="5078" width="46.5546875" style="42" customWidth="1"/>
    <col min="5079" max="5079" width="7.44140625" style="42" bestFit="1" customWidth="1"/>
    <col min="5080" max="5080" width="0.5546875" style="42" customWidth="1"/>
    <col min="5081" max="5081" width="14.5546875" style="42" customWidth="1"/>
    <col min="5082" max="5082" width="0.5546875" style="42" customWidth="1"/>
    <col min="5083" max="5083" width="14.5546875" style="42" customWidth="1"/>
    <col min="5084" max="5084" width="0.5546875" style="42" customWidth="1"/>
    <col min="5085" max="5085" width="14.5546875" style="42" customWidth="1"/>
    <col min="5086" max="5086" width="0.5546875" style="42" customWidth="1"/>
    <col min="5087" max="5087" width="16.5546875" style="42" bestFit="1" customWidth="1"/>
    <col min="5088" max="5088" width="0.5546875" style="42" customWidth="1"/>
    <col min="5089" max="5089" width="14.44140625" style="42" bestFit="1" customWidth="1"/>
    <col min="5090" max="5090" width="0.5546875" style="42" customWidth="1"/>
    <col min="5091" max="5091" width="14.44140625" style="42" bestFit="1" customWidth="1"/>
    <col min="5092" max="5092" width="0.5546875" style="42" customWidth="1"/>
    <col min="5093" max="5093" width="14.44140625" style="42" bestFit="1" customWidth="1"/>
    <col min="5094" max="5094" width="0.5546875" style="42" customWidth="1"/>
    <col min="5095" max="5095" width="15.5546875" style="42" customWidth="1"/>
    <col min="5096" max="5333" width="9.44140625" style="42"/>
    <col min="5334" max="5334" width="46.5546875" style="42" customWidth="1"/>
    <col min="5335" max="5335" width="7.44140625" style="42" bestFit="1" customWidth="1"/>
    <col min="5336" max="5336" width="0.5546875" style="42" customWidth="1"/>
    <col min="5337" max="5337" width="14.5546875" style="42" customWidth="1"/>
    <col min="5338" max="5338" width="0.5546875" style="42" customWidth="1"/>
    <col min="5339" max="5339" width="14.5546875" style="42" customWidth="1"/>
    <col min="5340" max="5340" width="0.5546875" style="42" customWidth="1"/>
    <col min="5341" max="5341" width="14.5546875" style="42" customWidth="1"/>
    <col min="5342" max="5342" width="0.5546875" style="42" customWidth="1"/>
    <col min="5343" max="5343" width="16.5546875" style="42" bestFit="1" customWidth="1"/>
    <col min="5344" max="5344" width="0.5546875" style="42" customWidth="1"/>
    <col min="5345" max="5345" width="14.44140625" style="42" bestFit="1" customWidth="1"/>
    <col min="5346" max="5346" width="0.5546875" style="42" customWidth="1"/>
    <col min="5347" max="5347" width="14.44140625" style="42" bestFit="1" customWidth="1"/>
    <col min="5348" max="5348" width="0.5546875" style="42" customWidth="1"/>
    <col min="5349" max="5349" width="14.44140625" style="42" bestFit="1" customWidth="1"/>
    <col min="5350" max="5350" width="0.5546875" style="42" customWidth="1"/>
    <col min="5351" max="5351" width="15.5546875" style="42" customWidth="1"/>
    <col min="5352" max="5589" width="9.44140625" style="42"/>
    <col min="5590" max="5590" width="46.5546875" style="42" customWidth="1"/>
    <col min="5591" max="5591" width="7.44140625" style="42" bestFit="1" customWidth="1"/>
    <col min="5592" max="5592" width="0.5546875" style="42" customWidth="1"/>
    <col min="5593" max="5593" width="14.5546875" style="42" customWidth="1"/>
    <col min="5594" max="5594" width="0.5546875" style="42" customWidth="1"/>
    <col min="5595" max="5595" width="14.5546875" style="42" customWidth="1"/>
    <col min="5596" max="5596" width="0.5546875" style="42" customWidth="1"/>
    <col min="5597" max="5597" width="14.5546875" style="42" customWidth="1"/>
    <col min="5598" max="5598" width="0.5546875" style="42" customWidth="1"/>
    <col min="5599" max="5599" width="16.5546875" style="42" bestFit="1" customWidth="1"/>
    <col min="5600" max="5600" width="0.5546875" style="42" customWidth="1"/>
    <col min="5601" max="5601" width="14.44140625" style="42" bestFit="1" customWidth="1"/>
    <col min="5602" max="5602" width="0.5546875" style="42" customWidth="1"/>
    <col min="5603" max="5603" width="14.44140625" style="42" bestFit="1" customWidth="1"/>
    <col min="5604" max="5604" width="0.5546875" style="42" customWidth="1"/>
    <col min="5605" max="5605" width="14.44140625" style="42" bestFit="1" customWidth="1"/>
    <col min="5606" max="5606" width="0.5546875" style="42" customWidth="1"/>
    <col min="5607" max="5607" width="15.5546875" style="42" customWidth="1"/>
    <col min="5608" max="5845" width="9.44140625" style="42"/>
    <col min="5846" max="5846" width="46.5546875" style="42" customWidth="1"/>
    <col min="5847" max="5847" width="7.44140625" style="42" bestFit="1" customWidth="1"/>
    <col min="5848" max="5848" width="0.5546875" style="42" customWidth="1"/>
    <col min="5849" max="5849" width="14.5546875" style="42" customWidth="1"/>
    <col min="5850" max="5850" width="0.5546875" style="42" customWidth="1"/>
    <col min="5851" max="5851" width="14.5546875" style="42" customWidth="1"/>
    <col min="5852" max="5852" width="0.5546875" style="42" customWidth="1"/>
    <col min="5853" max="5853" width="14.5546875" style="42" customWidth="1"/>
    <col min="5854" max="5854" width="0.5546875" style="42" customWidth="1"/>
    <col min="5855" max="5855" width="16.5546875" style="42" bestFit="1" customWidth="1"/>
    <col min="5856" max="5856" width="0.5546875" style="42" customWidth="1"/>
    <col min="5857" max="5857" width="14.44140625" style="42" bestFit="1" customWidth="1"/>
    <col min="5858" max="5858" width="0.5546875" style="42" customWidth="1"/>
    <col min="5859" max="5859" width="14.44140625" style="42" bestFit="1" customWidth="1"/>
    <col min="5860" max="5860" width="0.5546875" style="42" customWidth="1"/>
    <col min="5861" max="5861" width="14.44140625" style="42" bestFit="1" customWidth="1"/>
    <col min="5862" max="5862" width="0.5546875" style="42" customWidth="1"/>
    <col min="5863" max="5863" width="15.5546875" style="42" customWidth="1"/>
    <col min="5864" max="6101" width="9.44140625" style="42"/>
    <col min="6102" max="6102" width="46.5546875" style="42" customWidth="1"/>
    <col min="6103" max="6103" width="7.44140625" style="42" bestFit="1" customWidth="1"/>
    <col min="6104" max="6104" width="0.5546875" style="42" customWidth="1"/>
    <col min="6105" max="6105" width="14.5546875" style="42" customWidth="1"/>
    <col min="6106" max="6106" width="0.5546875" style="42" customWidth="1"/>
    <col min="6107" max="6107" width="14.5546875" style="42" customWidth="1"/>
    <col min="6108" max="6108" width="0.5546875" style="42" customWidth="1"/>
    <col min="6109" max="6109" width="14.5546875" style="42" customWidth="1"/>
    <col min="6110" max="6110" width="0.5546875" style="42" customWidth="1"/>
    <col min="6111" max="6111" width="16.5546875" style="42" bestFit="1" customWidth="1"/>
    <col min="6112" max="6112" width="0.5546875" style="42" customWidth="1"/>
    <col min="6113" max="6113" width="14.44140625" style="42" bestFit="1" customWidth="1"/>
    <col min="6114" max="6114" width="0.5546875" style="42" customWidth="1"/>
    <col min="6115" max="6115" width="14.44140625" style="42" bestFit="1" customWidth="1"/>
    <col min="6116" max="6116" width="0.5546875" style="42" customWidth="1"/>
    <col min="6117" max="6117" width="14.44140625" style="42" bestFit="1" customWidth="1"/>
    <col min="6118" max="6118" width="0.5546875" style="42" customWidth="1"/>
    <col min="6119" max="6119" width="15.5546875" style="42" customWidth="1"/>
    <col min="6120" max="6357" width="9.44140625" style="42"/>
    <col min="6358" max="6358" width="46.5546875" style="42" customWidth="1"/>
    <col min="6359" max="6359" width="7.44140625" style="42" bestFit="1" customWidth="1"/>
    <col min="6360" max="6360" width="0.5546875" style="42" customWidth="1"/>
    <col min="6361" max="6361" width="14.5546875" style="42" customWidth="1"/>
    <col min="6362" max="6362" width="0.5546875" style="42" customWidth="1"/>
    <col min="6363" max="6363" width="14.5546875" style="42" customWidth="1"/>
    <col min="6364" max="6364" width="0.5546875" style="42" customWidth="1"/>
    <col min="6365" max="6365" width="14.5546875" style="42" customWidth="1"/>
    <col min="6366" max="6366" width="0.5546875" style="42" customWidth="1"/>
    <col min="6367" max="6367" width="16.5546875" style="42" bestFit="1" customWidth="1"/>
    <col min="6368" max="6368" width="0.5546875" style="42" customWidth="1"/>
    <col min="6369" max="6369" width="14.44140625" style="42" bestFit="1" customWidth="1"/>
    <col min="6370" max="6370" width="0.5546875" style="42" customWidth="1"/>
    <col min="6371" max="6371" width="14.44140625" style="42" bestFit="1" customWidth="1"/>
    <col min="6372" max="6372" width="0.5546875" style="42" customWidth="1"/>
    <col min="6373" max="6373" width="14.44140625" style="42" bestFit="1" customWidth="1"/>
    <col min="6374" max="6374" width="0.5546875" style="42" customWidth="1"/>
    <col min="6375" max="6375" width="15.5546875" style="42" customWidth="1"/>
    <col min="6376" max="6613" width="9.44140625" style="42"/>
    <col min="6614" max="6614" width="46.5546875" style="42" customWidth="1"/>
    <col min="6615" max="6615" width="7.44140625" style="42" bestFit="1" customWidth="1"/>
    <col min="6616" max="6616" width="0.5546875" style="42" customWidth="1"/>
    <col min="6617" max="6617" width="14.5546875" style="42" customWidth="1"/>
    <col min="6618" max="6618" width="0.5546875" style="42" customWidth="1"/>
    <col min="6619" max="6619" width="14.5546875" style="42" customWidth="1"/>
    <col min="6620" max="6620" width="0.5546875" style="42" customWidth="1"/>
    <col min="6621" max="6621" width="14.5546875" style="42" customWidth="1"/>
    <col min="6622" max="6622" width="0.5546875" style="42" customWidth="1"/>
    <col min="6623" max="6623" width="16.5546875" style="42" bestFit="1" customWidth="1"/>
    <col min="6624" max="6624" width="0.5546875" style="42" customWidth="1"/>
    <col min="6625" max="6625" width="14.44140625" style="42" bestFit="1" customWidth="1"/>
    <col min="6626" max="6626" width="0.5546875" style="42" customWidth="1"/>
    <col min="6627" max="6627" width="14.44140625" style="42" bestFit="1" customWidth="1"/>
    <col min="6628" max="6628" width="0.5546875" style="42" customWidth="1"/>
    <col min="6629" max="6629" width="14.44140625" style="42" bestFit="1" customWidth="1"/>
    <col min="6630" max="6630" width="0.5546875" style="42" customWidth="1"/>
    <col min="6631" max="6631" width="15.5546875" style="42" customWidth="1"/>
    <col min="6632" max="6869" width="9.44140625" style="42"/>
    <col min="6870" max="6870" width="46.5546875" style="42" customWidth="1"/>
    <col min="6871" max="6871" width="7.44140625" style="42" bestFit="1" customWidth="1"/>
    <col min="6872" max="6872" width="0.5546875" style="42" customWidth="1"/>
    <col min="6873" max="6873" width="14.5546875" style="42" customWidth="1"/>
    <col min="6874" max="6874" width="0.5546875" style="42" customWidth="1"/>
    <col min="6875" max="6875" width="14.5546875" style="42" customWidth="1"/>
    <col min="6876" max="6876" width="0.5546875" style="42" customWidth="1"/>
    <col min="6877" max="6877" width="14.5546875" style="42" customWidth="1"/>
    <col min="6878" max="6878" width="0.5546875" style="42" customWidth="1"/>
    <col min="6879" max="6879" width="16.5546875" style="42" bestFit="1" customWidth="1"/>
    <col min="6880" max="6880" width="0.5546875" style="42" customWidth="1"/>
    <col min="6881" max="6881" width="14.44140625" style="42" bestFit="1" customWidth="1"/>
    <col min="6882" max="6882" width="0.5546875" style="42" customWidth="1"/>
    <col min="6883" max="6883" width="14.44140625" style="42" bestFit="1" customWidth="1"/>
    <col min="6884" max="6884" width="0.5546875" style="42" customWidth="1"/>
    <col min="6885" max="6885" width="14.44140625" style="42" bestFit="1" customWidth="1"/>
    <col min="6886" max="6886" width="0.5546875" style="42" customWidth="1"/>
    <col min="6887" max="6887" width="15.5546875" style="42" customWidth="1"/>
    <col min="6888" max="7125" width="9.44140625" style="42"/>
    <col min="7126" max="7126" width="46.5546875" style="42" customWidth="1"/>
    <col min="7127" max="7127" width="7.44140625" style="42" bestFit="1" customWidth="1"/>
    <col min="7128" max="7128" width="0.5546875" style="42" customWidth="1"/>
    <col min="7129" max="7129" width="14.5546875" style="42" customWidth="1"/>
    <col min="7130" max="7130" width="0.5546875" style="42" customWidth="1"/>
    <col min="7131" max="7131" width="14.5546875" style="42" customWidth="1"/>
    <col min="7132" max="7132" width="0.5546875" style="42" customWidth="1"/>
    <col min="7133" max="7133" width="14.5546875" style="42" customWidth="1"/>
    <col min="7134" max="7134" width="0.5546875" style="42" customWidth="1"/>
    <col min="7135" max="7135" width="16.5546875" style="42" bestFit="1" customWidth="1"/>
    <col min="7136" max="7136" width="0.5546875" style="42" customWidth="1"/>
    <col min="7137" max="7137" width="14.44140625" style="42" bestFit="1" customWidth="1"/>
    <col min="7138" max="7138" width="0.5546875" style="42" customWidth="1"/>
    <col min="7139" max="7139" width="14.44140625" style="42" bestFit="1" customWidth="1"/>
    <col min="7140" max="7140" width="0.5546875" style="42" customWidth="1"/>
    <col min="7141" max="7141" width="14.44140625" style="42" bestFit="1" customWidth="1"/>
    <col min="7142" max="7142" width="0.5546875" style="42" customWidth="1"/>
    <col min="7143" max="7143" width="15.5546875" style="42" customWidth="1"/>
    <col min="7144" max="7381" width="9.44140625" style="42"/>
    <col min="7382" max="7382" width="46.5546875" style="42" customWidth="1"/>
    <col min="7383" max="7383" width="7.44140625" style="42" bestFit="1" customWidth="1"/>
    <col min="7384" max="7384" width="0.5546875" style="42" customWidth="1"/>
    <col min="7385" max="7385" width="14.5546875" style="42" customWidth="1"/>
    <col min="7386" max="7386" width="0.5546875" style="42" customWidth="1"/>
    <col min="7387" max="7387" width="14.5546875" style="42" customWidth="1"/>
    <col min="7388" max="7388" width="0.5546875" style="42" customWidth="1"/>
    <col min="7389" max="7389" width="14.5546875" style="42" customWidth="1"/>
    <col min="7390" max="7390" width="0.5546875" style="42" customWidth="1"/>
    <col min="7391" max="7391" width="16.5546875" style="42" bestFit="1" customWidth="1"/>
    <col min="7392" max="7392" width="0.5546875" style="42" customWidth="1"/>
    <col min="7393" max="7393" width="14.44140625" style="42" bestFit="1" customWidth="1"/>
    <col min="7394" max="7394" width="0.5546875" style="42" customWidth="1"/>
    <col min="7395" max="7395" width="14.44140625" style="42" bestFit="1" customWidth="1"/>
    <col min="7396" max="7396" width="0.5546875" style="42" customWidth="1"/>
    <col min="7397" max="7397" width="14.44140625" style="42" bestFit="1" customWidth="1"/>
    <col min="7398" max="7398" width="0.5546875" style="42" customWidth="1"/>
    <col min="7399" max="7399" width="15.5546875" style="42" customWidth="1"/>
    <col min="7400" max="7637" width="9.44140625" style="42"/>
    <col min="7638" max="7638" width="46.5546875" style="42" customWidth="1"/>
    <col min="7639" max="7639" width="7.44140625" style="42" bestFit="1" customWidth="1"/>
    <col min="7640" max="7640" width="0.5546875" style="42" customWidth="1"/>
    <col min="7641" max="7641" width="14.5546875" style="42" customWidth="1"/>
    <col min="7642" max="7642" width="0.5546875" style="42" customWidth="1"/>
    <col min="7643" max="7643" width="14.5546875" style="42" customWidth="1"/>
    <col min="7644" max="7644" width="0.5546875" style="42" customWidth="1"/>
    <col min="7645" max="7645" width="14.5546875" style="42" customWidth="1"/>
    <col min="7646" max="7646" width="0.5546875" style="42" customWidth="1"/>
    <col min="7647" max="7647" width="16.5546875" style="42" bestFit="1" customWidth="1"/>
    <col min="7648" max="7648" width="0.5546875" style="42" customWidth="1"/>
    <col min="7649" max="7649" width="14.44140625" style="42" bestFit="1" customWidth="1"/>
    <col min="7650" max="7650" width="0.5546875" style="42" customWidth="1"/>
    <col min="7651" max="7651" width="14.44140625" style="42" bestFit="1" customWidth="1"/>
    <col min="7652" max="7652" width="0.5546875" style="42" customWidth="1"/>
    <col min="7653" max="7653" width="14.44140625" style="42" bestFit="1" customWidth="1"/>
    <col min="7654" max="7654" width="0.5546875" style="42" customWidth="1"/>
    <col min="7655" max="7655" width="15.5546875" style="42" customWidth="1"/>
    <col min="7656" max="7893" width="9.44140625" style="42"/>
    <col min="7894" max="7894" width="46.5546875" style="42" customWidth="1"/>
    <col min="7895" max="7895" width="7.44140625" style="42" bestFit="1" customWidth="1"/>
    <col min="7896" max="7896" width="0.5546875" style="42" customWidth="1"/>
    <col min="7897" max="7897" width="14.5546875" style="42" customWidth="1"/>
    <col min="7898" max="7898" width="0.5546875" style="42" customWidth="1"/>
    <col min="7899" max="7899" width="14.5546875" style="42" customWidth="1"/>
    <col min="7900" max="7900" width="0.5546875" style="42" customWidth="1"/>
    <col min="7901" max="7901" width="14.5546875" style="42" customWidth="1"/>
    <col min="7902" max="7902" width="0.5546875" style="42" customWidth="1"/>
    <col min="7903" max="7903" width="16.5546875" style="42" bestFit="1" customWidth="1"/>
    <col min="7904" max="7904" width="0.5546875" style="42" customWidth="1"/>
    <col min="7905" max="7905" width="14.44140625" style="42" bestFit="1" customWidth="1"/>
    <col min="7906" max="7906" width="0.5546875" style="42" customWidth="1"/>
    <col min="7907" max="7907" width="14.44140625" style="42" bestFit="1" customWidth="1"/>
    <col min="7908" max="7908" width="0.5546875" style="42" customWidth="1"/>
    <col min="7909" max="7909" width="14.44140625" style="42" bestFit="1" customWidth="1"/>
    <col min="7910" max="7910" width="0.5546875" style="42" customWidth="1"/>
    <col min="7911" max="7911" width="15.5546875" style="42" customWidth="1"/>
    <col min="7912" max="8149" width="9.44140625" style="42"/>
    <col min="8150" max="8150" width="46.5546875" style="42" customWidth="1"/>
    <col min="8151" max="8151" width="7.44140625" style="42" bestFit="1" customWidth="1"/>
    <col min="8152" max="8152" width="0.5546875" style="42" customWidth="1"/>
    <col min="8153" max="8153" width="14.5546875" style="42" customWidth="1"/>
    <col min="8154" max="8154" width="0.5546875" style="42" customWidth="1"/>
    <col min="8155" max="8155" width="14.5546875" style="42" customWidth="1"/>
    <col min="8156" max="8156" width="0.5546875" style="42" customWidth="1"/>
    <col min="8157" max="8157" width="14.5546875" style="42" customWidth="1"/>
    <col min="8158" max="8158" width="0.5546875" style="42" customWidth="1"/>
    <col min="8159" max="8159" width="16.5546875" style="42" bestFit="1" customWidth="1"/>
    <col min="8160" max="8160" width="0.5546875" style="42" customWidth="1"/>
    <col min="8161" max="8161" width="14.44140625" style="42" bestFit="1" customWidth="1"/>
    <col min="8162" max="8162" width="0.5546875" style="42" customWidth="1"/>
    <col min="8163" max="8163" width="14.44140625" style="42" bestFit="1" customWidth="1"/>
    <col min="8164" max="8164" width="0.5546875" style="42" customWidth="1"/>
    <col min="8165" max="8165" width="14.44140625" style="42" bestFit="1" customWidth="1"/>
    <col min="8166" max="8166" width="0.5546875" style="42" customWidth="1"/>
    <col min="8167" max="8167" width="15.5546875" style="42" customWidth="1"/>
    <col min="8168" max="8405" width="9.44140625" style="42"/>
    <col min="8406" max="8406" width="46.5546875" style="42" customWidth="1"/>
    <col min="8407" max="8407" width="7.44140625" style="42" bestFit="1" customWidth="1"/>
    <col min="8408" max="8408" width="0.5546875" style="42" customWidth="1"/>
    <col min="8409" max="8409" width="14.5546875" style="42" customWidth="1"/>
    <col min="8410" max="8410" width="0.5546875" style="42" customWidth="1"/>
    <col min="8411" max="8411" width="14.5546875" style="42" customWidth="1"/>
    <col min="8412" max="8412" width="0.5546875" style="42" customWidth="1"/>
    <col min="8413" max="8413" width="14.5546875" style="42" customWidth="1"/>
    <col min="8414" max="8414" width="0.5546875" style="42" customWidth="1"/>
    <col min="8415" max="8415" width="16.5546875" style="42" bestFit="1" customWidth="1"/>
    <col min="8416" max="8416" width="0.5546875" style="42" customWidth="1"/>
    <col min="8417" max="8417" width="14.44140625" style="42" bestFit="1" customWidth="1"/>
    <col min="8418" max="8418" width="0.5546875" style="42" customWidth="1"/>
    <col min="8419" max="8419" width="14.44140625" style="42" bestFit="1" customWidth="1"/>
    <col min="8420" max="8420" width="0.5546875" style="42" customWidth="1"/>
    <col min="8421" max="8421" width="14.44140625" style="42" bestFit="1" customWidth="1"/>
    <col min="8422" max="8422" width="0.5546875" style="42" customWidth="1"/>
    <col min="8423" max="8423" width="15.5546875" style="42" customWidth="1"/>
    <col min="8424" max="8661" width="9.44140625" style="42"/>
    <col min="8662" max="8662" width="46.5546875" style="42" customWidth="1"/>
    <col min="8663" max="8663" width="7.44140625" style="42" bestFit="1" customWidth="1"/>
    <col min="8664" max="8664" width="0.5546875" style="42" customWidth="1"/>
    <col min="8665" max="8665" width="14.5546875" style="42" customWidth="1"/>
    <col min="8666" max="8666" width="0.5546875" style="42" customWidth="1"/>
    <col min="8667" max="8667" width="14.5546875" style="42" customWidth="1"/>
    <col min="8668" max="8668" width="0.5546875" style="42" customWidth="1"/>
    <col min="8669" max="8669" width="14.5546875" style="42" customWidth="1"/>
    <col min="8670" max="8670" width="0.5546875" style="42" customWidth="1"/>
    <col min="8671" max="8671" width="16.5546875" style="42" bestFit="1" customWidth="1"/>
    <col min="8672" max="8672" width="0.5546875" style="42" customWidth="1"/>
    <col min="8673" max="8673" width="14.44140625" style="42" bestFit="1" customWidth="1"/>
    <col min="8674" max="8674" width="0.5546875" style="42" customWidth="1"/>
    <col min="8675" max="8675" width="14.44140625" style="42" bestFit="1" customWidth="1"/>
    <col min="8676" max="8676" width="0.5546875" style="42" customWidth="1"/>
    <col min="8677" max="8677" width="14.44140625" style="42" bestFit="1" customWidth="1"/>
    <col min="8678" max="8678" width="0.5546875" style="42" customWidth="1"/>
    <col min="8679" max="8679" width="15.5546875" style="42" customWidth="1"/>
    <col min="8680" max="8917" width="9.44140625" style="42"/>
    <col min="8918" max="8918" width="46.5546875" style="42" customWidth="1"/>
    <col min="8919" max="8919" width="7.44140625" style="42" bestFit="1" customWidth="1"/>
    <col min="8920" max="8920" width="0.5546875" style="42" customWidth="1"/>
    <col min="8921" max="8921" width="14.5546875" style="42" customWidth="1"/>
    <col min="8922" max="8922" width="0.5546875" style="42" customWidth="1"/>
    <col min="8923" max="8923" width="14.5546875" style="42" customWidth="1"/>
    <col min="8924" max="8924" width="0.5546875" style="42" customWidth="1"/>
    <col min="8925" max="8925" width="14.5546875" style="42" customWidth="1"/>
    <col min="8926" max="8926" width="0.5546875" style="42" customWidth="1"/>
    <col min="8927" max="8927" width="16.5546875" style="42" bestFit="1" customWidth="1"/>
    <col min="8928" max="8928" width="0.5546875" style="42" customWidth="1"/>
    <col min="8929" max="8929" width="14.44140625" style="42" bestFit="1" customWidth="1"/>
    <col min="8930" max="8930" width="0.5546875" style="42" customWidth="1"/>
    <col min="8931" max="8931" width="14.44140625" style="42" bestFit="1" customWidth="1"/>
    <col min="8932" max="8932" width="0.5546875" style="42" customWidth="1"/>
    <col min="8933" max="8933" width="14.44140625" style="42" bestFit="1" customWidth="1"/>
    <col min="8934" max="8934" width="0.5546875" style="42" customWidth="1"/>
    <col min="8935" max="8935" width="15.5546875" style="42" customWidth="1"/>
    <col min="8936" max="9173" width="9.44140625" style="42"/>
    <col min="9174" max="9174" width="46.5546875" style="42" customWidth="1"/>
    <col min="9175" max="9175" width="7.44140625" style="42" bestFit="1" customWidth="1"/>
    <col min="9176" max="9176" width="0.5546875" style="42" customWidth="1"/>
    <col min="9177" max="9177" width="14.5546875" style="42" customWidth="1"/>
    <col min="9178" max="9178" width="0.5546875" style="42" customWidth="1"/>
    <col min="9179" max="9179" width="14.5546875" style="42" customWidth="1"/>
    <col min="9180" max="9180" width="0.5546875" style="42" customWidth="1"/>
    <col min="9181" max="9181" width="14.5546875" style="42" customWidth="1"/>
    <col min="9182" max="9182" width="0.5546875" style="42" customWidth="1"/>
    <col min="9183" max="9183" width="16.5546875" style="42" bestFit="1" customWidth="1"/>
    <col min="9184" max="9184" width="0.5546875" style="42" customWidth="1"/>
    <col min="9185" max="9185" width="14.44140625" style="42" bestFit="1" customWidth="1"/>
    <col min="9186" max="9186" width="0.5546875" style="42" customWidth="1"/>
    <col min="9187" max="9187" width="14.44140625" style="42" bestFit="1" customWidth="1"/>
    <col min="9188" max="9188" width="0.5546875" style="42" customWidth="1"/>
    <col min="9189" max="9189" width="14.44140625" style="42" bestFit="1" customWidth="1"/>
    <col min="9190" max="9190" width="0.5546875" style="42" customWidth="1"/>
    <col min="9191" max="9191" width="15.5546875" style="42" customWidth="1"/>
    <col min="9192" max="9429" width="9.44140625" style="42"/>
    <col min="9430" max="9430" width="46.5546875" style="42" customWidth="1"/>
    <col min="9431" max="9431" width="7.44140625" style="42" bestFit="1" customWidth="1"/>
    <col min="9432" max="9432" width="0.5546875" style="42" customWidth="1"/>
    <col min="9433" max="9433" width="14.5546875" style="42" customWidth="1"/>
    <col min="9434" max="9434" width="0.5546875" style="42" customWidth="1"/>
    <col min="9435" max="9435" width="14.5546875" style="42" customWidth="1"/>
    <col min="9436" max="9436" width="0.5546875" style="42" customWidth="1"/>
    <col min="9437" max="9437" width="14.5546875" style="42" customWidth="1"/>
    <col min="9438" max="9438" width="0.5546875" style="42" customWidth="1"/>
    <col min="9439" max="9439" width="16.5546875" style="42" bestFit="1" customWidth="1"/>
    <col min="9440" max="9440" width="0.5546875" style="42" customWidth="1"/>
    <col min="9441" max="9441" width="14.44140625" style="42" bestFit="1" customWidth="1"/>
    <col min="9442" max="9442" width="0.5546875" style="42" customWidth="1"/>
    <col min="9443" max="9443" width="14.44140625" style="42" bestFit="1" customWidth="1"/>
    <col min="9444" max="9444" width="0.5546875" style="42" customWidth="1"/>
    <col min="9445" max="9445" width="14.44140625" style="42" bestFit="1" customWidth="1"/>
    <col min="9446" max="9446" width="0.5546875" style="42" customWidth="1"/>
    <col min="9447" max="9447" width="15.5546875" style="42" customWidth="1"/>
    <col min="9448" max="9685" width="9.44140625" style="42"/>
    <col min="9686" max="9686" width="46.5546875" style="42" customWidth="1"/>
    <col min="9687" max="9687" width="7.44140625" style="42" bestFit="1" customWidth="1"/>
    <col min="9688" max="9688" width="0.5546875" style="42" customWidth="1"/>
    <col min="9689" max="9689" width="14.5546875" style="42" customWidth="1"/>
    <col min="9690" max="9690" width="0.5546875" style="42" customWidth="1"/>
    <col min="9691" max="9691" width="14.5546875" style="42" customWidth="1"/>
    <col min="9692" max="9692" width="0.5546875" style="42" customWidth="1"/>
    <col min="9693" max="9693" width="14.5546875" style="42" customWidth="1"/>
    <col min="9694" max="9694" width="0.5546875" style="42" customWidth="1"/>
    <col min="9695" max="9695" width="16.5546875" style="42" bestFit="1" customWidth="1"/>
    <col min="9696" max="9696" width="0.5546875" style="42" customWidth="1"/>
    <col min="9697" max="9697" width="14.44140625" style="42" bestFit="1" customWidth="1"/>
    <col min="9698" max="9698" width="0.5546875" style="42" customWidth="1"/>
    <col min="9699" max="9699" width="14.44140625" style="42" bestFit="1" customWidth="1"/>
    <col min="9700" max="9700" width="0.5546875" style="42" customWidth="1"/>
    <col min="9701" max="9701" width="14.44140625" style="42" bestFit="1" customWidth="1"/>
    <col min="9702" max="9702" width="0.5546875" style="42" customWidth="1"/>
    <col min="9703" max="9703" width="15.5546875" style="42" customWidth="1"/>
    <col min="9704" max="9941" width="9.44140625" style="42"/>
    <col min="9942" max="9942" width="46.5546875" style="42" customWidth="1"/>
    <col min="9943" max="9943" width="7.44140625" style="42" bestFit="1" customWidth="1"/>
    <col min="9944" max="9944" width="0.5546875" style="42" customWidth="1"/>
    <col min="9945" max="9945" width="14.5546875" style="42" customWidth="1"/>
    <col min="9946" max="9946" width="0.5546875" style="42" customWidth="1"/>
    <col min="9947" max="9947" width="14.5546875" style="42" customWidth="1"/>
    <col min="9948" max="9948" width="0.5546875" style="42" customWidth="1"/>
    <col min="9949" max="9949" width="14.5546875" style="42" customWidth="1"/>
    <col min="9950" max="9950" width="0.5546875" style="42" customWidth="1"/>
    <col min="9951" max="9951" width="16.5546875" style="42" bestFit="1" customWidth="1"/>
    <col min="9952" max="9952" width="0.5546875" style="42" customWidth="1"/>
    <col min="9953" max="9953" width="14.44140625" style="42" bestFit="1" customWidth="1"/>
    <col min="9954" max="9954" width="0.5546875" style="42" customWidth="1"/>
    <col min="9955" max="9955" width="14.44140625" style="42" bestFit="1" customWidth="1"/>
    <col min="9956" max="9956" width="0.5546875" style="42" customWidth="1"/>
    <col min="9957" max="9957" width="14.44140625" style="42" bestFit="1" customWidth="1"/>
    <col min="9958" max="9958" width="0.5546875" style="42" customWidth="1"/>
    <col min="9959" max="9959" width="15.5546875" style="42" customWidth="1"/>
    <col min="9960" max="10197" width="9.44140625" style="42"/>
    <col min="10198" max="10198" width="46.5546875" style="42" customWidth="1"/>
    <col min="10199" max="10199" width="7.44140625" style="42" bestFit="1" customWidth="1"/>
    <col min="10200" max="10200" width="0.5546875" style="42" customWidth="1"/>
    <col min="10201" max="10201" width="14.5546875" style="42" customWidth="1"/>
    <col min="10202" max="10202" width="0.5546875" style="42" customWidth="1"/>
    <col min="10203" max="10203" width="14.5546875" style="42" customWidth="1"/>
    <col min="10204" max="10204" width="0.5546875" style="42" customWidth="1"/>
    <col min="10205" max="10205" width="14.5546875" style="42" customWidth="1"/>
    <col min="10206" max="10206" width="0.5546875" style="42" customWidth="1"/>
    <col min="10207" max="10207" width="16.5546875" style="42" bestFit="1" customWidth="1"/>
    <col min="10208" max="10208" width="0.5546875" style="42" customWidth="1"/>
    <col min="10209" max="10209" width="14.44140625" style="42" bestFit="1" customWidth="1"/>
    <col min="10210" max="10210" width="0.5546875" style="42" customWidth="1"/>
    <col min="10211" max="10211" width="14.44140625" style="42" bestFit="1" customWidth="1"/>
    <col min="10212" max="10212" width="0.5546875" style="42" customWidth="1"/>
    <col min="10213" max="10213" width="14.44140625" style="42" bestFit="1" customWidth="1"/>
    <col min="10214" max="10214" width="0.5546875" style="42" customWidth="1"/>
    <col min="10215" max="10215" width="15.5546875" style="42" customWidth="1"/>
    <col min="10216" max="10453" width="9.44140625" style="42"/>
    <col min="10454" max="10454" width="46.5546875" style="42" customWidth="1"/>
    <col min="10455" max="10455" width="7.44140625" style="42" bestFit="1" customWidth="1"/>
    <col min="10456" max="10456" width="0.5546875" style="42" customWidth="1"/>
    <col min="10457" max="10457" width="14.5546875" style="42" customWidth="1"/>
    <col min="10458" max="10458" width="0.5546875" style="42" customWidth="1"/>
    <col min="10459" max="10459" width="14.5546875" style="42" customWidth="1"/>
    <col min="10460" max="10460" width="0.5546875" style="42" customWidth="1"/>
    <col min="10461" max="10461" width="14.5546875" style="42" customWidth="1"/>
    <col min="10462" max="10462" width="0.5546875" style="42" customWidth="1"/>
    <col min="10463" max="10463" width="16.5546875" style="42" bestFit="1" customWidth="1"/>
    <col min="10464" max="10464" width="0.5546875" style="42" customWidth="1"/>
    <col min="10465" max="10465" width="14.44140625" style="42" bestFit="1" customWidth="1"/>
    <col min="10466" max="10466" width="0.5546875" style="42" customWidth="1"/>
    <col min="10467" max="10467" width="14.44140625" style="42" bestFit="1" customWidth="1"/>
    <col min="10468" max="10468" width="0.5546875" style="42" customWidth="1"/>
    <col min="10469" max="10469" width="14.44140625" style="42" bestFit="1" customWidth="1"/>
    <col min="10470" max="10470" width="0.5546875" style="42" customWidth="1"/>
    <col min="10471" max="10471" width="15.5546875" style="42" customWidth="1"/>
    <col min="10472" max="10709" width="9.44140625" style="42"/>
    <col min="10710" max="10710" width="46.5546875" style="42" customWidth="1"/>
    <col min="10711" max="10711" width="7.44140625" style="42" bestFit="1" customWidth="1"/>
    <col min="10712" max="10712" width="0.5546875" style="42" customWidth="1"/>
    <col min="10713" max="10713" width="14.5546875" style="42" customWidth="1"/>
    <col min="10714" max="10714" width="0.5546875" style="42" customWidth="1"/>
    <col min="10715" max="10715" width="14.5546875" style="42" customWidth="1"/>
    <col min="10716" max="10716" width="0.5546875" style="42" customWidth="1"/>
    <col min="10717" max="10717" width="14.5546875" style="42" customWidth="1"/>
    <col min="10718" max="10718" width="0.5546875" style="42" customWidth="1"/>
    <col min="10719" max="10719" width="16.5546875" style="42" bestFit="1" customWidth="1"/>
    <col min="10720" max="10720" width="0.5546875" style="42" customWidth="1"/>
    <col min="10721" max="10721" width="14.44140625" style="42" bestFit="1" customWidth="1"/>
    <col min="10722" max="10722" width="0.5546875" style="42" customWidth="1"/>
    <col min="10723" max="10723" width="14.44140625" style="42" bestFit="1" customWidth="1"/>
    <col min="10724" max="10724" width="0.5546875" style="42" customWidth="1"/>
    <col min="10725" max="10725" width="14.44140625" style="42" bestFit="1" customWidth="1"/>
    <col min="10726" max="10726" width="0.5546875" style="42" customWidth="1"/>
    <col min="10727" max="10727" width="15.5546875" style="42" customWidth="1"/>
    <col min="10728" max="10965" width="9.44140625" style="42"/>
    <col min="10966" max="10966" width="46.5546875" style="42" customWidth="1"/>
    <col min="10967" max="10967" width="7.44140625" style="42" bestFit="1" customWidth="1"/>
    <col min="10968" max="10968" width="0.5546875" style="42" customWidth="1"/>
    <col min="10969" max="10969" width="14.5546875" style="42" customWidth="1"/>
    <col min="10970" max="10970" width="0.5546875" style="42" customWidth="1"/>
    <col min="10971" max="10971" width="14.5546875" style="42" customWidth="1"/>
    <col min="10972" max="10972" width="0.5546875" style="42" customWidth="1"/>
    <col min="10973" max="10973" width="14.5546875" style="42" customWidth="1"/>
    <col min="10974" max="10974" width="0.5546875" style="42" customWidth="1"/>
    <col min="10975" max="10975" width="16.5546875" style="42" bestFit="1" customWidth="1"/>
    <col min="10976" max="10976" width="0.5546875" style="42" customWidth="1"/>
    <col min="10977" max="10977" width="14.44140625" style="42" bestFit="1" customWidth="1"/>
    <col min="10978" max="10978" width="0.5546875" style="42" customWidth="1"/>
    <col min="10979" max="10979" width="14.44140625" style="42" bestFit="1" customWidth="1"/>
    <col min="10980" max="10980" width="0.5546875" style="42" customWidth="1"/>
    <col min="10981" max="10981" width="14.44140625" style="42" bestFit="1" customWidth="1"/>
    <col min="10982" max="10982" width="0.5546875" style="42" customWidth="1"/>
    <col min="10983" max="10983" width="15.5546875" style="42" customWidth="1"/>
    <col min="10984" max="11221" width="9.44140625" style="42"/>
    <col min="11222" max="11222" width="46.5546875" style="42" customWidth="1"/>
    <col min="11223" max="11223" width="7.44140625" style="42" bestFit="1" customWidth="1"/>
    <col min="11224" max="11224" width="0.5546875" style="42" customWidth="1"/>
    <col min="11225" max="11225" width="14.5546875" style="42" customWidth="1"/>
    <col min="11226" max="11226" width="0.5546875" style="42" customWidth="1"/>
    <col min="11227" max="11227" width="14.5546875" style="42" customWidth="1"/>
    <col min="11228" max="11228" width="0.5546875" style="42" customWidth="1"/>
    <col min="11229" max="11229" width="14.5546875" style="42" customWidth="1"/>
    <col min="11230" max="11230" width="0.5546875" style="42" customWidth="1"/>
    <col min="11231" max="11231" width="16.5546875" style="42" bestFit="1" customWidth="1"/>
    <col min="11232" max="11232" width="0.5546875" style="42" customWidth="1"/>
    <col min="11233" max="11233" width="14.44140625" style="42" bestFit="1" customWidth="1"/>
    <col min="11234" max="11234" width="0.5546875" style="42" customWidth="1"/>
    <col min="11235" max="11235" width="14.44140625" style="42" bestFit="1" customWidth="1"/>
    <col min="11236" max="11236" width="0.5546875" style="42" customWidth="1"/>
    <col min="11237" max="11237" width="14.44140625" style="42" bestFit="1" customWidth="1"/>
    <col min="11238" max="11238" width="0.5546875" style="42" customWidth="1"/>
    <col min="11239" max="11239" width="15.5546875" style="42" customWidth="1"/>
    <col min="11240" max="11477" width="9.44140625" style="42"/>
    <col min="11478" max="11478" width="46.5546875" style="42" customWidth="1"/>
    <col min="11479" max="11479" width="7.44140625" style="42" bestFit="1" customWidth="1"/>
    <col min="11480" max="11480" width="0.5546875" style="42" customWidth="1"/>
    <col min="11481" max="11481" width="14.5546875" style="42" customWidth="1"/>
    <col min="11482" max="11482" width="0.5546875" style="42" customWidth="1"/>
    <col min="11483" max="11483" width="14.5546875" style="42" customWidth="1"/>
    <col min="11484" max="11484" width="0.5546875" style="42" customWidth="1"/>
    <col min="11485" max="11485" width="14.5546875" style="42" customWidth="1"/>
    <col min="11486" max="11486" width="0.5546875" style="42" customWidth="1"/>
    <col min="11487" max="11487" width="16.5546875" style="42" bestFit="1" customWidth="1"/>
    <col min="11488" max="11488" width="0.5546875" style="42" customWidth="1"/>
    <col min="11489" max="11489" width="14.44140625" style="42" bestFit="1" customWidth="1"/>
    <col min="11490" max="11490" width="0.5546875" style="42" customWidth="1"/>
    <col min="11491" max="11491" width="14.44140625" style="42" bestFit="1" customWidth="1"/>
    <col min="11492" max="11492" width="0.5546875" style="42" customWidth="1"/>
    <col min="11493" max="11493" width="14.44140625" style="42" bestFit="1" customWidth="1"/>
    <col min="11494" max="11494" width="0.5546875" style="42" customWidth="1"/>
    <col min="11495" max="11495" width="15.5546875" style="42" customWidth="1"/>
    <col min="11496" max="11733" width="9.44140625" style="42"/>
    <col min="11734" max="11734" width="46.5546875" style="42" customWidth="1"/>
    <col min="11735" max="11735" width="7.44140625" style="42" bestFit="1" customWidth="1"/>
    <col min="11736" max="11736" width="0.5546875" style="42" customWidth="1"/>
    <col min="11737" max="11737" width="14.5546875" style="42" customWidth="1"/>
    <col min="11738" max="11738" width="0.5546875" style="42" customWidth="1"/>
    <col min="11739" max="11739" width="14.5546875" style="42" customWidth="1"/>
    <col min="11740" max="11740" width="0.5546875" style="42" customWidth="1"/>
    <col min="11741" max="11741" width="14.5546875" style="42" customWidth="1"/>
    <col min="11742" max="11742" width="0.5546875" style="42" customWidth="1"/>
    <col min="11743" max="11743" width="16.5546875" style="42" bestFit="1" customWidth="1"/>
    <col min="11744" max="11744" width="0.5546875" style="42" customWidth="1"/>
    <col min="11745" max="11745" width="14.44140625" style="42" bestFit="1" customWidth="1"/>
    <col min="11746" max="11746" width="0.5546875" style="42" customWidth="1"/>
    <col min="11747" max="11747" width="14.44140625" style="42" bestFit="1" customWidth="1"/>
    <col min="11748" max="11748" width="0.5546875" style="42" customWidth="1"/>
    <col min="11749" max="11749" width="14.44140625" style="42" bestFit="1" customWidth="1"/>
    <col min="11750" max="11750" width="0.5546875" style="42" customWidth="1"/>
    <col min="11751" max="11751" width="15.5546875" style="42" customWidth="1"/>
    <col min="11752" max="11989" width="9.44140625" style="42"/>
    <col min="11990" max="11990" width="46.5546875" style="42" customWidth="1"/>
    <col min="11991" max="11991" width="7.44140625" style="42" bestFit="1" customWidth="1"/>
    <col min="11992" max="11992" width="0.5546875" style="42" customWidth="1"/>
    <col min="11993" max="11993" width="14.5546875" style="42" customWidth="1"/>
    <col min="11994" max="11994" width="0.5546875" style="42" customWidth="1"/>
    <col min="11995" max="11995" width="14.5546875" style="42" customWidth="1"/>
    <col min="11996" max="11996" width="0.5546875" style="42" customWidth="1"/>
    <col min="11997" max="11997" width="14.5546875" style="42" customWidth="1"/>
    <col min="11998" max="11998" width="0.5546875" style="42" customWidth="1"/>
    <col min="11999" max="11999" width="16.5546875" style="42" bestFit="1" customWidth="1"/>
    <col min="12000" max="12000" width="0.5546875" style="42" customWidth="1"/>
    <col min="12001" max="12001" width="14.44140625" style="42" bestFit="1" customWidth="1"/>
    <col min="12002" max="12002" width="0.5546875" style="42" customWidth="1"/>
    <col min="12003" max="12003" width="14.44140625" style="42" bestFit="1" customWidth="1"/>
    <col min="12004" max="12004" width="0.5546875" style="42" customWidth="1"/>
    <col min="12005" max="12005" width="14.44140625" style="42" bestFit="1" customWidth="1"/>
    <col min="12006" max="12006" width="0.5546875" style="42" customWidth="1"/>
    <col min="12007" max="12007" width="15.5546875" style="42" customWidth="1"/>
    <col min="12008" max="12245" width="9.44140625" style="42"/>
    <col min="12246" max="12246" width="46.5546875" style="42" customWidth="1"/>
    <col min="12247" max="12247" width="7.44140625" style="42" bestFit="1" customWidth="1"/>
    <col min="12248" max="12248" width="0.5546875" style="42" customWidth="1"/>
    <col min="12249" max="12249" width="14.5546875" style="42" customWidth="1"/>
    <col min="12250" max="12250" width="0.5546875" style="42" customWidth="1"/>
    <col min="12251" max="12251" width="14.5546875" style="42" customWidth="1"/>
    <col min="12252" max="12252" width="0.5546875" style="42" customWidth="1"/>
    <col min="12253" max="12253" width="14.5546875" style="42" customWidth="1"/>
    <col min="12254" max="12254" width="0.5546875" style="42" customWidth="1"/>
    <col min="12255" max="12255" width="16.5546875" style="42" bestFit="1" customWidth="1"/>
    <col min="12256" max="12256" width="0.5546875" style="42" customWidth="1"/>
    <col min="12257" max="12257" width="14.44140625" style="42" bestFit="1" customWidth="1"/>
    <col min="12258" max="12258" width="0.5546875" style="42" customWidth="1"/>
    <col min="12259" max="12259" width="14.44140625" style="42" bestFit="1" customWidth="1"/>
    <col min="12260" max="12260" width="0.5546875" style="42" customWidth="1"/>
    <col min="12261" max="12261" width="14.44140625" style="42" bestFit="1" customWidth="1"/>
    <col min="12262" max="12262" width="0.5546875" style="42" customWidth="1"/>
    <col min="12263" max="12263" width="15.5546875" style="42" customWidth="1"/>
    <col min="12264" max="12501" width="9.44140625" style="42"/>
    <col min="12502" max="12502" width="46.5546875" style="42" customWidth="1"/>
    <col min="12503" max="12503" width="7.44140625" style="42" bestFit="1" customWidth="1"/>
    <col min="12504" max="12504" width="0.5546875" style="42" customWidth="1"/>
    <col min="12505" max="12505" width="14.5546875" style="42" customWidth="1"/>
    <col min="12506" max="12506" width="0.5546875" style="42" customWidth="1"/>
    <col min="12507" max="12507" width="14.5546875" style="42" customWidth="1"/>
    <col min="12508" max="12508" width="0.5546875" style="42" customWidth="1"/>
    <col min="12509" max="12509" width="14.5546875" style="42" customWidth="1"/>
    <col min="12510" max="12510" width="0.5546875" style="42" customWidth="1"/>
    <col min="12511" max="12511" width="16.5546875" style="42" bestFit="1" customWidth="1"/>
    <col min="12512" max="12512" width="0.5546875" style="42" customWidth="1"/>
    <col min="12513" max="12513" width="14.44140625" style="42" bestFit="1" customWidth="1"/>
    <col min="12514" max="12514" width="0.5546875" style="42" customWidth="1"/>
    <col min="12515" max="12515" width="14.44140625" style="42" bestFit="1" customWidth="1"/>
    <col min="12516" max="12516" width="0.5546875" style="42" customWidth="1"/>
    <col min="12517" max="12517" width="14.44140625" style="42" bestFit="1" customWidth="1"/>
    <col min="12518" max="12518" width="0.5546875" style="42" customWidth="1"/>
    <col min="12519" max="12519" width="15.5546875" style="42" customWidth="1"/>
    <col min="12520" max="12757" width="9.44140625" style="42"/>
    <col min="12758" max="12758" width="46.5546875" style="42" customWidth="1"/>
    <col min="12759" max="12759" width="7.44140625" style="42" bestFit="1" customWidth="1"/>
    <col min="12760" max="12760" width="0.5546875" style="42" customWidth="1"/>
    <col min="12761" max="12761" width="14.5546875" style="42" customWidth="1"/>
    <col min="12762" max="12762" width="0.5546875" style="42" customWidth="1"/>
    <col min="12763" max="12763" width="14.5546875" style="42" customWidth="1"/>
    <col min="12764" max="12764" width="0.5546875" style="42" customWidth="1"/>
    <col min="12765" max="12765" width="14.5546875" style="42" customWidth="1"/>
    <col min="12766" max="12766" width="0.5546875" style="42" customWidth="1"/>
    <col min="12767" max="12767" width="16.5546875" style="42" bestFit="1" customWidth="1"/>
    <col min="12768" max="12768" width="0.5546875" style="42" customWidth="1"/>
    <col min="12769" max="12769" width="14.44140625" style="42" bestFit="1" customWidth="1"/>
    <col min="12770" max="12770" width="0.5546875" style="42" customWidth="1"/>
    <col min="12771" max="12771" width="14.44140625" style="42" bestFit="1" customWidth="1"/>
    <col min="12772" max="12772" width="0.5546875" style="42" customWidth="1"/>
    <col min="12773" max="12773" width="14.44140625" style="42" bestFit="1" customWidth="1"/>
    <col min="12774" max="12774" width="0.5546875" style="42" customWidth="1"/>
    <col min="12775" max="12775" width="15.5546875" style="42" customWidth="1"/>
    <col min="12776" max="13013" width="9.44140625" style="42"/>
    <col min="13014" max="13014" width="46.5546875" style="42" customWidth="1"/>
    <col min="13015" max="13015" width="7.44140625" style="42" bestFit="1" customWidth="1"/>
    <col min="13016" max="13016" width="0.5546875" style="42" customWidth="1"/>
    <col min="13017" max="13017" width="14.5546875" style="42" customWidth="1"/>
    <col min="13018" max="13018" width="0.5546875" style="42" customWidth="1"/>
    <col min="13019" max="13019" width="14.5546875" style="42" customWidth="1"/>
    <col min="13020" max="13020" width="0.5546875" style="42" customWidth="1"/>
    <col min="13021" max="13021" width="14.5546875" style="42" customWidth="1"/>
    <col min="13022" max="13022" width="0.5546875" style="42" customWidth="1"/>
    <col min="13023" max="13023" width="16.5546875" style="42" bestFit="1" customWidth="1"/>
    <col min="13024" max="13024" width="0.5546875" style="42" customWidth="1"/>
    <col min="13025" max="13025" width="14.44140625" style="42" bestFit="1" customWidth="1"/>
    <col min="13026" max="13026" width="0.5546875" style="42" customWidth="1"/>
    <col min="13027" max="13027" width="14.44140625" style="42" bestFit="1" customWidth="1"/>
    <col min="13028" max="13028" width="0.5546875" style="42" customWidth="1"/>
    <col min="13029" max="13029" width="14.44140625" style="42" bestFit="1" customWidth="1"/>
    <col min="13030" max="13030" width="0.5546875" style="42" customWidth="1"/>
    <col min="13031" max="13031" width="15.5546875" style="42" customWidth="1"/>
    <col min="13032" max="13269" width="9.44140625" style="42"/>
    <col min="13270" max="13270" width="46.5546875" style="42" customWidth="1"/>
    <col min="13271" max="13271" width="7.44140625" style="42" bestFit="1" customWidth="1"/>
    <col min="13272" max="13272" width="0.5546875" style="42" customWidth="1"/>
    <col min="13273" max="13273" width="14.5546875" style="42" customWidth="1"/>
    <col min="13274" max="13274" width="0.5546875" style="42" customWidth="1"/>
    <col min="13275" max="13275" width="14.5546875" style="42" customWidth="1"/>
    <col min="13276" max="13276" width="0.5546875" style="42" customWidth="1"/>
    <col min="13277" max="13277" width="14.5546875" style="42" customWidth="1"/>
    <col min="13278" max="13278" width="0.5546875" style="42" customWidth="1"/>
    <col min="13279" max="13279" width="16.5546875" style="42" bestFit="1" customWidth="1"/>
    <col min="13280" max="13280" width="0.5546875" style="42" customWidth="1"/>
    <col min="13281" max="13281" width="14.44140625" style="42" bestFit="1" customWidth="1"/>
    <col min="13282" max="13282" width="0.5546875" style="42" customWidth="1"/>
    <col min="13283" max="13283" width="14.44140625" style="42" bestFit="1" customWidth="1"/>
    <col min="13284" max="13284" width="0.5546875" style="42" customWidth="1"/>
    <col min="13285" max="13285" width="14.44140625" style="42" bestFit="1" customWidth="1"/>
    <col min="13286" max="13286" width="0.5546875" style="42" customWidth="1"/>
    <col min="13287" max="13287" width="15.5546875" style="42" customWidth="1"/>
    <col min="13288" max="13525" width="9.44140625" style="42"/>
    <col min="13526" max="13526" width="46.5546875" style="42" customWidth="1"/>
    <col min="13527" max="13527" width="7.44140625" style="42" bestFit="1" customWidth="1"/>
    <col min="13528" max="13528" width="0.5546875" style="42" customWidth="1"/>
    <col min="13529" max="13529" width="14.5546875" style="42" customWidth="1"/>
    <col min="13530" max="13530" width="0.5546875" style="42" customWidth="1"/>
    <col min="13531" max="13531" width="14.5546875" style="42" customWidth="1"/>
    <col min="13532" max="13532" width="0.5546875" style="42" customWidth="1"/>
    <col min="13533" max="13533" width="14.5546875" style="42" customWidth="1"/>
    <col min="13534" max="13534" width="0.5546875" style="42" customWidth="1"/>
    <col min="13535" max="13535" width="16.5546875" style="42" bestFit="1" customWidth="1"/>
    <col min="13536" max="13536" width="0.5546875" style="42" customWidth="1"/>
    <col min="13537" max="13537" width="14.44140625" style="42" bestFit="1" customWidth="1"/>
    <col min="13538" max="13538" width="0.5546875" style="42" customWidth="1"/>
    <col min="13539" max="13539" width="14.44140625" style="42" bestFit="1" customWidth="1"/>
    <col min="13540" max="13540" width="0.5546875" style="42" customWidth="1"/>
    <col min="13541" max="13541" width="14.44140625" style="42" bestFit="1" customWidth="1"/>
    <col min="13542" max="13542" width="0.5546875" style="42" customWidth="1"/>
    <col min="13543" max="13543" width="15.5546875" style="42" customWidth="1"/>
    <col min="13544" max="13781" width="9.44140625" style="42"/>
    <col min="13782" max="13782" width="46.5546875" style="42" customWidth="1"/>
    <col min="13783" max="13783" width="7.44140625" style="42" bestFit="1" customWidth="1"/>
    <col min="13784" max="13784" width="0.5546875" style="42" customWidth="1"/>
    <col min="13785" max="13785" width="14.5546875" style="42" customWidth="1"/>
    <col min="13786" max="13786" width="0.5546875" style="42" customWidth="1"/>
    <col min="13787" max="13787" width="14.5546875" style="42" customWidth="1"/>
    <col min="13788" max="13788" width="0.5546875" style="42" customWidth="1"/>
    <col min="13789" max="13789" width="14.5546875" style="42" customWidth="1"/>
    <col min="13790" max="13790" width="0.5546875" style="42" customWidth="1"/>
    <col min="13791" max="13791" width="16.5546875" style="42" bestFit="1" customWidth="1"/>
    <col min="13792" max="13792" width="0.5546875" style="42" customWidth="1"/>
    <col min="13793" max="13793" width="14.44140625" style="42" bestFit="1" customWidth="1"/>
    <col min="13794" max="13794" width="0.5546875" style="42" customWidth="1"/>
    <col min="13795" max="13795" width="14.44140625" style="42" bestFit="1" customWidth="1"/>
    <col min="13796" max="13796" width="0.5546875" style="42" customWidth="1"/>
    <col min="13797" max="13797" width="14.44140625" style="42" bestFit="1" customWidth="1"/>
    <col min="13798" max="13798" width="0.5546875" style="42" customWidth="1"/>
    <col min="13799" max="13799" width="15.5546875" style="42" customWidth="1"/>
    <col min="13800" max="14037" width="9.44140625" style="42"/>
    <col min="14038" max="14038" width="46.5546875" style="42" customWidth="1"/>
    <col min="14039" max="14039" width="7.44140625" style="42" bestFit="1" customWidth="1"/>
    <col min="14040" max="14040" width="0.5546875" style="42" customWidth="1"/>
    <col min="14041" max="14041" width="14.5546875" style="42" customWidth="1"/>
    <col min="14042" max="14042" width="0.5546875" style="42" customWidth="1"/>
    <col min="14043" max="14043" width="14.5546875" style="42" customWidth="1"/>
    <col min="14044" max="14044" width="0.5546875" style="42" customWidth="1"/>
    <col min="14045" max="14045" width="14.5546875" style="42" customWidth="1"/>
    <col min="14046" max="14046" width="0.5546875" style="42" customWidth="1"/>
    <col min="14047" max="14047" width="16.5546875" style="42" bestFit="1" customWidth="1"/>
    <col min="14048" max="14048" width="0.5546875" style="42" customWidth="1"/>
    <col min="14049" max="14049" width="14.44140625" style="42" bestFit="1" customWidth="1"/>
    <col min="14050" max="14050" width="0.5546875" style="42" customWidth="1"/>
    <col min="14051" max="14051" width="14.44140625" style="42" bestFit="1" customWidth="1"/>
    <col min="14052" max="14052" width="0.5546875" style="42" customWidth="1"/>
    <col min="14053" max="14053" width="14.44140625" style="42" bestFit="1" customWidth="1"/>
    <col min="14054" max="14054" width="0.5546875" style="42" customWidth="1"/>
    <col min="14055" max="14055" width="15.5546875" style="42" customWidth="1"/>
    <col min="14056" max="14293" width="9.44140625" style="42"/>
    <col min="14294" max="14294" width="46.5546875" style="42" customWidth="1"/>
    <col min="14295" max="14295" width="7.44140625" style="42" bestFit="1" customWidth="1"/>
    <col min="14296" max="14296" width="0.5546875" style="42" customWidth="1"/>
    <col min="14297" max="14297" width="14.5546875" style="42" customWidth="1"/>
    <col min="14298" max="14298" width="0.5546875" style="42" customWidth="1"/>
    <col min="14299" max="14299" width="14.5546875" style="42" customWidth="1"/>
    <col min="14300" max="14300" width="0.5546875" style="42" customWidth="1"/>
    <col min="14301" max="14301" width="14.5546875" style="42" customWidth="1"/>
    <col min="14302" max="14302" width="0.5546875" style="42" customWidth="1"/>
    <col min="14303" max="14303" width="16.5546875" style="42" bestFit="1" customWidth="1"/>
    <col min="14304" max="14304" width="0.5546875" style="42" customWidth="1"/>
    <col min="14305" max="14305" width="14.44140625" style="42" bestFit="1" customWidth="1"/>
    <col min="14306" max="14306" width="0.5546875" style="42" customWidth="1"/>
    <col min="14307" max="14307" width="14.44140625" style="42" bestFit="1" customWidth="1"/>
    <col min="14308" max="14308" width="0.5546875" style="42" customWidth="1"/>
    <col min="14309" max="14309" width="14.44140625" style="42" bestFit="1" customWidth="1"/>
    <col min="14310" max="14310" width="0.5546875" style="42" customWidth="1"/>
    <col min="14311" max="14311" width="15.5546875" style="42" customWidth="1"/>
    <col min="14312" max="14549" width="9.44140625" style="42"/>
    <col min="14550" max="14550" width="46.5546875" style="42" customWidth="1"/>
    <col min="14551" max="14551" width="7.44140625" style="42" bestFit="1" customWidth="1"/>
    <col min="14552" max="14552" width="0.5546875" style="42" customWidth="1"/>
    <col min="14553" max="14553" width="14.5546875" style="42" customWidth="1"/>
    <col min="14554" max="14554" width="0.5546875" style="42" customWidth="1"/>
    <col min="14555" max="14555" width="14.5546875" style="42" customWidth="1"/>
    <col min="14556" max="14556" width="0.5546875" style="42" customWidth="1"/>
    <col min="14557" max="14557" width="14.5546875" style="42" customWidth="1"/>
    <col min="14558" max="14558" width="0.5546875" style="42" customWidth="1"/>
    <col min="14559" max="14559" width="16.5546875" style="42" bestFit="1" customWidth="1"/>
    <col min="14560" max="14560" width="0.5546875" style="42" customWidth="1"/>
    <col min="14561" max="14561" width="14.44140625" style="42" bestFit="1" customWidth="1"/>
    <col min="14562" max="14562" width="0.5546875" style="42" customWidth="1"/>
    <col min="14563" max="14563" width="14.44140625" style="42" bestFit="1" customWidth="1"/>
    <col min="14564" max="14564" width="0.5546875" style="42" customWidth="1"/>
    <col min="14565" max="14565" width="14.44140625" style="42" bestFit="1" customWidth="1"/>
    <col min="14566" max="14566" width="0.5546875" style="42" customWidth="1"/>
    <col min="14567" max="14567" width="15.5546875" style="42" customWidth="1"/>
    <col min="14568" max="14805" width="9.44140625" style="42"/>
    <col min="14806" max="14806" width="46.5546875" style="42" customWidth="1"/>
    <col min="14807" max="14807" width="7.44140625" style="42" bestFit="1" customWidth="1"/>
    <col min="14808" max="14808" width="0.5546875" style="42" customWidth="1"/>
    <col min="14809" max="14809" width="14.5546875" style="42" customWidth="1"/>
    <col min="14810" max="14810" width="0.5546875" style="42" customWidth="1"/>
    <col min="14811" max="14811" width="14.5546875" style="42" customWidth="1"/>
    <col min="14812" max="14812" width="0.5546875" style="42" customWidth="1"/>
    <col min="14813" max="14813" width="14.5546875" style="42" customWidth="1"/>
    <col min="14814" max="14814" width="0.5546875" style="42" customWidth="1"/>
    <col min="14815" max="14815" width="16.5546875" style="42" bestFit="1" customWidth="1"/>
    <col min="14816" max="14816" width="0.5546875" style="42" customWidth="1"/>
    <col min="14817" max="14817" width="14.44140625" style="42" bestFit="1" customWidth="1"/>
    <col min="14818" max="14818" width="0.5546875" style="42" customWidth="1"/>
    <col min="14819" max="14819" width="14.44140625" style="42" bestFit="1" customWidth="1"/>
    <col min="14820" max="14820" width="0.5546875" style="42" customWidth="1"/>
    <col min="14821" max="14821" width="14.44140625" style="42" bestFit="1" customWidth="1"/>
    <col min="14822" max="14822" width="0.5546875" style="42" customWidth="1"/>
    <col min="14823" max="14823" width="15.5546875" style="42" customWidth="1"/>
    <col min="14824" max="15061" width="9.44140625" style="42"/>
    <col min="15062" max="15062" width="46.5546875" style="42" customWidth="1"/>
    <col min="15063" max="15063" width="7.44140625" style="42" bestFit="1" customWidth="1"/>
    <col min="15064" max="15064" width="0.5546875" style="42" customWidth="1"/>
    <col min="15065" max="15065" width="14.5546875" style="42" customWidth="1"/>
    <col min="15066" max="15066" width="0.5546875" style="42" customWidth="1"/>
    <col min="15067" max="15067" width="14.5546875" style="42" customWidth="1"/>
    <col min="15068" max="15068" width="0.5546875" style="42" customWidth="1"/>
    <col min="15069" max="15069" width="14.5546875" style="42" customWidth="1"/>
    <col min="15070" max="15070" width="0.5546875" style="42" customWidth="1"/>
    <col min="15071" max="15071" width="16.5546875" style="42" bestFit="1" customWidth="1"/>
    <col min="15072" max="15072" width="0.5546875" style="42" customWidth="1"/>
    <col min="15073" max="15073" width="14.44140625" style="42" bestFit="1" customWidth="1"/>
    <col min="15074" max="15074" width="0.5546875" style="42" customWidth="1"/>
    <col min="15075" max="15075" width="14.44140625" style="42" bestFit="1" customWidth="1"/>
    <col min="15076" max="15076" width="0.5546875" style="42" customWidth="1"/>
    <col min="15077" max="15077" width="14.44140625" style="42" bestFit="1" customWidth="1"/>
    <col min="15078" max="15078" width="0.5546875" style="42" customWidth="1"/>
    <col min="15079" max="15079" width="15.5546875" style="42" customWidth="1"/>
    <col min="15080" max="15317" width="9.44140625" style="42"/>
    <col min="15318" max="15318" width="46.5546875" style="42" customWidth="1"/>
    <col min="15319" max="15319" width="7.44140625" style="42" bestFit="1" customWidth="1"/>
    <col min="15320" max="15320" width="0.5546875" style="42" customWidth="1"/>
    <col min="15321" max="15321" width="14.5546875" style="42" customWidth="1"/>
    <col min="15322" max="15322" width="0.5546875" style="42" customWidth="1"/>
    <col min="15323" max="15323" width="14.5546875" style="42" customWidth="1"/>
    <col min="15324" max="15324" width="0.5546875" style="42" customWidth="1"/>
    <col min="15325" max="15325" width="14.5546875" style="42" customWidth="1"/>
    <col min="15326" max="15326" width="0.5546875" style="42" customWidth="1"/>
    <col min="15327" max="15327" width="16.5546875" style="42" bestFit="1" customWidth="1"/>
    <col min="15328" max="15328" width="0.5546875" style="42" customWidth="1"/>
    <col min="15329" max="15329" width="14.44140625" style="42" bestFit="1" customWidth="1"/>
    <col min="15330" max="15330" width="0.5546875" style="42" customWidth="1"/>
    <col min="15331" max="15331" width="14.44140625" style="42" bestFit="1" customWidth="1"/>
    <col min="15332" max="15332" width="0.5546875" style="42" customWidth="1"/>
    <col min="15333" max="15333" width="14.44140625" style="42" bestFit="1" customWidth="1"/>
    <col min="15334" max="15334" width="0.5546875" style="42" customWidth="1"/>
    <col min="15335" max="15335" width="15.5546875" style="42" customWidth="1"/>
    <col min="15336" max="15573" width="9.44140625" style="42"/>
    <col min="15574" max="15574" width="46.5546875" style="42" customWidth="1"/>
    <col min="15575" max="15575" width="7.44140625" style="42" bestFit="1" customWidth="1"/>
    <col min="15576" max="15576" width="0.5546875" style="42" customWidth="1"/>
    <col min="15577" max="15577" width="14.5546875" style="42" customWidth="1"/>
    <col min="15578" max="15578" width="0.5546875" style="42" customWidth="1"/>
    <col min="15579" max="15579" width="14.5546875" style="42" customWidth="1"/>
    <col min="15580" max="15580" width="0.5546875" style="42" customWidth="1"/>
    <col min="15581" max="15581" width="14.5546875" style="42" customWidth="1"/>
    <col min="15582" max="15582" width="0.5546875" style="42" customWidth="1"/>
    <col min="15583" max="15583" width="16.5546875" style="42" bestFit="1" customWidth="1"/>
    <col min="15584" max="15584" width="0.5546875" style="42" customWidth="1"/>
    <col min="15585" max="15585" width="14.44140625" style="42" bestFit="1" customWidth="1"/>
    <col min="15586" max="15586" width="0.5546875" style="42" customWidth="1"/>
    <col min="15587" max="15587" width="14.44140625" style="42" bestFit="1" customWidth="1"/>
    <col min="15588" max="15588" width="0.5546875" style="42" customWidth="1"/>
    <col min="15589" max="15589" width="14.44140625" style="42" bestFit="1" customWidth="1"/>
    <col min="15590" max="15590" width="0.5546875" style="42" customWidth="1"/>
    <col min="15591" max="15591" width="15.5546875" style="42" customWidth="1"/>
    <col min="15592" max="15829" width="9.44140625" style="42"/>
    <col min="15830" max="15830" width="46.5546875" style="42" customWidth="1"/>
    <col min="15831" max="15831" width="7.44140625" style="42" bestFit="1" customWidth="1"/>
    <col min="15832" max="15832" width="0.5546875" style="42" customWidth="1"/>
    <col min="15833" max="15833" width="14.5546875" style="42" customWidth="1"/>
    <col min="15834" max="15834" width="0.5546875" style="42" customWidth="1"/>
    <col min="15835" max="15835" width="14.5546875" style="42" customWidth="1"/>
    <col min="15836" max="15836" width="0.5546875" style="42" customWidth="1"/>
    <col min="15837" max="15837" width="14.5546875" style="42" customWidth="1"/>
    <col min="15838" max="15838" width="0.5546875" style="42" customWidth="1"/>
    <col min="15839" max="15839" width="16.5546875" style="42" bestFit="1" customWidth="1"/>
    <col min="15840" max="15840" width="0.5546875" style="42" customWidth="1"/>
    <col min="15841" max="15841" width="14.44140625" style="42" bestFit="1" customWidth="1"/>
    <col min="15842" max="15842" width="0.5546875" style="42" customWidth="1"/>
    <col min="15843" max="15843" width="14.44140625" style="42" bestFit="1" customWidth="1"/>
    <col min="15844" max="15844" width="0.5546875" style="42" customWidth="1"/>
    <col min="15845" max="15845" width="14.44140625" style="42" bestFit="1" customWidth="1"/>
    <col min="15846" max="15846" width="0.5546875" style="42" customWidth="1"/>
    <col min="15847" max="15847" width="15.5546875" style="42" customWidth="1"/>
    <col min="15848" max="16085" width="9.44140625" style="42"/>
    <col min="16086" max="16086" width="46.5546875" style="42" customWidth="1"/>
    <col min="16087" max="16087" width="7.44140625" style="42" bestFit="1" customWidth="1"/>
    <col min="16088" max="16088" width="0.5546875" style="42" customWidth="1"/>
    <col min="16089" max="16089" width="14.5546875" style="42" customWidth="1"/>
    <col min="16090" max="16090" width="0.5546875" style="42" customWidth="1"/>
    <col min="16091" max="16091" width="14.5546875" style="42" customWidth="1"/>
    <col min="16092" max="16092" width="0.5546875" style="42" customWidth="1"/>
    <col min="16093" max="16093" width="14.5546875" style="42" customWidth="1"/>
    <col min="16094" max="16094" width="0.5546875" style="42" customWidth="1"/>
    <col min="16095" max="16095" width="16.5546875" style="42" bestFit="1" customWidth="1"/>
    <col min="16096" max="16096" width="0.5546875" style="42" customWidth="1"/>
    <col min="16097" max="16097" width="14.44140625" style="42" bestFit="1" customWidth="1"/>
    <col min="16098" max="16098" width="0.5546875" style="42" customWidth="1"/>
    <col min="16099" max="16099" width="14.44140625" style="42" bestFit="1" customWidth="1"/>
    <col min="16100" max="16100" width="0.5546875" style="42" customWidth="1"/>
    <col min="16101" max="16101" width="14.44140625" style="42" bestFit="1" customWidth="1"/>
    <col min="16102" max="16102" width="0.5546875" style="42" customWidth="1"/>
    <col min="16103" max="16103" width="15.5546875" style="42" customWidth="1"/>
    <col min="16104" max="16384" width="9.44140625" style="42"/>
  </cols>
  <sheetData>
    <row r="1" spans="1:16" ht="16.5" customHeight="1">
      <c r="A1" s="38" t="s">
        <v>96</v>
      </c>
      <c r="B1" s="43"/>
      <c r="C1" s="82"/>
      <c r="D1" s="122"/>
      <c r="E1" s="122"/>
      <c r="F1" s="122"/>
      <c r="G1" s="122"/>
      <c r="H1" s="122"/>
      <c r="I1" s="122"/>
      <c r="J1" s="122"/>
      <c r="K1" s="122"/>
    </row>
    <row r="2" spans="1:16" ht="16.5" customHeight="1">
      <c r="A2" s="60" t="s">
        <v>97</v>
      </c>
      <c r="B2" s="60"/>
      <c r="C2" s="60"/>
      <c r="D2" s="123"/>
      <c r="E2" s="123"/>
      <c r="F2" s="123"/>
      <c r="G2" s="123"/>
      <c r="H2" s="123"/>
      <c r="I2" s="123"/>
      <c r="J2" s="123"/>
      <c r="K2" s="123"/>
    </row>
    <row r="3" spans="1:16" ht="16.5" customHeight="1">
      <c r="A3" s="44" t="str">
        <f>'PL 8-9 (12M)'!A3</f>
        <v>For the year ended 31 December 2025</v>
      </c>
      <c r="B3" s="83"/>
      <c r="C3" s="83"/>
      <c r="D3" s="124"/>
      <c r="E3" s="124"/>
      <c r="F3" s="124"/>
      <c r="G3" s="124"/>
      <c r="H3" s="124"/>
      <c r="I3" s="124"/>
      <c r="J3" s="124"/>
      <c r="K3" s="124"/>
      <c r="L3" s="125"/>
      <c r="M3" s="125"/>
      <c r="N3" s="125"/>
      <c r="O3" s="125"/>
      <c r="P3" s="125"/>
    </row>
    <row r="4" spans="1:16" ht="16.5" customHeight="1">
      <c r="A4" s="98"/>
      <c r="B4" s="98"/>
      <c r="C4" s="98"/>
      <c r="D4" s="126"/>
      <c r="E4" s="126"/>
      <c r="F4" s="126"/>
      <c r="G4" s="126"/>
      <c r="H4" s="126"/>
      <c r="I4" s="126"/>
      <c r="J4" s="126"/>
      <c r="K4" s="126"/>
    </row>
    <row r="5" spans="1:16" ht="16.5" customHeight="1">
      <c r="A5" s="99"/>
      <c r="B5" s="99"/>
      <c r="C5" s="99"/>
      <c r="D5" s="62"/>
      <c r="E5" s="62"/>
      <c r="F5" s="62"/>
      <c r="G5" s="62"/>
      <c r="H5" s="62"/>
      <c r="I5" s="62"/>
      <c r="J5" s="62"/>
      <c r="K5" s="62"/>
    </row>
    <row r="6" spans="1:16" ht="16.5" customHeight="1">
      <c r="A6" s="40"/>
      <c r="B6" s="40"/>
      <c r="C6" s="40"/>
      <c r="D6" s="141" t="s">
        <v>98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</row>
    <row r="7" spans="1:16" ht="16.5" customHeight="1">
      <c r="A7" s="40"/>
      <c r="B7" s="40"/>
      <c r="C7" s="40"/>
      <c r="D7" s="142" t="s">
        <v>99</v>
      </c>
      <c r="E7" s="142"/>
      <c r="F7" s="142"/>
      <c r="G7" s="142"/>
      <c r="H7" s="142"/>
      <c r="I7" s="142"/>
      <c r="J7" s="142"/>
      <c r="K7" s="142"/>
      <c r="L7" s="142"/>
      <c r="M7" s="100"/>
      <c r="N7" s="100"/>
      <c r="O7" s="100"/>
      <c r="P7" s="100"/>
    </row>
    <row r="8" spans="1:16" s="40" customFormat="1" ht="16.5" customHeight="1">
      <c r="B8" s="101"/>
      <c r="C8" s="102"/>
      <c r="D8" s="85" t="s">
        <v>100</v>
      </c>
      <c r="E8" s="85"/>
      <c r="F8" s="85"/>
      <c r="G8" s="87"/>
      <c r="H8" s="141" t="s">
        <v>62</v>
      </c>
      <c r="I8" s="141"/>
      <c r="J8" s="141"/>
      <c r="K8" s="87"/>
      <c r="L8" s="87"/>
      <c r="M8" s="87"/>
      <c r="N8" s="87"/>
      <c r="O8" s="87"/>
      <c r="P8" s="87"/>
    </row>
    <row r="9" spans="1:16" s="40" customFormat="1" ht="16.5" customHeight="1">
      <c r="B9" s="101"/>
      <c r="C9" s="102"/>
      <c r="D9" s="85" t="s">
        <v>101</v>
      </c>
      <c r="E9" s="85"/>
      <c r="F9" s="85" t="s">
        <v>102</v>
      </c>
      <c r="G9" s="88"/>
      <c r="H9" s="85" t="s">
        <v>103</v>
      </c>
      <c r="I9" s="88"/>
      <c r="J9" s="87"/>
      <c r="K9" s="88"/>
      <c r="L9" s="85" t="s">
        <v>104</v>
      </c>
      <c r="M9" s="88"/>
      <c r="N9" s="85" t="s">
        <v>105</v>
      </c>
      <c r="O9" s="88"/>
      <c r="P9" s="85"/>
    </row>
    <row r="10" spans="1:16" s="40" customFormat="1" ht="16.5" customHeight="1">
      <c r="B10" s="101"/>
      <c r="C10" s="102"/>
      <c r="D10" s="85" t="s">
        <v>106</v>
      </c>
      <c r="E10" s="85"/>
      <c r="F10" s="85" t="s">
        <v>107</v>
      </c>
      <c r="G10" s="88"/>
      <c r="H10" s="85" t="s">
        <v>108</v>
      </c>
      <c r="I10" s="88"/>
      <c r="J10" s="85" t="s">
        <v>109</v>
      </c>
      <c r="K10" s="88"/>
      <c r="L10" s="85" t="s">
        <v>110</v>
      </c>
      <c r="M10" s="88"/>
      <c r="N10" s="85" t="s">
        <v>111</v>
      </c>
      <c r="O10" s="88"/>
      <c r="P10" s="85" t="s">
        <v>67</v>
      </c>
    </row>
    <row r="11" spans="1:16" s="40" customFormat="1" ht="16.5" customHeight="1">
      <c r="B11" s="103" t="s">
        <v>168</v>
      </c>
      <c r="C11" s="104"/>
      <c r="D11" s="90" t="s">
        <v>6</v>
      </c>
      <c r="E11" s="85"/>
      <c r="F11" s="90" t="s">
        <v>6</v>
      </c>
      <c r="G11" s="87"/>
      <c r="H11" s="90" t="s">
        <v>6</v>
      </c>
      <c r="I11" s="87"/>
      <c r="J11" s="90" t="s">
        <v>6</v>
      </c>
      <c r="K11" s="87"/>
      <c r="L11" s="90" t="s">
        <v>6</v>
      </c>
      <c r="M11" s="87"/>
      <c r="N11" s="90" t="s">
        <v>6</v>
      </c>
      <c r="O11" s="87"/>
      <c r="P11" s="90" t="s">
        <v>6</v>
      </c>
    </row>
    <row r="12" spans="1:16" s="133" customFormat="1" ht="8.1" customHeight="1">
      <c r="D12" s="62"/>
      <c r="E12" s="62"/>
      <c r="F12" s="62"/>
      <c r="G12" s="62"/>
      <c r="H12" s="62"/>
      <c r="I12" s="62"/>
      <c r="J12" s="62"/>
      <c r="K12" s="62"/>
      <c r="L12" s="63"/>
      <c r="M12" s="63"/>
      <c r="N12" s="63"/>
      <c r="O12" s="63"/>
      <c r="P12" s="63"/>
    </row>
    <row r="13" spans="1:16" s="40" customFormat="1" ht="16.5" customHeight="1">
      <c r="A13" s="43" t="s">
        <v>114</v>
      </c>
      <c r="C13" s="84"/>
      <c r="D13" s="62">
        <v>54362122</v>
      </c>
      <c r="E13" s="62"/>
      <c r="F13" s="62">
        <v>687745659</v>
      </c>
      <c r="G13" s="62"/>
      <c r="H13" s="62">
        <v>5686184</v>
      </c>
      <c r="I13" s="62"/>
      <c r="J13" s="62">
        <v>-151948766</v>
      </c>
      <c r="K13" s="62"/>
      <c r="L13" s="62">
        <f>SUM(D13:J13)</f>
        <v>595845199</v>
      </c>
      <c r="M13" s="62"/>
      <c r="N13" s="62">
        <v>60453597</v>
      </c>
      <c r="O13" s="62"/>
      <c r="P13" s="62">
        <f>SUM(L13:N13)</f>
        <v>656298796</v>
      </c>
    </row>
    <row r="14" spans="1:16" ht="16.5" customHeight="1">
      <c r="A14" s="43" t="s">
        <v>112</v>
      </c>
      <c r="C14" s="95"/>
      <c r="D14" s="62"/>
      <c r="E14" s="62"/>
      <c r="F14" s="62"/>
      <c r="G14" s="62"/>
      <c r="H14" s="62"/>
      <c r="I14" s="62"/>
      <c r="J14" s="62"/>
      <c r="K14" s="62"/>
      <c r="L14" s="62"/>
      <c r="N14" s="62"/>
      <c r="P14" s="62"/>
    </row>
    <row r="15" spans="1:16" ht="16.5" customHeight="1">
      <c r="A15" s="39" t="s">
        <v>113</v>
      </c>
      <c r="B15" s="40">
        <v>29</v>
      </c>
      <c r="C15" s="95"/>
      <c r="D15" s="62">
        <v>5436212</v>
      </c>
      <c r="E15" s="62"/>
      <c r="F15" s="62">
        <v>53866666</v>
      </c>
      <c r="G15" s="62"/>
      <c r="H15" s="62">
        <v>0</v>
      </c>
      <c r="I15" s="62"/>
      <c r="J15" s="62">
        <v>0</v>
      </c>
      <c r="K15" s="62"/>
      <c r="L15" s="62">
        <f>SUM(D15:J15)</f>
        <v>59302878</v>
      </c>
      <c r="N15" s="62">
        <v>0</v>
      </c>
      <c r="P15" s="62">
        <f>SUM(L15:N15)</f>
        <v>59302878</v>
      </c>
    </row>
    <row r="16" spans="1:16" ht="16.5" customHeight="1">
      <c r="A16" s="39" t="s">
        <v>169</v>
      </c>
      <c r="C16" s="95"/>
      <c r="D16" s="62">
        <v>0</v>
      </c>
      <c r="E16" s="62"/>
      <c r="F16" s="62">
        <v>0</v>
      </c>
      <c r="G16" s="62"/>
      <c r="H16" s="62">
        <v>0</v>
      </c>
      <c r="I16" s="62"/>
      <c r="J16" s="62">
        <v>0</v>
      </c>
      <c r="K16" s="62"/>
      <c r="L16" s="62">
        <f>SUM(D16:J16)</f>
        <v>0</v>
      </c>
      <c r="N16" s="62">
        <v>980000</v>
      </c>
      <c r="P16" s="62">
        <f>SUM(L16:N16)</f>
        <v>980000</v>
      </c>
    </row>
    <row r="17" spans="1:16" ht="16.5" customHeight="1">
      <c r="A17" s="42" t="s">
        <v>93</v>
      </c>
      <c r="C17" s="95"/>
      <c r="D17" s="66">
        <v>0</v>
      </c>
      <c r="E17" s="62"/>
      <c r="F17" s="66">
        <v>0</v>
      </c>
      <c r="G17" s="62"/>
      <c r="H17" s="66">
        <v>0</v>
      </c>
      <c r="I17" s="62"/>
      <c r="J17" s="66">
        <v>-47072865</v>
      </c>
      <c r="K17" s="62"/>
      <c r="L17" s="66">
        <f>SUM(D17:J17)</f>
        <v>-47072865</v>
      </c>
      <c r="N17" s="66">
        <v>11084202</v>
      </c>
      <c r="P17" s="66">
        <f>SUM(L17:N17)</f>
        <v>-35988663</v>
      </c>
    </row>
    <row r="18" spans="1:16" ht="8.1" customHeight="1">
      <c r="C18" s="95"/>
      <c r="D18" s="62"/>
      <c r="E18" s="62"/>
      <c r="F18" s="62"/>
      <c r="G18" s="62"/>
      <c r="H18" s="62"/>
      <c r="I18" s="62"/>
      <c r="J18" s="62"/>
      <c r="K18" s="62"/>
      <c r="L18" s="62"/>
      <c r="N18" s="62"/>
      <c r="P18" s="62"/>
    </row>
    <row r="19" spans="1:16" ht="16.5" customHeight="1" thickBot="1">
      <c r="A19" s="60" t="s">
        <v>115</v>
      </c>
      <c r="B19" s="60"/>
      <c r="C19" s="95"/>
      <c r="D19" s="77">
        <f>SUM(D13:D18)</f>
        <v>59798334</v>
      </c>
      <c r="E19" s="62"/>
      <c r="F19" s="77">
        <f>SUM(F13:F18)</f>
        <v>741612325</v>
      </c>
      <c r="G19" s="62"/>
      <c r="H19" s="77">
        <f>SUM(H13:H18)</f>
        <v>5686184</v>
      </c>
      <c r="I19" s="62"/>
      <c r="J19" s="77">
        <f>SUM(J13:J18)</f>
        <v>-199021631</v>
      </c>
      <c r="K19" s="62"/>
      <c r="L19" s="77">
        <f>SUM(L13:L18)</f>
        <v>608075212</v>
      </c>
      <c r="M19" s="62"/>
      <c r="N19" s="77">
        <f>SUM(N13:N18)</f>
        <v>72517799</v>
      </c>
      <c r="O19" s="62"/>
      <c r="P19" s="77">
        <f>SUM(P13:P18)</f>
        <v>680593011</v>
      </c>
    </row>
    <row r="20" spans="1:16" ht="16.5" customHeight="1" thickTop="1">
      <c r="A20" s="60"/>
      <c r="B20" s="60"/>
      <c r="C20" s="95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</row>
    <row r="21" spans="1:16" s="40" customFormat="1" ht="16.5" customHeight="1">
      <c r="A21" s="43" t="s">
        <v>184</v>
      </c>
      <c r="C21" s="84"/>
      <c r="D21" s="62">
        <v>59798334</v>
      </c>
      <c r="E21" s="62"/>
      <c r="F21" s="62">
        <v>741612325</v>
      </c>
      <c r="G21" s="62"/>
      <c r="H21" s="62">
        <v>5686184</v>
      </c>
      <c r="I21" s="62"/>
      <c r="J21" s="62">
        <v>-199021631</v>
      </c>
      <c r="K21" s="62"/>
      <c r="L21" s="62">
        <f>SUM(D21:J21)</f>
        <v>608075212</v>
      </c>
      <c r="M21" s="62"/>
      <c r="N21" s="62">
        <v>72517799</v>
      </c>
      <c r="O21" s="62"/>
      <c r="P21" s="62">
        <f>SUM(L21:N21)</f>
        <v>680593011</v>
      </c>
    </row>
    <row r="22" spans="1:16" ht="16.5" customHeight="1">
      <c r="A22" s="43" t="s">
        <v>112</v>
      </c>
      <c r="C22" s="95"/>
      <c r="D22" s="62"/>
      <c r="E22" s="62"/>
      <c r="F22" s="62"/>
      <c r="G22" s="62"/>
      <c r="H22" s="62"/>
      <c r="I22" s="62"/>
      <c r="J22" s="62"/>
      <c r="K22" s="62"/>
      <c r="L22" s="62"/>
      <c r="N22" s="62"/>
      <c r="P22" s="62"/>
    </row>
    <row r="23" spans="1:16" ht="16.5" customHeight="1">
      <c r="A23" s="39" t="s">
        <v>193</v>
      </c>
      <c r="C23" s="95"/>
      <c r="D23" s="62">
        <v>0</v>
      </c>
      <c r="E23" s="62"/>
      <c r="F23" s="62">
        <v>0</v>
      </c>
      <c r="G23" s="62"/>
      <c r="H23" s="62">
        <v>0</v>
      </c>
      <c r="I23" s="62"/>
      <c r="J23" s="62">
        <v>0</v>
      </c>
      <c r="K23" s="62"/>
      <c r="L23" s="62">
        <v>0</v>
      </c>
      <c r="N23" s="62">
        <v>-4800000</v>
      </c>
      <c r="P23" s="62">
        <v>-4800000</v>
      </c>
    </row>
    <row r="24" spans="1:16" ht="16.5" customHeight="1">
      <c r="A24" s="39" t="s">
        <v>113</v>
      </c>
      <c r="B24" s="40">
        <v>29</v>
      </c>
      <c r="C24" s="95"/>
      <c r="D24" s="62">
        <v>1889970</v>
      </c>
      <c r="E24" s="62"/>
      <c r="F24" s="62">
        <v>8110062</v>
      </c>
      <c r="G24" s="62"/>
      <c r="H24" s="62">
        <v>0</v>
      </c>
      <c r="I24" s="62"/>
      <c r="J24" s="62">
        <v>0</v>
      </c>
      <c r="K24" s="62"/>
      <c r="L24" s="62">
        <f>SUM(D24:J24)</f>
        <v>10000032</v>
      </c>
      <c r="N24" s="62">
        <v>0</v>
      </c>
      <c r="P24" s="62">
        <f>SUM(L24:N24)</f>
        <v>10000032</v>
      </c>
    </row>
    <row r="25" spans="1:16" ht="16.5" customHeight="1">
      <c r="A25" s="39" t="s">
        <v>215</v>
      </c>
      <c r="B25" s="40"/>
      <c r="C25" s="95"/>
      <c r="D25" s="62"/>
      <c r="E25" s="62"/>
      <c r="F25" s="62"/>
      <c r="G25" s="62"/>
      <c r="H25" s="62"/>
      <c r="I25" s="62"/>
      <c r="J25" s="62"/>
      <c r="K25" s="62"/>
      <c r="L25" s="62"/>
      <c r="N25" s="62"/>
      <c r="P25" s="62"/>
    </row>
    <row r="26" spans="1:16" ht="16.5" customHeight="1">
      <c r="A26" s="39" t="s">
        <v>216</v>
      </c>
      <c r="B26" s="40">
        <v>16.2</v>
      </c>
      <c r="C26" s="95"/>
      <c r="D26" s="62">
        <v>0</v>
      </c>
      <c r="E26" s="62"/>
      <c r="F26" s="62">
        <v>0</v>
      </c>
      <c r="G26" s="62"/>
      <c r="H26" s="62">
        <v>0</v>
      </c>
      <c r="I26" s="62"/>
      <c r="J26" s="62">
        <v>0</v>
      </c>
      <c r="K26" s="62"/>
      <c r="L26" s="62">
        <f>SUM(D26:J26)</f>
        <v>0</v>
      </c>
      <c r="N26" s="62">
        <v>-62175035</v>
      </c>
      <c r="P26" s="62">
        <f>SUM(L26:N26)</f>
        <v>-62175035</v>
      </c>
    </row>
    <row r="27" spans="1:16" ht="16.5" customHeight="1">
      <c r="A27" s="42" t="s">
        <v>93</v>
      </c>
      <c r="C27" s="95"/>
      <c r="D27" s="66">
        <v>0</v>
      </c>
      <c r="E27" s="62"/>
      <c r="F27" s="66">
        <v>0</v>
      </c>
      <c r="G27" s="62"/>
      <c r="H27" s="66">
        <v>0</v>
      </c>
      <c r="I27" s="62"/>
      <c r="J27" s="66">
        <v>-384878614</v>
      </c>
      <c r="K27" s="62"/>
      <c r="L27" s="66">
        <f>SUM(D27:J27)</f>
        <v>-384878614</v>
      </c>
      <c r="N27" s="66">
        <v>-774491</v>
      </c>
      <c r="P27" s="66">
        <f>SUM(L27:N27)</f>
        <v>-385653105</v>
      </c>
    </row>
    <row r="28" spans="1:16" ht="8.1" customHeight="1">
      <c r="C28" s="95"/>
      <c r="D28" s="62"/>
      <c r="E28" s="62"/>
      <c r="F28" s="62"/>
      <c r="G28" s="62"/>
      <c r="H28" s="62"/>
      <c r="I28" s="62"/>
      <c r="J28" s="62"/>
      <c r="K28" s="62"/>
      <c r="L28" s="62"/>
      <c r="N28" s="62"/>
      <c r="P28" s="62"/>
    </row>
    <row r="29" spans="1:16" ht="16.5" customHeight="1" thickBot="1">
      <c r="A29" s="60" t="s">
        <v>185</v>
      </c>
      <c r="B29" s="60"/>
      <c r="C29" s="95"/>
      <c r="D29" s="77">
        <f>SUM(D21:D28)</f>
        <v>61688304</v>
      </c>
      <c r="E29" s="62"/>
      <c r="F29" s="77">
        <f>SUM(F21:F28)</f>
        <v>749722387</v>
      </c>
      <c r="G29" s="62"/>
      <c r="H29" s="77">
        <f>SUM(H21:H28)</f>
        <v>5686184</v>
      </c>
      <c r="I29" s="62"/>
      <c r="J29" s="77">
        <f>SUM(J21:J28)</f>
        <v>-583900245</v>
      </c>
      <c r="K29" s="62"/>
      <c r="L29" s="77">
        <f>SUM(L21:L28)</f>
        <v>233196630</v>
      </c>
      <c r="M29" s="62"/>
      <c r="N29" s="77">
        <f>SUM(N21:N28)</f>
        <v>4768273</v>
      </c>
      <c r="O29" s="62"/>
      <c r="P29" s="77">
        <f>SUM(P21:P28)</f>
        <v>237964903</v>
      </c>
    </row>
    <row r="30" spans="1:16" ht="16.5" customHeight="1" thickTop="1">
      <c r="A30" s="60"/>
      <c r="B30" s="60"/>
      <c r="C30" s="95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</row>
    <row r="31" spans="1:16" ht="11.25" customHeight="1">
      <c r="A31" s="60"/>
      <c r="B31" s="60"/>
      <c r="C31" s="95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</row>
    <row r="32" spans="1:16" ht="16.5" customHeight="1">
      <c r="A32" s="60"/>
      <c r="B32" s="60"/>
      <c r="C32" s="95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</row>
    <row r="33" spans="1:16" ht="16.5" customHeight="1">
      <c r="A33" s="60"/>
      <c r="B33" s="60"/>
      <c r="C33" s="95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</row>
    <row r="34" spans="1:16" ht="22.2" customHeight="1">
      <c r="A34" s="46" t="s">
        <v>28</v>
      </c>
      <c r="B34" s="46"/>
      <c r="C34" s="96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</row>
  </sheetData>
  <mergeCells count="3">
    <mergeCell ref="D6:P6"/>
    <mergeCell ref="D7:L7"/>
    <mergeCell ref="H8:J8"/>
  </mergeCells>
  <pageMargins left="0.6" right="0.6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1D158-C0EF-40BB-84E2-55060475E61B}">
  <sheetPr>
    <tabColor theme="7"/>
  </sheetPr>
  <dimension ref="A1:O32"/>
  <sheetViews>
    <sheetView zoomScaleNormal="100" zoomScaleSheetLayoutView="124" workbookViewId="0">
      <selection activeCell="P11" sqref="P11"/>
    </sheetView>
  </sheetViews>
  <sheetFormatPr defaultColWidth="9.44140625" defaultRowHeight="16.5" customHeight="1"/>
  <cols>
    <col min="1" max="1" width="52.88671875" style="42" customWidth="1"/>
    <col min="2" max="2" width="7.5546875" style="42" customWidth="1"/>
    <col min="3" max="3" width="0.5546875" style="97" customWidth="1"/>
    <col min="4" max="4" width="13" style="63" customWidth="1"/>
    <col min="5" max="5" width="0.5546875" style="63" customWidth="1"/>
    <col min="6" max="6" width="14.5546875" style="63" customWidth="1"/>
    <col min="7" max="7" width="0.5546875" style="63" customWidth="1"/>
    <col min="8" max="8" width="13.5546875" style="63" customWidth="1"/>
    <col min="9" max="9" width="0.5546875" style="63" customWidth="1"/>
    <col min="10" max="10" width="14.5546875" style="63" customWidth="1"/>
    <col min="11" max="11" width="0.5546875" style="63" customWidth="1"/>
    <col min="12" max="12" width="13.5546875" style="63" customWidth="1"/>
    <col min="13" max="16384" width="9.44140625" style="42"/>
  </cols>
  <sheetData>
    <row r="1" spans="1:15" ht="16.5" customHeight="1">
      <c r="A1" s="38" t="s">
        <v>96</v>
      </c>
      <c r="B1" s="43"/>
      <c r="C1" s="82"/>
      <c r="D1" s="127"/>
      <c r="E1" s="127"/>
      <c r="F1" s="127"/>
      <c r="G1" s="127"/>
      <c r="H1" s="127"/>
      <c r="I1" s="127"/>
      <c r="J1" s="127"/>
      <c r="K1" s="127"/>
      <c r="L1" s="127"/>
    </row>
    <row r="2" spans="1:15" ht="16.5" customHeight="1">
      <c r="A2" s="60" t="s">
        <v>116</v>
      </c>
      <c r="B2" s="60"/>
      <c r="C2" s="60"/>
      <c r="D2" s="123"/>
      <c r="E2" s="123"/>
      <c r="F2" s="123"/>
      <c r="G2" s="123"/>
      <c r="H2" s="123"/>
      <c r="I2" s="123"/>
      <c r="J2" s="123"/>
      <c r="K2" s="123"/>
      <c r="L2" s="123"/>
    </row>
    <row r="3" spans="1:15" ht="16.5" customHeight="1">
      <c r="A3" s="44" t="s">
        <v>183</v>
      </c>
      <c r="B3" s="83"/>
      <c r="C3" s="83"/>
      <c r="D3" s="124"/>
      <c r="E3" s="124"/>
      <c r="F3" s="124"/>
      <c r="G3" s="124"/>
      <c r="H3" s="124"/>
      <c r="I3" s="124"/>
      <c r="J3" s="124"/>
      <c r="K3" s="124"/>
      <c r="L3" s="124"/>
    </row>
    <row r="4" spans="1:15" ht="16.5" customHeight="1">
      <c r="A4" s="70"/>
      <c r="B4" s="60"/>
      <c r="C4" s="60"/>
      <c r="D4" s="123"/>
      <c r="E4" s="123"/>
      <c r="F4" s="123"/>
      <c r="G4" s="123"/>
      <c r="H4" s="123"/>
      <c r="I4" s="123"/>
      <c r="J4" s="123"/>
      <c r="K4" s="123"/>
      <c r="L4" s="123"/>
    </row>
    <row r="5" spans="1:15" ht="16.5" customHeight="1">
      <c r="C5" s="42"/>
    </row>
    <row r="6" spans="1:15" ht="16.5" customHeight="1">
      <c r="A6" s="40"/>
      <c r="B6" s="40"/>
      <c r="C6" s="40"/>
      <c r="D6" s="143" t="s">
        <v>117</v>
      </c>
      <c r="E6" s="143"/>
      <c r="F6" s="143"/>
      <c r="G6" s="143"/>
      <c r="H6" s="143"/>
      <c r="I6" s="143"/>
      <c r="J6" s="143"/>
      <c r="K6" s="143"/>
      <c r="L6" s="143"/>
    </row>
    <row r="7" spans="1:15" s="40" customFormat="1" ht="16.5" customHeight="1">
      <c r="A7" s="42"/>
      <c r="C7" s="84"/>
      <c r="D7" s="86" t="s">
        <v>100</v>
      </c>
      <c r="E7" s="86"/>
      <c r="F7" s="86"/>
      <c r="G7" s="86"/>
      <c r="H7" s="144" t="s">
        <v>62</v>
      </c>
      <c r="I7" s="144"/>
      <c r="J7" s="144"/>
      <c r="K7" s="86"/>
      <c r="L7" s="128"/>
    </row>
    <row r="8" spans="1:15" s="40" customFormat="1" ht="16.5" customHeight="1">
      <c r="A8" s="42"/>
      <c r="C8" s="84"/>
      <c r="D8" s="85" t="s">
        <v>101</v>
      </c>
      <c r="E8" s="85"/>
      <c r="F8" s="86" t="s">
        <v>102</v>
      </c>
      <c r="G8" s="86"/>
      <c r="H8" s="85" t="s">
        <v>103</v>
      </c>
      <c r="I8" s="87"/>
      <c r="J8" s="87"/>
      <c r="K8" s="86"/>
      <c r="L8" s="85"/>
    </row>
    <row r="9" spans="1:15" s="40" customFormat="1" ht="16.5" customHeight="1">
      <c r="C9" s="84"/>
      <c r="D9" s="85" t="s">
        <v>106</v>
      </c>
      <c r="E9" s="85"/>
      <c r="F9" s="86" t="s">
        <v>107</v>
      </c>
      <c r="G9" s="86"/>
      <c r="H9" s="85" t="s">
        <v>108</v>
      </c>
      <c r="I9" s="88"/>
      <c r="J9" s="85" t="s">
        <v>109</v>
      </c>
      <c r="K9" s="86"/>
      <c r="L9" s="85" t="s">
        <v>67</v>
      </c>
    </row>
    <row r="10" spans="1:15" s="40" customFormat="1" ht="16.5" customHeight="1">
      <c r="B10" s="89" t="s">
        <v>168</v>
      </c>
      <c r="C10" s="84"/>
      <c r="D10" s="90" t="s">
        <v>6</v>
      </c>
      <c r="E10" s="85"/>
      <c r="F10" s="91" t="s">
        <v>6</v>
      </c>
      <c r="G10" s="86"/>
      <c r="H10" s="90" t="s">
        <v>6</v>
      </c>
      <c r="I10" s="87"/>
      <c r="J10" s="90" t="s">
        <v>6</v>
      </c>
      <c r="K10" s="86"/>
      <c r="L10" s="90" t="s">
        <v>6</v>
      </c>
      <c r="O10" s="92"/>
    </row>
    <row r="11" spans="1:15" s="92" customFormat="1" ht="16.5" customHeight="1">
      <c r="C11" s="93"/>
      <c r="D11" s="129"/>
      <c r="E11" s="129"/>
      <c r="F11" s="129"/>
      <c r="G11" s="129"/>
      <c r="H11" s="129"/>
      <c r="I11" s="129"/>
      <c r="J11" s="129"/>
      <c r="K11" s="129"/>
      <c r="L11" s="129"/>
      <c r="O11" s="42"/>
    </row>
    <row r="12" spans="1:15" ht="16.5" customHeight="1">
      <c r="A12" s="94" t="s">
        <v>114</v>
      </c>
      <c r="B12" s="40"/>
      <c r="C12" s="95"/>
      <c r="D12" s="62">
        <v>54362122</v>
      </c>
      <c r="E12" s="62"/>
      <c r="F12" s="62">
        <v>687745659</v>
      </c>
      <c r="G12" s="62"/>
      <c r="H12" s="62">
        <v>5686184</v>
      </c>
      <c r="I12" s="62"/>
      <c r="J12" s="62">
        <v>-209408664</v>
      </c>
      <c r="K12" s="62"/>
      <c r="L12" s="62">
        <f>SUM(D12:J12)</f>
        <v>538385301</v>
      </c>
    </row>
    <row r="13" spans="1:15" ht="16.5" customHeight="1">
      <c r="A13" s="43" t="s">
        <v>112</v>
      </c>
      <c r="C13" s="95"/>
      <c r="D13" s="62"/>
      <c r="E13" s="62"/>
      <c r="F13" s="62"/>
      <c r="G13" s="62"/>
      <c r="H13" s="62"/>
      <c r="I13" s="62"/>
      <c r="J13" s="62"/>
      <c r="K13" s="62"/>
      <c r="L13" s="62"/>
    </row>
    <row r="14" spans="1:15" ht="16.5" customHeight="1">
      <c r="A14" s="39" t="s">
        <v>113</v>
      </c>
      <c r="B14" s="40">
        <v>29</v>
      </c>
      <c r="C14" s="95"/>
      <c r="D14" s="62">
        <v>5436212</v>
      </c>
      <c r="E14" s="62"/>
      <c r="F14" s="62">
        <v>53866666</v>
      </c>
      <c r="G14" s="62"/>
      <c r="H14" s="62">
        <v>0</v>
      </c>
      <c r="I14" s="62"/>
      <c r="J14" s="62">
        <v>0</v>
      </c>
      <c r="K14" s="62"/>
      <c r="L14" s="62">
        <f>SUM(D14:J14)</f>
        <v>59302878</v>
      </c>
    </row>
    <row r="15" spans="1:15" ht="16.5" customHeight="1">
      <c r="A15" s="42" t="s">
        <v>118</v>
      </c>
      <c r="C15" s="95"/>
      <c r="D15" s="66">
        <v>0</v>
      </c>
      <c r="E15" s="62"/>
      <c r="F15" s="66">
        <v>0</v>
      </c>
      <c r="G15" s="62"/>
      <c r="H15" s="66">
        <v>0</v>
      </c>
      <c r="I15" s="62"/>
      <c r="J15" s="66">
        <v>-54760375</v>
      </c>
      <c r="K15" s="62"/>
      <c r="L15" s="66">
        <f>SUM(D15:J15)</f>
        <v>-54760375</v>
      </c>
    </row>
    <row r="16" spans="1:15" ht="16.5" customHeight="1">
      <c r="C16" s="95"/>
      <c r="D16" s="62"/>
      <c r="E16" s="62"/>
      <c r="F16" s="62"/>
      <c r="G16" s="62"/>
      <c r="H16" s="62"/>
      <c r="I16" s="62"/>
      <c r="J16" s="62"/>
      <c r="K16" s="62"/>
      <c r="L16" s="62"/>
    </row>
    <row r="17" spans="1:12" ht="16.5" customHeight="1" thickBot="1">
      <c r="A17" s="60" t="s">
        <v>115</v>
      </c>
      <c r="B17" s="60"/>
      <c r="C17" s="95"/>
      <c r="D17" s="77">
        <f>SUM(D12:D16)</f>
        <v>59798334</v>
      </c>
      <c r="E17" s="62"/>
      <c r="F17" s="77">
        <f>SUM(F12:F16)</f>
        <v>741612325</v>
      </c>
      <c r="G17" s="62"/>
      <c r="H17" s="77">
        <f>SUM(H12:H16)</f>
        <v>5686184</v>
      </c>
      <c r="I17" s="62"/>
      <c r="J17" s="77">
        <f>SUM(J12:J16)</f>
        <v>-264169039</v>
      </c>
      <c r="K17" s="62"/>
      <c r="L17" s="77">
        <f>SUM(L12:L16)</f>
        <v>542927804</v>
      </c>
    </row>
    <row r="18" spans="1:12" ht="16.5" customHeight="1" thickTop="1">
      <c r="A18" s="60"/>
      <c r="B18" s="60"/>
      <c r="C18" s="95"/>
      <c r="D18" s="62"/>
      <c r="E18" s="62"/>
      <c r="F18" s="62"/>
      <c r="G18" s="62"/>
      <c r="H18" s="62"/>
      <c r="I18" s="62"/>
      <c r="J18" s="62"/>
      <c r="K18" s="62"/>
      <c r="L18" s="62"/>
    </row>
    <row r="19" spans="1:12" ht="16.5" customHeight="1">
      <c r="A19" s="60"/>
      <c r="B19" s="60"/>
      <c r="C19" s="95"/>
      <c r="D19" s="62"/>
      <c r="E19" s="62"/>
      <c r="F19" s="62"/>
      <c r="G19" s="62"/>
      <c r="H19" s="62"/>
      <c r="I19" s="62"/>
      <c r="J19" s="62"/>
      <c r="K19" s="62"/>
      <c r="L19" s="62"/>
    </row>
    <row r="20" spans="1:12" ht="16.5" customHeight="1">
      <c r="A20" s="94" t="s">
        <v>184</v>
      </c>
      <c r="B20" s="40"/>
      <c r="C20" s="95"/>
      <c r="D20" s="62">
        <v>59798334</v>
      </c>
      <c r="E20" s="62"/>
      <c r="F20" s="62">
        <v>741612325</v>
      </c>
      <c r="G20" s="62"/>
      <c r="H20" s="62">
        <v>5686184</v>
      </c>
      <c r="I20" s="62"/>
      <c r="J20" s="62">
        <v>-264169039</v>
      </c>
      <c r="K20" s="62"/>
      <c r="L20" s="62">
        <f>SUM(D20:J20)</f>
        <v>542927804</v>
      </c>
    </row>
    <row r="21" spans="1:12" ht="16.5" customHeight="1">
      <c r="A21" s="43" t="s">
        <v>112</v>
      </c>
      <c r="C21" s="95"/>
      <c r="D21" s="62"/>
      <c r="E21" s="62"/>
      <c r="F21" s="62"/>
      <c r="G21" s="62"/>
      <c r="H21" s="62"/>
      <c r="I21" s="62"/>
      <c r="J21" s="62"/>
      <c r="K21" s="62"/>
      <c r="L21" s="62"/>
    </row>
    <row r="22" spans="1:12" ht="16.5" customHeight="1">
      <c r="A22" s="39" t="s">
        <v>113</v>
      </c>
      <c r="B22" s="40">
        <v>29</v>
      </c>
      <c r="C22" s="95"/>
      <c r="D22" s="62">
        <v>1889970</v>
      </c>
      <c r="E22" s="62"/>
      <c r="F22" s="62">
        <v>8110062</v>
      </c>
      <c r="G22" s="62"/>
      <c r="H22" s="62">
        <v>0</v>
      </c>
      <c r="I22" s="62"/>
      <c r="J22" s="62">
        <v>0</v>
      </c>
      <c r="K22" s="62"/>
      <c r="L22" s="62">
        <f>SUM(D22:J22)</f>
        <v>10000032</v>
      </c>
    </row>
    <row r="23" spans="1:12" ht="16.5" customHeight="1">
      <c r="A23" s="42" t="s">
        <v>118</v>
      </c>
      <c r="C23" s="95"/>
      <c r="D23" s="66">
        <v>0</v>
      </c>
      <c r="E23" s="62"/>
      <c r="F23" s="66">
        <v>0</v>
      </c>
      <c r="G23" s="62"/>
      <c r="H23" s="66">
        <v>0</v>
      </c>
      <c r="I23" s="62"/>
      <c r="J23" s="66">
        <v>-278444073</v>
      </c>
      <c r="K23" s="62"/>
      <c r="L23" s="66">
        <f>SUM(D23:J23)</f>
        <v>-278444073</v>
      </c>
    </row>
    <row r="24" spans="1:12" ht="16.5" customHeight="1">
      <c r="C24" s="95"/>
      <c r="D24" s="62"/>
      <c r="E24" s="62"/>
      <c r="F24" s="62"/>
      <c r="G24" s="62"/>
      <c r="H24" s="62"/>
      <c r="I24" s="62"/>
      <c r="J24" s="62"/>
      <c r="K24" s="62"/>
      <c r="L24" s="62"/>
    </row>
    <row r="25" spans="1:12" ht="16.5" customHeight="1" thickBot="1">
      <c r="A25" s="60" t="s">
        <v>185</v>
      </c>
      <c r="B25" s="60"/>
      <c r="C25" s="95"/>
      <c r="D25" s="77">
        <f>SUM(D20:D24)</f>
        <v>61688304</v>
      </c>
      <c r="E25" s="62"/>
      <c r="F25" s="77">
        <f>SUM(F20:F24)</f>
        <v>749722387</v>
      </c>
      <c r="G25" s="62"/>
      <c r="H25" s="77">
        <f>SUM(H20:H24)</f>
        <v>5686184</v>
      </c>
      <c r="I25" s="62"/>
      <c r="J25" s="77">
        <f>SUM(J20:J24)</f>
        <v>-542613112</v>
      </c>
      <c r="K25" s="62"/>
      <c r="L25" s="77">
        <f>SUM(L20:L24)</f>
        <v>274483763</v>
      </c>
    </row>
    <row r="26" spans="1:12" ht="15.75" customHeight="1" thickTop="1">
      <c r="A26" s="60"/>
      <c r="B26" s="60"/>
      <c r="C26" s="95"/>
      <c r="D26" s="62"/>
      <c r="E26" s="62"/>
      <c r="F26" s="62"/>
      <c r="G26" s="62"/>
      <c r="H26" s="62"/>
      <c r="I26" s="62"/>
      <c r="J26" s="62"/>
      <c r="K26" s="62"/>
      <c r="L26" s="62"/>
    </row>
    <row r="27" spans="1:12" ht="17.25" customHeight="1">
      <c r="A27" s="60"/>
      <c r="B27" s="60"/>
      <c r="C27" s="95"/>
      <c r="D27" s="62"/>
      <c r="E27" s="62"/>
      <c r="F27" s="62"/>
      <c r="G27" s="62"/>
      <c r="H27" s="62"/>
      <c r="I27" s="62"/>
      <c r="J27" s="62"/>
      <c r="K27" s="62"/>
      <c r="L27" s="62"/>
    </row>
    <row r="28" spans="1:12" ht="15.75" customHeight="1">
      <c r="A28" s="60"/>
      <c r="B28" s="60"/>
      <c r="C28" s="95"/>
      <c r="D28" s="62"/>
      <c r="E28" s="62"/>
      <c r="F28" s="62"/>
      <c r="G28" s="62"/>
      <c r="H28" s="62"/>
      <c r="I28" s="62"/>
      <c r="J28" s="62"/>
      <c r="K28" s="62"/>
      <c r="L28" s="62"/>
    </row>
    <row r="29" spans="1:12" ht="16.5" customHeight="1">
      <c r="A29" s="60"/>
      <c r="B29" s="60"/>
      <c r="C29" s="95"/>
      <c r="D29" s="62"/>
      <c r="E29" s="62"/>
      <c r="F29" s="62"/>
      <c r="G29" s="62"/>
      <c r="H29" s="62"/>
      <c r="I29" s="62"/>
      <c r="J29" s="62"/>
      <c r="K29" s="62"/>
      <c r="L29" s="62"/>
    </row>
    <row r="30" spans="1:12" ht="16.5" customHeight="1">
      <c r="A30" s="60"/>
      <c r="B30" s="60"/>
      <c r="C30" s="95"/>
      <c r="D30" s="62"/>
      <c r="E30" s="62"/>
      <c r="F30" s="62"/>
      <c r="G30" s="62"/>
      <c r="H30" s="62"/>
      <c r="I30" s="62"/>
      <c r="J30" s="62"/>
      <c r="K30" s="62"/>
      <c r="L30" s="62"/>
    </row>
    <row r="31" spans="1:12" ht="19.5" customHeight="1">
      <c r="A31" s="60"/>
      <c r="B31" s="60"/>
      <c r="C31" s="95"/>
      <c r="D31" s="62"/>
      <c r="E31" s="62"/>
      <c r="F31" s="62"/>
      <c r="G31" s="62"/>
      <c r="H31" s="62"/>
      <c r="I31" s="62"/>
      <c r="J31" s="62"/>
      <c r="K31" s="62"/>
      <c r="L31" s="62"/>
    </row>
    <row r="32" spans="1:12" ht="22.2" customHeight="1">
      <c r="A32" s="46" t="s">
        <v>28</v>
      </c>
      <c r="B32" s="46"/>
      <c r="C32" s="96"/>
      <c r="D32" s="125"/>
      <c r="E32" s="125"/>
      <c r="F32" s="125"/>
      <c r="G32" s="125"/>
      <c r="H32" s="125"/>
      <c r="I32" s="125"/>
      <c r="J32" s="125"/>
      <c r="K32" s="125"/>
      <c r="L32" s="125"/>
    </row>
  </sheetData>
  <mergeCells count="2">
    <mergeCell ref="D6:L6"/>
    <mergeCell ref="H7:J7"/>
  </mergeCells>
  <pageMargins left="0.7" right="0.7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60387-B249-42B8-96C7-C5148AAA1FB7}">
  <sheetPr>
    <tabColor theme="1"/>
  </sheetPr>
  <dimension ref="A1:L182"/>
  <sheetViews>
    <sheetView topLeftCell="A60" zoomScale="85" zoomScaleNormal="85" zoomScaleSheetLayoutView="85" workbookViewId="0">
      <selection activeCell="D89" sqref="D89"/>
    </sheetView>
  </sheetViews>
  <sheetFormatPr defaultColWidth="10.5546875" defaultRowHeight="16.5" customHeight="1"/>
  <cols>
    <col min="1" max="2" width="1.5546875" style="42" customWidth="1"/>
    <col min="3" max="3" width="44.6640625" style="42" customWidth="1"/>
    <col min="4" max="4" width="7.5546875" style="40" customWidth="1"/>
    <col min="5" max="5" width="0.5546875" style="42" customWidth="1"/>
    <col min="6" max="6" width="13.5546875" style="41" customWidth="1"/>
    <col min="7" max="7" width="0.6640625" style="42" customWidth="1"/>
    <col min="8" max="8" width="13.5546875" style="41" customWidth="1"/>
    <col min="9" max="9" width="0.5546875" style="42" customWidth="1"/>
    <col min="10" max="10" width="13.5546875" style="41" customWidth="1"/>
    <col min="11" max="11" width="0.5546875" style="49" customWidth="1"/>
    <col min="12" max="12" width="13.5546875" style="41" customWidth="1"/>
    <col min="13" max="122" width="10.5546875" style="42"/>
    <col min="123" max="123" width="8.44140625" style="42" customWidth="1"/>
    <col min="124" max="125" width="9.5546875" style="42" customWidth="1"/>
    <col min="126" max="126" width="18.44140625" style="42" customWidth="1"/>
    <col min="127" max="127" width="6" style="42" customWidth="1"/>
    <col min="128" max="128" width="6.5546875" style="42" customWidth="1"/>
    <col min="129" max="129" width="2.5546875" style="42" customWidth="1"/>
    <col min="130" max="130" width="13.5546875" style="42" customWidth="1"/>
    <col min="131" max="131" width="1.44140625" style="42" customWidth="1"/>
    <col min="132" max="132" width="13.5546875" style="42" customWidth="1"/>
    <col min="133" max="133" width="1.44140625" style="42" customWidth="1"/>
    <col min="134" max="134" width="13.5546875" style="42" customWidth="1"/>
    <col min="135" max="135" width="1.44140625" style="42" customWidth="1"/>
    <col min="136" max="136" width="13.5546875" style="42" customWidth="1"/>
    <col min="137" max="137" width="0.44140625" style="42" customWidth="1"/>
    <col min="138" max="378" width="10.5546875" style="42"/>
    <col min="379" max="379" width="8.44140625" style="42" customWidth="1"/>
    <col min="380" max="381" width="9.5546875" style="42" customWidth="1"/>
    <col min="382" max="382" width="18.44140625" style="42" customWidth="1"/>
    <col min="383" max="383" width="6" style="42" customWidth="1"/>
    <col min="384" max="384" width="6.5546875" style="42" customWidth="1"/>
    <col min="385" max="385" width="2.5546875" style="42" customWidth="1"/>
    <col min="386" max="386" width="13.5546875" style="42" customWidth="1"/>
    <col min="387" max="387" width="1.44140625" style="42" customWidth="1"/>
    <col min="388" max="388" width="13.5546875" style="42" customWidth="1"/>
    <col min="389" max="389" width="1.44140625" style="42" customWidth="1"/>
    <col min="390" max="390" width="13.5546875" style="42" customWidth="1"/>
    <col min="391" max="391" width="1.44140625" style="42" customWidth="1"/>
    <col min="392" max="392" width="13.5546875" style="42" customWidth="1"/>
    <col min="393" max="393" width="0.44140625" style="42" customWidth="1"/>
    <col min="394" max="634" width="10.5546875" style="42"/>
    <col min="635" max="635" width="8.44140625" style="42" customWidth="1"/>
    <col min="636" max="637" width="9.5546875" style="42" customWidth="1"/>
    <col min="638" max="638" width="18.44140625" style="42" customWidth="1"/>
    <col min="639" max="639" width="6" style="42" customWidth="1"/>
    <col min="640" max="640" width="6.5546875" style="42" customWidth="1"/>
    <col min="641" max="641" width="2.5546875" style="42" customWidth="1"/>
    <col min="642" max="642" width="13.5546875" style="42" customWidth="1"/>
    <col min="643" max="643" width="1.44140625" style="42" customWidth="1"/>
    <col min="644" max="644" width="13.5546875" style="42" customWidth="1"/>
    <col min="645" max="645" width="1.44140625" style="42" customWidth="1"/>
    <col min="646" max="646" width="13.5546875" style="42" customWidth="1"/>
    <col min="647" max="647" width="1.44140625" style="42" customWidth="1"/>
    <col min="648" max="648" width="13.5546875" style="42" customWidth="1"/>
    <col min="649" max="649" width="0.44140625" style="42" customWidth="1"/>
    <col min="650" max="890" width="10.5546875" style="42"/>
    <col min="891" max="891" width="8.44140625" style="42" customWidth="1"/>
    <col min="892" max="893" width="9.5546875" style="42" customWidth="1"/>
    <col min="894" max="894" width="18.44140625" style="42" customWidth="1"/>
    <col min="895" max="895" width="6" style="42" customWidth="1"/>
    <col min="896" max="896" width="6.5546875" style="42" customWidth="1"/>
    <col min="897" max="897" width="2.5546875" style="42" customWidth="1"/>
    <col min="898" max="898" width="13.5546875" style="42" customWidth="1"/>
    <col min="899" max="899" width="1.44140625" style="42" customWidth="1"/>
    <col min="900" max="900" width="13.5546875" style="42" customWidth="1"/>
    <col min="901" max="901" width="1.44140625" style="42" customWidth="1"/>
    <col min="902" max="902" width="13.5546875" style="42" customWidth="1"/>
    <col min="903" max="903" width="1.44140625" style="42" customWidth="1"/>
    <col min="904" max="904" width="13.5546875" style="42" customWidth="1"/>
    <col min="905" max="905" width="0.44140625" style="42" customWidth="1"/>
    <col min="906" max="1146" width="10.5546875" style="42"/>
    <col min="1147" max="1147" width="8.44140625" style="42" customWidth="1"/>
    <col min="1148" max="1149" width="9.5546875" style="42" customWidth="1"/>
    <col min="1150" max="1150" width="18.44140625" style="42" customWidth="1"/>
    <col min="1151" max="1151" width="6" style="42" customWidth="1"/>
    <col min="1152" max="1152" width="6.5546875" style="42" customWidth="1"/>
    <col min="1153" max="1153" width="2.5546875" style="42" customWidth="1"/>
    <col min="1154" max="1154" width="13.5546875" style="42" customWidth="1"/>
    <col min="1155" max="1155" width="1.44140625" style="42" customWidth="1"/>
    <col min="1156" max="1156" width="13.5546875" style="42" customWidth="1"/>
    <col min="1157" max="1157" width="1.44140625" style="42" customWidth="1"/>
    <col min="1158" max="1158" width="13.5546875" style="42" customWidth="1"/>
    <col min="1159" max="1159" width="1.44140625" style="42" customWidth="1"/>
    <col min="1160" max="1160" width="13.5546875" style="42" customWidth="1"/>
    <col min="1161" max="1161" width="0.44140625" style="42" customWidth="1"/>
    <col min="1162" max="1402" width="10.5546875" style="42"/>
    <col min="1403" max="1403" width="8.44140625" style="42" customWidth="1"/>
    <col min="1404" max="1405" width="9.5546875" style="42" customWidth="1"/>
    <col min="1406" max="1406" width="18.44140625" style="42" customWidth="1"/>
    <col min="1407" max="1407" width="6" style="42" customWidth="1"/>
    <col min="1408" max="1408" width="6.5546875" style="42" customWidth="1"/>
    <col min="1409" max="1409" width="2.5546875" style="42" customWidth="1"/>
    <col min="1410" max="1410" width="13.5546875" style="42" customWidth="1"/>
    <col min="1411" max="1411" width="1.44140625" style="42" customWidth="1"/>
    <col min="1412" max="1412" width="13.5546875" style="42" customWidth="1"/>
    <col min="1413" max="1413" width="1.44140625" style="42" customWidth="1"/>
    <col min="1414" max="1414" width="13.5546875" style="42" customWidth="1"/>
    <col min="1415" max="1415" width="1.44140625" style="42" customWidth="1"/>
    <col min="1416" max="1416" width="13.5546875" style="42" customWidth="1"/>
    <col min="1417" max="1417" width="0.44140625" style="42" customWidth="1"/>
    <col min="1418" max="1658" width="10.5546875" style="42"/>
    <col min="1659" max="1659" width="8.44140625" style="42" customWidth="1"/>
    <col min="1660" max="1661" width="9.5546875" style="42" customWidth="1"/>
    <col min="1662" max="1662" width="18.44140625" style="42" customWidth="1"/>
    <col min="1663" max="1663" width="6" style="42" customWidth="1"/>
    <col min="1664" max="1664" width="6.5546875" style="42" customWidth="1"/>
    <col min="1665" max="1665" width="2.5546875" style="42" customWidth="1"/>
    <col min="1666" max="1666" width="13.5546875" style="42" customWidth="1"/>
    <col min="1667" max="1667" width="1.44140625" style="42" customWidth="1"/>
    <col min="1668" max="1668" width="13.5546875" style="42" customWidth="1"/>
    <col min="1669" max="1669" width="1.44140625" style="42" customWidth="1"/>
    <col min="1670" max="1670" width="13.5546875" style="42" customWidth="1"/>
    <col min="1671" max="1671" width="1.44140625" style="42" customWidth="1"/>
    <col min="1672" max="1672" width="13.5546875" style="42" customWidth="1"/>
    <col min="1673" max="1673" width="0.44140625" style="42" customWidth="1"/>
    <col min="1674" max="1914" width="10.5546875" style="42"/>
    <col min="1915" max="1915" width="8.44140625" style="42" customWidth="1"/>
    <col min="1916" max="1917" width="9.5546875" style="42" customWidth="1"/>
    <col min="1918" max="1918" width="18.44140625" style="42" customWidth="1"/>
    <col min="1919" max="1919" width="6" style="42" customWidth="1"/>
    <col min="1920" max="1920" width="6.5546875" style="42" customWidth="1"/>
    <col min="1921" max="1921" width="2.5546875" style="42" customWidth="1"/>
    <col min="1922" max="1922" width="13.5546875" style="42" customWidth="1"/>
    <col min="1923" max="1923" width="1.44140625" style="42" customWidth="1"/>
    <col min="1924" max="1924" width="13.5546875" style="42" customWidth="1"/>
    <col min="1925" max="1925" width="1.44140625" style="42" customWidth="1"/>
    <col min="1926" max="1926" width="13.5546875" style="42" customWidth="1"/>
    <col min="1927" max="1927" width="1.44140625" style="42" customWidth="1"/>
    <col min="1928" max="1928" width="13.5546875" style="42" customWidth="1"/>
    <col min="1929" max="1929" width="0.44140625" style="42" customWidth="1"/>
    <col min="1930" max="2170" width="10.5546875" style="42"/>
    <col min="2171" max="2171" width="8.44140625" style="42" customWidth="1"/>
    <col min="2172" max="2173" width="9.5546875" style="42" customWidth="1"/>
    <col min="2174" max="2174" width="18.44140625" style="42" customWidth="1"/>
    <col min="2175" max="2175" width="6" style="42" customWidth="1"/>
    <col min="2176" max="2176" width="6.5546875" style="42" customWidth="1"/>
    <col min="2177" max="2177" width="2.5546875" style="42" customWidth="1"/>
    <col min="2178" max="2178" width="13.5546875" style="42" customWidth="1"/>
    <col min="2179" max="2179" width="1.44140625" style="42" customWidth="1"/>
    <col min="2180" max="2180" width="13.5546875" style="42" customWidth="1"/>
    <col min="2181" max="2181" width="1.44140625" style="42" customWidth="1"/>
    <col min="2182" max="2182" width="13.5546875" style="42" customWidth="1"/>
    <col min="2183" max="2183" width="1.44140625" style="42" customWidth="1"/>
    <col min="2184" max="2184" width="13.5546875" style="42" customWidth="1"/>
    <col min="2185" max="2185" width="0.44140625" style="42" customWidth="1"/>
    <col min="2186" max="2426" width="10.5546875" style="42"/>
    <col min="2427" max="2427" width="8.44140625" style="42" customWidth="1"/>
    <col min="2428" max="2429" width="9.5546875" style="42" customWidth="1"/>
    <col min="2430" max="2430" width="18.44140625" style="42" customWidth="1"/>
    <col min="2431" max="2431" width="6" style="42" customWidth="1"/>
    <col min="2432" max="2432" width="6.5546875" style="42" customWidth="1"/>
    <col min="2433" max="2433" width="2.5546875" style="42" customWidth="1"/>
    <col min="2434" max="2434" width="13.5546875" style="42" customWidth="1"/>
    <col min="2435" max="2435" width="1.44140625" style="42" customWidth="1"/>
    <col min="2436" max="2436" width="13.5546875" style="42" customWidth="1"/>
    <col min="2437" max="2437" width="1.44140625" style="42" customWidth="1"/>
    <col min="2438" max="2438" width="13.5546875" style="42" customWidth="1"/>
    <col min="2439" max="2439" width="1.44140625" style="42" customWidth="1"/>
    <col min="2440" max="2440" width="13.5546875" style="42" customWidth="1"/>
    <col min="2441" max="2441" width="0.44140625" style="42" customWidth="1"/>
    <col min="2442" max="2682" width="10.5546875" style="42"/>
    <col min="2683" max="2683" width="8.44140625" style="42" customWidth="1"/>
    <col min="2684" max="2685" width="9.5546875" style="42" customWidth="1"/>
    <col min="2686" max="2686" width="18.44140625" style="42" customWidth="1"/>
    <col min="2687" max="2687" width="6" style="42" customWidth="1"/>
    <col min="2688" max="2688" width="6.5546875" style="42" customWidth="1"/>
    <col min="2689" max="2689" width="2.5546875" style="42" customWidth="1"/>
    <col min="2690" max="2690" width="13.5546875" style="42" customWidth="1"/>
    <col min="2691" max="2691" width="1.44140625" style="42" customWidth="1"/>
    <col min="2692" max="2692" width="13.5546875" style="42" customWidth="1"/>
    <col min="2693" max="2693" width="1.44140625" style="42" customWidth="1"/>
    <col min="2694" max="2694" width="13.5546875" style="42" customWidth="1"/>
    <col min="2695" max="2695" width="1.44140625" style="42" customWidth="1"/>
    <col min="2696" max="2696" width="13.5546875" style="42" customWidth="1"/>
    <col min="2697" max="2697" width="0.44140625" style="42" customWidth="1"/>
    <col min="2698" max="2938" width="10.5546875" style="42"/>
    <col min="2939" max="2939" width="8.44140625" style="42" customWidth="1"/>
    <col min="2940" max="2941" width="9.5546875" style="42" customWidth="1"/>
    <col min="2942" max="2942" width="18.44140625" style="42" customWidth="1"/>
    <col min="2943" max="2943" width="6" style="42" customWidth="1"/>
    <col min="2944" max="2944" width="6.5546875" style="42" customWidth="1"/>
    <col min="2945" max="2945" width="2.5546875" style="42" customWidth="1"/>
    <col min="2946" max="2946" width="13.5546875" style="42" customWidth="1"/>
    <col min="2947" max="2947" width="1.44140625" style="42" customWidth="1"/>
    <col min="2948" max="2948" width="13.5546875" style="42" customWidth="1"/>
    <col min="2949" max="2949" width="1.44140625" style="42" customWidth="1"/>
    <col min="2950" max="2950" width="13.5546875" style="42" customWidth="1"/>
    <col min="2951" max="2951" width="1.44140625" style="42" customWidth="1"/>
    <col min="2952" max="2952" width="13.5546875" style="42" customWidth="1"/>
    <col min="2953" max="2953" width="0.44140625" style="42" customWidth="1"/>
    <col min="2954" max="3194" width="10.5546875" style="42"/>
    <col min="3195" max="3195" width="8.44140625" style="42" customWidth="1"/>
    <col min="3196" max="3197" width="9.5546875" style="42" customWidth="1"/>
    <col min="3198" max="3198" width="18.44140625" style="42" customWidth="1"/>
    <col min="3199" max="3199" width="6" style="42" customWidth="1"/>
    <col min="3200" max="3200" width="6.5546875" style="42" customWidth="1"/>
    <col min="3201" max="3201" width="2.5546875" style="42" customWidth="1"/>
    <col min="3202" max="3202" width="13.5546875" style="42" customWidth="1"/>
    <col min="3203" max="3203" width="1.44140625" style="42" customWidth="1"/>
    <col min="3204" max="3204" width="13.5546875" style="42" customWidth="1"/>
    <col min="3205" max="3205" width="1.44140625" style="42" customWidth="1"/>
    <col min="3206" max="3206" width="13.5546875" style="42" customWidth="1"/>
    <col min="3207" max="3207" width="1.44140625" style="42" customWidth="1"/>
    <col min="3208" max="3208" width="13.5546875" style="42" customWidth="1"/>
    <col min="3209" max="3209" width="0.44140625" style="42" customWidth="1"/>
    <col min="3210" max="3450" width="10.5546875" style="42"/>
    <col min="3451" max="3451" width="8.44140625" style="42" customWidth="1"/>
    <col min="3452" max="3453" width="9.5546875" style="42" customWidth="1"/>
    <col min="3454" max="3454" width="18.44140625" style="42" customWidth="1"/>
    <col min="3455" max="3455" width="6" style="42" customWidth="1"/>
    <col min="3456" max="3456" width="6.5546875" style="42" customWidth="1"/>
    <col min="3457" max="3457" width="2.5546875" style="42" customWidth="1"/>
    <col min="3458" max="3458" width="13.5546875" style="42" customWidth="1"/>
    <col min="3459" max="3459" width="1.44140625" style="42" customWidth="1"/>
    <col min="3460" max="3460" width="13.5546875" style="42" customWidth="1"/>
    <col min="3461" max="3461" width="1.44140625" style="42" customWidth="1"/>
    <col min="3462" max="3462" width="13.5546875" style="42" customWidth="1"/>
    <col min="3463" max="3463" width="1.44140625" style="42" customWidth="1"/>
    <col min="3464" max="3464" width="13.5546875" style="42" customWidth="1"/>
    <col min="3465" max="3465" width="0.44140625" style="42" customWidth="1"/>
    <col min="3466" max="3706" width="10.5546875" style="42"/>
    <col min="3707" max="3707" width="8.44140625" style="42" customWidth="1"/>
    <col min="3708" max="3709" width="9.5546875" style="42" customWidth="1"/>
    <col min="3710" max="3710" width="18.44140625" style="42" customWidth="1"/>
    <col min="3711" max="3711" width="6" style="42" customWidth="1"/>
    <col min="3712" max="3712" width="6.5546875" style="42" customWidth="1"/>
    <col min="3713" max="3713" width="2.5546875" style="42" customWidth="1"/>
    <col min="3714" max="3714" width="13.5546875" style="42" customWidth="1"/>
    <col min="3715" max="3715" width="1.44140625" style="42" customWidth="1"/>
    <col min="3716" max="3716" width="13.5546875" style="42" customWidth="1"/>
    <col min="3717" max="3717" width="1.44140625" style="42" customWidth="1"/>
    <col min="3718" max="3718" width="13.5546875" style="42" customWidth="1"/>
    <col min="3719" max="3719" width="1.44140625" style="42" customWidth="1"/>
    <col min="3720" max="3720" width="13.5546875" style="42" customWidth="1"/>
    <col min="3721" max="3721" width="0.44140625" style="42" customWidth="1"/>
    <col min="3722" max="3962" width="10.5546875" style="42"/>
    <col min="3963" max="3963" width="8.44140625" style="42" customWidth="1"/>
    <col min="3964" max="3965" width="9.5546875" style="42" customWidth="1"/>
    <col min="3966" max="3966" width="18.44140625" style="42" customWidth="1"/>
    <col min="3967" max="3967" width="6" style="42" customWidth="1"/>
    <col min="3968" max="3968" width="6.5546875" style="42" customWidth="1"/>
    <col min="3969" max="3969" width="2.5546875" style="42" customWidth="1"/>
    <col min="3970" max="3970" width="13.5546875" style="42" customWidth="1"/>
    <col min="3971" max="3971" width="1.44140625" style="42" customWidth="1"/>
    <col min="3972" max="3972" width="13.5546875" style="42" customWidth="1"/>
    <col min="3973" max="3973" width="1.44140625" style="42" customWidth="1"/>
    <col min="3974" max="3974" width="13.5546875" style="42" customWidth="1"/>
    <col min="3975" max="3975" width="1.44140625" style="42" customWidth="1"/>
    <col min="3976" max="3976" width="13.5546875" style="42" customWidth="1"/>
    <col min="3977" max="3977" width="0.44140625" style="42" customWidth="1"/>
    <col min="3978" max="4218" width="10.5546875" style="42"/>
    <col min="4219" max="4219" width="8.44140625" style="42" customWidth="1"/>
    <col min="4220" max="4221" width="9.5546875" style="42" customWidth="1"/>
    <col min="4222" max="4222" width="18.44140625" style="42" customWidth="1"/>
    <col min="4223" max="4223" width="6" style="42" customWidth="1"/>
    <col min="4224" max="4224" width="6.5546875" style="42" customWidth="1"/>
    <col min="4225" max="4225" width="2.5546875" style="42" customWidth="1"/>
    <col min="4226" max="4226" width="13.5546875" style="42" customWidth="1"/>
    <col min="4227" max="4227" width="1.44140625" style="42" customWidth="1"/>
    <col min="4228" max="4228" width="13.5546875" style="42" customWidth="1"/>
    <col min="4229" max="4229" width="1.44140625" style="42" customWidth="1"/>
    <col min="4230" max="4230" width="13.5546875" style="42" customWidth="1"/>
    <col min="4231" max="4231" width="1.44140625" style="42" customWidth="1"/>
    <col min="4232" max="4232" width="13.5546875" style="42" customWidth="1"/>
    <col min="4233" max="4233" width="0.44140625" style="42" customWidth="1"/>
    <col min="4234" max="4474" width="10.5546875" style="42"/>
    <col min="4475" max="4475" width="8.44140625" style="42" customWidth="1"/>
    <col min="4476" max="4477" width="9.5546875" style="42" customWidth="1"/>
    <col min="4478" max="4478" width="18.44140625" style="42" customWidth="1"/>
    <col min="4479" max="4479" width="6" style="42" customWidth="1"/>
    <col min="4480" max="4480" width="6.5546875" style="42" customWidth="1"/>
    <col min="4481" max="4481" width="2.5546875" style="42" customWidth="1"/>
    <col min="4482" max="4482" width="13.5546875" style="42" customWidth="1"/>
    <col min="4483" max="4483" width="1.44140625" style="42" customWidth="1"/>
    <col min="4484" max="4484" width="13.5546875" style="42" customWidth="1"/>
    <col min="4485" max="4485" width="1.44140625" style="42" customWidth="1"/>
    <col min="4486" max="4486" width="13.5546875" style="42" customWidth="1"/>
    <col min="4487" max="4487" width="1.44140625" style="42" customWidth="1"/>
    <col min="4488" max="4488" width="13.5546875" style="42" customWidth="1"/>
    <col min="4489" max="4489" width="0.44140625" style="42" customWidth="1"/>
    <col min="4490" max="4730" width="10.5546875" style="42"/>
    <col min="4731" max="4731" width="8.44140625" style="42" customWidth="1"/>
    <col min="4732" max="4733" width="9.5546875" style="42" customWidth="1"/>
    <col min="4734" max="4734" width="18.44140625" style="42" customWidth="1"/>
    <col min="4735" max="4735" width="6" style="42" customWidth="1"/>
    <col min="4736" max="4736" width="6.5546875" style="42" customWidth="1"/>
    <col min="4737" max="4737" width="2.5546875" style="42" customWidth="1"/>
    <col min="4738" max="4738" width="13.5546875" style="42" customWidth="1"/>
    <col min="4739" max="4739" width="1.44140625" style="42" customWidth="1"/>
    <col min="4740" max="4740" width="13.5546875" style="42" customWidth="1"/>
    <col min="4741" max="4741" width="1.44140625" style="42" customWidth="1"/>
    <col min="4742" max="4742" width="13.5546875" style="42" customWidth="1"/>
    <col min="4743" max="4743" width="1.44140625" style="42" customWidth="1"/>
    <col min="4744" max="4744" width="13.5546875" style="42" customWidth="1"/>
    <col min="4745" max="4745" width="0.44140625" style="42" customWidth="1"/>
    <col min="4746" max="4986" width="10.5546875" style="42"/>
    <col min="4987" max="4987" width="8.44140625" style="42" customWidth="1"/>
    <col min="4988" max="4989" width="9.5546875" style="42" customWidth="1"/>
    <col min="4990" max="4990" width="18.44140625" style="42" customWidth="1"/>
    <col min="4991" max="4991" width="6" style="42" customWidth="1"/>
    <col min="4992" max="4992" width="6.5546875" style="42" customWidth="1"/>
    <col min="4993" max="4993" width="2.5546875" style="42" customWidth="1"/>
    <col min="4994" max="4994" width="13.5546875" style="42" customWidth="1"/>
    <col min="4995" max="4995" width="1.44140625" style="42" customWidth="1"/>
    <col min="4996" max="4996" width="13.5546875" style="42" customWidth="1"/>
    <col min="4997" max="4997" width="1.44140625" style="42" customWidth="1"/>
    <col min="4998" max="4998" width="13.5546875" style="42" customWidth="1"/>
    <col min="4999" max="4999" width="1.44140625" style="42" customWidth="1"/>
    <col min="5000" max="5000" width="13.5546875" style="42" customWidth="1"/>
    <col min="5001" max="5001" width="0.44140625" style="42" customWidth="1"/>
    <col min="5002" max="5242" width="10.5546875" style="42"/>
    <col min="5243" max="5243" width="8.44140625" style="42" customWidth="1"/>
    <col min="5244" max="5245" width="9.5546875" style="42" customWidth="1"/>
    <col min="5246" max="5246" width="18.44140625" style="42" customWidth="1"/>
    <col min="5247" max="5247" width="6" style="42" customWidth="1"/>
    <col min="5248" max="5248" width="6.5546875" style="42" customWidth="1"/>
    <col min="5249" max="5249" width="2.5546875" style="42" customWidth="1"/>
    <col min="5250" max="5250" width="13.5546875" style="42" customWidth="1"/>
    <col min="5251" max="5251" width="1.44140625" style="42" customWidth="1"/>
    <col min="5252" max="5252" width="13.5546875" style="42" customWidth="1"/>
    <col min="5253" max="5253" width="1.44140625" style="42" customWidth="1"/>
    <col min="5254" max="5254" width="13.5546875" style="42" customWidth="1"/>
    <col min="5255" max="5255" width="1.44140625" style="42" customWidth="1"/>
    <col min="5256" max="5256" width="13.5546875" style="42" customWidth="1"/>
    <col min="5257" max="5257" width="0.44140625" style="42" customWidth="1"/>
    <col min="5258" max="5498" width="10.5546875" style="42"/>
    <col min="5499" max="5499" width="8.44140625" style="42" customWidth="1"/>
    <col min="5500" max="5501" width="9.5546875" style="42" customWidth="1"/>
    <col min="5502" max="5502" width="18.44140625" style="42" customWidth="1"/>
    <col min="5503" max="5503" width="6" style="42" customWidth="1"/>
    <col min="5504" max="5504" width="6.5546875" style="42" customWidth="1"/>
    <col min="5505" max="5505" width="2.5546875" style="42" customWidth="1"/>
    <col min="5506" max="5506" width="13.5546875" style="42" customWidth="1"/>
    <col min="5507" max="5507" width="1.44140625" style="42" customWidth="1"/>
    <col min="5508" max="5508" width="13.5546875" style="42" customWidth="1"/>
    <col min="5509" max="5509" width="1.44140625" style="42" customWidth="1"/>
    <col min="5510" max="5510" width="13.5546875" style="42" customWidth="1"/>
    <col min="5511" max="5511" width="1.44140625" style="42" customWidth="1"/>
    <col min="5512" max="5512" width="13.5546875" style="42" customWidth="1"/>
    <col min="5513" max="5513" width="0.44140625" style="42" customWidth="1"/>
    <col min="5514" max="5754" width="10.5546875" style="42"/>
    <col min="5755" max="5755" width="8.44140625" style="42" customWidth="1"/>
    <col min="5756" max="5757" width="9.5546875" style="42" customWidth="1"/>
    <col min="5758" max="5758" width="18.44140625" style="42" customWidth="1"/>
    <col min="5759" max="5759" width="6" style="42" customWidth="1"/>
    <col min="5760" max="5760" width="6.5546875" style="42" customWidth="1"/>
    <col min="5761" max="5761" width="2.5546875" style="42" customWidth="1"/>
    <col min="5762" max="5762" width="13.5546875" style="42" customWidth="1"/>
    <col min="5763" max="5763" width="1.44140625" style="42" customWidth="1"/>
    <col min="5764" max="5764" width="13.5546875" style="42" customWidth="1"/>
    <col min="5765" max="5765" width="1.44140625" style="42" customWidth="1"/>
    <col min="5766" max="5766" width="13.5546875" style="42" customWidth="1"/>
    <col min="5767" max="5767" width="1.44140625" style="42" customWidth="1"/>
    <col min="5768" max="5768" width="13.5546875" style="42" customWidth="1"/>
    <col min="5769" max="5769" width="0.44140625" style="42" customWidth="1"/>
    <col min="5770" max="6010" width="10.5546875" style="42"/>
    <col min="6011" max="6011" width="8.44140625" style="42" customWidth="1"/>
    <col min="6012" max="6013" width="9.5546875" style="42" customWidth="1"/>
    <col min="6014" max="6014" width="18.44140625" style="42" customWidth="1"/>
    <col min="6015" max="6015" width="6" style="42" customWidth="1"/>
    <col min="6016" max="6016" width="6.5546875" style="42" customWidth="1"/>
    <col min="6017" max="6017" width="2.5546875" style="42" customWidth="1"/>
    <col min="6018" max="6018" width="13.5546875" style="42" customWidth="1"/>
    <col min="6019" max="6019" width="1.44140625" style="42" customWidth="1"/>
    <col min="6020" max="6020" width="13.5546875" style="42" customWidth="1"/>
    <col min="6021" max="6021" width="1.44140625" style="42" customWidth="1"/>
    <col min="6022" max="6022" width="13.5546875" style="42" customWidth="1"/>
    <col min="6023" max="6023" width="1.44140625" style="42" customWidth="1"/>
    <col min="6024" max="6024" width="13.5546875" style="42" customWidth="1"/>
    <col min="6025" max="6025" width="0.44140625" style="42" customWidth="1"/>
    <col min="6026" max="6266" width="10.5546875" style="42"/>
    <col min="6267" max="6267" width="8.44140625" style="42" customWidth="1"/>
    <col min="6268" max="6269" width="9.5546875" style="42" customWidth="1"/>
    <col min="6270" max="6270" width="18.44140625" style="42" customWidth="1"/>
    <col min="6271" max="6271" width="6" style="42" customWidth="1"/>
    <col min="6272" max="6272" width="6.5546875" style="42" customWidth="1"/>
    <col min="6273" max="6273" width="2.5546875" style="42" customWidth="1"/>
    <col min="6274" max="6274" width="13.5546875" style="42" customWidth="1"/>
    <col min="6275" max="6275" width="1.44140625" style="42" customWidth="1"/>
    <col min="6276" max="6276" width="13.5546875" style="42" customWidth="1"/>
    <col min="6277" max="6277" width="1.44140625" style="42" customWidth="1"/>
    <col min="6278" max="6278" width="13.5546875" style="42" customWidth="1"/>
    <col min="6279" max="6279" width="1.44140625" style="42" customWidth="1"/>
    <col min="6280" max="6280" width="13.5546875" style="42" customWidth="1"/>
    <col min="6281" max="6281" width="0.44140625" style="42" customWidth="1"/>
    <col min="6282" max="6522" width="10.5546875" style="42"/>
    <col min="6523" max="6523" width="8.44140625" style="42" customWidth="1"/>
    <col min="6524" max="6525" width="9.5546875" style="42" customWidth="1"/>
    <col min="6526" max="6526" width="18.44140625" style="42" customWidth="1"/>
    <col min="6527" max="6527" width="6" style="42" customWidth="1"/>
    <col min="6528" max="6528" width="6.5546875" style="42" customWidth="1"/>
    <col min="6529" max="6529" width="2.5546875" style="42" customWidth="1"/>
    <col min="6530" max="6530" width="13.5546875" style="42" customWidth="1"/>
    <col min="6531" max="6531" width="1.44140625" style="42" customWidth="1"/>
    <col min="6532" max="6532" width="13.5546875" style="42" customWidth="1"/>
    <col min="6533" max="6533" width="1.44140625" style="42" customWidth="1"/>
    <col min="6534" max="6534" width="13.5546875" style="42" customWidth="1"/>
    <col min="6535" max="6535" width="1.44140625" style="42" customWidth="1"/>
    <col min="6536" max="6536" width="13.5546875" style="42" customWidth="1"/>
    <col min="6537" max="6537" width="0.44140625" style="42" customWidth="1"/>
    <col min="6538" max="6778" width="10.5546875" style="42"/>
    <col min="6779" max="6779" width="8.44140625" style="42" customWidth="1"/>
    <col min="6780" max="6781" width="9.5546875" style="42" customWidth="1"/>
    <col min="6782" max="6782" width="18.44140625" style="42" customWidth="1"/>
    <col min="6783" max="6783" width="6" style="42" customWidth="1"/>
    <col min="6784" max="6784" width="6.5546875" style="42" customWidth="1"/>
    <col min="6785" max="6785" width="2.5546875" style="42" customWidth="1"/>
    <col min="6786" max="6786" width="13.5546875" style="42" customWidth="1"/>
    <col min="6787" max="6787" width="1.44140625" style="42" customWidth="1"/>
    <col min="6788" max="6788" width="13.5546875" style="42" customWidth="1"/>
    <col min="6789" max="6789" width="1.44140625" style="42" customWidth="1"/>
    <col min="6790" max="6790" width="13.5546875" style="42" customWidth="1"/>
    <col min="6791" max="6791" width="1.44140625" style="42" customWidth="1"/>
    <col min="6792" max="6792" width="13.5546875" style="42" customWidth="1"/>
    <col min="6793" max="6793" width="0.44140625" style="42" customWidth="1"/>
    <col min="6794" max="7034" width="10.5546875" style="42"/>
    <col min="7035" max="7035" width="8.44140625" style="42" customWidth="1"/>
    <col min="7036" max="7037" width="9.5546875" style="42" customWidth="1"/>
    <col min="7038" max="7038" width="18.44140625" style="42" customWidth="1"/>
    <col min="7039" max="7039" width="6" style="42" customWidth="1"/>
    <col min="7040" max="7040" width="6.5546875" style="42" customWidth="1"/>
    <col min="7041" max="7041" width="2.5546875" style="42" customWidth="1"/>
    <col min="7042" max="7042" width="13.5546875" style="42" customWidth="1"/>
    <col min="7043" max="7043" width="1.44140625" style="42" customWidth="1"/>
    <col min="7044" max="7044" width="13.5546875" style="42" customWidth="1"/>
    <col min="7045" max="7045" width="1.44140625" style="42" customWidth="1"/>
    <col min="7046" max="7046" width="13.5546875" style="42" customWidth="1"/>
    <col min="7047" max="7047" width="1.44140625" style="42" customWidth="1"/>
    <col min="7048" max="7048" width="13.5546875" style="42" customWidth="1"/>
    <col min="7049" max="7049" width="0.44140625" style="42" customWidth="1"/>
    <col min="7050" max="7290" width="10.5546875" style="42"/>
    <col min="7291" max="7291" width="8.44140625" style="42" customWidth="1"/>
    <col min="7292" max="7293" width="9.5546875" style="42" customWidth="1"/>
    <col min="7294" max="7294" width="18.44140625" style="42" customWidth="1"/>
    <col min="7295" max="7295" width="6" style="42" customWidth="1"/>
    <col min="7296" max="7296" width="6.5546875" style="42" customWidth="1"/>
    <col min="7297" max="7297" width="2.5546875" style="42" customWidth="1"/>
    <col min="7298" max="7298" width="13.5546875" style="42" customWidth="1"/>
    <col min="7299" max="7299" width="1.44140625" style="42" customWidth="1"/>
    <col min="7300" max="7300" width="13.5546875" style="42" customWidth="1"/>
    <col min="7301" max="7301" width="1.44140625" style="42" customWidth="1"/>
    <col min="7302" max="7302" width="13.5546875" style="42" customWidth="1"/>
    <col min="7303" max="7303" width="1.44140625" style="42" customWidth="1"/>
    <col min="7304" max="7304" width="13.5546875" style="42" customWidth="1"/>
    <col min="7305" max="7305" width="0.44140625" style="42" customWidth="1"/>
    <col min="7306" max="7546" width="10.5546875" style="42"/>
    <col min="7547" max="7547" width="8.44140625" style="42" customWidth="1"/>
    <col min="7548" max="7549" width="9.5546875" style="42" customWidth="1"/>
    <col min="7550" max="7550" width="18.44140625" style="42" customWidth="1"/>
    <col min="7551" max="7551" width="6" style="42" customWidth="1"/>
    <col min="7552" max="7552" width="6.5546875" style="42" customWidth="1"/>
    <col min="7553" max="7553" width="2.5546875" style="42" customWidth="1"/>
    <col min="7554" max="7554" width="13.5546875" style="42" customWidth="1"/>
    <col min="7555" max="7555" width="1.44140625" style="42" customWidth="1"/>
    <col min="7556" max="7556" width="13.5546875" style="42" customWidth="1"/>
    <col min="7557" max="7557" width="1.44140625" style="42" customWidth="1"/>
    <col min="7558" max="7558" width="13.5546875" style="42" customWidth="1"/>
    <col min="7559" max="7559" width="1.44140625" style="42" customWidth="1"/>
    <col min="7560" max="7560" width="13.5546875" style="42" customWidth="1"/>
    <col min="7561" max="7561" width="0.44140625" style="42" customWidth="1"/>
    <col min="7562" max="7802" width="10.5546875" style="42"/>
    <col min="7803" max="7803" width="8.44140625" style="42" customWidth="1"/>
    <col min="7804" max="7805" width="9.5546875" style="42" customWidth="1"/>
    <col min="7806" max="7806" width="18.44140625" style="42" customWidth="1"/>
    <col min="7807" max="7807" width="6" style="42" customWidth="1"/>
    <col min="7808" max="7808" width="6.5546875" style="42" customWidth="1"/>
    <col min="7809" max="7809" width="2.5546875" style="42" customWidth="1"/>
    <col min="7810" max="7810" width="13.5546875" style="42" customWidth="1"/>
    <col min="7811" max="7811" width="1.44140625" style="42" customWidth="1"/>
    <col min="7812" max="7812" width="13.5546875" style="42" customWidth="1"/>
    <col min="7813" max="7813" width="1.44140625" style="42" customWidth="1"/>
    <col min="7814" max="7814" width="13.5546875" style="42" customWidth="1"/>
    <col min="7815" max="7815" width="1.44140625" style="42" customWidth="1"/>
    <col min="7816" max="7816" width="13.5546875" style="42" customWidth="1"/>
    <col min="7817" max="7817" width="0.44140625" style="42" customWidth="1"/>
    <col min="7818" max="8058" width="10.5546875" style="42"/>
    <col min="8059" max="8059" width="8.44140625" style="42" customWidth="1"/>
    <col min="8060" max="8061" width="9.5546875" style="42" customWidth="1"/>
    <col min="8062" max="8062" width="18.44140625" style="42" customWidth="1"/>
    <col min="8063" max="8063" width="6" style="42" customWidth="1"/>
    <col min="8064" max="8064" width="6.5546875" style="42" customWidth="1"/>
    <col min="8065" max="8065" width="2.5546875" style="42" customWidth="1"/>
    <col min="8066" max="8066" width="13.5546875" style="42" customWidth="1"/>
    <col min="8067" max="8067" width="1.44140625" style="42" customWidth="1"/>
    <col min="8068" max="8068" width="13.5546875" style="42" customWidth="1"/>
    <col min="8069" max="8069" width="1.44140625" style="42" customWidth="1"/>
    <col min="8070" max="8070" width="13.5546875" style="42" customWidth="1"/>
    <col min="8071" max="8071" width="1.44140625" style="42" customWidth="1"/>
    <col min="8072" max="8072" width="13.5546875" style="42" customWidth="1"/>
    <col min="8073" max="8073" width="0.44140625" style="42" customWidth="1"/>
    <col min="8074" max="8314" width="10.5546875" style="42"/>
    <col min="8315" max="8315" width="8.44140625" style="42" customWidth="1"/>
    <col min="8316" max="8317" width="9.5546875" style="42" customWidth="1"/>
    <col min="8318" max="8318" width="18.44140625" style="42" customWidth="1"/>
    <col min="8319" max="8319" width="6" style="42" customWidth="1"/>
    <col min="8320" max="8320" width="6.5546875" style="42" customWidth="1"/>
    <col min="8321" max="8321" width="2.5546875" style="42" customWidth="1"/>
    <col min="8322" max="8322" width="13.5546875" style="42" customWidth="1"/>
    <col min="8323" max="8323" width="1.44140625" style="42" customWidth="1"/>
    <col min="8324" max="8324" width="13.5546875" style="42" customWidth="1"/>
    <col min="8325" max="8325" width="1.44140625" style="42" customWidth="1"/>
    <col min="8326" max="8326" width="13.5546875" style="42" customWidth="1"/>
    <col min="8327" max="8327" width="1.44140625" style="42" customWidth="1"/>
    <col min="8328" max="8328" width="13.5546875" style="42" customWidth="1"/>
    <col min="8329" max="8329" width="0.44140625" style="42" customWidth="1"/>
    <col min="8330" max="8570" width="10.5546875" style="42"/>
    <col min="8571" max="8571" width="8.44140625" style="42" customWidth="1"/>
    <col min="8572" max="8573" width="9.5546875" style="42" customWidth="1"/>
    <col min="8574" max="8574" width="18.44140625" style="42" customWidth="1"/>
    <col min="8575" max="8575" width="6" style="42" customWidth="1"/>
    <col min="8576" max="8576" width="6.5546875" style="42" customWidth="1"/>
    <col min="8577" max="8577" width="2.5546875" style="42" customWidth="1"/>
    <col min="8578" max="8578" width="13.5546875" style="42" customWidth="1"/>
    <col min="8579" max="8579" width="1.44140625" style="42" customWidth="1"/>
    <col min="8580" max="8580" width="13.5546875" style="42" customWidth="1"/>
    <col min="8581" max="8581" width="1.44140625" style="42" customWidth="1"/>
    <col min="8582" max="8582" width="13.5546875" style="42" customWidth="1"/>
    <col min="8583" max="8583" width="1.44140625" style="42" customWidth="1"/>
    <col min="8584" max="8584" width="13.5546875" style="42" customWidth="1"/>
    <col min="8585" max="8585" width="0.44140625" style="42" customWidth="1"/>
    <col min="8586" max="8826" width="10.5546875" style="42"/>
    <col min="8827" max="8827" width="8.44140625" style="42" customWidth="1"/>
    <col min="8828" max="8829" width="9.5546875" style="42" customWidth="1"/>
    <col min="8830" max="8830" width="18.44140625" style="42" customWidth="1"/>
    <col min="8831" max="8831" width="6" style="42" customWidth="1"/>
    <col min="8832" max="8832" width="6.5546875" style="42" customWidth="1"/>
    <col min="8833" max="8833" width="2.5546875" style="42" customWidth="1"/>
    <col min="8834" max="8834" width="13.5546875" style="42" customWidth="1"/>
    <col min="8835" max="8835" width="1.44140625" style="42" customWidth="1"/>
    <col min="8836" max="8836" width="13.5546875" style="42" customWidth="1"/>
    <col min="8837" max="8837" width="1.44140625" style="42" customWidth="1"/>
    <col min="8838" max="8838" width="13.5546875" style="42" customWidth="1"/>
    <col min="8839" max="8839" width="1.44140625" style="42" customWidth="1"/>
    <col min="8840" max="8840" width="13.5546875" style="42" customWidth="1"/>
    <col min="8841" max="8841" width="0.44140625" style="42" customWidth="1"/>
    <col min="8842" max="9082" width="10.5546875" style="42"/>
    <col min="9083" max="9083" width="8.44140625" style="42" customWidth="1"/>
    <col min="9084" max="9085" width="9.5546875" style="42" customWidth="1"/>
    <col min="9086" max="9086" width="18.44140625" style="42" customWidth="1"/>
    <col min="9087" max="9087" width="6" style="42" customWidth="1"/>
    <col min="9088" max="9088" width="6.5546875" style="42" customWidth="1"/>
    <col min="9089" max="9089" width="2.5546875" style="42" customWidth="1"/>
    <col min="9090" max="9090" width="13.5546875" style="42" customWidth="1"/>
    <col min="9091" max="9091" width="1.44140625" style="42" customWidth="1"/>
    <col min="9092" max="9092" width="13.5546875" style="42" customWidth="1"/>
    <col min="9093" max="9093" width="1.44140625" style="42" customWidth="1"/>
    <col min="9094" max="9094" width="13.5546875" style="42" customWidth="1"/>
    <col min="9095" max="9095" width="1.44140625" style="42" customWidth="1"/>
    <col min="9096" max="9096" width="13.5546875" style="42" customWidth="1"/>
    <col min="9097" max="9097" width="0.44140625" style="42" customWidth="1"/>
    <col min="9098" max="9338" width="10.5546875" style="42"/>
    <col min="9339" max="9339" width="8.44140625" style="42" customWidth="1"/>
    <col min="9340" max="9341" width="9.5546875" style="42" customWidth="1"/>
    <col min="9342" max="9342" width="18.44140625" style="42" customWidth="1"/>
    <col min="9343" max="9343" width="6" style="42" customWidth="1"/>
    <col min="9344" max="9344" width="6.5546875" style="42" customWidth="1"/>
    <col min="9345" max="9345" width="2.5546875" style="42" customWidth="1"/>
    <col min="9346" max="9346" width="13.5546875" style="42" customWidth="1"/>
    <col min="9347" max="9347" width="1.44140625" style="42" customWidth="1"/>
    <col min="9348" max="9348" width="13.5546875" style="42" customWidth="1"/>
    <col min="9349" max="9349" width="1.44140625" style="42" customWidth="1"/>
    <col min="9350" max="9350" width="13.5546875" style="42" customWidth="1"/>
    <col min="9351" max="9351" width="1.44140625" style="42" customWidth="1"/>
    <col min="9352" max="9352" width="13.5546875" style="42" customWidth="1"/>
    <col min="9353" max="9353" width="0.44140625" style="42" customWidth="1"/>
    <col min="9354" max="9594" width="10.5546875" style="42"/>
    <col min="9595" max="9595" width="8.44140625" style="42" customWidth="1"/>
    <col min="9596" max="9597" width="9.5546875" style="42" customWidth="1"/>
    <col min="9598" max="9598" width="18.44140625" style="42" customWidth="1"/>
    <col min="9599" max="9599" width="6" style="42" customWidth="1"/>
    <col min="9600" max="9600" width="6.5546875" style="42" customWidth="1"/>
    <col min="9601" max="9601" width="2.5546875" style="42" customWidth="1"/>
    <col min="9602" max="9602" width="13.5546875" style="42" customWidth="1"/>
    <col min="9603" max="9603" width="1.44140625" style="42" customWidth="1"/>
    <col min="9604" max="9604" width="13.5546875" style="42" customWidth="1"/>
    <col min="9605" max="9605" width="1.44140625" style="42" customWidth="1"/>
    <col min="9606" max="9606" width="13.5546875" style="42" customWidth="1"/>
    <col min="9607" max="9607" width="1.44140625" style="42" customWidth="1"/>
    <col min="9608" max="9608" width="13.5546875" style="42" customWidth="1"/>
    <col min="9609" max="9609" width="0.44140625" style="42" customWidth="1"/>
    <col min="9610" max="9850" width="10.5546875" style="42"/>
    <col min="9851" max="9851" width="8.44140625" style="42" customWidth="1"/>
    <col min="9852" max="9853" width="9.5546875" style="42" customWidth="1"/>
    <col min="9854" max="9854" width="18.44140625" style="42" customWidth="1"/>
    <col min="9855" max="9855" width="6" style="42" customWidth="1"/>
    <col min="9856" max="9856" width="6.5546875" style="42" customWidth="1"/>
    <col min="9857" max="9857" width="2.5546875" style="42" customWidth="1"/>
    <col min="9858" max="9858" width="13.5546875" style="42" customWidth="1"/>
    <col min="9859" max="9859" width="1.44140625" style="42" customWidth="1"/>
    <col min="9860" max="9860" width="13.5546875" style="42" customWidth="1"/>
    <col min="9861" max="9861" width="1.44140625" style="42" customWidth="1"/>
    <col min="9862" max="9862" width="13.5546875" style="42" customWidth="1"/>
    <col min="9863" max="9863" width="1.44140625" style="42" customWidth="1"/>
    <col min="9864" max="9864" width="13.5546875" style="42" customWidth="1"/>
    <col min="9865" max="9865" width="0.44140625" style="42" customWidth="1"/>
    <col min="9866" max="10106" width="10.5546875" style="42"/>
    <col min="10107" max="10107" width="8.44140625" style="42" customWidth="1"/>
    <col min="10108" max="10109" width="9.5546875" style="42" customWidth="1"/>
    <col min="10110" max="10110" width="18.44140625" style="42" customWidth="1"/>
    <col min="10111" max="10111" width="6" style="42" customWidth="1"/>
    <col min="10112" max="10112" width="6.5546875" style="42" customWidth="1"/>
    <col min="10113" max="10113" width="2.5546875" style="42" customWidth="1"/>
    <col min="10114" max="10114" width="13.5546875" style="42" customWidth="1"/>
    <col min="10115" max="10115" width="1.44140625" style="42" customWidth="1"/>
    <col min="10116" max="10116" width="13.5546875" style="42" customWidth="1"/>
    <col min="10117" max="10117" width="1.44140625" style="42" customWidth="1"/>
    <col min="10118" max="10118" width="13.5546875" style="42" customWidth="1"/>
    <col min="10119" max="10119" width="1.44140625" style="42" customWidth="1"/>
    <col min="10120" max="10120" width="13.5546875" style="42" customWidth="1"/>
    <col min="10121" max="10121" width="0.44140625" style="42" customWidth="1"/>
    <col min="10122" max="10362" width="10.5546875" style="42"/>
    <col min="10363" max="10363" width="8.44140625" style="42" customWidth="1"/>
    <col min="10364" max="10365" width="9.5546875" style="42" customWidth="1"/>
    <col min="10366" max="10366" width="18.44140625" style="42" customWidth="1"/>
    <col min="10367" max="10367" width="6" style="42" customWidth="1"/>
    <col min="10368" max="10368" width="6.5546875" style="42" customWidth="1"/>
    <col min="10369" max="10369" width="2.5546875" style="42" customWidth="1"/>
    <col min="10370" max="10370" width="13.5546875" style="42" customWidth="1"/>
    <col min="10371" max="10371" width="1.44140625" style="42" customWidth="1"/>
    <col min="10372" max="10372" width="13.5546875" style="42" customWidth="1"/>
    <col min="10373" max="10373" width="1.44140625" style="42" customWidth="1"/>
    <col min="10374" max="10374" width="13.5546875" style="42" customWidth="1"/>
    <col min="10375" max="10375" width="1.44140625" style="42" customWidth="1"/>
    <col min="10376" max="10376" width="13.5546875" style="42" customWidth="1"/>
    <col min="10377" max="10377" width="0.44140625" style="42" customWidth="1"/>
    <col min="10378" max="10618" width="10.5546875" style="42"/>
    <col min="10619" max="10619" width="8.44140625" style="42" customWidth="1"/>
    <col min="10620" max="10621" width="9.5546875" style="42" customWidth="1"/>
    <col min="10622" max="10622" width="18.44140625" style="42" customWidth="1"/>
    <col min="10623" max="10623" width="6" style="42" customWidth="1"/>
    <col min="10624" max="10624" width="6.5546875" style="42" customWidth="1"/>
    <col min="10625" max="10625" width="2.5546875" style="42" customWidth="1"/>
    <col min="10626" max="10626" width="13.5546875" style="42" customWidth="1"/>
    <col min="10627" max="10627" width="1.44140625" style="42" customWidth="1"/>
    <col min="10628" max="10628" width="13.5546875" style="42" customWidth="1"/>
    <col min="10629" max="10629" width="1.44140625" style="42" customWidth="1"/>
    <col min="10630" max="10630" width="13.5546875" style="42" customWidth="1"/>
    <col min="10631" max="10631" width="1.44140625" style="42" customWidth="1"/>
    <col min="10632" max="10632" width="13.5546875" style="42" customWidth="1"/>
    <col min="10633" max="10633" width="0.44140625" style="42" customWidth="1"/>
    <col min="10634" max="10874" width="10.5546875" style="42"/>
    <col min="10875" max="10875" width="8.44140625" style="42" customWidth="1"/>
    <col min="10876" max="10877" width="9.5546875" style="42" customWidth="1"/>
    <col min="10878" max="10878" width="18.44140625" style="42" customWidth="1"/>
    <col min="10879" max="10879" width="6" style="42" customWidth="1"/>
    <col min="10880" max="10880" width="6.5546875" style="42" customWidth="1"/>
    <col min="10881" max="10881" width="2.5546875" style="42" customWidth="1"/>
    <col min="10882" max="10882" width="13.5546875" style="42" customWidth="1"/>
    <col min="10883" max="10883" width="1.44140625" style="42" customWidth="1"/>
    <col min="10884" max="10884" width="13.5546875" style="42" customWidth="1"/>
    <col min="10885" max="10885" width="1.44140625" style="42" customWidth="1"/>
    <col min="10886" max="10886" width="13.5546875" style="42" customWidth="1"/>
    <col min="10887" max="10887" width="1.44140625" style="42" customWidth="1"/>
    <col min="10888" max="10888" width="13.5546875" style="42" customWidth="1"/>
    <col min="10889" max="10889" width="0.44140625" style="42" customWidth="1"/>
    <col min="10890" max="11130" width="10.5546875" style="42"/>
    <col min="11131" max="11131" width="8.44140625" style="42" customWidth="1"/>
    <col min="11132" max="11133" width="9.5546875" style="42" customWidth="1"/>
    <col min="11134" max="11134" width="18.44140625" style="42" customWidth="1"/>
    <col min="11135" max="11135" width="6" style="42" customWidth="1"/>
    <col min="11136" max="11136" width="6.5546875" style="42" customWidth="1"/>
    <col min="11137" max="11137" width="2.5546875" style="42" customWidth="1"/>
    <col min="11138" max="11138" width="13.5546875" style="42" customWidth="1"/>
    <col min="11139" max="11139" width="1.44140625" style="42" customWidth="1"/>
    <col min="11140" max="11140" width="13.5546875" style="42" customWidth="1"/>
    <col min="11141" max="11141" width="1.44140625" style="42" customWidth="1"/>
    <col min="11142" max="11142" width="13.5546875" style="42" customWidth="1"/>
    <col min="11143" max="11143" width="1.44140625" style="42" customWidth="1"/>
    <col min="11144" max="11144" width="13.5546875" style="42" customWidth="1"/>
    <col min="11145" max="11145" width="0.44140625" style="42" customWidth="1"/>
    <col min="11146" max="11386" width="10.5546875" style="42"/>
    <col min="11387" max="11387" width="8.44140625" style="42" customWidth="1"/>
    <col min="11388" max="11389" width="9.5546875" style="42" customWidth="1"/>
    <col min="11390" max="11390" width="18.44140625" style="42" customWidth="1"/>
    <col min="11391" max="11391" width="6" style="42" customWidth="1"/>
    <col min="11392" max="11392" width="6.5546875" style="42" customWidth="1"/>
    <col min="11393" max="11393" width="2.5546875" style="42" customWidth="1"/>
    <col min="11394" max="11394" width="13.5546875" style="42" customWidth="1"/>
    <col min="11395" max="11395" width="1.44140625" style="42" customWidth="1"/>
    <col min="11396" max="11396" width="13.5546875" style="42" customWidth="1"/>
    <col min="11397" max="11397" width="1.44140625" style="42" customWidth="1"/>
    <col min="11398" max="11398" width="13.5546875" style="42" customWidth="1"/>
    <col min="11399" max="11399" width="1.44140625" style="42" customWidth="1"/>
    <col min="11400" max="11400" width="13.5546875" style="42" customWidth="1"/>
    <col min="11401" max="11401" width="0.44140625" style="42" customWidth="1"/>
    <col min="11402" max="11642" width="10.5546875" style="42"/>
    <col min="11643" max="11643" width="8.44140625" style="42" customWidth="1"/>
    <col min="11644" max="11645" width="9.5546875" style="42" customWidth="1"/>
    <col min="11646" max="11646" width="18.44140625" style="42" customWidth="1"/>
    <col min="11647" max="11647" width="6" style="42" customWidth="1"/>
    <col min="11648" max="11648" width="6.5546875" style="42" customWidth="1"/>
    <col min="11649" max="11649" width="2.5546875" style="42" customWidth="1"/>
    <col min="11650" max="11650" width="13.5546875" style="42" customWidth="1"/>
    <col min="11651" max="11651" width="1.44140625" style="42" customWidth="1"/>
    <col min="11652" max="11652" width="13.5546875" style="42" customWidth="1"/>
    <col min="11653" max="11653" width="1.44140625" style="42" customWidth="1"/>
    <col min="11654" max="11654" width="13.5546875" style="42" customWidth="1"/>
    <col min="11655" max="11655" width="1.44140625" style="42" customWidth="1"/>
    <col min="11656" max="11656" width="13.5546875" style="42" customWidth="1"/>
    <col min="11657" max="11657" width="0.44140625" style="42" customWidth="1"/>
    <col min="11658" max="11898" width="10.5546875" style="42"/>
    <col min="11899" max="11899" width="8.44140625" style="42" customWidth="1"/>
    <col min="11900" max="11901" width="9.5546875" style="42" customWidth="1"/>
    <col min="11902" max="11902" width="18.44140625" style="42" customWidth="1"/>
    <col min="11903" max="11903" width="6" style="42" customWidth="1"/>
    <col min="11904" max="11904" width="6.5546875" style="42" customWidth="1"/>
    <col min="11905" max="11905" width="2.5546875" style="42" customWidth="1"/>
    <col min="11906" max="11906" width="13.5546875" style="42" customWidth="1"/>
    <col min="11907" max="11907" width="1.44140625" style="42" customWidth="1"/>
    <col min="11908" max="11908" width="13.5546875" style="42" customWidth="1"/>
    <col min="11909" max="11909" width="1.44140625" style="42" customWidth="1"/>
    <col min="11910" max="11910" width="13.5546875" style="42" customWidth="1"/>
    <col min="11911" max="11911" width="1.44140625" style="42" customWidth="1"/>
    <col min="11912" max="11912" width="13.5546875" style="42" customWidth="1"/>
    <col min="11913" max="11913" width="0.44140625" style="42" customWidth="1"/>
    <col min="11914" max="12154" width="10.5546875" style="42"/>
    <col min="12155" max="12155" width="8.44140625" style="42" customWidth="1"/>
    <col min="12156" max="12157" width="9.5546875" style="42" customWidth="1"/>
    <col min="12158" max="12158" width="18.44140625" style="42" customWidth="1"/>
    <col min="12159" max="12159" width="6" style="42" customWidth="1"/>
    <col min="12160" max="12160" width="6.5546875" style="42" customWidth="1"/>
    <col min="12161" max="12161" width="2.5546875" style="42" customWidth="1"/>
    <col min="12162" max="12162" width="13.5546875" style="42" customWidth="1"/>
    <col min="12163" max="12163" width="1.44140625" style="42" customWidth="1"/>
    <col min="12164" max="12164" width="13.5546875" style="42" customWidth="1"/>
    <col min="12165" max="12165" width="1.44140625" style="42" customWidth="1"/>
    <col min="12166" max="12166" width="13.5546875" style="42" customWidth="1"/>
    <col min="12167" max="12167" width="1.44140625" style="42" customWidth="1"/>
    <col min="12168" max="12168" width="13.5546875" style="42" customWidth="1"/>
    <col min="12169" max="12169" width="0.44140625" style="42" customWidth="1"/>
    <col min="12170" max="12410" width="10.5546875" style="42"/>
    <col min="12411" max="12411" width="8.44140625" style="42" customWidth="1"/>
    <col min="12412" max="12413" width="9.5546875" style="42" customWidth="1"/>
    <col min="12414" max="12414" width="18.44140625" style="42" customWidth="1"/>
    <col min="12415" max="12415" width="6" style="42" customWidth="1"/>
    <col min="12416" max="12416" width="6.5546875" style="42" customWidth="1"/>
    <col min="12417" max="12417" width="2.5546875" style="42" customWidth="1"/>
    <col min="12418" max="12418" width="13.5546875" style="42" customWidth="1"/>
    <col min="12419" max="12419" width="1.44140625" style="42" customWidth="1"/>
    <col min="12420" max="12420" width="13.5546875" style="42" customWidth="1"/>
    <col min="12421" max="12421" width="1.44140625" style="42" customWidth="1"/>
    <col min="12422" max="12422" width="13.5546875" style="42" customWidth="1"/>
    <col min="12423" max="12423" width="1.44140625" style="42" customWidth="1"/>
    <col min="12424" max="12424" width="13.5546875" style="42" customWidth="1"/>
    <col min="12425" max="12425" width="0.44140625" style="42" customWidth="1"/>
    <col min="12426" max="12666" width="10.5546875" style="42"/>
    <col min="12667" max="12667" width="8.44140625" style="42" customWidth="1"/>
    <col min="12668" max="12669" width="9.5546875" style="42" customWidth="1"/>
    <col min="12670" max="12670" width="18.44140625" style="42" customWidth="1"/>
    <col min="12671" max="12671" width="6" style="42" customWidth="1"/>
    <col min="12672" max="12672" width="6.5546875" style="42" customWidth="1"/>
    <col min="12673" max="12673" width="2.5546875" style="42" customWidth="1"/>
    <col min="12674" max="12674" width="13.5546875" style="42" customWidth="1"/>
    <col min="12675" max="12675" width="1.44140625" style="42" customWidth="1"/>
    <col min="12676" max="12676" width="13.5546875" style="42" customWidth="1"/>
    <col min="12677" max="12677" width="1.44140625" style="42" customWidth="1"/>
    <col min="12678" max="12678" width="13.5546875" style="42" customWidth="1"/>
    <col min="12679" max="12679" width="1.44140625" style="42" customWidth="1"/>
    <col min="12680" max="12680" width="13.5546875" style="42" customWidth="1"/>
    <col min="12681" max="12681" width="0.44140625" style="42" customWidth="1"/>
    <col min="12682" max="12922" width="10.5546875" style="42"/>
    <col min="12923" max="12923" width="8.44140625" style="42" customWidth="1"/>
    <col min="12924" max="12925" width="9.5546875" style="42" customWidth="1"/>
    <col min="12926" max="12926" width="18.44140625" style="42" customWidth="1"/>
    <col min="12927" max="12927" width="6" style="42" customWidth="1"/>
    <col min="12928" max="12928" width="6.5546875" style="42" customWidth="1"/>
    <col min="12929" max="12929" width="2.5546875" style="42" customWidth="1"/>
    <col min="12930" max="12930" width="13.5546875" style="42" customWidth="1"/>
    <col min="12931" max="12931" width="1.44140625" style="42" customWidth="1"/>
    <col min="12932" max="12932" width="13.5546875" style="42" customWidth="1"/>
    <col min="12933" max="12933" width="1.44140625" style="42" customWidth="1"/>
    <col min="12934" max="12934" width="13.5546875" style="42" customWidth="1"/>
    <col min="12935" max="12935" width="1.44140625" style="42" customWidth="1"/>
    <col min="12936" max="12936" width="13.5546875" style="42" customWidth="1"/>
    <col min="12937" max="12937" width="0.44140625" style="42" customWidth="1"/>
    <col min="12938" max="13178" width="10.5546875" style="42"/>
    <col min="13179" max="13179" width="8.44140625" style="42" customWidth="1"/>
    <col min="13180" max="13181" width="9.5546875" style="42" customWidth="1"/>
    <col min="13182" max="13182" width="18.44140625" style="42" customWidth="1"/>
    <col min="13183" max="13183" width="6" style="42" customWidth="1"/>
    <col min="13184" max="13184" width="6.5546875" style="42" customWidth="1"/>
    <col min="13185" max="13185" width="2.5546875" style="42" customWidth="1"/>
    <col min="13186" max="13186" width="13.5546875" style="42" customWidth="1"/>
    <col min="13187" max="13187" width="1.44140625" style="42" customWidth="1"/>
    <col min="13188" max="13188" width="13.5546875" style="42" customWidth="1"/>
    <col min="13189" max="13189" width="1.44140625" style="42" customWidth="1"/>
    <col min="13190" max="13190" width="13.5546875" style="42" customWidth="1"/>
    <col min="13191" max="13191" width="1.44140625" style="42" customWidth="1"/>
    <col min="13192" max="13192" width="13.5546875" style="42" customWidth="1"/>
    <col min="13193" max="13193" width="0.44140625" style="42" customWidth="1"/>
    <col min="13194" max="13434" width="10.5546875" style="42"/>
    <col min="13435" max="13435" width="8.44140625" style="42" customWidth="1"/>
    <col min="13436" max="13437" width="9.5546875" style="42" customWidth="1"/>
    <col min="13438" max="13438" width="18.44140625" style="42" customWidth="1"/>
    <col min="13439" max="13439" width="6" style="42" customWidth="1"/>
    <col min="13440" max="13440" width="6.5546875" style="42" customWidth="1"/>
    <col min="13441" max="13441" width="2.5546875" style="42" customWidth="1"/>
    <col min="13442" max="13442" width="13.5546875" style="42" customWidth="1"/>
    <col min="13443" max="13443" width="1.44140625" style="42" customWidth="1"/>
    <col min="13444" max="13444" width="13.5546875" style="42" customWidth="1"/>
    <col min="13445" max="13445" width="1.44140625" style="42" customWidth="1"/>
    <col min="13446" max="13446" width="13.5546875" style="42" customWidth="1"/>
    <col min="13447" max="13447" width="1.44140625" style="42" customWidth="1"/>
    <col min="13448" max="13448" width="13.5546875" style="42" customWidth="1"/>
    <col min="13449" max="13449" width="0.44140625" style="42" customWidth="1"/>
    <col min="13450" max="13690" width="10.5546875" style="42"/>
    <col min="13691" max="13691" width="8.44140625" style="42" customWidth="1"/>
    <col min="13692" max="13693" width="9.5546875" style="42" customWidth="1"/>
    <col min="13694" max="13694" width="18.44140625" style="42" customWidth="1"/>
    <col min="13695" max="13695" width="6" style="42" customWidth="1"/>
    <col min="13696" max="13696" width="6.5546875" style="42" customWidth="1"/>
    <col min="13697" max="13697" width="2.5546875" style="42" customWidth="1"/>
    <col min="13698" max="13698" width="13.5546875" style="42" customWidth="1"/>
    <col min="13699" max="13699" width="1.44140625" style="42" customWidth="1"/>
    <col min="13700" max="13700" width="13.5546875" style="42" customWidth="1"/>
    <col min="13701" max="13701" width="1.44140625" style="42" customWidth="1"/>
    <col min="13702" max="13702" width="13.5546875" style="42" customWidth="1"/>
    <col min="13703" max="13703" width="1.44140625" style="42" customWidth="1"/>
    <col min="13704" max="13704" width="13.5546875" style="42" customWidth="1"/>
    <col min="13705" max="13705" width="0.44140625" style="42" customWidth="1"/>
    <col min="13706" max="13946" width="10.5546875" style="42"/>
    <col min="13947" max="13947" width="8.44140625" style="42" customWidth="1"/>
    <col min="13948" max="13949" width="9.5546875" style="42" customWidth="1"/>
    <col min="13950" max="13950" width="18.44140625" style="42" customWidth="1"/>
    <col min="13951" max="13951" width="6" style="42" customWidth="1"/>
    <col min="13952" max="13952" width="6.5546875" style="42" customWidth="1"/>
    <col min="13953" max="13953" width="2.5546875" style="42" customWidth="1"/>
    <col min="13954" max="13954" width="13.5546875" style="42" customWidth="1"/>
    <col min="13955" max="13955" width="1.44140625" style="42" customWidth="1"/>
    <col min="13956" max="13956" width="13.5546875" style="42" customWidth="1"/>
    <col min="13957" max="13957" width="1.44140625" style="42" customWidth="1"/>
    <col min="13958" max="13958" width="13.5546875" style="42" customWidth="1"/>
    <col min="13959" max="13959" width="1.44140625" style="42" customWidth="1"/>
    <col min="13960" max="13960" width="13.5546875" style="42" customWidth="1"/>
    <col min="13961" max="13961" width="0.44140625" style="42" customWidth="1"/>
    <col min="13962" max="14202" width="10.5546875" style="42"/>
    <col min="14203" max="14203" width="8.44140625" style="42" customWidth="1"/>
    <col min="14204" max="14205" width="9.5546875" style="42" customWidth="1"/>
    <col min="14206" max="14206" width="18.44140625" style="42" customWidth="1"/>
    <col min="14207" max="14207" width="6" style="42" customWidth="1"/>
    <col min="14208" max="14208" width="6.5546875" style="42" customWidth="1"/>
    <col min="14209" max="14209" width="2.5546875" style="42" customWidth="1"/>
    <col min="14210" max="14210" width="13.5546875" style="42" customWidth="1"/>
    <col min="14211" max="14211" width="1.44140625" style="42" customWidth="1"/>
    <col min="14212" max="14212" width="13.5546875" style="42" customWidth="1"/>
    <col min="14213" max="14213" width="1.44140625" style="42" customWidth="1"/>
    <col min="14214" max="14214" width="13.5546875" style="42" customWidth="1"/>
    <col min="14215" max="14215" width="1.44140625" style="42" customWidth="1"/>
    <col min="14216" max="14216" width="13.5546875" style="42" customWidth="1"/>
    <col min="14217" max="14217" width="0.44140625" style="42" customWidth="1"/>
    <col min="14218" max="14458" width="10.5546875" style="42"/>
    <col min="14459" max="14459" width="8.44140625" style="42" customWidth="1"/>
    <col min="14460" max="14461" width="9.5546875" style="42" customWidth="1"/>
    <col min="14462" max="14462" width="18.44140625" style="42" customWidth="1"/>
    <col min="14463" max="14463" width="6" style="42" customWidth="1"/>
    <col min="14464" max="14464" width="6.5546875" style="42" customWidth="1"/>
    <col min="14465" max="14465" width="2.5546875" style="42" customWidth="1"/>
    <col min="14466" max="14466" width="13.5546875" style="42" customWidth="1"/>
    <col min="14467" max="14467" width="1.44140625" style="42" customWidth="1"/>
    <col min="14468" max="14468" width="13.5546875" style="42" customWidth="1"/>
    <col min="14469" max="14469" width="1.44140625" style="42" customWidth="1"/>
    <col min="14470" max="14470" width="13.5546875" style="42" customWidth="1"/>
    <col min="14471" max="14471" width="1.44140625" style="42" customWidth="1"/>
    <col min="14472" max="14472" width="13.5546875" style="42" customWidth="1"/>
    <col min="14473" max="14473" width="0.44140625" style="42" customWidth="1"/>
    <col min="14474" max="14714" width="10.5546875" style="42"/>
    <col min="14715" max="14715" width="8.44140625" style="42" customWidth="1"/>
    <col min="14716" max="14717" width="9.5546875" style="42" customWidth="1"/>
    <col min="14718" max="14718" width="18.44140625" style="42" customWidth="1"/>
    <col min="14719" max="14719" width="6" style="42" customWidth="1"/>
    <col min="14720" max="14720" width="6.5546875" style="42" customWidth="1"/>
    <col min="14721" max="14721" width="2.5546875" style="42" customWidth="1"/>
    <col min="14722" max="14722" width="13.5546875" style="42" customWidth="1"/>
    <col min="14723" max="14723" width="1.44140625" style="42" customWidth="1"/>
    <col min="14724" max="14724" width="13.5546875" style="42" customWidth="1"/>
    <col min="14725" max="14725" width="1.44140625" style="42" customWidth="1"/>
    <col min="14726" max="14726" width="13.5546875" style="42" customWidth="1"/>
    <col min="14727" max="14727" width="1.44140625" style="42" customWidth="1"/>
    <col min="14728" max="14728" width="13.5546875" style="42" customWidth="1"/>
    <col min="14729" max="14729" width="0.44140625" style="42" customWidth="1"/>
    <col min="14730" max="14970" width="10.5546875" style="42"/>
    <col min="14971" max="14971" width="8.44140625" style="42" customWidth="1"/>
    <col min="14972" max="14973" width="9.5546875" style="42" customWidth="1"/>
    <col min="14974" max="14974" width="18.44140625" style="42" customWidth="1"/>
    <col min="14975" max="14975" width="6" style="42" customWidth="1"/>
    <col min="14976" max="14976" width="6.5546875" style="42" customWidth="1"/>
    <col min="14977" max="14977" width="2.5546875" style="42" customWidth="1"/>
    <col min="14978" max="14978" width="13.5546875" style="42" customWidth="1"/>
    <col min="14979" max="14979" width="1.44140625" style="42" customWidth="1"/>
    <col min="14980" max="14980" width="13.5546875" style="42" customWidth="1"/>
    <col min="14981" max="14981" width="1.44140625" style="42" customWidth="1"/>
    <col min="14982" max="14982" width="13.5546875" style="42" customWidth="1"/>
    <col min="14983" max="14983" width="1.44140625" style="42" customWidth="1"/>
    <col min="14984" max="14984" width="13.5546875" style="42" customWidth="1"/>
    <col min="14985" max="14985" width="0.44140625" style="42" customWidth="1"/>
    <col min="14986" max="15226" width="10.5546875" style="42"/>
    <col min="15227" max="15227" width="8.44140625" style="42" customWidth="1"/>
    <col min="15228" max="15229" width="9.5546875" style="42" customWidth="1"/>
    <col min="15230" max="15230" width="18.44140625" style="42" customWidth="1"/>
    <col min="15231" max="15231" width="6" style="42" customWidth="1"/>
    <col min="15232" max="15232" width="6.5546875" style="42" customWidth="1"/>
    <col min="15233" max="15233" width="2.5546875" style="42" customWidth="1"/>
    <col min="15234" max="15234" width="13.5546875" style="42" customWidth="1"/>
    <col min="15235" max="15235" width="1.44140625" style="42" customWidth="1"/>
    <col min="15236" max="15236" width="13.5546875" style="42" customWidth="1"/>
    <col min="15237" max="15237" width="1.44140625" style="42" customWidth="1"/>
    <col min="15238" max="15238" width="13.5546875" style="42" customWidth="1"/>
    <col min="15239" max="15239" width="1.44140625" style="42" customWidth="1"/>
    <col min="15240" max="15240" width="13.5546875" style="42" customWidth="1"/>
    <col min="15241" max="15241" width="0.44140625" style="42" customWidth="1"/>
    <col min="15242" max="15482" width="10.5546875" style="42"/>
    <col min="15483" max="15483" width="8.44140625" style="42" customWidth="1"/>
    <col min="15484" max="15485" width="9.5546875" style="42" customWidth="1"/>
    <col min="15486" max="15486" width="18.44140625" style="42" customWidth="1"/>
    <col min="15487" max="15487" width="6" style="42" customWidth="1"/>
    <col min="15488" max="15488" width="6.5546875" style="42" customWidth="1"/>
    <col min="15489" max="15489" width="2.5546875" style="42" customWidth="1"/>
    <col min="15490" max="15490" width="13.5546875" style="42" customWidth="1"/>
    <col min="15491" max="15491" width="1.44140625" style="42" customWidth="1"/>
    <col min="15492" max="15492" width="13.5546875" style="42" customWidth="1"/>
    <col min="15493" max="15493" width="1.44140625" style="42" customWidth="1"/>
    <col min="15494" max="15494" width="13.5546875" style="42" customWidth="1"/>
    <col min="15495" max="15495" width="1.44140625" style="42" customWidth="1"/>
    <col min="15496" max="15496" width="13.5546875" style="42" customWidth="1"/>
    <col min="15497" max="15497" width="0.44140625" style="42" customWidth="1"/>
    <col min="15498" max="15738" width="10.5546875" style="42"/>
    <col min="15739" max="15739" width="8.44140625" style="42" customWidth="1"/>
    <col min="15740" max="15741" width="9.5546875" style="42" customWidth="1"/>
    <col min="15742" max="15742" width="18.44140625" style="42" customWidth="1"/>
    <col min="15743" max="15743" width="6" style="42" customWidth="1"/>
    <col min="15744" max="15744" width="6.5546875" style="42" customWidth="1"/>
    <col min="15745" max="15745" width="2.5546875" style="42" customWidth="1"/>
    <col min="15746" max="15746" width="13.5546875" style="42" customWidth="1"/>
    <col min="15747" max="15747" width="1.44140625" style="42" customWidth="1"/>
    <col min="15748" max="15748" width="13.5546875" style="42" customWidth="1"/>
    <col min="15749" max="15749" width="1.44140625" style="42" customWidth="1"/>
    <col min="15750" max="15750" width="13.5546875" style="42" customWidth="1"/>
    <col min="15751" max="15751" width="1.44140625" style="42" customWidth="1"/>
    <col min="15752" max="15752" width="13.5546875" style="42" customWidth="1"/>
    <col min="15753" max="15753" width="0.44140625" style="42" customWidth="1"/>
    <col min="15754" max="15994" width="10.5546875" style="42"/>
    <col min="15995" max="15995" width="8.44140625" style="42" customWidth="1"/>
    <col min="15996" max="15997" width="9.5546875" style="42" customWidth="1"/>
    <col min="15998" max="15998" width="18.44140625" style="42" customWidth="1"/>
    <col min="15999" max="15999" width="6" style="42" customWidth="1"/>
    <col min="16000" max="16000" width="6.5546875" style="42" customWidth="1"/>
    <col min="16001" max="16001" width="2.5546875" style="42" customWidth="1"/>
    <col min="16002" max="16002" width="13.5546875" style="42" customWidth="1"/>
    <col min="16003" max="16003" width="1.44140625" style="42" customWidth="1"/>
    <col min="16004" max="16004" width="13.5546875" style="42" customWidth="1"/>
    <col min="16005" max="16005" width="1.44140625" style="42" customWidth="1"/>
    <col min="16006" max="16006" width="13.5546875" style="42" customWidth="1"/>
    <col min="16007" max="16007" width="1.44140625" style="42" customWidth="1"/>
    <col min="16008" max="16008" width="13.5546875" style="42" customWidth="1"/>
    <col min="16009" max="16009" width="0.44140625" style="42" customWidth="1"/>
    <col min="16010" max="16384" width="10.5546875" style="42"/>
  </cols>
  <sheetData>
    <row r="1" spans="1:12" ht="16.5" customHeight="1">
      <c r="A1" s="38" t="str">
        <f>'BS 5-7'!A1</f>
        <v>I&amp;I Group Public Company Limited</v>
      </c>
      <c r="B1" s="38"/>
      <c r="C1" s="39"/>
      <c r="E1" s="39"/>
      <c r="G1" s="39"/>
      <c r="I1" s="39"/>
      <c r="K1" s="39"/>
    </row>
    <row r="2" spans="1:12" ht="16.5" customHeight="1">
      <c r="A2" s="43" t="s">
        <v>119</v>
      </c>
      <c r="B2" s="43"/>
      <c r="K2" s="42"/>
    </row>
    <row r="3" spans="1:12" ht="16.5" customHeight="1">
      <c r="A3" s="44" t="str">
        <f>'PL 8-9 (12M)'!A3</f>
        <v>For the year ended 31 December 2025</v>
      </c>
      <c r="B3" s="45"/>
      <c r="C3" s="46"/>
      <c r="D3" s="47"/>
      <c r="E3" s="46"/>
      <c r="F3" s="48"/>
      <c r="G3" s="46"/>
      <c r="H3" s="48"/>
      <c r="I3" s="46"/>
      <c r="J3" s="48"/>
      <c r="K3" s="46"/>
      <c r="L3" s="48"/>
    </row>
    <row r="4" spans="1:12" s="49" customFormat="1" ht="16.5" customHeight="1">
      <c r="A4" s="42"/>
      <c r="B4" s="42"/>
      <c r="D4" s="50"/>
      <c r="E4" s="51"/>
      <c r="F4" s="41"/>
      <c r="G4" s="52"/>
      <c r="H4" s="41"/>
      <c r="I4" s="52"/>
      <c r="J4" s="41"/>
      <c r="K4" s="52"/>
      <c r="L4" s="41"/>
    </row>
    <row r="5" spans="1:12" s="49" customFormat="1" ht="16.5" customHeight="1">
      <c r="A5" s="42"/>
      <c r="B5" s="42"/>
      <c r="D5" s="50"/>
      <c r="E5" s="51"/>
      <c r="F5" s="41"/>
      <c r="G5" s="52"/>
      <c r="H5" s="41"/>
      <c r="I5" s="52"/>
      <c r="J5" s="41"/>
      <c r="K5" s="52"/>
      <c r="L5" s="41"/>
    </row>
    <row r="6" spans="1:12" s="49" customFormat="1" ht="16.5" customHeight="1">
      <c r="A6" s="42"/>
      <c r="B6" s="42"/>
      <c r="D6" s="37"/>
      <c r="E6" s="37"/>
      <c r="F6" s="136" t="s">
        <v>2</v>
      </c>
      <c r="G6" s="136"/>
      <c r="H6" s="136"/>
      <c r="I6" s="53"/>
      <c r="J6" s="140" t="s">
        <v>3</v>
      </c>
      <c r="K6" s="140"/>
      <c r="L6" s="140"/>
    </row>
    <row r="7" spans="1:12" s="49" customFormat="1" ht="16.5" customHeight="1">
      <c r="A7" s="42"/>
      <c r="B7" s="42"/>
      <c r="D7" s="37"/>
      <c r="E7" s="37"/>
      <c r="F7" s="139" t="s">
        <v>4</v>
      </c>
      <c r="G7" s="139"/>
      <c r="H7" s="139"/>
      <c r="I7" s="12"/>
      <c r="J7" s="139" t="s">
        <v>4</v>
      </c>
      <c r="K7" s="139"/>
      <c r="L7" s="139"/>
    </row>
    <row r="8" spans="1:12" s="49" customFormat="1" ht="16.5" customHeight="1">
      <c r="A8" s="42"/>
      <c r="B8" s="42"/>
      <c r="D8" s="54"/>
      <c r="E8" s="55"/>
      <c r="F8" s="131">
        <v>2025</v>
      </c>
      <c r="G8" s="15"/>
      <c r="H8" s="131">
        <v>2024</v>
      </c>
      <c r="I8" s="119"/>
      <c r="J8" s="131">
        <v>2025</v>
      </c>
      <c r="K8" s="15"/>
      <c r="L8" s="131">
        <v>2024</v>
      </c>
    </row>
    <row r="9" spans="1:12" s="49" customFormat="1" ht="16.5" customHeight="1">
      <c r="A9" s="42"/>
      <c r="B9" s="42"/>
      <c r="D9" s="13" t="s">
        <v>5</v>
      </c>
      <c r="E9" s="55"/>
      <c r="F9" s="14" t="s">
        <v>6</v>
      </c>
      <c r="G9" s="56"/>
      <c r="H9" s="14" t="s">
        <v>6</v>
      </c>
      <c r="I9" s="56"/>
      <c r="J9" s="14" t="s">
        <v>6</v>
      </c>
      <c r="K9" s="56"/>
      <c r="L9" s="14" t="s">
        <v>6</v>
      </c>
    </row>
    <row r="10" spans="1:12" s="49" customFormat="1" ht="16.5" customHeight="1">
      <c r="A10" s="42"/>
      <c r="B10" s="42"/>
      <c r="D10" s="57"/>
      <c r="E10" s="12"/>
      <c r="F10" s="58"/>
      <c r="G10" s="59"/>
      <c r="H10" s="58"/>
      <c r="I10" s="59"/>
      <c r="J10" s="58"/>
      <c r="L10" s="58"/>
    </row>
    <row r="11" spans="1:12" s="49" customFormat="1" ht="16.5" customHeight="1">
      <c r="A11" s="60" t="s">
        <v>120</v>
      </c>
      <c r="B11" s="60"/>
      <c r="D11" s="61"/>
      <c r="F11" s="41"/>
      <c r="G11" s="61"/>
      <c r="H11" s="41"/>
      <c r="I11" s="61"/>
      <c r="J11" s="41"/>
      <c r="L11" s="41"/>
    </row>
    <row r="12" spans="1:12" s="49" customFormat="1" ht="16.5" customHeight="1">
      <c r="A12" s="42" t="s">
        <v>161</v>
      </c>
      <c r="B12" s="42"/>
      <c r="D12" s="50"/>
      <c r="E12" s="51"/>
      <c r="F12" s="62">
        <v>-373420935</v>
      </c>
      <c r="G12" s="62"/>
      <c r="H12" s="62">
        <v>-38664903</v>
      </c>
      <c r="I12" s="62"/>
      <c r="J12" s="62">
        <v>-259609029</v>
      </c>
      <c r="K12" s="62"/>
      <c r="L12" s="62">
        <v>-64134595</v>
      </c>
    </row>
    <row r="13" spans="1:12" s="49" customFormat="1" ht="16.5" customHeight="1">
      <c r="A13" s="42" t="s">
        <v>121</v>
      </c>
      <c r="B13" s="42"/>
      <c r="D13" s="50"/>
      <c r="E13" s="51"/>
      <c r="F13" s="62"/>
      <c r="G13" s="63"/>
      <c r="H13" s="62"/>
      <c r="I13" s="63"/>
      <c r="J13" s="62"/>
      <c r="K13" s="63"/>
      <c r="L13" s="62"/>
    </row>
    <row r="14" spans="1:12" s="49" customFormat="1" ht="16.5" customHeight="1">
      <c r="B14" s="42" t="s">
        <v>122</v>
      </c>
      <c r="C14" s="42"/>
      <c r="D14" s="64" t="s">
        <v>123</v>
      </c>
      <c r="E14" s="51"/>
      <c r="F14" s="62">
        <v>10047562</v>
      </c>
      <c r="G14" s="63"/>
      <c r="H14" s="62">
        <v>19968050</v>
      </c>
      <c r="I14" s="63"/>
      <c r="J14" s="62">
        <v>4030999</v>
      </c>
      <c r="K14" s="63"/>
      <c r="L14" s="62">
        <v>4696164</v>
      </c>
    </row>
    <row r="15" spans="1:12" s="49" customFormat="1" ht="16.5" customHeight="1">
      <c r="B15" s="42" t="s">
        <v>85</v>
      </c>
      <c r="C15" s="42"/>
      <c r="D15" s="50"/>
      <c r="E15" s="51"/>
      <c r="F15" s="62">
        <v>30193796</v>
      </c>
      <c r="G15" s="63"/>
      <c r="H15" s="62">
        <v>28142898</v>
      </c>
      <c r="I15" s="63"/>
      <c r="J15" s="62">
        <v>25609431</v>
      </c>
      <c r="K15" s="63"/>
      <c r="L15" s="62">
        <v>24895762</v>
      </c>
    </row>
    <row r="16" spans="1:12" s="49" customFormat="1" ht="16.5" customHeight="1">
      <c r="B16" s="42" t="s">
        <v>124</v>
      </c>
      <c r="C16" s="42"/>
      <c r="D16" s="50"/>
      <c r="E16" s="51"/>
      <c r="F16" s="62">
        <v>-2554861</v>
      </c>
      <c r="G16" s="63"/>
      <c r="H16" s="62">
        <v>-1862225</v>
      </c>
      <c r="I16" s="63"/>
      <c r="J16" s="62">
        <v>-6949663</v>
      </c>
      <c r="K16" s="63"/>
      <c r="L16" s="62">
        <v>-3452886</v>
      </c>
    </row>
    <row r="17" spans="1:12" s="49" customFormat="1" ht="16.5" customHeight="1">
      <c r="B17" s="42" t="s">
        <v>217</v>
      </c>
      <c r="C17" s="42"/>
      <c r="D17" s="40"/>
      <c r="E17" s="51"/>
      <c r="F17" s="62">
        <v>0</v>
      </c>
      <c r="G17" s="63"/>
      <c r="H17" s="62">
        <v>0</v>
      </c>
      <c r="I17" s="63"/>
      <c r="J17" s="62">
        <v>-11099852</v>
      </c>
      <c r="K17" s="63"/>
      <c r="L17" s="62">
        <v>0</v>
      </c>
    </row>
    <row r="18" spans="1:12" s="49" customFormat="1" ht="16.5" customHeight="1">
      <c r="B18" s="42" t="s">
        <v>50</v>
      </c>
      <c r="C18" s="42"/>
      <c r="D18" s="64">
        <v>28</v>
      </c>
      <c r="E18" s="51"/>
      <c r="F18" s="62">
        <v>10520065</v>
      </c>
      <c r="G18" s="63"/>
      <c r="H18" s="62">
        <v>11037033</v>
      </c>
      <c r="I18" s="63"/>
      <c r="J18" s="62">
        <v>2651049</v>
      </c>
      <c r="K18" s="63"/>
      <c r="L18" s="62">
        <v>2774716</v>
      </c>
    </row>
    <row r="19" spans="1:12" s="49" customFormat="1" ht="16.5" customHeight="1">
      <c r="B19" s="42" t="s">
        <v>83</v>
      </c>
      <c r="C19" s="42"/>
      <c r="D19" s="64"/>
      <c r="E19" s="51"/>
      <c r="F19" s="62">
        <v>22845447</v>
      </c>
      <c r="G19" s="63"/>
      <c r="H19" s="62">
        <v>4778784</v>
      </c>
      <c r="I19" s="63"/>
      <c r="J19" s="62">
        <v>14653184</v>
      </c>
      <c r="K19" s="63"/>
      <c r="L19" s="62">
        <v>4589786</v>
      </c>
    </row>
    <row r="20" spans="1:12" s="49" customFormat="1" ht="16.5" customHeight="1">
      <c r="B20" s="42" t="s">
        <v>208</v>
      </c>
      <c r="C20" s="42"/>
      <c r="D20" s="64"/>
      <c r="E20" s="51"/>
      <c r="F20" s="62">
        <v>36150818</v>
      </c>
      <c r="G20" s="63"/>
      <c r="H20" s="62">
        <v>0</v>
      </c>
      <c r="I20" s="63"/>
      <c r="J20" s="62">
        <v>23100818</v>
      </c>
      <c r="K20" s="63"/>
      <c r="L20" s="62" t="s">
        <v>49</v>
      </c>
    </row>
    <row r="21" spans="1:12" s="49" customFormat="1" ht="16.5" customHeight="1">
      <c r="B21" s="42" t="s">
        <v>214</v>
      </c>
      <c r="C21" s="42"/>
      <c r="D21" s="64">
        <v>20</v>
      </c>
      <c r="E21" s="51"/>
      <c r="F21" s="62">
        <v>19500000</v>
      </c>
      <c r="G21" s="63"/>
      <c r="H21" s="62">
        <v>0</v>
      </c>
      <c r="I21" s="63"/>
      <c r="J21" s="62">
        <v>0</v>
      </c>
      <c r="K21" s="63"/>
      <c r="L21" s="62">
        <v>0</v>
      </c>
    </row>
    <row r="22" spans="1:12" s="49" customFormat="1" ht="16.5" customHeight="1">
      <c r="B22" s="42" t="s">
        <v>194</v>
      </c>
      <c r="C22" s="42"/>
      <c r="D22" s="64"/>
      <c r="E22" s="51"/>
      <c r="F22" s="62">
        <v>0</v>
      </c>
      <c r="G22" s="63"/>
      <c r="H22" s="62">
        <v>0</v>
      </c>
      <c r="I22" s="63"/>
      <c r="J22" s="62">
        <v>44003273</v>
      </c>
      <c r="K22" s="63"/>
      <c r="L22" s="62" t="s">
        <v>49</v>
      </c>
    </row>
    <row r="23" spans="1:12" s="49" customFormat="1" ht="16.5" customHeight="1">
      <c r="B23" s="42" t="s">
        <v>195</v>
      </c>
      <c r="C23" s="42"/>
      <c r="D23" s="64"/>
      <c r="E23" s="51"/>
      <c r="F23" s="62">
        <v>69360106</v>
      </c>
      <c r="G23" s="63"/>
      <c r="H23" s="62">
        <v>0</v>
      </c>
      <c r="I23" s="63"/>
      <c r="J23" s="62">
        <v>0</v>
      </c>
      <c r="K23" s="63"/>
      <c r="L23" s="62" t="s">
        <v>49</v>
      </c>
    </row>
    <row r="24" spans="1:12" s="49" customFormat="1" ht="16.5" customHeight="1">
      <c r="B24" s="42" t="s">
        <v>222</v>
      </c>
      <c r="C24" s="42"/>
      <c r="D24" s="64"/>
      <c r="E24" s="51"/>
      <c r="F24" s="62">
        <v>120838592</v>
      </c>
      <c r="G24" s="63"/>
      <c r="H24" s="62">
        <v>0</v>
      </c>
      <c r="I24" s="63"/>
      <c r="J24" s="62">
        <v>119963188</v>
      </c>
      <c r="K24" s="63"/>
      <c r="L24" s="62" t="s">
        <v>49</v>
      </c>
    </row>
    <row r="25" spans="1:12" s="49" customFormat="1" ht="16.5" customHeight="1">
      <c r="B25" s="42" t="s">
        <v>218</v>
      </c>
      <c r="C25" s="42"/>
      <c r="D25" s="64"/>
      <c r="E25" s="51"/>
      <c r="F25" s="62">
        <v>-293290</v>
      </c>
      <c r="G25" s="63"/>
      <c r="H25" s="62">
        <v>-422039</v>
      </c>
      <c r="I25" s="63"/>
      <c r="J25" s="62">
        <v>-392288.8</v>
      </c>
      <c r="K25" s="63"/>
      <c r="L25" s="62">
        <v>-562630</v>
      </c>
    </row>
    <row r="26" spans="1:12" s="49" customFormat="1" ht="16.5" customHeight="1">
      <c r="B26" s="42" t="s">
        <v>170</v>
      </c>
      <c r="C26" s="42"/>
      <c r="D26" s="64"/>
      <c r="E26" s="51"/>
      <c r="F26" s="62">
        <v>0</v>
      </c>
      <c r="G26" s="63"/>
      <c r="H26" s="62">
        <v>15716</v>
      </c>
      <c r="I26" s="63"/>
      <c r="J26" s="62">
        <v>0</v>
      </c>
      <c r="K26" s="63"/>
      <c r="L26" s="62">
        <v>0</v>
      </c>
    </row>
    <row r="27" spans="1:12" s="49" customFormat="1" ht="16.5" customHeight="1">
      <c r="B27" s="42" t="s">
        <v>223</v>
      </c>
      <c r="C27" s="42"/>
      <c r="D27" s="64"/>
      <c r="E27" s="51"/>
      <c r="F27" s="62">
        <v>-9102978</v>
      </c>
      <c r="G27" s="63"/>
      <c r="H27" s="62">
        <v>-4800000</v>
      </c>
      <c r="I27" s="63"/>
      <c r="J27" s="62">
        <v>-9102978</v>
      </c>
      <c r="K27" s="63"/>
      <c r="L27" s="62">
        <v>-4800000</v>
      </c>
    </row>
    <row r="28" spans="1:12" s="49" customFormat="1" ht="16.5" customHeight="1">
      <c r="B28" s="42" t="s">
        <v>227</v>
      </c>
      <c r="C28" s="42"/>
      <c r="D28" s="64"/>
      <c r="E28" s="51"/>
      <c r="F28" s="62"/>
      <c r="G28" s="63"/>
      <c r="H28" s="62"/>
      <c r="I28" s="63"/>
      <c r="J28" s="62"/>
      <c r="K28" s="63"/>
      <c r="L28" s="62"/>
    </row>
    <row r="29" spans="1:12" s="49" customFormat="1" ht="16.5" customHeight="1">
      <c r="C29" s="42" t="s">
        <v>228</v>
      </c>
      <c r="D29" s="65" t="s">
        <v>192</v>
      </c>
      <c r="E29" s="51"/>
      <c r="F29" s="66">
        <v>2246354</v>
      </c>
      <c r="G29" s="63"/>
      <c r="H29" s="66">
        <v>4419853</v>
      </c>
      <c r="I29" s="63"/>
      <c r="J29" s="66">
        <v>0</v>
      </c>
      <c r="K29" s="63"/>
      <c r="L29" s="66">
        <v>0</v>
      </c>
    </row>
    <row r="30" spans="1:12" s="49" customFormat="1" ht="16.5" customHeight="1">
      <c r="A30" s="42"/>
      <c r="B30" s="42"/>
      <c r="D30" s="50"/>
      <c r="E30" s="51"/>
      <c r="F30" s="62"/>
      <c r="G30" s="63"/>
      <c r="H30" s="62"/>
      <c r="I30" s="63"/>
      <c r="J30" s="62"/>
      <c r="K30" s="63"/>
      <c r="L30" s="62"/>
    </row>
    <row r="31" spans="1:12" s="49" customFormat="1" ht="16.5" customHeight="1">
      <c r="A31" s="42" t="s">
        <v>125</v>
      </c>
      <c r="B31" s="42"/>
      <c r="D31" s="50"/>
      <c r="E31" s="51"/>
      <c r="F31" s="62">
        <f>SUM(F12:F29)</f>
        <v>-63669324</v>
      </c>
      <c r="G31" s="63"/>
      <c r="H31" s="62">
        <f>SUM(H12:H29)</f>
        <v>22613167</v>
      </c>
      <c r="I31" s="63"/>
      <c r="J31" s="62">
        <f>SUM(J12:J29)</f>
        <v>-53141868.799999997</v>
      </c>
      <c r="K31" s="63"/>
      <c r="L31" s="62">
        <f>SUM(L12:L29)</f>
        <v>-35993683</v>
      </c>
    </row>
    <row r="32" spans="1:12" s="49" customFormat="1" ht="16.5" customHeight="1">
      <c r="A32" s="42" t="s">
        <v>126</v>
      </c>
      <c r="B32" s="42"/>
      <c r="D32" s="50"/>
      <c r="E32" s="51"/>
      <c r="F32" s="62"/>
      <c r="G32" s="63"/>
      <c r="H32" s="62"/>
      <c r="I32" s="63"/>
      <c r="J32" s="62"/>
      <c r="K32" s="63"/>
      <c r="L32" s="62"/>
    </row>
    <row r="33" spans="1:12" s="49" customFormat="1" ht="16.5" customHeight="1">
      <c r="A33" s="42"/>
      <c r="B33" s="67" t="s">
        <v>171</v>
      </c>
      <c r="D33" s="50"/>
      <c r="E33" s="51"/>
      <c r="F33" s="62">
        <v>5980605</v>
      </c>
      <c r="G33" s="63"/>
      <c r="H33" s="62">
        <v>-1613489</v>
      </c>
      <c r="I33" s="63"/>
      <c r="J33" s="62">
        <v>8541625</v>
      </c>
      <c r="K33" s="63"/>
      <c r="L33" s="62">
        <v>7092159</v>
      </c>
    </row>
    <row r="34" spans="1:12" s="49" customFormat="1" ht="16.5" customHeight="1">
      <c r="A34" s="42"/>
      <c r="B34" s="67" t="s">
        <v>127</v>
      </c>
      <c r="D34" s="50"/>
      <c r="E34" s="51"/>
      <c r="F34" s="62">
        <v>17948927</v>
      </c>
      <c r="G34" s="63"/>
      <c r="H34" s="62">
        <v>6243882</v>
      </c>
      <c r="I34" s="63"/>
      <c r="J34" s="62">
        <v>8434060</v>
      </c>
      <c r="K34" s="63"/>
      <c r="L34" s="62">
        <v>18483302</v>
      </c>
    </row>
    <row r="35" spans="1:12" s="49" customFormat="1" ht="16.5" customHeight="1">
      <c r="A35" s="42"/>
      <c r="B35" s="67" t="s">
        <v>11</v>
      </c>
      <c r="D35" s="50"/>
      <c r="E35" s="51"/>
      <c r="F35" s="62">
        <v>8889391</v>
      </c>
      <c r="G35" s="63"/>
      <c r="H35" s="62">
        <v>-6225106</v>
      </c>
      <c r="I35" s="63"/>
      <c r="J35" s="62">
        <v>3282287</v>
      </c>
      <c r="K35" s="63"/>
      <c r="L35" s="62">
        <v>-3405111</v>
      </c>
    </row>
    <row r="36" spans="1:12" s="49" customFormat="1" ht="16.5" customHeight="1">
      <c r="A36" s="42"/>
      <c r="B36" s="67" t="s">
        <v>13</v>
      </c>
      <c r="D36" s="50"/>
      <c r="E36" s="51"/>
      <c r="F36" s="62">
        <v>-1484137</v>
      </c>
      <c r="G36" s="63"/>
      <c r="H36" s="62">
        <v>43482047</v>
      </c>
      <c r="I36" s="63"/>
      <c r="J36" s="62">
        <v>1023978</v>
      </c>
      <c r="K36" s="63"/>
      <c r="L36" s="62">
        <v>35421851</v>
      </c>
    </row>
    <row r="37" spans="1:12" s="49" customFormat="1" ht="16.5" customHeight="1">
      <c r="A37" s="42"/>
      <c r="B37" s="67" t="s">
        <v>24</v>
      </c>
      <c r="D37" s="50"/>
      <c r="E37" s="51"/>
      <c r="F37" s="62">
        <v>860964</v>
      </c>
      <c r="G37" s="63"/>
      <c r="H37" s="62">
        <v>-35176750</v>
      </c>
      <c r="I37" s="63"/>
      <c r="J37" s="62">
        <v>-2031259</v>
      </c>
      <c r="K37" s="63"/>
      <c r="L37" s="62">
        <v>-26559989</v>
      </c>
    </row>
    <row r="38" spans="1:12" s="49" customFormat="1" ht="16.5" customHeight="1">
      <c r="A38" s="42"/>
      <c r="B38" s="67" t="s">
        <v>32</v>
      </c>
      <c r="D38" s="50"/>
      <c r="E38" s="51"/>
      <c r="F38" s="62">
        <v>-20444605</v>
      </c>
      <c r="G38" s="63"/>
      <c r="H38" s="62">
        <v>-25192284</v>
      </c>
      <c r="I38" s="63"/>
      <c r="J38" s="62">
        <v>-10385368</v>
      </c>
      <c r="K38" s="63"/>
      <c r="L38" s="62">
        <v>-21667413</v>
      </c>
    </row>
    <row r="39" spans="1:12" s="49" customFormat="1" ht="16.5" customHeight="1">
      <c r="A39" s="42"/>
      <c r="B39" s="67" t="s">
        <v>48</v>
      </c>
      <c r="D39" s="50"/>
      <c r="E39" s="51"/>
      <c r="F39" s="62">
        <v>4325969</v>
      </c>
      <c r="G39" s="63"/>
      <c r="H39" s="62">
        <v>-17298359</v>
      </c>
      <c r="I39" s="63"/>
      <c r="J39" s="62">
        <v>-6907116</v>
      </c>
      <c r="K39" s="63"/>
      <c r="L39" s="62">
        <v>-12329755</v>
      </c>
    </row>
    <row r="40" spans="1:12" s="49" customFormat="1" ht="16.5" customHeight="1">
      <c r="A40" s="42"/>
      <c r="B40" s="67" t="s">
        <v>41</v>
      </c>
      <c r="D40" s="50"/>
      <c r="E40" s="51"/>
      <c r="F40" s="62">
        <v>27903421</v>
      </c>
      <c r="G40" s="63"/>
      <c r="H40" s="62">
        <v>19501116</v>
      </c>
      <c r="I40" s="63"/>
      <c r="J40" s="62">
        <v>27370174</v>
      </c>
      <c r="K40" s="63"/>
      <c r="L40" s="62">
        <v>22472073</v>
      </c>
    </row>
    <row r="41" spans="1:12" s="49" customFormat="1" ht="16.5" customHeight="1">
      <c r="A41" s="42"/>
      <c r="B41" s="67" t="s">
        <v>128</v>
      </c>
      <c r="D41" s="64">
        <v>28</v>
      </c>
      <c r="E41" s="51"/>
      <c r="F41" s="66">
        <v>-205423</v>
      </c>
      <c r="G41" s="63"/>
      <c r="H41" s="66">
        <v>-57880</v>
      </c>
      <c r="I41" s="63"/>
      <c r="J41" s="66">
        <v>0</v>
      </c>
      <c r="K41" s="63"/>
      <c r="L41" s="66">
        <v>-52092</v>
      </c>
    </row>
    <row r="42" spans="1:12" s="49" customFormat="1" ht="16.5" customHeight="1">
      <c r="A42" s="42"/>
      <c r="B42" s="42"/>
      <c r="D42" s="51"/>
      <c r="E42" s="51"/>
      <c r="F42" s="62"/>
      <c r="G42" s="63"/>
      <c r="H42" s="62"/>
      <c r="I42" s="63"/>
      <c r="J42" s="62"/>
      <c r="K42" s="63"/>
      <c r="L42" s="62"/>
    </row>
    <row r="43" spans="1:12" s="49" customFormat="1" ht="16.5" customHeight="1">
      <c r="A43" s="42" t="s">
        <v>156</v>
      </c>
      <c r="B43" s="42"/>
      <c r="D43" s="51"/>
      <c r="E43" s="51"/>
      <c r="F43" s="62">
        <f>SUM(F31:F42)</f>
        <v>-19894212</v>
      </c>
      <c r="G43" s="63"/>
      <c r="H43" s="62">
        <f>SUM(H31:H42)</f>
        <v>6276344</v>
      </c>
      <c r="I43" s="63"/>
      <c r="J43" s="62">
        <f>SUM(J31:J42)</f>
        <v>-23813487.799999997</v>
      </c>
      <c r="K43" s="63"/>
      <c r="L43" s="62">
        <f>SUM(L31:L42)</f>
        <v>-16538658</v>
      </c>
    </row>
    <row r="44" spans="1:12" s="49" customFormat="1" ht="16.5" customHeight="1">
      <c r="A44" s="42"/>
      <c r="B44" s="42" t="s">
        <v>129</v>
      </c>
      <c r="D44" s="50"/>
      <c r="E44" s="51"/>
      <c r="F44" s="62">
        <v>1150604</v>
      </c>
      <c r="G44" s="63"/>
      <c r="H44" s="62">
        <v>1366564</v>
      </c>
      <c r="I44" s="63"/>
      <c r="J44" s="62">
        <v>2270008</v>
      </c>
      <c r="K44" s="63"/>
      <c r="L44" s="62">
        <v>1224720</v>
      </c>
    </row>
    <row r="45" spans="1:12" s="49" customFormat="1" ht="16.5" customHeight="1">
      <c r="A45" s="42"/>
      <c r="B45" s="42" t="s">
        <v>157</v>
      </c>
      <c r="D45" s="50"/>
      <c r="E45" s="51"/>
      <c r="F45" s="62">
        <v>21813473</v>
      </c>
      <c r="G45" s="63"/>
      <c r="H45" s="62">
        <v>5781169</v>
      </c>
      <c r="I45" s="63"/>
      <c r="J45" s="62">
        <v>13915070</v>
      </c>
      <c r="K45" s="63"/>
      <c r="L45" s="62">
        <v>5781169</v>
      </c>
    </row>
    <row r="46" spans="1:12" s="49" customFormat="1" ht="16.5" customHeight="1">
      <c r="B46" s="42" t="s">
        <v>130</v>
      </c>
      <c r="D46" s="50"/>
      <c r="E46" s="51"/>
      <c r="F46" s="66">
        <v>-22255059</v>
      </c>
      <c r="G46" s="63"/>
      <c r="H46" s="66">
        <v>-30720685</v>
      </c>
      <c r="I46" s="63"/>
      <c r="J46" s="66">
        <v>-10775990</v>
      </c>
      <c r="K46" s="63"/>
      <c r="L46" s="66">
        <v>-13915035</v>
      </c>
    </row>
    <row r="47" spans="1:12" s="49" customFormat="1" ht="16.5" customHeight="1">
      <c r="A47" s="42"/>
      <c r="B47" s="42"/>
      <c r="D47" s="50"/>
      <c r="E47" s="51"/>
      <c r="F47" s="62"/>
      <c r="G47" s="63"/>
      <c r="H47" s="62"/>
      <c r="I47" s="63"/>
      <c r="J47" s="62"/>
      <c r="K47" s="63"/>
      <c r="L47" s="62"/>
    </row>
    <row r="48" spans="1:12" s="49" customFormat="1" ht="16.5" customHeight="1">
      <c r="A48" s="60" t="s">
        <v>131</v>
      </c>
      <c r="B48" s="60"/>
      <c r="D48" s="50"/>
      <c r="E48" s="51"/>
      <c r="F48" s="66">
        <f>SUM(F43:F47)</f>
        <v>-19185194</v>
      </c>
      <c r="G48" s="63"/>
      <c r="H48" s="66">
        <f>SUM(H43:H47)</f>
        <v>-17296608</v>
      </c>
      <c r="I48" s="63"/>
      <c r="J48" s="66">
        <f>SUM(J43:J47)</f>
        <v>-18404399.799999997</v>
      </c>
      <c r="K48" s="63"/>
      <c r="L48" s="66">
        <f>SUM(L43:L47)</f>
        <v>-23447804</v>
      </c>
    </row>
    <row r="49" spans="1:12" s="49" customFormat="1" ht="16.5" customHeight="1">
      <c r="A49" s="60"/>
      <c r="B49" s="60"/>
      <c r="D49" s="50"/>
      <c r="E49" s="51"/>
      <c r="F49" s="62"/>
      <c r="G49" s="63"/>
      <c r="H49" s="62"/>
      <c r="I49" s="63"/>
      <c r="J49" s="62"/>
      <c r="K49" s="63"/>
      <c r="L49" s="62"/>
    </row>
    <row r="50" spans="1:12" s="49" customFormat="1" ht="16.5" customHeight="1">
      <c r="A50" s="60"/>
      <c r="B50" s="60"/>
      <c r="D50" s="50"/>
      <c r="E50" s="51"/>
      <c r="F50" s="62"/>
      <c r="G50" s="63"/>
      <c r="H50" s="62"/>
      <c r="I50" s="63"/>
      <c r="J50" s="62"/>
      <c r="K50" s="63"/>
      <c r="L50" s="62"/>
    </row>
    <row r="51" spans="1:12" s="49" customFormat="1" ht="16.5" customHeight="1">
      <c r="A51" s="60"/>
      <c r="B51" s="60"/>
      <c r="D51" s="50"/>
      <c r="E51" s="51"/>
      <c r="F51" s="62"/>
      <c r="G51" s="63"/>
      <c r="H51" s="62"/>
      <c r="I51" s="63"/>
      <c r="J51" s="62"/>
      <c r="K51" s="63"/>
      <c r="L51" s="62"/>
    </row>
    <row r="52" spans="1:12" s="49" customFormat="1" ht="16.5" customHeight="1">
      <c r="A52" s="60"/>
      <c r="B52" s="60"/>
      <c r="D52" s="50"/>
      <c r="E52" s="51"/>
      <c r="F52" s="62"/>
      <c r="G52" s="63"/>
      <c r="H52" s="62"/>
      <c r="I52" s="63"/>
      <c r="J52" s="62"/>
      <c r="K52" s="63"/>
      <c r="L52" s="62"/>
    </row>
    <row r="53" spans="1:12" s="49" customFormat="1" ht="16.5" customHeight="1">
      <c r="A53" s="60"/>
      <c r="B53" s="60"/>
      <c r="D53" s="50"/>
      <c r="E53" s="51"/>
      <c r="F53" s="62"/>
      <c r="G53" s="63"/>
      <c r="H53" s="62"/>
      <c r="I53" s="63"/>
      <c r="J53" s="62"/>
      <c r="K53" s="63"/>
      <c r="L53" s="62"/>
    </row>
    <row r="54" spans="1:12" s="49" customFormat="1" ht="16.5" customHeight="1">
      <c r="A54" s="60"/>
      <c r="B54" s="60"/>
      <c r="D54" s="50"/>
      <c r="E54" s="51"/>
      <c r="F54" s="62"/>
      <c r="G54" s="63"/>
      <c r="H54" s="62"/>
      <c r="I54" s="63"/>
      <c r="J54" s="62"/>
      <c r="K54" s="63"/>
      <c r="L54" s="62"/>
    </row>
    <row r="55" spans="1:12" s="49" customFormat="1" ht="16.5" customHeight="1">
      <c r="A55" s="60"/>
      <c r="B55" s="60"/>
      <c r="D55" s="50"/>
      <c r="E55" s="51"/>
      <c r="F55" s="62"/>
      <c r="G55" s="63"/>
      <c r="H55" s="62"/>
      <c r="I55" s="63"/>
      <c r="J55" s="62"/>
      <c r="K55" s="63"/>
      <c r="L55" s="62"/>
    </row>
    <row r="56" spans="1:12" s="49" customFormat="1" ht="16.5" customHeight="1">
      <c r="A56" s="60"/>
      <c r="B56" s="60"/>
      <c r="D56" s="50"/>
      <c r="E56" s="51"/>
      <c r="F56" s="62"/>
      <c r="G56" s="63"/>
      <c r="H56" s="62"/>
      <c r="I56" s="63"/>
      <c r="J56" s="62"/>
      <c r="K56" s="63"/>
      <c r="L56" s="62"/>
    </row>
    <row r="57" spans="1:12" s="49" customFormat="1" ht="16.5" customHeight="1">
      <c r="A57" s="60"/>
      <c r="B57" s="60"/>
      <c r="D57" s="50"/>
      <c r="E57" s="51"/>
      <c r="F57" s="62"/>
      <c r="G57" s="63"/>
      <c r="H57" s="62"/>
      <c r="I57" s="63"/>
      <c r="J57" s="62"/>
      <c r="K57" s="63"/>
      <c r="L57" s="62"/>
    </row>
    <row r="58" spans="1:12" s="49" customFormat="1" ht="16.5" customHeight="1">
      <c r="A58" s="60"/>
      <c r="B58" s="60"/>
      <c r="D58" s="50"/>
      <c r="E58" s="51"/>
      <c r="F58" s="62"/>
      <c r="G58" s="63"/>
      <c r="H58" s="62"/>
      <c r="I58" s="63"/>
      <c r="J58" s="62"/>
      <c r="K58" s="63"/>
      <c r="L58" s="62"/>
    </row>
    <row r="59" spans="1:12" s="49" customFormat="1" ht="16.5" customHeight="1">
      <c r="A59" s="60"/>
      <c r="B59" s="60"/>
      <c r="D59" s="50"/>
      <c r="E59" s="51"/>
      <c r="F59" s="62"/>
      <c r="G59" s="63"/>
      <c r="H59" s="62"/>
      <c r="I59" s="63"/>
      <c r="J59" s="62"/>
      <c r="K59" s="63"/>
      <c r="L59" s="62"/>
    </row>
    <row r="60" spans="1:12" s="49" customFormat="1" ht="22.2" customHeight="1">
      <c r="A60" s="68" t="str">
        <f>+A182</f>
        <v>The accompanying notes are an integral part of these consolidated and separate financial statements.</v>
      </c>
      <c r="B60" s="46"/>
      <c r="C60" s="68"/>
      <c r="D60" s="69"/>
      <c r="E60" s="68"/>
      <c r="F60" s="48"/>
      <c r="G60" s="69"/>
      <c r="H60" s="48"/>
      <c r="I60" s="69"/>
      <c r="J60" s="48"/>
      <c r="K60" s="68"/>
      <c r="L60" s="48"/>
    </row>
    <row r="61" spans="1:12" ht="16.5" customHeight="1">
      <c r="A61" s="70" t="str">
        <f>'CF 12-14'!A1</f>
        <v>I&amp;I Group Public Company Limited</v>
      </c>
      <c r="B61" s="70"/>
      <c r="K61" s="42"/>
    </row>
    <row r="62" spans="1:12" ht="16.5" customHeight="1">
      <c r="A62" s="43" t="s">
        <v>119</v>
      </c>
      <c r="B62" s="43"/>
      <c r="K62" s="42"/>
    </row>
    <row r="63" spans="1:12" ht="16.5" customHeight="1">
      <c r="A63" s="45" t="str">
        <f>A3</f>
        <v>For the year ended 31 December 2025</v>
      </c>
      <c r="B63" s="71"/>
      <c r="C63" s="46"/>
      <c r="D63" s="47"/>
      <c r="E63" s="46"/>
      <c r="F63" s="48"/>
      <c r="G63" s="46"/>
      <c r="H63" s="48"/>
      <c r="I63" s="46"/>
      <c r="J63" s="48"/>
      <c r="K63" s="46"/>
      <c r="L63" s="48"/>
    </row>
    <row r="64" spans="1:12" s="49" customFormat="1" ht="12.9" customHeight="1">
      <c r="A64" s="42"/>
      <c r="B64" s="42"/>
      <c r="D64" s="61"/>
      <c r="F64" s="41"/>
      <c r="G64" s="72"/>
      <c r="H64" s="41"/>
      <c r="I64" s="72"/>
      <c r="J64" s="41"/>
      <c r="K64" s="72"/>
      <c r="L64" s="41"/>
    </row>
    <row r="65" spans="1:12" s="49" customFormat="1" ht="12.9" customHeight="1">
      <c r="A65" s="42"/>
      <c r="B65" s="42"/>
      <c r="D65" s="61"/>
      <c r="F65" s="41"/>
      <c r="G65" s="72"/>
      <c r="H65" s="41"/>
      <c r="I65" s="72"/>
      <c r="J65" s="41"/>
      <c r="K65" s="72"/>
      <c r="L65" s="41"/>
    </row>
    <row r="66" spans="1:12" s="49" customFormat="1" ht="16.5" customHeight="1">
      <c r="A66" s="42"/>
      <c r="B66" s="42"/>
      <c r="D66" s="37"/>
      <c r="E66" s="37"/>
      <c r="F66" s="136" t="s">
        <v>2</v>
      </c>
      <c r="G66" s="136"/>
      <c r="H66" s="136"/>
      <c r="I66" s="53"/>
      <c r="J66" s="140" t="s">
        <v>3</v>
      </c>
      <c r="K66" s="140"/>
      <c r="L66" s="140"/>
    </row>
    <row r="67" spans="1:12" s="49" customFormat="1" ht="16.5" customHeight="1">
      <c r="A67" s="42"/>
      <c r="B67" s="42"/>
      <c r="D67" s="37"/>
      <c r="E67" s="37"/>
      <c r="F67" s="139" t="s">
        <v>4</v>
      </c>
      <c r="G67" s="139"/>
      <c r="H67" s="139"/>
      <c r="I67" s="12"/>
      <c r="J67" s="139" t="s">
        <v>4</v>
      </c>
      <c r="K67" s="139"/>
      <c r="L67" s="139"/>
    </row>
    <row r="68" spans="1:12" s="49" customFormat="1" ht="16.5" customHeight="1">
      <c r="A68" s="42"/>
      <c r="B68" s="42"/>
      <c r="D68" s="54"/>
      <c r="E68" s="55"/>
      <c r="F68" s="131">
        <v>2025</v>
      </c>
      <c r="G68" s="15"/>
      <c r="H68" s="131">
        <v>2024</v>
      </c>
      <c r="I68" s="119"/>
      <c r="J68" s="131">
        <v>2025</v>
      </c>
      <c r="K68" s="15"/>
      <c r="L68" s="131">
        <v>2024</v>
      </c>
    </row>
    <row r="69" spans="1:12" s="49" customFormat="1" ht="16.5" customHeight="1">
      <c r="A69" s="42"/>
      <c r="B69" s="42"/>
      <c r="D69" s="13" t="s">
        <v>5</v>
      </c>
      <c r="E69" s="55"/>
      <c r="F69" s="14" t="s">
        <v>6</v>
      </c>
      <c r="G69" s="56"/>
      <c r="H69" s="14" t="s">
        <v>6</v>
      </c>
      <c r="I69" s="56"/>
      <c r="J69" s="14" t="s">
        <v>6</v>
      </c>
      <c r="K69" s="56"/>
      <c r="L69" s="14" t="s">
        <v>6</v>
      </c>
    </row>
    <row r="70" spans="1:12" s="49" customFormat="1" ht="16.5" customHeight="1">
      <c r="A70" s="42"/>
      <c r="B70" s="42"/>
      <c r="D70" s="57"/>
      <c r="E70" s="12"/>
      <c r="F70" s="58"/>
      <c r="G70" s="59"/>
      <c r="H70" s="58"/>
      <c r="I70" s="59"/>
      <c r="J70" s="58"/>
      <c r="L70" s="58"/>
    </row>
    <row r="71" spans="1:12" s="49" customFormat="1" ht="16.5" customHeight="1">
      <c r="A71" s="60" t="s">
        <v>132</v>
      </c>
      <c r="B71" s="60"/>
      <c r="D71" s="61"/>
      <c r="F71" s="41"/>
      <c r="G71" s="61"/>
      <c r="H71" s="41"/>
      <c r="I71" s="61"/>
      <c r="J71" s="41"/>
      <c r="L71" s="41"/>
    </row>
    <row r="72" spans="1:12" s="49" customFormat="1" ht="16.5" customHeight="1">
      <c r="A72" s="42" t="s">
        <v>221</v>
      </c>
      <c r="B72" s="60"/>
      <c r="D72" s="61"/>
      <c r="F72" s="41">
        <v>20710655</v>
      </c>
      <c r="G72" s="61"/>
      <c r="H72" s="41">
        <v>8927345</v>
      </c>
      <c r="I72" s="61"/>
      <c r="J72" s="41">
        <v>20584000</v>
      </c>
      <c r="L72" s="41">
        <v>8450250</v>
      </c>
    </row>
    <row r="73" spans="1:12" s="49" customFormat="1" ht="16.5" customHeight="1">
      <c r="A73" s="42" t="s">
        <v>219</v>
      </c>
      <c r="B73" s="42"/>
      <c r="D73" s="73"/>
      <c r="F73" s="62">
        <v>3899852</v>
      </c>
      <c r="G73" s="62"/>
      <c r="H73" s="62">
        <v>0</v>
      </c>
      <c r="I73" s="62"/>
      <c r="J73" s="62">
        <v>11099852</v>
      </c>
      <c r="K73" s="62"/>
      <c r="L73" s="62">
        <v>0</v>
      </c>
    </row>
    <row r="74" spans="1:12" s="49" customFormat="1" ht="16.5" customHeight="1">
      <c r="A74" s="42" t="s">
        <v>209</v>
      </c>
      <c r="B74" s="60"/>
      <c r="D74" s="74">
        <v>16.2</v>
      </c>
      <c r="F74" s="62">
        <v>150000000</v>
      </c>
      <c r="G74" s="61"/>
      <c r="H74" s="62">
        <v>0</v>
      </c>
      <c r="I74" s="61"/>
      <c r="J74" s="62">
        <v>150000000</v>
      </c>
      <c r="L74" s="62">
        <v>0</v>
      </c>
    </row>
    <row r="75" spans="1:12" s="49" customFormat="1" ht="16.5" customHeight="1">
      <c r="A75" s="42" t="s">
        <v>172</v>
      </c>
      <c r="B75" s="42"/>
      <c r="D75" s="73"/>
      <c r="F75" s="62">
        <v>0</v>
      </c>
      <c r="G75" s="62"/>
      <c r="H75" s="62">
        <v>-4800000</v>
      </c>
      <c r="I75" s="62"/>
      <c r="J75" s="62">
        <v>0</v>
      </c>
      <c r="K75" s="62"/>
      <c r="L75" s="62">
        <v>-4800000</v>
      </c>
    </row>
    <row r="76" spans="1:12" s="49" customFormat="1" ht="16.5" customHeight="1">
      <c r="A76" s="42" t="s">
        <v>196</v>
      </c>
      <c r="B76" s="42"/>
      <c r="D76" s="73">
        <v>16.2</v>
      </c>
      <c r="F76" s="62">
        <v>-1356600</v>
      </c>
      <c r="G76" s="62"/>
      <c r="H76" s="62"/>
      <c r="I76" s="62"/>
      <c r="J76" s="62">
        <v>-1356600</v>
      </c>
      <c r="K76" s="62"/>
      <c r="L76" s="62"/>
    </row>
    <row r="77" spans="1:12" s="49" customFormat="1" ht="16.5" customHeight="1">
      <c r="A77" s="42" t="s">
        <v>173</v>
      </c>
      <c r="B77" s="42"/>
      <c r="D77" s="73">
        <v>16.2</v>
      </c>
      <c r="F77" s="62">
        <v>0</v>
      </c>
      <c r="G77" s="62"/>
      <c r="H77" s="62">
        <v>-1275000</v>
      </c>
      <c r="I77" s="62"/>
      <c r="J77" s="62">
        <v>0</v>
      </c>
      <c r="K77" s="62"/>
      <c r="L77" s="62" t="s">
        <v>49</v>
      </c>
    </row>
    <row r="78" spans="1:12" s="49" customFormat="1" ht="16.5" customHeight="1">
      <c r="A78" s="42" t="s">
        <v>133</v>
      </c>
      <c r="B78" s="42"/>
      <c r="D78" s="75">
        <v>32.299999999999997</v>
      </c>
      <c r="E78" s="50"/>
      <c r="F78" s="62">
        <v>0</v>
      </c>
      <c r="G78" s="62"/>
      <c r="H78" s="62">
        <v>3342295</v>
      </c>
      <c r="I78" s="62"/>
      <c r="J78" s="62">
        <v>22947927</v>
      </c>
      <c r="K78" s="62"/>
      <c r="L78" s="62">
        <v>7805970</v>
      </c>
    </row>
    <row r="79" spans="1:12" s="49" customFormat="1" ht="16.5" customHeight="1">
      <c r="A79" s="42" t="s">
        <v>134</v>
      </c>
      <c r="B79" s="42"/>
      <c r="D79" s="75">
        <v>32.299999999999997</v>
      </c>
      <c r="E79" s="50"/>
      <c r="F79" s="62">
        <v>-3900000</v>
      </c>
      <c r="G79" s="62"/>
      <c r="H79" s="62">
        <v>-13000000</v>
      </c>
      <c r="I79" s="62"/>
      <c r="J79" s="62">
        <v>-49050000</v>
      </c>
      <c r="K79" s="62"/>
      <c r="L79" s="62">
        <v>-47000000</v>
      </c>
    </row>
    <row r="80" spans="1:12" s="49" customFormat="1" ht="16.5" customHeight="1">
      <c r="A80" s="42" t="s">
        <v>135</v>
      </c>
      <c r="B80" s="42"/>
      <c r="D80" s="64">
        <v>17</v>
      </c>
      <c r="E80" s="50"/>
      <c r="F80" s="62">
        <v>-484791</v>
      </c>
      <c r="G80" s="62"/>
      <c r="H80" s="62">
        <v>-699596</v>
      </c>
      <c r="I80" s="62"/>
      <c r="J80" s="62">
        <v>-51975</v>
      </c>
      <c r="K80" s="62"/>
      <c r="L80" s="62">
        <v>-103000</v>
      </c>
    </row>
    <row r="81" spans="1:12" s="49" customFormat="1" ht="16.5" customHeight="1">
      <c r="A81" s="42" t="s">
        <v>136</v>
      </c>
      <c r="B81" s="42"/>
      <c r="D81" s="75"/>
      <c r="E81" s="50"/>
      <c r="F81" s="62">
        <v>0</v>
      </c>
      <c r="G81" s="62"/>
      <c r="H81" s="62">
        <v>12820</v>
      </c>
      <c r="I81" s="62"/>
      <c r="J81" s="62">
        <v>0</v>
      </c>
      <c r="K81" s="62"/>
      <c r="L81" s="62">
        <v>0</v>
      </c>
    </row>
    <row r="82" spans="1:12" s="49" customFormat="1" ht="16.5" customHeight="1">
      <c r="A82" s="42" t="s">
        <v>137</v>
      </c>
      <c r="B82" s="42"/>
      <c r="D82" s="40">
        <v>19</v>
      </c>
      <c r="F82" s="62">
        <v>-13074825</v>
      </c>
      <c r="G82" s="62"/>
      <c r="H82" s="62">
        <v>-28039968</v>
      </c>
      <c r="I82" s="62"/>
      <c r="J82" s="62">
        <v>0</v>
      </c>
      <c r="K82" s="62"/>
      <c r="L82" s="62">
        <v>0</v>
      </c>
    </row>
    <row r="83" spans="1:12" s="49" customFormat="1" ht="16.5" customHeight="1">
      <c r="A83" s="42" t="s">
        <v>197</v>
      </c>
      <c r="B83" s="42"/>
      <c r="D83" s="40"/>
      <c r="F83" s="62"/>
      <c r="G83" s="62"/>
      <c r="H83" s="62"/>
      <c r="I83" s="62"/>
      <c r="J83" s="62"/>
      <c r="K83" s="62"/>
      <c r="L83" s="62"/>
    </row>
    <row r="84" spans="1:12" s="49" customFormat="1" ht="16.5" customHeight="1">
      <c r="A84" s="42"/>
      <c r="B84" s="42" t="s">
        <v>198</v>
      </c>
      <c r="D84" s="64"/>
      <c r="E84" s="51"/>
      <c r="F84" s="66">
        <v>-30741602</v>
      </c>
      <c r="G84" s="63"/>
      <c r="H84" s="66" t="s">
        <v>49</v>
      </c>
      <c r="I84" s="63"/>
      <c r="J84" s="66" t="s">
        <v>49</v>
      </c>
      <c r="K84" s="63"/>
      <c r="L84" s="66" t="s">
        <v>49</v>
      </c>
    </row>
    <row r="85" spans="1:12" s="49" customFormat="1" ht="12.9" customHeight="1">
      <c r="A85" s="42"/>
      <c r="B85" s="42"/>
      <c r="D85" s="64"/>
      <c r="E85" s="51"/>
      <c r="F85" s="62"/>
      <c r="G85" s="63"/>
      <c r="H85" s="62"/>
      <c r="I85" s="63"/>
      <c r="J85" s="62"/>
      <c r="K85" s="63"/>
      <c r="L85" s="62"/>
    </row>
    <row r="86" spans="1:12" s="49" customFormat="1" ht="16.5" customHeight="1">
      <c r="A86" s="60" t="s">
        <v>224</v>
      </c>
      <c r="B86" s="60"/>
      <c r="D86" s="64"/>
      <c r="E86" s="50"/>
      <c r="F86" s="66">
        <f>SUM(F72:G84)</f>
        <v>125052689</v>
      </c>
      <c r="G86" s="62"/>
      <c r="H86" s="66">
        <f>SUM(H72:I84)</f>
        <v>-35532104</v>
      </c>
      <c r="I86" s="62"/>
      <c r="J86" s="66">
        <f>SUM(J72:J84)</f>
        <v>154173204</v>
      </c>
      <c r="K86" s="62"/>
      <c r="L86" s="66">
        <f>SUM(L72:L84)</f>
        <v>-35646780</v>
      </c>
    </row>
    <row r="87" spans="1:12" s="49" customFormat="1" ht="15" customHeight="1">
      <c r="A87" s="42"/>
      <c r="B87" s="42"/>
      <c r="D87" s="61"/>
      <c r="E87" s="50"/>
      <c r="F87" s="62"/>
      <c r="G87" s="62"/>
      <c r="H87" s="62"/>
      <c r="I87" s="62"/>
      <c r="J87" s="62"/>
      <c r="K87" s="62"/>
      <c r="L87" s="62"/>
    </row>
    <row r="88" spans="1:12" s="49" customFormat="1" ht="16.5" customHeight="1">
      <c r="A88" s="60" t="s">
        <v>138</v>
      </c>
      <c r="B88" s="60"/>
      <c r="D88" s="64"/>
      <c r="E88" s="50"/>
      <c r="F88" s="62"/>
      <c r="G88" s="62"/>
      <c r="H88" s="62"/>
      <c r="I88" s="62"/>
      <c r="J88" s="62"/>
      <c r="K88" s="62"/>
      <c r="L88" s="62"/>
    </row>
    <row r="89" spans="1:12" s="49" customFormat="1" ht="16.5" customHeight="1">
      <c r="A89" s="49" t="s">
        <v>139</v>
      </c>
      <c r="B89" s="60"/>
      <c r="D89" s="75"/>
      <c r="E89" s="50"/>
      <c r="F89" s="62">
        <v>-56790000</v>
      </c>
      <c r="G89" s="62"/>
      <c r="H89" s="62">
        <v>-50044000</v>
      </c>
      <c r="I89" s="62"/>
      <c r="J89" s="62">
        <v>-57280000</v>
      </c>
      <c r="K89" s="62"/>
      <c r="L89" s="62">
        <v>-48136000</v>
      </c>
    </row>
    <row r="90" spans="1:12" s="49" customFormat="1" ht="16.5" customHeight="1">
      <c r="A90" s="42" t="s">
        <v>210</v>
      </c>
      <c r="B90" s="60"/>
      <c r="D90" s="75">
        <v>32.4</v>
      </c>
      <c r="E90" s="50"/>
      <c r="F90" s="62">
        <v>47000000</v>
      </c>
      <c r="G90" s="62"/>
      <c r="H90" s="62">
        <v>84300000</v>
      </c>
      <c r="I90" s="62"/>
      <c r="J90" s="62">
        <v>49700000</v>
      </c>
      <c r="K90" s="62"/>
      <c r="L90" s="62">
        <v>82750000</v>
      </c>
    </row>
    <row r="91" spans="1:12" s="49" customFormat="1" ht="16.5" customHeight="1">
      <c r="A91" s="49" t="s">
        <v>140</v>
      </c>
      <c r="B91" s="60"/>
      <c r="D91" s="75">
        <v>32.4</v>
      </c>
      <c r="E91" s="50"/>
      <c r="F91" s="62">
        <v>-104524569</v>
      </c>
      <c r="G91" s="62"/>
      <c r="H91" s="62">
        <v>-16186653</v>
      </c>
      <c r="I91" s="62"/>
      <c r="J91" s="62">
        <v>-107224569</v>
      </c>
      <c r="K91" s="62"/>
      <c r="L91" s="62">
        <v>-43636653</v>
      </c>
    </row>
    <row r="92" spans="1:12" s="49" customFormat="1" ht="16.5" customHeight="1">
      <c r="A92" s="42" t="s">
        <v>199</v>
      </c>
      <c r="B92" s="60"/>
      <c r="D92" s="75">
        <v>23.3</v>
      </c>
      <c r="E92" s="50"/>
      <c r="F92" s="62">
        <v>-2587782</v>
      </c>
      <c r="G92" s="62"/>
      <c r="H92" s="62">
        <v>-3139323</v>
      </c>
      <c r="I92" s="62"/>
      <c r="J92" s="62">
        <v>-2587782</v>
      </c>
      <c r="K92" s="62"/>
      <c r="L92" s="62">
        <v>-3139323</v>
      </c>
    </row>
    <row r="93" spans="1:12" s="49" customFormat="1" ht="16.5" customHeight="1">
      <c r="A93" s="49" t="s">
        <v>200</v>
      </c>
      <c r="B93" s="60"/>
      <c r="D93" s="75"/>
      <c r="E93" s="50"/>
      <c r="F93" s="62">
        <v>23669960</v>
      </c>
      <c r="G93" s="62"/>
      <c r="H93" s="62">
        <v>0</v>
      </c>
      <c r="I93" s="62"/>
      <c r="J93" s="62">
        <v>23669960</v>
      </c>
      <c r="K93" s="62"/>
      <c r="L93" s="62">
        <v>0</v>
      </c>
    </row>
    <row r="94" spans="1:12" s="49" customFormat="1" ht="16.5" customHeight="1">
      <c r="A94" s="49" t="s">
        <v>201</v>
      </c>
      <c r="B94" s="60"/>
      <c r="D94" s="64"/>
      <c r="E94" s="50"/>
      <c r="F94" s="62">
        <v>-23669960</v>
      </c>
      <c r="G94" s="62"/>
      <c r="H94" s="62">
        <v>0</v>
      </c>
      <c r="I94" s="62"/>
      <c r="J94" s="62">
        <v>-23669960</v>
      </c>
      <c r="K94" s="62"/>
      <c r="L94" s="62">
        <v>0</v>
      </c>
    </row>
    <row r="95" spans="1:12" s="49" customFormat="1" ht="16.5" customHeight="1">
      <c r="A95" s="42" t="s">
        <v>202</v>
      </c>
      <c r="B95" s="42"/>
      <c r="D95" s="64">
        <v>24</v>
      </c>
      <c r="E95" s="50"/>
      <c r="F95" s="62">
        <v>10000000</v>
      </c>
      <c r="G95" s="62"/>
      <c r="H95" s="62">
        <v>0</v>
      </c>
      <c r="I95" s="62"/>
      <c r="J95" s="62">
        <v>10000000</v>
      </c>
      <c r="K95" s="62"/>
      <c r="L95" s="62">
        <v>0</v>
      </c>
    </row>
    <row r="96" spans="1:12" s="49" customFormat="1" ht="16.5" customHeight="1">
      <c r="A96" s="42" t="s">
        <v>206</v>
      </c>
      <c r="B96" s="42"/>
      <c r="D96" s="64">
        <v>24</v>
      </c>
      <c r="E96" s="50"/>
      <c r="F96" s="62">
        <v>-1000000</v>
      </c>
      <c r="G96" s="62"/>
      <c r="H96" s="62">
        <v>0</v>
      </c>
      <c r="I96" s="62"/>
      <c r="J96" s="62">
        <v>-1000000</v>
      </c>
      <c r="K96" s="62"/>
      <c r="L96" s="62">
        <v>0</v>
      </c>
    </row>
    <row r="97" spans="1:12" s="49" customFormat="1" ht="16.5" customHeight="1">
      <c r="A97" s="42" t="s">
        <v>175</v>
      </c>
      <c r="B97" s="42"/>
      <c r="D97" s="64">
        <v>28</v>
      </c>
      <c r="E97" s="50"/>
      <c r="F97" s="62">
        <v>32</v>
      </c>
      <c r="G97" s="62"/>
      <c r="H97" s="62">
        <v>59302878</v>
      </c>
      <c r="I97" s="62"/>
      <c r="J97" s="62">
        <v>32</v>
      </c>
      <c r="K97" s="62"/>
      <c r="L97" s="62">
        <v>59302878</v>
      </c>
    </row>
    <row r="98" spans="1:12" s="49" customFormat="1" ht="16.5" customHeight="1">
      <c r="A98" s="42" t="s">
        <v>203</v>
      </c>
      <c r="B98" s="42"/>
      <c r="D98" s="64">
        <v>25</v>
      </c>
      <c r="E98" s="50"/>
      <c r="F98" s="62">
        <v>-6196750</v>
      </c>
      <c r="G98" s="62"/>
      <c r="H98" s="62">
        <v>-6526152</v>
      </c>
      <c r="I98" s="62"/>
      <c r="J98" s="62">
        <v>-3914616</v>
      </c>
      <c r="K98" s="62"/>
      <c r="L98" s="62">
        <v>-3838417</v>
      </c>
    </row>
    <row r="99" spans="1:12" s="49" customFormat="1" ht="16.5" customHeight="1">
      <c r="A99" s="42" t="s">
        <v>204</v>
      </c>
      <c r="B99" s="42"/>
      <c r="D99" s="64"/>
      <c r="E99" s="50"/>
      <c r="F99" s="62"/>
      <c r="G99" s="62"/>
      <c r="H99" s="62"/>
      <c r="I99" s="62"/>
      <c r="J99" s="62"/>
      <c r="K99" s="62"/>
      <c r="L99" s="62"/>
    </row>
    <row r="100" spans="1:12" s="49" customFormat="1" ht="16.5" customHeight="1">
      <c r="A100" s="42"/>
      <c r="B100" s="42" t="s">
        <v>205</v>
      </c>
      <c r="D100" s="64"/>
      <c r="E100" s="50"/>
      <c r="F100" s="62">
        <v>0</v>
      </c>
      <c r="G100" s="62"/>
      <c r="H100" s="62">
        <v>980000</v>
      </c>
      <c r="I100" s="62"/>
      <c r="J100" s="62">
        <v>0</v>
      </c>
      <c r="K100" s="62"/>
      <c r="L100" s="62">
        <v>0</v>
      </c>
    </row>
    <row r="101" spans="1:12" s="49" customFormat="1" ht="16.5" customHeight="1">
      <c r="A101" s="42" t="s">
        <v>141</v>
      </c>
      <c r="B101" s="42"/>
      <c r="D101" s="64"/>
      <c r="E101" s="50"/>
      <c r="F101" s="62">
        <v>-4800000</v>
      </c>
      <c r="G101" s="62"/>
      <c r="H101" s="62">
        <v>0</v>
      </c>
      <c r="I101" s="62"/>
      <c r="J101" s="62">
        <v>0</v>
      </c>
      <c r="K101" s="62"/>
      <c r="L101" s="62">
        <v>0</v>
      </c>
    </row>
    <row r="102" spans="1:12" s="49" customFormat="1" ht="16.5" customHeight="1">
      <c r="A102" s="42" t="s">
        <v>142</v>
      </c>
      <c r="B102" s="42"/>
      <c r="D102" s="64"/>
      <c r="E102" s="50"/>
      <c r="F102" s="66">
        <v>-28339768</v>
      </c>
      <c r="G102" s="62"/>
      <c r="H102" s="66">
        <v>-26349066</v>
      </c>
      <c r="I102" s="62"/>
      <c r="J102" s="66">
        <v>-23996270</v>
      </c>
      <c r="K102" s="62"/>
      <c r="L102" s="66">
        <v>-23226863</v>
      </c>
    </row>
    <row r="103" spans="1:12" s="49" customFormat="1" ht="12.9" customHeight="1">
      <c r="A103" s="42"/>
      <c r="B103" s="42"/>
      <c r="D103" s="64"/>
      <c r="E103" s="51"/>
      <c r="F103" s="62"/>
      <c r="G103" s="63"/>
      <c r="H103" s="62"/>
      <c r="I103" s="63"/>
      <c r="J103" s="62"/>
      <c r="K103" s="63"/>
      <c r="L103" s="62"/>
    </row>
    <row r="104" spans="1:12" s="49" customFormat="1" ht="16.5" customHeight="1">
      <c r="A104" s="60" t="s">
        <v>211</v>
      </c>
      <c r="B104" s="60"/>
      <c r="D104" s="64"/>
      <c r="E104" s="51"/>
      <c r="F104" s="66">
        <f>SUM(F89:F103)</f>
        <v>-147238837</v>
      </c>
      <c r="G104" s="62"/>
      <c r="H104" s="66">
        <f>SUM(H89:H103)</f>
        <v>42337684</v>
      </c>
      <c r="I104" s="62"/>
      <c r="J104" s="66">
        <f>SUM(J89:J103)</f>
        <v>-136303205</v>
      </c>
      <c r="K104" s="62"/>
      <c r="L104" s="66">
        <f>SUM(L89:L103)</f>
        <v>20075622</v>
      </c>
    </row>
    <row r="105" spans="1:12" s="49" customFormat="1" ht="15" customHeight="1">
      <c r="A105" s="42"/>
      <c r="B105" s="42"/>
      <c r="D105" s="64"/>
      <c r="E105" s="51"/>
      <c r="F105" s="76"/>
      <c r="G105" s="63"/>
      <c r="H105" s="76"/>
      <c r="I105" s="63"/>
      <c r="J105" s="62"/>
      <c r="K105" s="63"/>
      <c r="L105" s="62"/>
    </row>
    <row r="106" spans="1:12" s="49" customFormat="1" ht="16.5" customHeight="1">
      <c r="A106" s="60" t="s">
        <v>220</v>
      </c>
      <c r="B106" s="60"/>
      <c r="D106" s="64"/>
      <c r="E106" s="50"/>
      <c r="F106" s="62">
        <v>-41371342</v>
      </c>
      <c r="G106" s="62"/>
      <c r="H106" s="62">
        <v>-10491028</v>
      </c>
      <c r="I106" s="62"/>
      <c r="J106" s="62">
        <v>-534400.79999999702</v>
      </c>
      <c r="K106" s="62"/>
      <c r="L106" s="62">
        <v>-39018962</v>
      </c>
    </row>
    <row r="107" spans="1:12" s="49" customFormat="1" ht="16.5" customHeight="1">
      <c r="A107" s="42" t="s">
        <v>143</v>
      </c>
      <c r="B107" s="42"/>
      <c r="D107" s="64"/>
      <c r="E107" s="50"/>
      <c r="F107" s="62">
        <v>79253187</v>
      </c>
      <c r="G107" s="62"/>
      <c r="H107" s="62">
        <v>83197897</v>
      </c>
      <c r="I107" s="62"/>
      <c r="J107" s="62">
        <v>20527332</v>
      </c>
      <c r="K107" s="62"/>
      <c r="L107" s="62">
        <v>52852242</v>
      </c>
    </row>
    <row r="108" spans="1:12" s="49" customFormat="1" ht="16.5" customHeight="1">
      <c r="A108" s="42" t="s">
        <v>165</v>
      </c>
      <c r="B108" s="42"/>
      <c r="D108" s="64"/>
      <c r="E108" s="50"/>
      <c r="F108" s="62">
        <v>-13740966</v>
      </c>
      <c r="G108" s="62"/>
      <c r="H108" s="62">
        <v>-7616687</v>
      </c>
      <c r="I108" s="62"/>
      <c r="J108" s="62">
        <v>-13723141</v>
      </c>
      <c r="K108" s="62"/>
      <c r="L108" s="62">
        <v>-7591719</v>
      </c>
    </row>
    <row r="109" spans="1:12" s="49" customFormat="1" ht="16.5" customHeight="1">
      <c r="A109" s="42" t="s">
        <v>144</v>
      </c>
      <c r="B109" s="42"/>
      <c r="D109" s="64"/>
      <c r="E109" s="50"/>
      <c r="F109" s="66">
        <v>293290</v>
      </c>
      <c r="G109" s="62"/>
      <c r="H109" s="66">
        <v>422039</v>
      </c>
      <c r="I109" s="62"/>
      <c r="J109" s="66">
        <v>392289</v>
      </c>
      <c r="K109" s="62"/>
      <c r="L109" s="66">
        <v>562630</v>
      </c>
    </row>
    <row r="110" spans="1:12" s="49" customFormat="1" ht="12.9" customHeight="1">
      <c r="A110" s="42"/>
      <c r="B110" s="42"/>
      <c r="D110" s="64"/>
      <c r="E110" s="51"/>
      <c r="F110" s="62"/>
      <c r="G110" s="63"/>
      <c r="H110" s="62"/>
      <c r="I110" s="63"/>
      <c r="J110" s="62"/>
      <c r="K110" s="63"/>
      <c r="L110" s="62"/>
    </row>
    <row r="111" spans="1:12" s="49" customFormat="1" ht="16.5" customHeight="1" thickBot="1">
      <c r="A111" s="60" t="s">
        <v>148</v>
      </c>
      <c r="B111" s="60"/>
      <c r="D111" s="64"/>
      <c r="E111" s="50"/>
      <c r="F111" s="77">
        <f>SUM(F106:F110)</f>
        <v>24434169</v>
      </c>
      <c r="G111" s="62"/>
      <c r="H111" s="77">
        <f>SUM(H106:H110)</f>
        <v>65512221</v>
      </c>
      <c r="I111" s="62"/>
      <c r="J111" s="77">
        <f>SUM(J106:J110)</f>
        <v>6662079.200000003</v>
      </c>
      <c r="K111" s="62"/>
      <c r="L111" s="77">
        <f>SUM(L106:L110)</f>
        <v>6804191</v>
      </c>
    </row>
    <row r="112" spans="1:12" s="49" customFormat="1" ht="15" customHeight="1" thickTop="1">
      <c r="A112" s="60"/>
      <c r="B112" s="60"/>
      <c r="D112" s="64"/>
      <c r="E112" s="50"/>
      <c r="F112" s="62"/>
      <c r="G112" s="62"/>
      <c r="H112" s="62"/>
      <c r="I112" s="62"/>
      <c r="J112" s="62"/>
      <c r="K112" s="62"/>
      <c r="L112" s="62"/>
    </row>
    <row r="113" spans="1:12" s="49" customFormat="1" ht="16.5" customHeight="1">
      <c r="A113" s="60" t="s">
        <v>145</v>
      </c>
      <c r="D113" s="64"/>
      <c r="E113" s="50"/>
      <c r="F113" s="62"/>
      <c r="G113" s="62"/>
      <c r="H113" s="62"/>
      <c r="I113" s="62"/>
      <c r="J113" s="62"/>
      <c r="K113" s="62"/>
      <c r="L113" s="62"/>
    </row>
    <row r="114" spans="1:12" s="49" customFormat="1" ht="16.5" customHeight="1">
      <c r="A114" s="60"/>
      <c r="B114" s="70" t="s">
        <v>146</v>
      </c>
      <c r="D114" s="64"/>
      <c r="E114" s="50"/>
      <c r="F114" s="62"/>
      <c r="G114" s="62"/>
      <c r="H114" s="62"/>
      <c r="I114" s="62"/>
      <c r="J114" s="62"/>
      <c r="K114" s="62"/>
      <c r="L114" s="62"/>
    </row>
    <row r="115" spans="1:12" s="49" customFormat="1" ht="15" customHeight="1">
      <c r="D115" s="64"/>
      <c r="E115" s="50"/>
      <c r="F115" s="62"/>
      <c r="G115" s="62"/>
      <c r="H115" s="62"/>
      <c r="I115" s="62"/>
      <c r="J115" s="62"/>
      <c r="K115" s="62"/>
      <c r="L115" s="62"/>
    </row>
    <row r="116" spans="1:12" s="49" customFormat="1" ht="16.5" customHeight="1">
      <c r="A116" s="49" t="s">
        <v>147</v>
      </c>
      <c r="D116" s="64"/>
      <c r="E116" s="50"/>
      <c r="F116" s="62"/>
      <c r="G116" s="62"/>
      <c r="H116" s="62"/>
      <c r="I116" s="62"/>
      <c r="J116" s="62"/>
      <c r="K116" s="62"/>
      <c r="L116" s="62"/>
    </row>
    <row r="117" spans="1:12" s="49" customFormat="1" ht="16.5" customHeight="1">
      <c r="B117" s="49" t="s">
        <v>9</v>
      </c>
      <c r="D117" s="61">
        <v>11</v>
      </c>
      <c r="F117" s="62">
        <v>45714185</v>
      </c>
      <c r="G117" s="62"/>
      <c r="H117" s="62">
        <v>79253187</v>
      </c>
      <c r="I117" s="62"/>
      <c r="J117" s="62">
        <v>17662105</v>
      </c>
      <c r="K117" s="62"/>
      <c r="L117" s="62">
        <v>20527332</v>
      </c>
    </row>
    <row r="118" spans="1:12" s="49" customFormat="1" ht="16.5" customHeight="1">
      <c r="B118" s="49" t="s">
        <v>31</v>
      </c>
      <c r="D118" s="74">
        <v>23.1</v>
      </c>
      <c r="F118" s="66">
        <v>-21280016</v>
      </c>
      <c r="G118" s="62"/>
      <c r="H118" s="66">
        <v>-13740966</v>
      </c>
      <c r="I118" s="62"/>
      <c r="J118" s="66">
        <v>-11000026</v>
      </c>
      <c r="K118" s="62"/>
      <c r="L118" s="66">
        <v>-13723141</v>
      </c>
    </row>
    <row r="119" spans="1:12" s="49" customFormat="1" ht="12.9" customHeight="1"/>
    <row r="120" spans="1:12" s="49" customFormat="1" ht="16.5" customHeight="1" thickBot="1">
      <c r="A120" s="60" t="s">
        <v>174</v>
      </c>
      <c r="B120" s="60"/>
      <c r="D120" s="64"/>
      <c r="E120" s="50"/>
      <c r="F120" s="77">
        <f>SUM(F117:F118)</f>
        <v>24434169</v>
      </c>
      <c r="G120" s="62"/>
      <c r="H120" s="77">
        <f>SUM(H117:H118)</f>
        <v>65512221</v>
      </c>
      <c r="I120" s="62"/>
      <c r="J120" s="77">
        <f>SUM(J117:J118)</f>
        <v>6662079</v>
      </c>
      <c r="K120" s="62"/>
      <c r="L120" s="77">
        <f>SUM(L117:L118)</f>
        <v>6804191</v>
      </c>
    </row>
    <row r="121" spans="1:12" s="49" customFormat="1" ht="11.25" customHeight="1" thickTop="1">
      <c r="A121" s="60"/>
      <c r="B121" s="60"/>
      <c r="D121" s="64"/>
      <c r="E121" s="50"/>
      <c r="F121" s="62"/>
      <c r="G121" s="62"/>
      <c r="H121" s="62"/>
      <c r="I121" s="62"/>
      <c r="J121" s="62"/>
      <c r="K121" s="62"/>
      <c r="L121" s="62"/>
    </row>
    <row r="122" spans="1:12" s="49" customFormat="1" ht="22.2" customHeight="1">
      <c r="A122" s="68" t="str">
        <f>'BS 5-7'!A51</f>
        <v>The accompanying notes are an integral part of these consolidated and separate financial statements.</v>
      </c>
      <c r="B122" s="46"/>
      <c r="C122" s="68"/>
      <c r="D122" s="69"/>
      <c r="E122" s="68"/>
      <c r="F122" s="48"/>
      <c r="G122" s="69"/>
      <c r="H122" s="48"/>
      <c r="I122" s="69"/>
      <c r="J122" s="48"/>
      <c r="K122" s="68"/>
      <c r="L122" s="48"/>
    </row>
    <row r="123" spans="1:12" s="49" customFormat="1" ht="16.5" customHeight="1">
      <c r="A123" s="70" t="str">
        <f>A1</f>
        <v>I&amp;I Group Public Company Limited</v>
      </c>
      <c r="B123" s="70"/>
      <c r="C123" s="42"/>
      <c r="D123" s="40"/>
      <c r="E123" s="42"/>
      <c r="F123" s="41"/>
      <c r="G123" s="42"/>
      <c r="H123" s="41"/>
      <c r="I123" s="42"/>
      <c r="J123" s="41"/>
      <c r="K123" s="42"/>
      <c r="L123" s="41"/>
    </row>
    <row r="124" spans="1:12" s="49" customFormat="1" ht="16.5" customHeight="1">
      <c r="A124" s="70" t="str">
        <f>A2</f>
        <v>Statement of Cash Flows</v>
      </c>
      <c r="B124" s="43"/>
      <c r="C124" s="42"/>
      <c r="D124" s="40"/>
      <c r="E124" s="42"/>
      <c r="F124" s="41"/>
      <c r="G124" s="42"/>
      <c r="H124" s="41"/>
      <c r="I124" s="42"/>
      <c r="J124" s="41"/>
      <c r="K124" s="42"/>
      <c r="L124" s="41"/>
    </row>
    <row r="125" spans="1:12" s="49" customFormat="1" ht="16.5" customHeight="1">
      <c r="A125" s="44" t="str">
        <f>A3</f>
        <v>For the year ended 31 December 2025</v>
      </c>
      <c r="B125" s="71"/>
      <c r="C125" s="46"/>
      <c r="D125" s="47"/>
      <c r="E125" s="46"/>
      <c r="F125" s="48"/>
      <c r="G125" s="46"/>
      <c r="H125" s="48"/>
      <c r="I125" s="46"/>
      <c r="J125" s="48"/>
      <c r="K125" s="46"/>
      <c r="L125" s="48"/>
    </row>
    <row r="126" spans="1:12" s="49" customFormat="1" ht="16.5" customHeight="1"/>
    <row r="127" spans="1:12" s="49" customFormat="1" ht="16.5" customHeight="1"/>
    <row r="128" spans="1:12" s="49" customFormat="1" ht="16.5" customHeight="1">
      <c r="D128" s="37"/>
      <c r="E128" s="37"/>
      <c r="F128" s="136" t="s">
        <v>2</v>
      </c>
      <c r="G128" s="136"/>
      <c r="H128" s="136"/>
      <c r="I128" s="53"/>
      <c r="J128" s="140" t="s">
        <v>3</v>
      </c>
      <c r="K128" s="140"/>
      <c r="L128" s="140"/>
    </row>
    <row r="129" spans="1:12" s="49" customFormat="1" ht="16.5" customHeight="1">
      <c r="D129" s="37"/>
      <c r="E129" s="37"/>
      <c r="F129" s="139" t="s">
        <v>4</v>
      </c>
      <c r="G129" s="139"/>
      <c r="H129" s="139"/>
      <c r="I129" s="12"/>
      <c r="J129" s="139" t="s">
        <v>4</v>
      </c>
      <c r="K129" s="139"/>
      <c r="L129" s="139"/>
    </row>
    <row r="130" spans="1:12" s="49" customFormat="1" ht="16.5" customHeight="1">
      <c r="D130" s="54"/>
      <c r="E130" s="55"/>
      <c r="F130" s="131">
        <v>2025</v>
      </c>
      <c r="G130" s="15"/>
      <c r="H130" s="131">
        <v>2024</v>
      </c>
      <c r="I130" s="119"/>
      <c r="J130" s="131">
        <v>2025</v>
      </c>
      <c r="K130" s="15"/>
      <c r="L130" s="131">
        <v>2024</v>
      </c>
    </row>
    <row r="131" spans="1:12" s="49" customFormat="1" ht="16.5" customHeight="1">
      <c r="D131" s="13" t="s">
        <v>5</v>
      </c>
      <c r="E131" s="55"/>
      <c r="F131" s="14" t="s">
        <v>6</v>
      </c>
      <c r="G131" s="56"/>
      <c r="H131" s="14" t="s">
        <v>6</v>
      </c>
      <c r="I131" s="56"/>
      <c r="J131" s="14" t="s">
        <v>6</v>
      </c>
      <c r="K131" s="56"/>
      <c r="L131" s="14" t="s">
        <v>6</v>
      </c>
    </row>
    <row r="132" spans="1:12" s="49" customFormat="1" ht="16.5" customHeight="1">
      <c r="D132" s="64"/>
      <c r="E132" s="50"/>
      <c r="F132" s="62"/>
      <c r="G132" s="62"/>
      <c r="H132" s="62"/>
      <c r="I132" s="62"/>
      <c r="J132" s="62"/>
      <c r="K132" s="62"/>
      <c r="L132" s="62"/>
    </row>
    <row r="133" spans="1:12" s="49" customFormat="1" ht="16.5" customHeight="1">
      <c r="E133" s="50"/>
      <c r="F133" s="62"/>
      <c r="G133" s="62"/>
      <c r="H133" s="62"/>
      <c r="I133" s="62"/>
      <c r="J133" s="62"/>
      <c r="K133" s="62"/>
      <c r="L133" s="62"/>
    </row>
    <row r="134" spans="1:12" s="49" customFormat="1" ht="16.5" customHeight="1">
      <c r="A134" s="78" t="s">
        <v>149</v>
      </c>
      <c r="B134" s="79"/>
      <c r="C134" s="79"/>
      <c r="D134" s="80"/>
      <c r="E134" s="79"/>
      <c r="F134" s="62"/>
      <c r="G134" s="62"/>
      <c r="H134" s="62"/>
      <c r="I134" s="62"/>
      <c r="J134" s="62"/>
      <c r="K134" s="62"/>
      <c r="L134" s="62"/>
    </row>
    <row r="135" spans="1:12" s="49" customFormat="1" ht="16.5" customHeight="1">
      <c r="A135" s="79" t="s">
        <v>150</v>
      </c>
      <c r="B135" s="79"/>
      <c r="C135" s="79"/>
      <c r="D135" s="80"/>
      <c r="E135" s="79"/>
      <c r="F135" s="62"/>
      <c r="G135" s="62"/>
      <c r="H135" s="62"/>
      <c r="I135" s="62"/>
      <c r="J135" s="62"/>
      <c r="K135" s="62"/>
      <c r="L135" s="62"/>
    </row>
    <row r="136" spans="1:12" s="49" customFormat="1" ht="16.5" customHeight="1">
      <c r="A136" s="79"/>
      <c r="B136" s="79" t="s">
        <v>151</v>
      </c>
      <c r="C136" s="79"/>
      <c r="D136" s="80">
        <v>18</v>
      </c>
      <c r="E136" s="79"/>
      <c r="F136" s="62">
        <v>9116578</v>
      </c>
      <c r="G136" s="62"/>
      <c r="H136" s="62">
        <v>780542</v>
      </c>
      <c r="I136" s="62"/>
      <c r="J136" s="62">
        <v>3758276</v>
      </c>
      <c r="K136" s="62"/>
      <c r="L136" s="62" t="s">
        <v>49</v>
      </c>
    </row>
    <row r="137" spans="1:12" s="49" customFormat="1" ht="16.5" customHeight="1">
      <c r="B137" s="81" t="s">
        <v>152</v>
      </c>
      <c r="C137" s="79"/>
      <c r="D137" s="80"/>
      <c r="E137" s="79"/>
      <c r="F137" s="62"/>
      <c r="G137" s="62"/>
      <c r="H137" s="62"/>
      <c r="I137" s="62"/>
      <c r="K137" s="62"/>
    </row>
    <row r="138" spans="1:12" s="49" customFormat="1" ht="16.5" customHeight="1">
      <c r="B138" s="81"/>
      <c r="C138" s="79" t="s">
        <v>153</v>
      </c>
      <c r="D138" s="80">
        <v>7</v>
      </c>
      <c r="E138" s="79"/>
      <c r="F138" s="62">
        <v>0</v>
      </c>
      <c r="G138" s="62"/>
      <c r="H138" s="62">
        <v>8660018</v>
      </c>
      <c r="I138" s="62"/>
      <c r="J138" s="62">
        <v>0</v>
      </c>
      <c r="K138" s="62"/>
      <c r="L138" s="62">
        <v>8660018</v>
      </c>
    </row>
    <row r="139" spans="1:12" s="49" customFormat="1" ht="16.5" customHeight="1">
      <c r="B139" s="81" t="s">
        <v>154</v>
      </c>
      <c r="C139" s="79"/>
      <c r="D139" s="80">
        <v>25</v>
      </c>
      <c r="E139" s="79"/>
      <c r="F139" s="62">
        <v>5017</v>
      </c>
      <c r="G139" s="62"/>
      <c r="H139" s="62">
        <v>5085</v>
      </c>
      <c r="I139" s="62"/>
      <c r="J139" s="62">
        <v>5017</v>
      </c>
      <c r="K139" s="62"/>
      <c r="L139" s="62">
        <v>5085</v>
      </c>
    </row>
    <row r="140" spans="1:12" s="49" customFormat="1" ht="16.5" customHeight="1">
      <c r="B140" s="81"/>
      <c r="C140" s="79"/>
      <c r="D140" s="80"/>
      <c r="E140" s="79"/>
      <c r="F140" s="62"/>
      <c r="G140" s="62"/>
      <c r="H140" s="62"/>
      <c r="I140" s="62"/>
      <c r="J140" s="62"/>
      <c r="K140" s="62"/>
      <c r="L140" s="62"/>
    </row>
    <row r="141" spans="1:12" s="49" customFormat="1" ht="16.5" customHeight="1">
      <c r="B141" s="81"/>
      <c r="C141" s="79"/>
      <c r="D141" s="80"/>
      <c r="E141" s="79"/>
      <c r="F141" s="62"/>
      <c r="G141" s="62"/>
      <c r="H141" s="62"/>
      <c r="I141" s="62"/>
      <c r="J141" s="62"/>
      <c r="K141" s="62"/>
      <c r="L141" s="62"/>
    </row>
    <row r="142" spans="1:12" s="49" customFormat="1" ht="16.5" customHeight="1">
      <c r="B142" s="81"/>
      <c r="C142" s="79"/>
      <c r="D142" s="80"/>
      <c r="E142" s="79"/>
      <c r="F142" s="62"/>
      <c r="G142" s="62"/>
      <c r="H142" s="62"/>
      <c r="I142" s="62"/>
      <c r="J142" s="62"/>
      <c r="K142" s="62"/>
      <c r="L142" s="62"/>
    </row>
    <row r="143" spans="1:12" s="49" customFormat="1" ht="16.5" customHeight="1">
      <c r="B143" s="81"/>
      <c r="C143" s="79"/>
      <c r="D143" s="80"/>
      <c r="E143" s="79"/>
      <c r="F143" s="62"/>
      <c r="G143" s="62"/>
      <c r="H143" s="62"/>
      <c r="I143" s="62"/>
      <c r="J143" s="62"/>
      <c r="K143" s="62"/>
      <c r="L143" s="62"/>
    </row>
    <row r="144" spans="1:12" s="49" customFormat="1" ht="16.5" customHeight="1">
      <c r="B144" s="81"/>
      <c r="C144" s="79"/>
      <c r="D144" s="80"/>
      <c r="E144" s="79"/>
      <c r="F144" s="62"/>
      <c r="G144" s="62"/>
      <c r="H144" s="62"/>
      <c r="I144" s="62"/>
      <c r="J144" s="62"/>
      <c r="K144" s="62"/>
      <c r="L144" s="62"/>
    </row>
    <row r="145" spans="2:12" s="49" customFormat="1" ht="16.5" customHeight="1">
      <c r="B145" s="81"/>
      <c r="C145" s="79"/>
      <c r="D145" s="80"/>
      <c r="E145" s="79"/>
      <c r="F145" s="62"/>
      <c r="G145" s="62"/>
      <c r="H145" s="62"/>
      <c r="I145" s="62"/>
      <c r="J145" s="62"/>
      <c r="K145" s="62"/>
      <c r="L145" s="62"/>
    </row>
    <row r="146" spans="2:12" s="49" customFormat="1" ht="16.5" customHeight="1">
      <c r="B146" s="81"/>
      <c r="C146" s="79"/>
      <c r="D146" s="80"/>
      <c r="E146" s="79"/>
      <c r="F146" s="62"/>
      <c r="G146" s="62"/>
      <c r="H146" s="62"/>
      <c r="I146" s="62"/>
      <c r="J146" s="62"/>
      <c r="K146" s="62"/>
      <c r="L146" s="62"/>
    </row>
    <row r="147" spans="2:12" s="49" customFormat="1" ht="16.5" customHeight="1">
      <c r="B147" s="81"/>
      <c r="C147" s="79"/>
      <c r="D147" s="80"/>
      <c r="E147" s="79"/>
      <c r="F147" s="62"/>
      <c r="G147" s="62"/>
      <c r="H147" s="62"/>
      <c r="I147" s="62"/>
      <c r="J147" s="62"/>
      <c r="K147" s="62"/>
      <c r="L147" s="62"/>
    </row>
    <row r="148" spans="2:12" s="49" customFormat="1" ht="16.5" customHeight="1">
      <c r="B148" s="81"/>
      <c r="C148" s="79"/>
      <c r="D148" s="80"/>
      <c r="E148" s="79"/>
      <c r="F148" s="62"/>
      <c r="G148" s="62"/>
      <c r="H148" s="62"/>
      <c r="I148" s="62"/>
      <c r="J148" s="62"/>
      <c r="K148" s="62"/>
      <c r="L148" s="62"/>
    </row>
    <row r="149" spans="2:12" s="49" customFormat="1" ht="16.5" customHeight="1">
      <c r="B149" s="81"/>
      <c r="C149" s="79"/>
      <c r="D149" s="80"/>
      <c r="E149" s="79"/>
      <c r="F149" s="62"/>
      <c r="G149" s="62"/>
      <c r="H149" s="62"/>
      <c r="I149" s="62"/>
      <c r="J149" s="62"/>
      <c r="K149" s="62"/>
      <c r="L149" s="62"/>
    </row>
    <row r="150" spans="2:12" s="49" customFormat="1" ht="16.5" customHeight="1">
      <c r="B150" s="81"/>
      <c r="C150" s="79"/>
      <c r="D150" s="80"/>
      <c r="E150" s="79"/>
      <c r="F150" s="62"/>
      <c r="G150" s="62"/>
      <c r="H150" s="62"/>
      <c r="I150" s="62"/>
      <c r="J150" s="62"/>
      <c r="K150" s="62"/>
      <c r="L150" s="62"/>
    </row>
    <row r="151" spans="2:12" s="49" customFormat="1" ht="16.5" customHeight="1">
      <c r="B151" s="81"/>
      <c r="C151" s="79"/>
      <c r="D151" s="80"/>
      <c r="E151" s="79"/>
      <c r="F151" s="62"/>
      <c r="G151" s="62"/>
      <c r="H151" s="62"/>
      <c r="I151" s="62"/>
      <c r="J151" s="62"/>
      <c r="K151" s="62"/>
      <c r="L151" s="62"/>
    </row>
    <row r="152" spans="2:12" s="49" customFormat="1" ht="16.5" customHeight="1">
      <c r="B152" s="81"/>
      <c r="C152" s="79"/>
      <c r="D152" s="80"/>
      <c r="E152" s="79"/>
      <c r="F152" s="62"/>
      <c r="G152" s="62"/>
      <c r="H152" s="62"/>
      <c r="I152" s="62"/>
      <c r="J152" s="62"/>
      <c r="K152" s="62"/>
      <c r="L152" s="62"/>
    </row>
    <row r="153" spans="2:12" s="49" customFormat="1" ht="16.5" customHeight="1">
      <c r="B153" s="81"/>
      <c r="C153" s="79"/>
      <c r="D153" s="80"/>
      <c r="E153" s="79"/>
      <c r="F153" s="62"/>
      <c r="G153" s="62"/>
      <c r="H153" s="62"/>
      <c r="I153" s="62"/>
      <c r="J153" s="62"/>
      <c r="K153" s="62"/>
      <c r="L153" s="62"/>
    </row>
    <row r="154" spans="2:12" s="49" customFormat="1" ht="16.5" customHeight="1">
      <c r="B154" s="81"/>
      <c r="C154" s="79"/>
      <c r="D154" s="80"/>
      <c r="E154" s="79"/>
      <c r="F154" s="62"/>
      <c r="G154" s="62"/>
      <c r="H154" s="62"/>
      <c r="I154" s="62"/>
      <c r="J154" s="62"/>
      <c r="K154" s="62"/>
      <c r="L154" s="62"/>
    </row>
    <row r="155" spans="2:12" s="49" customFormat="1" ht="16.5" customHeight="1">
      <c r="B155" s="81"/>
      <c r="C155" s="79"/>
      <c r="D155" s="80"/>
      <c r="E155" s="79"/>
      <c r="F155" s="62"/>
      <c r="G155" s="62"/>
      <c r="H155" s="62"/>
      <c r="I155" s="62"/>
      <c r="J155" s="62"/>
      <c r="K155" s="62"/>
      <c r="L155" s="62"/>
    </row>
    <row r="156" spans="2:12" s="49" customFormat="1" ht="16.5" customHeight="1">
      <c r="B156" s="81"/>
      <c r="C156" s="79"/>
      <c r="D156" s="80"/>
      <c r="E156" s="79"/>
      <c r="F156" s="62"/>
      <c r="G156" s="62"/>
      <c r="H156" s="62"/>
      <c r="I156" s="62"/>
      <c r="J156" s="62"/>
      <c r="K156" s="62"/>
      <c r="L156" s="62"/>
    </row>
    <row r="157" spans="2:12" s="49" customFormat="1" ht="16.5" customHeight="1">
      <c r="B157" s="81"/>
      <c r="C157" s="79"/>
      <c r="D157" s="80"/>
      <c r="E157" s="79"/>
      <c r="F157" s="62"/>
      <c r="G157" s="62"/>
      <c r="H157" s="62"/>
      <c r="I157" s="62"/>
      <c r="J157" s="62"/>
      <c r="K157" s="62"/>
      <c r="L157" s="62"/>
    </row>
    <row r="158" spans="2:12" s="49" customFormat="1" ht="16.5" customHeight="1">
      <c r="B158" s="81"/>
      <c r="C158" s="79"/>
      <c r="D158" s="80"/>
      <c r="E158" s="79"/>
      <c r="F158" s="62"/>
      <c r="G158" s="62"/>
      <c r="H158" s="62"/>
      <c r="I158" s="62"/>
      <c r="J158" s="62"/>
      <c r="K158" s="62"/>
      <c r="L158" s="62"/>
    </row>
    <row r="159" spans="2:12" s="49" customFormat="1" ht="16.5" customHeight="1">
      <c r="B159" s="81"/>
      <c r="C159" s="79"/>
      <c r="D159" s="80"/>
      <c r="E159" s="79"/>
      <c r="F159" s="62"/>
      <c r="G159" s="62"/>
      <c r="H159" s="62"/>
      <c r="I159" s="62"/>
      <c r="J159" s="62"/>
      <c r="K159" s="62"/>
      <c r="L159" s="62"/>
    </row>
    <row r="160" spans="2:12" s="49" customFormat="1" ht="16.5" customHeight="1">
      <c r="B160" s="81"/>
      <c r="C160" s="79"/>
      <c r="D160" s="80"/>
      <c r="E160" s="79"/>
      <c r="F160" s="62"/>
      <c r="G160" s="62"/>
      <c r="H160" s="62"/>
      <c r="I160" s="62"/>
      <c r="J160" s="62"/>
      <c r="K160" s="62"/>
      <c r="L160" s="62"/>
    </row>
    <row r="161" spans="2:12" s="49" customFormat="1" ht="16.5" customHeight="1">
      <c r="B161" s="81"/>
      <c r="C161" s="79"/>
      <c r="D161" s="80"/>
      <c r="E161" s="79"/>
      <c r="F161" s="62"/>
      <c r="G161" s="62"/>
      <c r="H161" s="62"/>
      <c r="I161" s="62"/>
      <c r="J161" s="62"/>
      <c r="K161" s="62"/>
      <c r="L161" s="62"/>
    </row>
    <row r="162" spans="2:12" s="49" customFormat="1" ht="16.5" customHeight="1">
      <c r="B162" s="81"/>
      <c r="C162" s="79"/>
      <c r="D162" s="80"/>
      <c r="E162" s="79"/>
      <c r="F162" s="62"/>
      <c r="G162" s="62"/>
      <c r="H162" s="62"/>
      <c r="I162" s="62"/>
      <c r="J162" s="62"/>
      <c r="K162" s="62"/>
      <c r="L162" s="62"/>
    </row>
    <row r="163" spans="2:12" s="49" customFormat="1" ht="16.5" customHeight="1">
      <c r="B163" s="81"/>
      <c r="C163" s="79"/>
      <c r="D163" s="80"/>
      <c r="E163" s="79"/>
      <c r="F163" s="62"/>
      <c r="G163" s="62"/>
      <c r="H163" s="62"/>
      <c r="I163" s="62"/>
      <c r="J163" s="62"/>
      <c r="K163" s="62"/>
      <c r="L163" s="62"/>
    </row>
    <row r="164" spans="2:12" s="49" customFormat="1" ht="16.5" customHeight="1">
      <c r="B164" s="81"/>
      <c r="C164" s="79"/>
      <c r="D164" s="80"/>
      <c r="E164" s="79"/>
      <c r="F164" s="62"/>
      <c r="G164" s="62"/>
      <c r="H164" s="62"/>
      <c r="I164" s="62"/>
      <c r="J164" s="62"/>
      <c r="K164" s="62"/>
      <c r="L164" s="62"/>
    </row>
    <row r="165" spans="2:12" s="49" customFormat="1" ht="16.5" customHeight="1">
      <c r="B165" s="81"/>
      <c r="C165" s="79"/>
      <c r="D165" s="80"/>
      <c r="E165" s="79"/>
      <c r="F165" s="62"/>
      <c r="G165" s="62"/>
      <c r="H165" s="62"/>
      <c r="I165" s="62"/>
      <c r="J165" s="62"/>
      <c r="K165" s="62"/>
      <c r="L165" s="62"/>
    </row>
    <row r="166" spans="2:12" s="49" customFormat="1" ht="16.5" customHeight="1">
      <c r="B166" s="81"/>
      <c r="C166" s="79"/>
      <c r="D166" s="80"/>
      <c r="E166" s="79"/>
      <c r="F166" s="62"/>
      <c r="G166" s="62"/>
      <c r="H166" s="62"/>
      <c r="I166" s="62"/>
      <c r="J166" s="62"/>
      <c r="K166" s="62"/>
      <c r="L166" s="62"/>
    </row>
    <row r="167" spans="2:12" s="49" customFormat="1" ht="16.5" customHeight="1">
      <c r="B167" s="81"/>
      <c r="C167" s="79"/>
      <c r="D167" s="80"/>
      <c r="E167" s="79"/>
      <c r="F167" s="62"/>
      <c r="G167" s="62"/>
      <c r="H167" s="62"/>
      <c r="I167" s="62"/>
      <c r="J167" s="62"/>
      <c r="K167" s="62"/>
      <c r="L167" s="62"/>
    </row>
    <row r="168" spans="2:12" s="49" customFormat="1" ht="16.5" customHeight="1">
      <c r="B168" s="81"/>
      <c r="C168" s="79"/>
      <c r="D168" s="80"/>
      <c r="E168" s="79"/>
      <c r="F168" s="62"/>
      <c r="G168" s="62"/>
      <c r="H168" s="62"/>
      <c r="I168" s="62"/>
      <c r="J168" s="62"/>
      <c r="K168" s="62"/>
      <c r="L168" s="62"/>
    </row>
    <row r="169" spans="2:12" s="49" customFormat="1" ht="16.5" customHeight="1">
      <c r="B169" s="81"/>
      <c r="C169" s="79"/>
      <c r="D169" s="80"/>
      <c r="E169" s="79"/>
      <c r="F169" s="62"/>
      <c r="G169" s="62"/>
      <c r="H169" s="62"/>
      <c r="I169" s="62"/>
      <c r="J169" s="62"/>
      <c r="K169" s="62"/>
      <c r="L169" s="62"/>
    </row>
    <row r="170" spans="2:12" s="49" customFormat="1" ht="16.5" customHeight="1">
      <c r="B170" s="81"/>
      <c r="C170" s="79"/>
      <c r="D170" s="80"/>
      <c r="E170" s="79"/>
      <c r="F170" s="62"/>
      <c r="G170" s="62"/>
      <c r="H170" s="62"/>
      <c r="I170" s="62"/>
      <c r="J170" s="62"/>
      <c r="K170" s="62"/>
      <c r="L170" s="62"/>
    </row>
    <row r="171" spans="2:12" s="49" customFormat="1" ht="16.5" customHeight="1">
      <c r="B171" s="81"/>
      <c r="C171" s="79"/>
      <c r="D171" s="80"/>
      <c r="E171" s="79"/>
      <c r="F171" s="62"/>
      <c r="G171" s="62"/>
      <c r="H171" s="62"/>
      <c r="I171" s="62"/>
      <c r="J171" s="62"/>
      <c r="K171" s="62"/>
      <c r="L171" s="62"/>
    </row>
    <row r="172" spans="2:12" s="49" customFormat="1" ht="16.5" customHeight="1">
      <c r="B172" s="81"/>
      <c r="C172" s="79"/>
      <c r="D172" s="80"/>
      <c r="E172" s="79"/>
      <c r="F172" s="62"/>
      <c r="G172" s="62"/>
      <c r="H172" s="62"/>
      <c r="I172" s="62"/>
      <c r="J172" s="62"/>
      <c r="K172" s="62"/>
      <c r="L172" s="62"/>
    </row>
    <row r="173" spans="2:12" s="49" customFormat="1" ht="16.5" customHeight="1">
      <c r="B173" s="81"/>
      <c r="C173" s="79"/>
      <c r="D173" s="80"/>
      <c r="E173" s="79"/>
      <c r="F173" s="62"/>
      <c r="G173" s="62"/>
      <c r="H173" s="62"/>
      <c r="I173" s="62"/>
      <c r="J173" s="62"/>
      <c r="K173" s="62"/>
      <c r="L173" s="62"/>
    </row>
    <row r="174" spans="2:12" s="49" customFormat="1" ht="16.5" customHeight="1">
      <c r="B174" s="81"/>
      <c r="C174" s="79"/>
      <c r="D174" s="80"/>
      <c r="E174" s="79"/>
      <c r="F174" s="62"/>
      <c r="G174" s="62"/>
      <c r="H174" s="62"/>
      <c r="I174" s="62"/>
      <c r="J174" s="62"/>
      <c r="K174" s="62"/>
      <c r="L174" s="62"/>
    </row>
    <row r="175" spans="2:12" s="49" customFormat="1" ht="16.5" customHeight="1">
      <c r="B175" s="81"/>
      <c r="C175" s="79"/>
      <c r="D175" s="80"/>
      <c r="E175" s="79"/>
      <c r="F175" s="62"/>
      <c r="G175" s="62"/>
      <c r="H175" s="62"/>
      <c r="I175" s="62"/>
      <c r="J175" s="62"/>
      <c r="K175" s="62"/>
      <c r="L175" s="62"/>
    </row>
    <row r="176" spans="2:12" s="49" customFormat="1" ht="16.5" customHeight="1">
      <c r="B176" s="81"/>
      <c r="C176" s="79"/>
      <c r="D176" s="80"/>
      <c r="E176" s="79"/>
      <c r="F176" s="62"/>
      <c r="G176" s="62"/>
      <c r="H176" s="62"/>
      <c r="I176" s="62"/>
      <c r="J176" s="62"/>
      <c r="K176" s="62"/>
      <c r="L176" s="62"/>
    </row>
    <row r="177" spans="1:12" s="49" customFormat="1" ht="16.5" customHeight="1">
      <c r="B177" s="81"/>
      <c r="C177" s="79"/>
      <c r="D177" s="80"/>
      <c r="E177" s="79"/>
      <c r="F177" s="62"/>
      <c r="G177" s="62"/>
      <c r="H177" s="62"/>
      <c r="I177" s="62"/>
      <c r="J177" s="62"/>
      <c r="K177" s="62"/>
      <c r="L177" s="62"/>
    </row>
    <row r="178" spans="1:12" s="49" customFormat="1" ht="16.5" customHeight="1">
      <c r="B178" s="81"/>
      <c r="C178" s="79"/>
      <c r="D178" s="80"/>
      <c r="E178" s="79"/>
      <c r="F178" s="62"/>
      <c r="G178" s="62"/>
      <c r="H178" s="62"/>
      <c r="I178" s="62"/>
      <c r="J178" s="62"/>
      <c r="K178" s="62"/>
      <c r="L178" s="62"/>
    </row>
    <row r="179" spans="1:12" s="49" customFormat="1" ht="16.5" customHeight="1">
      <c r="B179" s="81"/>
      <c r="C179" s="79"/>
      <c r="D179" s="80"/>
      <c r="E179" s="79"/>
      <c r="F179" s="62"/>
      <c r="G179" s="62"/>
      <c r="H179" s="62"/>
      <c r="I179" s="62"/>
      <c r="J179" s="62"/>
      <c r="K179" s="62"/>
      <c r="L179" s="62"/>
    </row>
    <row r="180" spans="1:12" s="49" customFormat="1" ht="16.5" customHeight="1">
      <c r="B180" s="81"/>
      <c r="C180" s="79"/>
      <c r="D180" s="80"/>
      <c r="E180" s="79"/>
      <c r="F180" s="62"/>
      <c r="G180" s="62"/>
      <c r="H180" s="62"/>
      <c r="I180" s="62"/>
      <c r="J180" s="62"/>
      <c r="K180" s="62"/>
      <c r="L180" s="62"/>
    </row>
    <row r="181" spans="1:12" s="49" customFormat="1" ht="16.5" customHeight="1">
      <c r="B181" s="81"/>
      <c r="C181" s="79"/>
      <c r="D181" s="80"/>
      <c r="E181" s="79"/>
      <c r="F181" s="62"/>
      <c r="G181" s="62"/>
      <c r="H181" s="62"/>
      <c r="I181" s="62"/>
      <c r="J181" s="62"/>
      <c r="K181" s="62"/>
      <c r="L181" s="62"/>
    </row>
    <row r="182" spans="1:12" s="49" customFormat="1" ht="22.2" customHeight="1">
      <c r="A182" s="68" t="str">
        <f>'BS 5-7'!A51</f>
        <v>The accompanying notes are an integral part of these consolidated and separate financial statements.</v>
      </c>
      <c r="B182" s="68"/>
      <c r="C182" s="46"/>
      <c r="D182" s="47"/>
      <c r="E182" s="46"/>
      <c r="F182" s="48"/>
      <c r="G182" s="46"/>
      <c r="H182" s="48"/>
      <c r="I182" s="46"/>
      <c r="J182" s="48"/>
      <c r="K182" s="46"/>
      <c r="L182" s="48"/>
    </row>
  </sheetData>
  <mergeCells count="12">
    <mergeCell ref="F128:H128"/>
    <mergeCell ref="J128:L128"/>
    <mergeCell ref="F129:H129"/>
    <mergeCell ref="J129:L129"/>
    <mergeCell ref="F67:H67"/>
    <mergeCell ref="J67:L67"/>
    <mergeCell ref="F6:H6"/>
    <mergeCell ref="J6:L6"/>
    <mergeCell ref="F7:H7"/>
    <mergeCell ref="J7:L7"/>
    <mergeCell ref="F66:H66"/>
    <mergeCell ref="J66:L66"/>
  </mergeCells>
  <pageMargins left="0.8" right="0.5" top="0.5" bottom="0.6" header="0.49" footer="0.4"/>
  <pageSetup paperSize="9" scale="80" firstPageNumber="12" fitToHeight="0" orientation="portrait" useFirstPageNumber="1" horizontalDpi="1200" verticalDpi="1200" r:id="rId1"/>
  <headerFooter>
    <oddFooter>&amp;R&amp;"Arial,Regular"&amp;9&amp;P</oddFooter>
  </headerFooter>
  <rowBreaks count="2" manualBreakCount="2">
    <brk id="60" max="9" man="1"/>
    <brk id="12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798119-73e6-4f61-8354-632d952d7846" xsi:nil="true"/>
    <lcf76f155ced4ddcb4097134ff3c332f xmlns="bf67fb82-bb42-4603-818a-10e2bab6fb5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29FC5F95145E44841CF121CCD1738F" ma:contentTypeVersion="11" ma:contentTypeDescription="Create a new document." ma:contentTypeScope="" ma:versionID="eceeab59a34386eaa8ca0443c1d30da9">
  <xsd:schema xmlns:xsd="http://www.w3.org/2001/XMLSchema" xmlns:xs="http://www.w3.org/2001/XMLSchema" xmlns:p="http://schemas.microsoft.com/office/2006/metadata/properties" xmlns:ns2="bf67fb82-bb42-4603-818a-10e2bab6fb5c" xmlns:ns3="cb798119-73e6-4f61-8354-632d952d7846" targetNamespace="http://schemas.microsoft.com/office/2006/metadata/properties" ma:root="true" ma:fieldsID="e179daeb53caf2d4c00441706292585e" ns2:_="" ns3:_="">
    <xsd:import namespace="bf67fb82-bb42-4603-818a-10e2bab6fb5c"/>
    <xsd:import namespace="cb798119-73e6-4f61-8354-632d952d78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67fb82-bb42-4603-818a-10e2bab6fb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798119-73e6-4f61-8354-632d952d784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f4752fb-16b3-4f3c-a1e5-c05f724ccf09}" ma:internalName="TaxCatchAll" ma:showField="CatchAllData" ma:web="cb798119-73e6-4f61-8354-632d952d78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3666AD-AC79-4BD0-8F5C-86E4DF58AB16}">
  <ds:schemaRefs>
    <ds:schemaRef ds:uri="http://www.w3.org/XML/1998/namespace"/>
    <ds:schemaRef ds:uri="http://purl.org/dc/elements/1.1/"/>
    <ds:schemaRef ds:uri="cb798119-73e6-4f61-8354-632d952d7846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bf67fb82-bb42-4603-818a-10e2bab6fb5c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944BC04-A337-49A7-86FD-D8A55DB074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19B315-7412-4BB6-B699-D74859CABA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67fb82-bb42-4603-818a-10e2bab6fb5c"/>
    <ds:schemaRef ds:uri="cb798119-73e6-4f61-8354-632d952d78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5-7</vt:lpstr>
      <vt:lpstr>PL 8-9 (12M)</vt:lpstr>
      <vt:lpstr>CE 10</vt:lpstr>
      <vt:lpstr>CE 11</vt:lpstr>
      <vt:lpstr>CF 12-14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Thanaporn Chewachamroen (TH)</cp:lastModifiedBy>
  <cp:revision/>
  <cp:lastPrinted>2026-02-26T07:59:41Z</cp:lastPrinted>
  <dcterms:created xsi:type="dcterms:W3CDTF">2023-02-24T06:27:08Z</dcterms:created>
  <dcterms:modified xsi:type="dcterms:W3CDTF">2026-02-26T15:21:28Z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0x0101008829FC5F95145E44841CF121CCD1738F</vt:lpwstr>
  </property>
  <property fmtid="{D5CDD505-2E9C-101B-9397-08002B2CF9AE}" pid="3" name="MediaServiceImageTags">
    <vt:lpwstr/>
  </property>
</Properties>
</file>