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12_Dec\07_SET\2_AUDITED\Conso\EN\"/>
    </mc:Choice>
  </mc:AlternateContent>
  <xr:revisionPtr revIDLastSave="0" documentId="13_ncr:1_{B992130D-AFD0-4EB4-891D-72D7E2689FE0}" xr6:coauthVersionLast="47" xr6:coauthVersionMax="47" xr10:uidLastSave="{00000000-0000-0000-0000-000000000000}"/>
  <bookViews>
    <workbookView showHorizontalScroll="0" showVerticalScroll="0" xWindow="-110" yWindow="-110" windowWidth="19420" windowHeight="10300" xr2:uid="{00000000-000D-0000-FFFF-FFFF00000000}"/>
  </bookViews>
  <sheets>
    <sheet name="1" sheetId="1" r:id="rId1"/>
    <sheet name="2" sheetId="13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'1'!$B$1:$I$88</definedName>
    <definedName name="_xlnm.Print_Area" localSheetId="1">'2'!$B$1:$I$67</definedName>
    <definedName name="_xlnm.Print_Area" localSheetId="2">'3'!$B$1:$AE$34</definedName>
    <definedName name="_xlnm.Print_Area" localSheetId="3">'4'!$B$1:$AE$32</definedName>
    <definedName name="_xlnm.Print_Area" localSheetId="4">'5'!$B$1:$I$97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15" l="1"/>
  <c r="U22" i="15"/>
  <c r="S22" i="15"/>
  <c r="Q22" i="15"/>
  <c r="O22" i="15"/>
  <c r="M22" i="15"/>
  <c r="I22" i="15"/>
  <c r="G22" i="15"/>
  <c r="M24" i="16" l="1"/>
  <c r="O24" i="16"/>
  <c r="K24" i="16"/>
  <c r="S24" i="16"/>
  <c r="W24" i="16"/>
  <c r="G24" i="16"/>
  <c r="G33" i="16"/>
  <c r="AC24" i="16"/>
  <c r="I24" i="16"/>
  <c r="U24" i="16"/>
  <c r="Q24" i="16"/>
  <c r="Y21" i="16"/>
  <c r="AA21" i="16" l="1"/>
  <c r="Y21" i="15"/>
  <c r="Y22" i="15" s="1"/>
  <c r="AE21" i="16" l="1"/>
  <c r="Y28" i="16"/>
  <c r="AA28" i="16" s="1"/>
  <c r="AE28" i="16" s="1"/>
  <c r="G82" i="3" l="1"/>
  <c r="G78" i="3"/>
  <c r="Y26" i="15" l="1"/>
  <c r="Y23" i="16"/>
  <c r="Y24" i="16" s="1"/>
  <c r="AA23" i="16" l="1"/>
  <c r="AA24" i="16" s="1"/>
  <c r="AE23" i="16" l="1"/>
  <c r="AE24" i="16" s="1"/>
  <c r="G57" i="3"/>
  <c r="B43" i="13" l="1"/>
  <c r="B3" i="3" l="1"/>
  <c r="B33" i="3" s="1"/>
  <c r="B61" i="3" s="1"/>
  <c r="B39" i="13"/>
  <c r="B3" i="16"/>
  <c r="B3" i="15" s="1"/>
  <c r="B60" i="1"/>
  <c r="B30" i="1"/>
  <c r="I18" i="16" l="1"/>
  <c r="K18" i="15"/>
  <c r="O31" i="15"/>
  <c r="W18" i="16"/>
  <c r="I18" i="15"/>
  <c r="I24" i="15" s="1"/>
  <c r="W18" i="15"/>
  <c r="W24" i="15" s="1"/>
  <c r="M18" i="16"/>
  <c r="S18" i="16"/>
  <c r="O18" i="16"/>
  <c r="O26" i="16" s="1"/>
  <c r="O18" i="15"/>
  <c r="O24" i="15" s="1"/>
  <c r="Q18" i="16"/>
  <c r="K33" i="16"/>
  <c r="S18" i="15"/>
  <c r="S24" i="15" s="1"/>
  <c r="M18" i="15"/>
  <c r="M24" i="15" s="1"/>
  <c r="K18" i="16"/>
  <c r="K26" i="16" s="1"/>
  <c r="AC18" i="16"/>
  <c r="I31" i="15"/>
  <c r="K31" i="15" l="1"/>
  <c r="O33" i="16"/>
  <c r="M33" i="16"/>
  <c r="M26" i="16"/>
  <c r="AC26" i="16"/>
  <c r="S26" i="16"/>
  <c r="W33" i="16"/>
  <c r="Q26" i="16"/>
  <c r="Y17" i="16"/>
  <c r="Y18" i="16" s="1"/>
  <c r="U18" i="16"/>
  <c r="W26" i="16"/>
  <c r="G31" i="15"/>
  <c r="Y29" i="15"/>
  <c r="S33" i="16"/>
  <c r="G23" i="3"/>
  <c r="Y17" i="15"/>
  <c r="Y18" i="15" s="1"/>
  <c r="Y24" i="15" s="1"/>
  <c r="U18" i="15"/>
  <c r="U24" i="15" s="1"/>
  <c r="Y32" i="16"/>
  <c r="AA32" i="16" s="1"/>
  <c r="AE32" i="16" s="1"/>
  <c r="M31" i="15"/>
  <c r="G18" i="15"/>
  <c r="G24" i="15" s="1"/>
  <c r="S31" i="15"/>
  <c r="U33" i="16"/>
  <c r="Y31" i="16"/>
  <c r="I26" i="16"/>
  <c r="G29" i="3"/>
  <c r="G18" i="16"/>
  <c r="G26" i="16" s="1"/>
  <c r="I33" i="16"/>
  <c r="G41" i="3"/>
  <c r="O34" i="16" l="1"/>
  <c r="K34" i="16"/>
  <c r="I34" i="16"/>
  <c r="S34" i="16"/>
  <c r="W34" i="16"/>
  <c r="AA17" i="16"/>
  <c r="Y33" i="16"/>
  <c r="G43" i="3"/>
  <c r="U26" i="16"/>
  <c r="Y26" i="16"/>
  <c r="M34" i="16" l="1"/>
  <c r="G34" i="16"/>
  <c r="AA18" i="16"/>
  <c r="AA26" i="16" s="1"/>
  <c r="AE17" i="16"/>
  <c r="AE18" i="16" s="1"/>
  <c r="Y13" i="16" l="1"/>
  <c r="U34" i="16"/>
  <c r="AE26" i="16"/>
  <c r="Y34" i="16" l="1"/>
  <c r="AA13" i="16"/>
  <c r="AE13" i="16" s="1"/>
  <c r="I82" i="3" l="1"/>
  <c r="I78" i="3"/>
  <c r="I57" i="3"/>
  <c r="I41" i="3"/>
  <c r="I29" i="3"/>
  <c r="I23" i="3" l="1"/>
  <c r="I43" i="3" s="1"/>
  <c r="I84" i="3"/>
  <c r="G84" i="3"/>
  <c r="I45" i="3" l="1"/>
  <c r="I86" i="3" s="1"/>
  <c r="G45" i="3" l="1"/>
  <c r="G86" i="3" s="1"/>
  <c r="G89" i="3" l="1"/>
  <c r="AC22" i="15" l="1"/>
  <c r="O32" i="15" l="1"/>
  <c r="M32" i="15"/>
  <c r="I32" i="15"/>
  <c r="Y13" i="15" l="1"/>
  <c r="G32" i="15"/>
  <c r="AA13" i="15"/>
  <c r="AE13" i="15" s="1"/>
  <c r="I13" i="1" l="1"/>
  <c r="I9" i="13"/>
  <c r="I12" i="13" l="1"/>
  <c r="I54" i="1"/>
  <c r="I58" i="13"/>
  <c r="I60" i="13" s="1"/>
  <c r="I45" i="1"/>
  <c r="I56" i="1" s="1"/>
  <c r="I81" i="1"/>
  <c r="I85" i="1" s="1"/>
  <c r="I17" i="13"/>
  <c r="I19" i="13" l="1"/>
  <c r="I24" i="13" s="1"/>
  <c r="I27" i="13" s="1"/>
  <c r="I43" i="13" s="1"/>
  <c r="I62" i="13" s="1"/>
  <c r="I87" i="1"/>
  <c r="AC33" i="16"/>
  <c r="AC34" i="16" s="1"/>
  <c r="I67" i="13" l="1"/>
  <c r="I32" i="13" l="1"/>
  <c r="AA31" i="16" l="1"/>
  <c r="Q33" i="16"/>
  <c r="Q34" i="16" s="1"/>
  <c r="AA33" i="16" l="1"/>
  <c r="AA34" i="16" s="1"/>
  <c r="AE31" i="16"/>
  <c r="AE33" i="16" s="1"/>
  <c r="AE34" i="16" s="1"/>
  <c r="I24" i="1" l="1"/>
  <c r="I26" i="1" s="1"/>
  <c r="G9" i="13" l="1"/>
  <c r="G17" i="13" l="1"/>
  <c r="G12" i="13"/>
  <c r="G19" i="13" l="1"/>
  <c r="G24" i="13" s="1"/>
  <c r="G27" i="13" s="1"/>
  <c r="G43" i="13" s="1"/>
  <c r="I89" i="3"/>
  <c r="G32" i="13" l="1"/>
  <c r="AA29" i="15" l="1"/>
  <c r="Q31" i="15"/>
  <c r="AE29" i="15" l="1"/>
  <c r="AC18" i="15" l="1"/>
  <c r="AC24" i="15" s="1"/>
  <c r="K22" i="15" l="1"/>
  <c r="K24" i="15" s="1"/>
  <c r="K32" i="15" s="1"/>
  <c r="AA21" i="15"/>
  <c r="S32" i="15"/>
  <c r="AA26" i="15"/>
  <c r="AE26" i="15" s="1"/>
  <c r="Q18" i="15"/>
  <c r="Q24" i="15" s="1"/>
  <c r="Q32" i="15" s="1"/>
  <c r="AA17" i="15"/>
  <c r="G45" i="1"/>
  <c r="G58" i="13"/>
  <c r="W31" i="15"/>
  <c r="W32" i="15" s="1"/>
  <c r="G24" i="1" l="1"/>
  <c r="AE21" i="15"/>
  <c r="AE22" i="15" s="1"/>
  <c r="AA22" i="15"/>
  <c r="AE17" i="15"/>
  <c r="AE18" i="15" s="1"/>
  <c r="AA18" i="15"/>
  <c r="G81" i="1"/>
  <c r="G85" i="1" s="1"/>
  <c r="G54" i="1"/>
  <c r="G56" i="1" s="1"/>
  <c r="U31" i="15"/>
  <c r="U32" i="15" s="1"/>
  <c r="Y30" i="15"/>
  <c r="G60" i="13"/>
  <c r="G62" i="13" s="1"/>
  <c r="G13" i="1"/>
  <c r="AE24" i="15" l="1"/>
  <c r="AA24" i="15"/>
  <c r="G26" i="1"/>
  <c r="G87" i="1"/>
  <c r="AA30" i="15"/>
  <c r="Y31" i="15"/>
  <c r="Y32" i="15" s="1"/>
  <c r="AA31" i="15" l="1"/>
  <c r="AA32" i="15" s="1"/>
  <c r="G67" i="13" l="1"/>
  <c r="AE30" i="15"/>
  <c r="AE31" i="15" s="1"/>
  <c r="AE32" i="15" s="1"/>
  <c r="AC31" i="15"/>
  <c r="AC32" i="15" s="1"/>
</calcChain>
</file>

<file path=xl/sharedStrings.xml><?xml version="1.0" encoding="utf-8"?>
<sst xmlns="http://schemas.openxmlformats.org/spreadsheetml/2006/main" count="356" uniqueCount="234">
  <si>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</si>
  <si>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</si>
  <si>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</si>
  <si>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</si>
  <si>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</si>
  <si>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</si>
  <si>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</si>
  <si>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</si>
  <si>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</si>
  <si>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</si>
  <si>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</si>
  <si>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</si>
  <si>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</si>
  <si>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</si>
  <si>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</si>
  <si>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</si>
  <si>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</si>
  <si>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</si>
  <si>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</si>
  <si>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</si>
  <si>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</si>
  <si>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</si>
  <si>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</si>
  <si>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</si>
  <si>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</si>
  <si>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</si>
  <si>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</si>
  <si>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</si>
  <si>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</si>
  <si>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</si>
  <si>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</si>
  <si>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</si>
  <si>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</si>
  <si>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</si>
  <si>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</si>
  <si>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</si>
  <si>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</si>
  <si>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</si>
  <si>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</si>
  <si>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</si>
  <si>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</si>
  <si>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</si>
  <si>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</si>
  <si>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</si>
  <si>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</si>
  <si>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</si>
  <si>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</si>
  <si>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</si>
  <si>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</si>
  <si>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</si>
  <si>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</si>
  <si>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</si>
  <si>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</si>
  <si>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</si>
  <si>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</si>
  <si>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</si>
  <si>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</si>
  <si>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</si>
  <si>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</si>
  <si>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</si>
  <si>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</si>
  <si>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</si>
  <si>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</si>
  <si>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</si>
  <si>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</si>
  <si>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</si>
  <si>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</si>
  <si>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</si>
  <si>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</si>
  <si>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</si>
  <si>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</si>
  <si>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</si>
  <si>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</si>
  <si>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</si>
  <si>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</si>
  <si>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</si>
  <si>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</si>
  <si>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</si>
  <si>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</si>
  <si>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</si>
  <si>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</si>
  <si>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</si>
  <si>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</si>
  <si>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</si>
  <si>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</si>
  <si>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</si>
  <si>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</si>
  <si>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</si>
  <si>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</si>
  <si>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</si>
  <si>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</si>
  <si>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</si>
  <si>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</si>
  <si>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</si>
  <si>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</si>
  <si>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</si>
  <si>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</si>
  <si>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</si>
  <si>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</si>
  <si>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</si>
  <si>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</si>
  <si>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</si>
  <si>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</si>
  <si>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</si>
  <si>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</si>
  <si>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</si>
  <si>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</si>
  <si>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</si>
  <si>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</si>
  <si>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</si>
  <si>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</si>
  <si>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</si>
  <si>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</si>
  <si>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</si>
  <si>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</si>
  <si>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</si>
  <si>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</si>
  <si>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</si>
  <si>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</si>
  <si>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</si>
  <si>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</si>
  <si>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</si>
  <si>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</si>
  <si>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</si>
  <si>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</si>
  <si>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</si>
  <si>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</si>
  <si>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</si>
  <si>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</si>
  <si>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</si>
  <si>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</si>
  <si>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</si>
  <si>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</si>
  <si>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</si>
  <si>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</si>
  <si>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</si>
  <si>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</si>
  <si>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</si>
  <si>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</si>
  <si>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</si>
  <si>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</si>
  <si>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Non-current provisions for employee benefit expense</t>
  </si>
  <si>
    <t>Debentures</t>
  </si>
  <si>
    <t>subsequently to profit or loss</t>
  </si>
  <si>
    <t>the Company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</si>
  <si>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</si>
  <si>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</si>
  <si>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</si>
  <si>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</si>
  <si>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</si>
  <si>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</si>
  <si>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</si>
  <si>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</si>
  <si>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</si>
  <si>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</si>
  <si>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</si>
  <si>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</si>
  <si>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other comprehensive income of associates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</si>
  <si>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</si>
  <si>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</si>
  <si>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</si>
  <si>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</si>
  <si>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</si>
  <si>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</si>
  <si>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</si>
  <si>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</si>
  <si>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</si>
  <si>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</si>
  <si>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</si>
  <si>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</si>
  <si>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</si>
  <si>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</si>
  <si>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</si>
  <si>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</si>
  <si>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</si>
  <si>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</si>
  <si>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</si>
  <si>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</si>
  <si>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>Changes that result in an acquisition</t>
  </si>
  <si>
    <t>Acquisition of subsidiaries, net of cash acquired</t>
  </si>
  <si>
    <t xml:space="preserve">Non-cash from investing and financing transactions </t>
  </si>
  <si>
    <t>Share of profit of associates accounted</t>
  </si>
  <si>
    <t>and short-term borrowings - net</t>
  </si>
  <si>
    <t>Other equity interests</t>
  </si>
  <si>
    <t>Put options</t>
  </si>
  <si>
    <t>Acquisition of interests in associates</t>
  </si>
  <si>
    <t>Dividends paid</t>
  </si>
  <si>
    <t>Dividends paid to owners of the Company</t>
  </si>
  <si>
    <t>Dividends paid to non-controlling interests</t>
  </si>
  <si>
    <t>Total dividends paid</t>
  </si>
  <si>
    <t>Payments of changes in ownership interests in subsidiaries</t>
  </si>
  <si>
    <t>that do not result in a loss of control</t>
  </si>
  <si>
    <t>Payments of debenture redemption</t>
  </si>
  <si>
    <t>Changes that do not result in an acquisition</t>
  </si>
  <si>
    <t>Proceeds from changes in ownership interests</t>
  </si>
  <si>
    <t>in subsidiaries that do not result in a loss of control</t>
  </si>
  <si>
    <t>Proceeds from issuance of debenture</t>
  </si>
  <si>
    <t>Net decrease (increase) in operating assets</t>
  </si>
  <si>
    <t>Net increase (decrease) in operating liabilities</t>
  </si>
  <si>
    <t>Proceed from bank overdrafts</t>
  </si>
  <si>
    <t xml:space="preserve">Net increase (decrease) in borrowings </t>
  </si>
  <si>
    <t>Net cash flows used in financing activities</t>
  </si>
  <si>
    <t>at end of the year</t>
  </si>
  <si>
    <t>5, 7</t>
  </si>
  <si>
    <t>Investment property</t>
  </si>
  <si>
    <t>5, 16</t>
  </si>
  <si>
    <t>5, 21</t>
  </si>
  <si>
    <t>Expected credit loss</t>
  </si>
  <si>
    <t>Loss on inventories devaluation (reversal)</t>
  </si>
  <si>
    <t xml:space="preserve">Loss on foreign currency exchange </t>
  </si>
  <si>
    <t>Gain on fair value adjustments and others</t>
  </si>
  <si>
    <t>Net cash flows used in investing activities</t>
  </si>
  <si>
    <t>Net increase (decrease) in cash and cash equivalents</t>
  </si>
  <si>
    <t>4, 10</t>
  </si>
  <si>
    <t>As at 31 December 2025</t>
  </si>
  <si>
    <t xml:space="preserve">For the year ended 31 December 2025 </t>
  </si>
  <si>
    <t>Profit for the year</t>
  </si>
  <si>
    <t>Other comprehensive income for the year, net of tax</t>
  </si>
  <si>
    <t>Total comprehensive income for the year</t>
  </si>
  <si>
    <t>Balance at 1 January 2024</t>
  </si>
  <si>
    <t>Comprehensive income for the year</t>
  </si>
  <si>
    <t>Balance at 31 December 2024</t>
  </si>
  <si>
    <t>Balance at 1 January 2025</t>
  </si>
  <si>
    <t>Balance at 31 December 2025</t>
  </si>
  <si>
    <t>Cash and cash equivalents at beginning of the year</t>
  </si>
  <si>
    <t>Cash and cash equivalents at end of the year</t>
  </si>
  <si>
    <t>Gain from bargain purchase</t>
  </si>
  <si>
    <t>Profit attributable to</t>
  </si>
  <si>
    <t>Loss on remeasurements of defined benefit plans</t>
  </si>
  <si>
    <t>4, 5</t>
  </si>
  <si>
    <t>11, 12</t>
  </si>
  <si>
    <t>5, 20</t>
  </si>
  <si>
    <t>Distributions to owners</t>
  </si>
  <si>
    <t>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</si>
</sst>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9" fontId="15" fillId="0" borderId="0"/>
    <xf numFmtId="43" fontId="3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1" fontId="3" fillId="0" borderId="4" applyNumberFormat="0" applyFill="0" applyAlignment="0" applyProtection="0">
      <alignment horizontal="center" vertical="center"/>
    </xf>
    <xf numFmtId="0" fontId="27" fillId="0" borderId="5" applyAlignment="0">
      <alignment horizontal="centerContinuous"/>
    </xf>
    <xf numFmtId="169" fontId="28" fillId="0" borderId="6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5" applyAlignment="0">
      <alignment horizontal="centerContinuous"/>
    </xf>
    <xf numFmtId="169" fontId="3" fillId="0" borderId="10" applyFill="0">
      <alignment horizontal="fill" vertical="top" wrapText="1" indent="8" readingOrder="3"/>
      <protection locked="0" hidden="1"/>
    </xf>
    <xf numFmtId="169" fontId="3" fillId="0" borderId="11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4" fillId="0" borderId="0"/>
    <xf numFmtId="164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4" fillId="0" borderId="0"/>
    <xf numFmtId="164" fontId="35" fillId="0" borderId="0" applyFont="0" applyFill="0" applyBorder="0" applyAlignment="0" applyProtection="0"/>
    <xf numFmtId="0" fontId="24" fillId="0" borderId="0"/>
    <xf numFmtId="164" fontId="35" fillId="0" borderId="0" applyFont="0" applyFill="0" applyBorder="0" applyAlignment="0" applyProtection="0"/>
    <xf numFmtId="0" fontId="24" fillId="0" borderId="0"/>
    <xf numFmtId="0" fontId="35" fillId="0" borderId="0"/>
    <xf numFmtId="0" fontId="24" fillId="0" borderId="0"/>
    <xf numFmtId="0" fontId="2" fillId="0" borderId="0"/>
    <xf numFmtId="164" fontId="2" fillId="0" borderId="0" applyFont="0" applyFill="0" applyBorder="0" applyAlignment="0" applyProtection="0"/>
    <xf numFmtId="169" fontId="3" fillId="0" borderId="11" applyFill="0">
      <alignment horizontal="fill" vertical="top" wrapText="1" indent="8" readingOrder="3"/>
      <protection locked="0" hidden="1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68" fontId="4" fillId="0" borderId="7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8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168" fontId="4" fillId="0" borderId="9" xfId="0" applyNumberFormat="1" applyFont="1" applyBorder="1" applyAlignment="1">
      <alignment horizontal="right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8" fontId="14" fillId="0" borderId="0" xfId="2" applyNumberFormat="1" applyFont="1" applyFill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8" fontId="14" fillId="0" borderId="7" xfId="2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center" vertical="center"/>
    </xf>
    <xf numFmtId="41" fontId="5" fillId="0" borderId="0" xfId="16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5" fillId="0" borderId="0" xfId="16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5" fillId="0" borderId="0" xfId="0" applyFont="1"/>
    <xf numFmtId="168" fontId="5" fillId="0" borderId="0" xfId="2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32" fillId="0" borderId="0" xfId="0" applyFont="1" applyAlignment="1">
      <alignment horizontal="center"/>
    </xf>
    <xf numFmtId="49" fontId="4" fillId="0" borderId="0" xfId="0" applyNumberFormat="1" applyFont="1"/>
    <xf numFmtId="49" fontId="8" fillId="0" borderId="0" xfId="0" applyNumberFormat="1" applyFont="1"/>
    <xf numFmtId="49" fontId="33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5" fillId="0" borderId="0" xfId="2" applyNumberFormat="1" applyFont="1" applyFill="1" applyBorder="1" applyAlignment="1"/>
    <xf numFmtId="168" fontId="5" fillId="0" borderId="0" xfId="0" applyNumberFormat="1" applyFont="1"/>
    <xf numFmtId="168" fontId="4" fillId="0" borderId="0" xfId="2" applyNumberFormat="1" applyFont="1" applyFill="1" applyAlignment="1">
      <alignment horizontal="right"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7" fontId="4" fillId="0" borderId="8" xfId="2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16" applyFont="1" applyAlignment="1">
      <alignment vertical="center"/>
    </xf>
    <xf numFmtId="172" fontId="4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justify" vertical="center"/>
    </xf>
    <xf numFmtId="0" fontId="4" fillId="0" borderId="0" xfId="16" applyFont="1" applyAlignment="1">
      <alignment horizontal="left" vertical="center"/>
    </xf>
    <xf numFmtId="1" fontId="11" fillId="0" borderId="0" xfId="0" applyNumberFormat="1" applyFont="1" applyAlignment="1">
      <alignment horizontal="center" vertical="center"/>
    </xf>
    <xf numFmtId="0" fontId="10" fillId="0" borderId="0" xfId="16" applyFont="1" applyAlignment="1">
      <alignment horizontal="left" vertical="center"/>
    </xf>
    <xf numFmtId="168" fontId="5" fillId="0" borderId="7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4" fillId="0" borderId="0" xfId="0" applyNumberFormat="1" applyFont="1" applyAlignment="1">
      <alignment vertical="center"/>
    </xf>
    <xf numFmtId="168" fontId="5" fillId="0" borderId="9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5" fillId="0" borderId="7" xfId="2" applyNumberFormat="1" applyFont="1" applyFill="1" applyBorder="1" applyAlignment="1">
      <alignment horizontal="center" vertical="center"/>
    </xf>
    <xf numFmtId="168" fontId="4" fillId="0" borderId="2" xfId="2" applyNumberFormat="1" applyFont="1" applyFill="1" applyBorder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168" fontId="5" fillId="0" borderId="7" xfId="2" applyNumberFormat="1" applyFont="1" applyFill="1" applyBorder="1" applyAlignment="1">
      <alignment vertical="center"/>
    </xf>
    <xf numFmtId="168" fontId="5" fillId="0" borderId="7" xfId="37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4" fillId="0" borderId="0" xfId="16" applyNumberFormat="1" applyFont="1" applyAlignment="1">
      <alignment vertical="center"/>
    </xf>
    <xf numFmtId="168" fontId="5" fillId="0" borderId="0" xfId="2" applyNumberFormat="1" applyFont="1" applyFill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4" fillId="0" borderId="12" xfId="0" applyNumberFormat="1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8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37" applyNumberFormat="1" applyFont="1" applyFill="1" applyBorder="1" applyAlignment="1">
      <alignment horizontal="center" vertical="center"/>
    </xf>
    <xf numFmtId="168" fontId="5" fillId="0" borderId="7" xfId="37" applyNumberFormat="1" applyFont="1" applyFill="1" applyBorder="1" applyAlignment="1">
      <alignment horizontal="center" vertical="center"/>
    </xf>
    <xf numFmtId="168" fontId="5" fillId="0" borderId="7" xfId="0" applyNumberFormat="1" applyFont="1" applyBorder="1" applyAlignment="1">
      <alignment horizontal="center" vertical="center"/>
    </xf>
    <xf numFmtId="0" fontId="5" fillId="0" borderId="0" xfId="16" applyFont="1" applyAlignment="1">
      <alignment horizontal="left" vertical="center"/>
    </xf>
    <xf numFmtId="168" fontId="4" fillId="0" borderId="0" xfId="37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9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3 2" xfId="54" xr:uid="{00000000-0005-0000-0000-000006000000}"/>
    <cellStyle name="Comma 2 4 2" xfId="51" xr:uid="{00000000-0005-0000-0000-000007000000}"/>
    <cellStyle name="Comma 2 4 2 2" xfId="58" xr:uid="{00000000-0005-0000-0000-000007000000}"/>
    <cellStyle name="Comma 3" xfId="44" xr:uid="{00000000-0005-0000-0000-000008000000}"/>
    <cellStyle name="Comma 4" xfId="42" xr:uid="{00000000-0005-0000-0000-000009000000}"/>
    <cellStyle name="Comma 4 2" xfId="56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2 2" xfId="53" xr:uid="{00000000-0005-0000-0000-00001E000000}"/>
    <cellStyle name="Normal 3 5 2" xfId="50" xr:uid="{00000000-0005-0000-0000-00001F000000}"/>
    <cellStyle name="Normal 3 5 2 2" xfId="57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 4 2" xfId="55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2 2" xfId="52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0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4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94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214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4" t="s">
        <v>0</v>
      </c>
      <c r="F5" s="5"/>
      <c r="G5" s="35">
        <v>2025</v>
      </c>
      <c r="H5" s="35"/>
      <c r="I5" s="35">
        <v>2024</v>
      </c>
    </row>
    <row r="6" spans="2:13" ht="21" customHeight="1">
      <c r="B6" s="11"/>
      <c r="C6" s="11"/>
      <c r="D6" s="11"/>
      <c r="F6" s="5"/>
      <c r="G6" s="118" t="s">
        <v>13</v>
      </c>
      <c r="H6" s="118"/>
      <c r="I6" s="118"/>
    </row>
    <row r="7" spans="2:13" ht="21" customHeight="1">
      <c r="B7" s="15" t="s">
        <v>12</v>
      </c>
      <c r="C7" s="15"/>
      <c r="D7" s="15"/>
      <c r="E7" s="12"/>
      <c r="F7" s="28"/>
      <c r="G7" s="29"/>
      <c r="H7" s="29"/>
      <c r="I7" s="29"/>
    </row>
    <row r="8" spans="2:13" ht="21" customHeight="1">
      <c r="B8" s="23" t="s">
        <v>6</v>
      </c>
      <c r="E8" s="84">
        <v>6</v>
      </c>
      <c r="F8" s="28"/>
      <c r="G8" s="30">
        <v>6463624</v>
      </c>
      <c r="H8" s="31"/>
      <c r="I8" s="30">
        <v>9849022</v>
      </c>
    </row>
    <row r="9" spans="2:13" ht="21" customHeight="1">
      <c r="B9" s="43" t="s">
        <v>159</v>
      </c>
      <c r="F9" s="28"/>
      <c r="G9" s="30">
        <v>4441345</v>
      </c>
      <c r="H9" s="31"/>
      <c r="I9" s="30">
        <v>2433411</v>
      </c>
    </row>
    <row r="10" spans="2:13" ht="21" customHeight="1">
      <c r="B10" s="43" t="s">
        <v>67</v>
      </c>
      <c r="E10" s="84" t="s">
        <v>203</v>
      </c>
      <c r="F10" s="28"/>
      <c r="G10" s="30">
        <v>22151635</v>
      </c>
      <c r="H10" s="31"/>
      <c r="I10" s="30">
        <v>23551126</v>
      </c>
      <c r="M10" s="27" t="s">
        <v>56</v>
      </c>
    </row>
    <row r="11" spans="2:13" ht="21" customHeight="1">
      <c r="B11" s="23" t="s">
        <v>31</v>
      </c>
      <c r="E11" s="84">
        <v>8</v>
      </c>
      <c r="F11" s="28"/>
      <c r="G11" s="30">
        <v>17356011</v>
      </c>
      <c r="H11" s="31"/>
      <c r="I11" s="30">
        <v>19026909</v>
      </c>
    </row>
    <row r="12" spans="2:13" ht="21" customHeight="1">
      <c r="B12" s="23" t="s">
        <v>90</v>
      </c>
      <c r="F12" s="28"/>
      <c r="G12" s="30">
        <v>353669</v>
      </c>
      <c r="H12" s="31"/>
      <c r="I12" s="30">
        <v>443100</v>
      </c>
    </row>
    <row r="13" spans="2:13" s="1" customFormat="1" ht="21" customHeight="1">
      <c r="B13" s="16" t="s">
        <v>17</v>
      </c>
      <c r="C13" s="16"/>
      <c r="D13" s="16"/>
      <c r="E13" s="55"/>
      <c r="F13" s="22"/>
      <c r="G13" s="9">
        <f>SUM(G8:G12)</f>
        <v>50766284</v>
      </c>
      <c r="H13" s="8"/>
      <c r="I13" s="9">
        <f>SUM(I8:I12)</f>
        <v>55303568</v>
      </c>
    </row>
    <row r="14" spans="2:13" ht="10" customHeight="1">
      <c r="B14" s="16"/>
      <c r="C14" s="16"/>
      <c r="D14" s="16"/>
      <c r="E14" s="55"/>
      <c r="F14" s="28"/>
      <c r="G14" s="32"/>
      <c r="H14" s="31"/>
      <c r="I14" s="32"/>
    </row>
    <row r="15" spans="2:13" ht="21" customHeight="1">
      <c r="B15" s="15" t="s">
        <v>14</v>
      </c>
      <c r="C15" s="15"/>
      <c r="D15" s="15"/>
      <c r="E15" s="55"/>
      <c r="F15" s="28"/>
      <c r="G15" s="32"/>
      <c r="H15" s="31"/>
      <c r="I15" s="32"/>
    </row>
    <row r="16" spans="2:13" ht="21" customHeight="1">
      <c r="B16" s="23" t="s">
        <v>91</v>
      </c>
      <c r="E16" s="84">
        <v>9</v>
      </c>
      <c r="F16" s="28"/>
      <c r="G16" s="30">
        <v>1330012</v>
      </c>
      <c r="H16" s="31"/>
      <c r="I16" s="30">
        <v>1193344</v>
      </c>
    </row>
    <row r="17" spans="2:9" ht="21" customHeight="1">
      <c r="B17" s="23" t="s">
        <v>68</v>
      </c>
      <c r="E17" s="84">
        <v>5</v>
      </c>
      <c r="F17" s="28"/>
      <c r="G17" s="30">
        <v>1047310</v>
      </c>
      <c r="H17" s="31"/>
      <c r="I17" s="30">
        <v>1228691</v>
      </c>
    </row>
    <row r="18" spans="2:9" ht="21" customHeight="1">
      <c r="B18" s="23" t="s">
        <v>204</v>
      </c>
      <c r="E18" s="84" t="s">
        <v>213</v>
      </c>
      <c r="F18" s="28"/>
      <c r="G18" s="30">
        <v>1128203</v>
      </c>
      <c r="H18" s="31"/>
      <c r="I18" s="30">
        <v>108857</v>
      </c>
    </row>
    <row r="19" spans="2:9" ht="21" customHeight="1">
      <c r="B19" s="23" t="s">
        <v>32</v>
      </c>
      <c r="E19" s="84" t="s">
        <v>230</v>
      </c>
      <c r="F19" s="28"/>
      <c r="G19" s="30">
        <v>85325237</v>
      </c>
      <c r="H19" s="31"/>
      <c r="I19" s="30">
        <v>91013574</v>
      </c>
    </row>
    <row r="20" spans="2:9" ht="21" customHeight="1">
      <c r="B20" s="23" t="s">
        <v>45</v>
      </c>
      <c r="E20" s="84">
        <v>13</v>
      </c>
      <c r="F20" s="28"/>
      <c r="G20" s="30">
        <v>26434393</v>
      </c>
      <c r="H20" s="31"/>
      <c r="I20" s="30">
        <v>28242428</v>
      </c>
    </row>
    <row r="21" spans="2:9" ht="21" customHeight="1">
      <c r="B21" s="43" t="s">
        <v>102</v>
      </c>
      <c r="E21" s="84">
        <v>13</v>
      </c>
      <c r="F21" s="28"/>
      <c r="G21" s="30">
        <v>8325391</v>
      </c>
      <c r="H21" s="31"/>
      <c r="I21" s="30">
        <v>9097807</v>
      </c>
    </row>
    <row r="22" spans="2:9" ht="21" customHeight="1">
      <c r="B22" s="23" t="s">
        <v>35</v>
      </c>
      <c r="E22" s="84">
        <v>14</v>
      </c>
      <c r="F22" s="28"/>
      <c r="G22" s="30">
        <v>1042481</v>
      </c>
      <c r="H22" s="31"/>
      <c r="I22" s="30">
        <v>1351368</v>
      </c>
    </row>
    <row r="23" spans="2:9" ht="21" customHeight="1">
      <c r="B23" s="43" t="s">
        <v>174</v>
      </c>
      <c r="F23" s="28"/>
      <c r="G23" s="30">
        <v>1131544</v>
      </c>
      <c r="H23" s="31"/>
      <c r="I23" s="30">
        <v>1039940</v>
      </c>
    </row>
    <row r="24" spans="2:9" s="1" customFormat="1" ht="21" customHeight="1">
      <c r="B24" s="16" t="s">
        <v>15</v>
      </c>
      <c r="C24" s="16"/>
      <c r="D24" s="16"/>
      <c r="E24" s="12"/>
      <c r="F24" s="22"/>
      <c r="G24" s="9">
        <f>SUM(G16:G23)</f>
        <v>125764571</v>
      </c>
      <c r="H24" s="8"/>
      <c r="I24" s="9">
        <f>SUM(I16:I23)</f>
        <v>133276009</v>
      </c>
    </row>
    <row r="25" spans="2:9" ht="10" customHeight="1">
      <c r="B25" s="16"/>
      <c r="C25" s="16"/>
      <c r="D25" s="16"/>
      <c r="F25" s="28"/>
      <c r="G25" s="33"/>
      <c r="H25" s="31"/>
      <c r="I25" s="33"/>
    </row>
    <row r="26" spans="2:9" s="5" customFormat="1" ht="21" customHeight="1" thickBot="1">
      <c r="B26" s="16" t="s">
        <v>16</v>
      </c>
      <c r="C26" s="16"/>
      <c r="D26" s="16"/>
      <c r="E26" s="84"/>
      <c r="F26" s="28"/>
      <c r="G26" s="10">
        <f>SUM(G13,G24)</f>
        <v>176530855</v>
      </c>
      <c r="H26" s="8"/>
      <c r="I26" s="10">
        <f>SUM(I13,I24)</f>
        <v>188579577</v>
      </c>
    </row>
    <row r="27" spans="2:9" s="5" customFormat="1" ht="10" customHeight="1" thickTop="1">
      <c r="B27" s="16"/>
      <c r="C27" s="16"/>
      <c r="D27" s="16"/>
      <c r="E27" s="84"/>
      <c r="F27" s="28"/>
      <c r="G27" s="13"/>
      <c r="H27" s="13"/>
      <c r="I27" s="13"/>
    </row>
    <row r="28" spans="2:9" s="18" customFormat="1" ht="21" customHeight="1">
      <c r="B28" s="2" t="s">
        <v>94</v>
      </c>
      <c r="C28" s="2"/>
      <c r="D28" s="2"/>
      <c r="E28" s="17"/>
    </row>
    <row r="29" spans="2:9" s="20" customFormat="1" ht="21" customHeight="1">
      <c r="B29" s="11" t="s">
        <v>62</v>
      </c>
      <c r="C29" s="11"/>
      <c r="D29" s="11"/>
      <c r="E29" s="19"/>
    </row>
    <row r="30" spans="2:9" s="20" customFormat="1" ht="21" customHeight="1">
      <c r="B30" s="41" t="str">
        <f>$B$3</f>
        <v>As at 31 December 2025</v>
      </c>
      <c r="C30" s="41"/>
      <c r="D30" s="41"/>
      <c r="E30" s="19"/>
    </row>
    <row r="31" spans="2:9" ht="10" customHeight="1">
      <c r="B31" s="27"/>
      <c r="C31" s="11"/>
      <c r="D31" s="27"/>
      <c r="E31" s="27"/>
      <c r="F31" s="5"/>
      <c r="G31" s="57"/>
      <c r="H31" s="35"/>
      <c r="I31" s="57"/>
    </row>
    <row r="32" spans="2:9" ht="21" customHeight="1">
      <c r="B32" s="11" t="s">
        <v>83</v>
      </c>
      <c r="C32" s="11"/>
      <c r="D32" s="11"/>
      <c r="E32" s="84" t="s">
        <v>0</v>
      </c>
      <c r="F32" s="5"/>
      <c r="G32" s="35">
        <v>2025</v>
      </c>
      <c r="H32" s="35"/>
      <c r="I32" s="35">
        <v>2024</v>
      </c>
    </row>
    <row r="33" spans="2:9" ht="21" customHeight="1">
      <c r="B33" s="53"/>
      <c r="C33" s="11"/>
      <c r="D33" s="11"/>
      <c r="F33" s="5"/>
      <c r="G33" s="118" t="s">
        <v>13</v>
      </c>
      <c r="H33" s="118"/>
      <c r="I33" s="118"/>
    </row>
    <row r="34" spans="2:9" s="5" customFormat="1" ht="21" customHeight="1">
      <c r="B34" s="15" t="s">
        <v>18</v>
      </c>
      <c r="C34" s="15"/>
      <c r="D34" s="15"/>
      <c r="E34" s="12"/>
      <c r="F34" s="1"/>
      <c r="G34" s="21"/>
      <c r="H34" s="21"/>
      <c r="I34" s="21"/>
    </row>
    <row r="35" spans="2:9" ht="21" customHeight="1">
      <c r="B35" s="43" t="s">
        <v>109</v>
      </c>
      <c r="C35" s="6"/>
      <c r="D35" s="6"/>
      <c r="G35" s="29"/>
      <c r="H35" s="29"/>
      <c r="I35" s="29"/>
    </row>
    <row r="36" spans="2:9" ht="21" customHeight="1">
      <c r="C36" s="43" t="s">
        <v>110</v>
      </c>
      <c r="E36" s="84">
        <v>16</v>
      </c>
      <c r="G36" s="30">
        <v>24387375</v>
      </c>
      <c r="H36" s="31"/>
      <c r="I36" s="30">
        <v>24492827</v>
      </c>
    </row>
    <row r="37" spans="2:9" ht="21" customHeight="1">
      <c r="B37" s="43" t="s">
        <v>69</v>
      </c>
      <c r="C37" s="43"/>
      <c r="D37" s="43"/>
      <c r="E37" s="84">
        <v>5</v>
      </c>
      <c r="G37" s="30">
        <v>14707093</v>
      </c>
      <c r="H37" s="31"/>
      <c r="I37" s="30">
        <v>15677860</v>
      </c>
    </row>
    <row r="38" spans="2:9" ht="21" customHeight="1">
      <c r="B38" s="43" t="s">
        <v>111</v>
      </c>
      <c r="D38" s="43"/>
      <c r="E38" s="27"/>
    </row>
    <row r="39" spans="2:9" ht="21" customHeight="1">
      <c r="C39" s="43" t="s">
        <v>110</v>
      </c>
      <c r="D39" s="43"/>
      <c r="E39" s="84">
        <v>16</v>
      </c>
      <c r="G39" s="30">
        <v>1282284</v>
      </c>
      <c r="H39" s="31"/>
      <c r="I39" s="30">
        <v>6371420</v>
      </c>
    </row>
    <row r="40" spans="2:9" ht="21" customHeight="1">
      <c r="B40" s="43" t="s">
        <v>99</v>
      </c>
      <c r="C40" s="43"/>
      <c r="D40" s="43"/>
      <c r="E40" s="84" t="s">
        <v>205</v>
      </c>
      <c r="G40" s="30">
        <v>723165</v>
      </c>
      <c r="H40" s="31"/>
      <c r="I40" s="30">
        <v>768969</v>
      </c>
    </row>
    <row r="41" spans="2:9" ht="21" customHeight="1">
      <c r="B41" s="43" t="s">
        <v>176</v>
      </c>
      <c r="C41" s="43"/>
      <c r="D41" s="43"/>
      <c r="E41" s="84">
        <v>16</v>
      </c>
      <c r="G41" s="30">
        <v>4998858</v>
      </c>
      <c r="H41" s="31"/>
      <c r="I41" s="30">
        <v>4998974</v>
      </c>
    </row>
    <row r="42" spans="2:9" ht="21" customHeight="1">
      <c r="B42" s="23" t="s">
        <v>108</v>
      </c>
      <c r="G42" s="30">
        <v>780396</v>
      </c>
      <c r="H42" s="31"/>
      <c r="I42" s="30">
        <v>925294</v>
      </c>
    </row>
    <row r="43" spans="2:9" ht="21" customHeight="1">
      <c r="B43" s="23" t="s">
        <v>163</v>
      </c>
      <c r="E43" s="84">
        <v>4</v>
      </c>
      <c r="G43" s="30">
        <v>374105</v>
      </c>
      <c r="H43" s="31"/>
      <c r="I43" s="30">
        <v>3140668</v>
      </c>
    </row>
    <row r="44" spans="2:9" ht="21" customHeight="1">
      <c r="B44" s="23" t="s">
        <v>112</v>
      </c>
      <c r="G44" s="30">
        <v>178564</v>
      </c>
      <c r="H44" s="31"/>
      <c r="I44" s="30">
        <v>227219</v>
      </c>
    </row>
    <row r="45" spans="2:9" s="1" customFormat="1" ht="21" customHeight="1">
      <c r="B45" s="16" t="s">
        <v>19</v>
      </c>
      <c r="C45" s="16"/>
      <c r="D45" s="16"/>
      <c r="E45" s="12"/>
      <c r="G45" s="9">
        <f>SUM(G36:G44)</f>
        <v>47431840</v>
      </c>
      <c r="H45" s="8"/>
      <c r="I45" s="9">
        <f>SUM(I36:I44)</f>
        <v>56603231</v>
      </c>
    </row>
    <row r="46" spans="2:9" ht="10" customHeight="1">
      <c r="B46" s="16"/>
      <c r="C46" s="16"/>
      <c r="D46" s="16"/>
      <c r="G46" s="32"/>
      <c r="H46" s="31"/>
      <c r="I46" s="32"/>
    </row>
    <row r="47" spans="2:9" ht="21" customHeight="1">
      <c r="B47" s="15" t="s">
        <v>20</v>
      </c>
      <c r="C47" s="15"/>
      <c r="D47" s="15"/>
      <c r="G47" s="32"/>
      <c r="H47" s="31"/>
      <c r="I47" s="32"/>
    </row>
    <row r="48" spans="2:9" ht="21" customHeight="1">
      <c r="B48" s="23" t="s">
        <v>92</v>
      </c>
      <c r="E48" s="84">
        <v>16</v>
      </c>
      <c r="G48" s="30">
        <v>16214664</v>
      </c>
      <c r="H48" s="31"/>
      <c r="I48" s="30">
        <v>9836188</v>
      </c>
    </row>
    <row r="49" spans="2:9" ht="21" customHeight="1">
      <c r="B49" s="43" t="s">
        <v>100</v>
      </c>
      <c r="E49" s="84" t="s">
        <v>205</v>
      </c>
      <c r="G49" s="30">
        <v>2809871</v>
      </c>
      <c r="H49" s="31"/>
      <c r="I49" s="30">
        <v>2924519</v>
      </c>
    </row>
    <row r="50" spans="2:9" ht="21" customHeight="1">
      <c r="B50" s="43" t="s">
        <v>142</v>
      </c>
      <c r="E50" s="84">
        <v>16</v>
      </c>
      <c r="G50" s="30">
        <v>12487760</v>
      </c>
      <c r="H50" s="31"/>
      <c r="I50" s="30">
        <v>15483952</v>
      </c>
    </row>
    <row r="51" spans="2:9" ht="21" customHeight="1">
      <c r="B51" s="23" t="s">
        <v>36</v>
      </c>
      <c r="E51" s="84">
        <v>14</v>
      </c>
      <c r="G51" s="30">
        <v>3511511</v>
      </c>
      <c r="H51" s="31"/>
      <c r="I51" s="30">
        <v>4014376</v>
      </c>
    </row>
    <row r="52" spans="2:9" ht="21" customHeight="1">
      <c r="B52" s="43" t="s">
        <v>70</v>
      </c>
      <c r="E52" s="84">
        <v>17</v>
      </c>
      <c r="G52" s="30">
        <v>3862439</v>
      </c>
      <c r="H52" s="31"/>
      <c r="I52" s="30">
        <v>3949808</v>
      </c>
    </row>
    <row r="53" spans="2:9" ht="21" customHeight="1">
      <c r="B53" s="23" t="s">
        <v>8</v>
      </c>
      <c r="G53" s="30">
        <v>97074</v>
      </c>
      <c r="H53" s="31"/>
      <c r="I53" s="30">
        <v>480914</v>
      </c>
    </row>
    <row r="54" spans="2:9" s="5" customFormat="1" ht="21" customHeight="1">
      <c r="B54" s="16" t="s">
        <v>21</v>
      </c>
      <c r="C54" s="16"/>
      <c r="D54" s="16"/>
      <c r="E54" s="84"/>
      <c r="F54" s="27"/>
      <c r="G54" s="9">
        <f>SUM(G48:G53)</f>
        <v>38983319</v>
      </c>
      <c r="H54" s="8"/>
      <c r="I54" s="9">
        <f>SUM(I48:I53)</f>
        <v>36689757</v>
      </c>
    </row>
    <row r="55" spans="2:9" ht="10" customHeight="1">
      <c r="B55" s="16"/>
      <c r="C55" s="16"/>
      <c r="D55" s="16"/>
      <c r="G55" s="32"/>
      <c r="H55" s="31"/>
      <c r="I55" s="32"/>
    </row>
    <row r="56" spans="2:9" s="5" customFormat="1" ht="21" customHeight="1">
      <c r="B56" s="16" t="s">
        <v>26</v>
      </c>
      <c r="C56" s="16"/>
      <c r="D56" s="16"/>
      <c r="E56" s="84"/>
      <c r="F56" s="27"/>
      <c r="G56" s="7">
        <f>SUM(G45,G54)</f>
        <v>86415159</v>
      </c>
      <c r="H56" s="8"/>
      <c r="I56" s="7">
        <f>SUM(I45,I54)</f>
        <v>93292988</v>
      </c>
    </row>
    <row r="57" spans="2:9" s="5" customFormat="1" ht="10" customHeight="1">
      <c r="B57" s="16"/>
      <c r="C57" s="16"/>
      <c r="D57" s="16"/>
      <c r="E57" s="84"/>
      <c r="F57" s="27"/>
      <c r="G57" s="13"/>
      <c r="H57" s="13"/>
      <c r="I57" s="13"/>
    </row>
    <row r="58" spans="2:9" s="18" customFormat="1" ht="21" customHeight="1">
      <c r="B58" s="2" t="s">
        <v>94</v>
      </c>
      <c r="C58" s="2"/>
      <c r="D58" s="2"/>
      <c r="E58" s="17"/>
    </row>
    <row r="59" spans="2:9" s="20" customFormat="1" ht="21" customHeight="1">
      <c r="B59" s="11" t="s">
        <v>62</v>
      </c>
      <c r="C59" s="11"/>
      <c r="D59" s="11"/>
      <c r="E59" s="19"/>
    </row>
    <row r="60" spans="2:9" s="20" customFormat="1" ht="21" customHeight="1">
      <c r="B60" s="41" t="str">
        <f>$B$3</f>
        <v>As at 31 December 2025</v>
      </c>
      <c r="C60" s="41"/>
      <c r="D60" s="41"/>
      <c r="E60" s="19"/>
    </row>
    <row r="61" spans="2:9" ht="10" customHeight="1">
      <c r="B61" s="11"/>
      <c r="C61" s="11"/>
      <c r="D61" s="11"/>
      <c r="F61" s="5"/>
      <c r="G61" s="132"/>
      <c r="H61" s="132"/>
      <c r="I61" s="132"/>
    </row>
    <row r="62" spans="2:9" ht="21" customHeight="1">
      <c r="B62" s="11" t="s">
        <v>83</v>
      </c>
      <c r="C62" s="11"/>
      <c r="D62" s="11"/>
      <c r="E62" s="84" t="s">
        <v>0</v>
      </c>
      <c r="F62" s="5"/>
      <c r="G62" s="35">
        <v>2025</v>
      </c>
      <c r="H62" s="35"/>
      <c r="I62" s="35">
        <v>2024</v>
      </c>
    </row>
    <row r="63" spans="2:9" ht="21" customHeight="1">
      <c r="B63" s="11"/>
      <c r="C63" s="11"/>
      <c r="D63" s="11"/>
      <c r="F63" s="5"/>
      <c r="G63" s="118" t="s">
        <v>13</v>
      </c>
      <c r="H63" s="118"/>
      <c r="I63" s="118"/>
    </row>
    <row r="64" spans="2:9" ht="21" customHeight="1">
      <c r="B64" s="15" t="s">
        <v>84</v>
      </c>
      <c r="C64" s="15"/>
      <c r="D64" s="15"/>
      <c r="G64" s="29"/>
      <c r="H64" s="29"/>
      <c r="I64" s="29"/>
    </row>
    <row r="65" spans="2:9" ht="21" customHeight="1">
      <c r="B65" s="43" t="s">
        <v>25</v>
      </c>
      <c r="C65" s="14"/>
      <c r="D65" s="14"/>
      <c r="G65" s="29"/>
      <c r="H65" s="29"/>
      <c r="I65" s="29"/>
    </row>
    <row r="66" spans="2:9" ht="21" customHeight="1">
      <c r="C66" s="110" t="s">
        <v>88</v>
      </c>
      <c r="D66" s="111"/>
      <c r="G66" s="29"/>
      <c r="H66" s="29"/>
      <c r="I66" s="29"/>
    </row>
    <row r="67" spans="2:9" ht="21" customHeight="1">
      <c r="C67" s="110"/>
      <c r="D67" s="123" t="s">
        <v>151</v>
      </c>
      <c r="G67" s="29"/>
      <c r="H67" s="29"/>
      <c r="I67" s="29"/>
    </row>
    <row r="68" spans="2:9" s="5" customFormat="1" ht="21" customHeight="1" thickBot="1">
      <c r="C68" s="112"/>
      <c r="D68" s="123" t="s">
        <v>149</v>
      </c>
      <c r="E68" s="84"/>
      <c r="F68" s="27"/>
      <c r="G68" s="10">
        <v>4500000</v>
      </c>
      <c r="H68" s="8"/>
      <c r="I68" s="10">
        <v>4500000</v>
      </c>
    </row>
    <row r="69" spans="2:9" s="5" customFormat="1" ht="21" customHeight="1" thickTop="1">
      <c r="C69" s="110" t="s">
        <v>85</v>
      </c>
      <c r="D69" s="51"/>
      <c r="E69" s="84"/>
      <c r="F69" s="27"/>
      <c r="G69" s="8"/>
      <c r="H69" s="8"/>
      <c r="I69" s="8"/>
    </row>
    <row r="70" spans="2:9" s="5" customFormat="1" ht="21" customHeight="1">
      <c r="C70" s="110"/>
      <c r="D70" s="123" t="s">
        <v>150</v>
      </c>
      <c r="E70" s="84"/>
      <c r="F70" s="27"/>
      <c r="G70" s="8"/>
      <c r="H70" s="8"/>
      <c r="I70" s="8"/>
    </row>
    <row r="71" spans="2:9" ht="21" customHeight="1">
      <c r="C71" s="113"/>
      <c r="D71" s="123" t="s">
        <v>149</v>
      </c>
      <c r="G71" s="30">
        <v>4292920</v>
      </c>
      <c r="H71" s="31"/>
      <c r="I71" s="30">
        <v>4292920</v>
      </c>
    </row>
    <row r="72" spans="2:9" ht="21" customHeight="1">
      <c r="B72" s="6" t="s">
        <v>93</v>
      </c>
      <c r="C72" s="6"/>
      <c r="D72" s="27"/>
      <c r="G72" s="30">
        <v>40860245</v>
      </c>
      <c r="H72" s="31"/>
      <c r="I72" s="30">
        <v>40860245</v>
      </c>
    </row>
    <row r="73" spans="2:9" ht="21" customHeight="1">
      <c r="B73" s="6" t="s">
        <v>124</v>
      </c>
      <c r="C73" s="6"/>
      <c r="D73" s="27"/>
      <c r="E73" s="84">
        <v>4</v>
      </c>
      <c r="G73" s="30">
        <v>-21121836</v>
      </c>
      <c r="H73" s="31"/>
      <c r="I73" s="30">
        <v>-19328180</v>
      </c>
    </row>
    <row r="74" spans="2:9" s="5" customFormat="1" ht="21" customHeight="1">
      <c r="B74" s="43" t="s">
        <v>1</v>
      </c>
      <c r="C74" s="14"/>
      <c r="D74" s="14"/>
      <c r="E74" s="12"/>
      <c r="F74" s="1"/>
      <c r="G74" s="61"/>
      <c r="H74" s="62"/>
      <c r="I74" s="61"/>
    </row>
    <row r="75" spans="2:9" ht="21" customHeight="1">
      <c r="C75" s="110" t="s">
        <v>2</v>
      </c>
      <c r="D75" s="113"/>
      <c r="G75" s="30"/>
      <c r="H75" s="31"/>
      <c r="I75" s="30"/>
    </row>
    <row r="76" spans="2:9" ht="21" customHeight="1">
      <c r="C76" s="111"/>
      <c r="D76" s="114" t="s">
        <v>47</v>
      </c>
      <c r="E76" s="84">
        <v>18</v>
      </c>
      <c r="G76" s="30">
        <v>450000</v>
      </c>
      <c r="H76" s="31"/>
      <c r="I76" s="30">
        <v>450000</v>
      </c>
    </row>
    <row r="77" spans="2:9" ht="21" customHeight="1">
      <c r="C77" s="111"/>
      <c r="D77" s="112" t="s">
        <v>48</v>
      </c>
      <c r="G77" s="30">
        <v>3000</v>
      </c>
      <c r="H77" s="31"/>
      <c r="I77" s="30">
        <v>3000</v>
      </c>
    </row>
    <row r="78" spans="2:9" ht="21" customHeight="1">
      <c r="C78" s="110" t="s">
        <v>46</v>
      </c>
      <c r="D78" s="112"/>
      <c r="G78" s="30">
        <v>60840445</v>
      </c>
      <c r="H78" s="31"/>
      <c r="I78" s="30">
        <v>59147316</v>
      </c>
    </row>
    <row r="79" spans="2:9" ht="21" customHeight="1">
      <c r="B79" s="6" t="s">
        <v>183</v>
      </c>
      <c r="C79" s="110"/>
      <c r="D79" s="112"/>
      <c r="E79" s="84">
        <v>4</v>
      </c>
      <c r="G79" s="30">
        <v>-374105</v>
      </c>
      <c r="H79" s="31"/>
      <c r="I79" s="30">
        <v>-3487475</v>
      </c>
    </row>
    <row r="80" spans="2:9" ht="21" customHeight="1">
      <c r="B80" s="6" t="s">
        <v>81</v>
      </c>
      <c r="G80" s="30">
        <v>-10548283</v>
      </c>
      <c r="H80" s="31"/>
      <c r="I80" s="30">
        <v>-5259366</v>
      </c>
    </row>
    <row r="81" spans="2:10" s="5" customFormat="1" ht="21" customHeight="1">
      <c r="B81" s="16" t="s">
        <v>138</v>
      </c>
      <c r="C81" s="16"/>
      <c r="D81" s="16"/>
      <c r="E81" s="84"/>
      <c r="F81" s="27"/>
      <c r="G81" s="24">
        <f>SUM(G71:G80)</f>
        <v>74402386</v>
      </c>
      <c r="H81" s="8"/>
      <c r="I81" s="24">
        <f>SUM(I71:I80)</f>
        <v>76678460</v>
      </c>
    </row>
    <row r="82" spans="2:10" s="5" customFormat="1" ht="10" customHeight="1">
      <c r="B82" s="16"/>
      <c r="C82" s="16"/>
      <c r="D82" s="16"/>
      <c r="E82" s="84"/>
      <c r="F82" s="27"/>
      <c r="G82" s="8"/>
      <c r="H82" s="8"/>
      <c r="I82" s="8"/>
    </row>
    <row r="83" spans="2:10" ht="21" customHeight="1">
      <c r="B83" s="6" t="s">
        <v>49</v>
      </c>
      <c r="C83" s="14"/>
      <c r="D83" s="14"/>
      <c r="E83" s="84">
        <v>4</v>
      </c>
      <c r="G83" s="34">
        <v>15713310</v>
      </c>
      <c r="H83" s="31"/>
      <c r="I83" s="34">
        <v>18608129</v>
      </c>
    </row>
    <row r="84" spans="2:10" s="5" customFormat="1" ht="10" customHeight="1">
      <c r="B84" s="6"/>
      <c r="C84" s="6"/>
      <c r="D84" s="6"/>
      <c r="E84" s="84"/>
      <c r="F84" s="27"/>
      <c r="G84" s="26"/>
      <c r="H84" s="8"/>
      <c r="I84" s="26"/>
    </row>
    <row r="85" spans="2:10" s="5" customFormat="1" ht="21" customHeight="1">
      <c r="B85" s="16" t="s">
        <v>23</v>
      </c>
      <c r="C85" s="16"/>
      <c r="D85" s="16"/>
      <c r="E85" s="84"/>
      <c r="F85" s="27"/>
      <c r="G85" s="25">
        <f>SUM(G81:G83)</f>
        <v>90115696</v>
      </c>
      <c r="H85" s="8"/>
      <c r="I85" s="25">
        <f>SUM(I81:I83)</f>
        <v>95286589</v>
      </c>
    </row>
    <row r="86" spans="2:10" s="5" customFormat="1" ht="10" customHeight="1">
      <c r="B86" s="6"/>
      <c r="C86" s="6"/>
      <c r="D86" s="6"/>
      <c r="E86" s="84"/>
      <c r="F86" s="27"/>
      <c r="G86" s="26"/>
      <c r="H86" s="8"/>
      <c r="I86" s="26"/>
    </row>
    <row r="87" spans="2:10" s="5" customFormat="1" ht="21" customHeight="1" thickBot="1">
      <c r="B87" s="16" t="s">
        <v>82</v>
      </c>
      <c r="C87" s="16"/>
      <c r="D87" s="16"/>
      <c r="E87" s="84"/>
      <c r="F87" s="27"/>
      <c r="G87" s="10">
        <f>SUM(G56,G85)</f>
        <v>176530855</v>
      </c>
      <c r="H87" s="8"/>
      <c r="I87" s="10">
        <f>SUM(I56,I85)</f>
        <v>188579577</v>
      </c>
    </row>
    <row r="88" spans="2:10" s="5" customFormat="1" ht="10" customHeight="1" thickTop="1">
      <c r="B88" s="16"/>
      <c r="C88" s="16"/>
      <c r="D88" s="16"/>
      <c r="E88" s="84"/>
      <c r="F88" s="27"/>
      <c r="G88" s="13"/>
      <c r="H88" s="13"/>
      <c r="I88" s="13"/>
    </row>
    <row r="89" spans="2:10" ht="22" customHeight="1"/>
    <row r="90" spans="2:10" ht="20.25" customHeight="1">
      <c r="G90" s="32"/>
      <c r="H90" s="32"/>
      <c r="I90" s="32"/>
      <c r="J90" s="32"/>
    </row>
  </sheetData>
  <mergeCells count="1">
    <mergeCell ref="G61:I61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7" fitToHeight="4" orientation="portrait" useFirstPageNumber="1" r:id="rId1"/>
  <headerFooter>
    <oddFooter>&amp;LThe accompanying notes are an integral part of these financial statements.
&amp;C&amp;P</oddFooter>
  </headerFooter>
  <rowBreaks count="6" manualBreakCount="6">
    <brk id="27" max="16383" man="1"/>
    <brk id="57" max="16383" man="1"/>
    <brk id="88" max="16383" man="1"/>
    <brk id="122" max="16383" man="1"/>
    <brk id="162" max="16383" man="1"/>
    <brk id="196" max="16383" man="1"/>
  </rowBreaks>
  <customProperties>
    <customPr name="EpmWorksheetKeyString_GUID" r:id="rId2"/>
  </customProperties>
  <ignoredErrors>
    <ignoredError sqref="E40 E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9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94</v>
      </c>
      <c r="C1" s="2"/>
      <c r="D1" s="2"/>
      <c r="E1" s="84"/>
      <c r="I1" s="50"/>
    </row>
    <row r="2" spans="2:9" ht="21" customHeight="1">
      <c r="B2" s="41" t="s">
        <v>80</v>
      </c>
      <c r="C2" s="41"/>
      <c r="D2" s="41"/>
      <c r="E2" s="84"/>
      <c r="I2" s="50"/>
    </row>
    <row r="3" spans="2:9" ht="21" customHeight="1">
      <c r="B3" s="65" t="s">
        <v>215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v>2025</v>
      </c>
      <c r="H5" s="44"/>
      <c r="I5" s="44">
        <v>2024</v>
      </c>
    </row>
    <row r="6" spans="2:9" ht="21" customHeight="1">
      <c r="B6" s="16"/>
      <c r="C6" s="16"/>
      <c r="D6" s="16"/>
      <c r="E6" s="84"/>
      <c r="F6" s="1"/>
      <c r="G6" s="118" t="s">
        <v>13</v>
      </c>
      <c r="H6" s="118"/>
      <c r="I6" s="118"/>
    </row>
    <row r="7" spans="2:9" ht="21" customHeight="1">
      <c r="B7" s="43" t="s">
        <v>50</v>
      </c>
      <c r="C7" s="43"/>
      <c r="D7" s="43"/>
      <c r="E7" s="84">
        <v>5</v>
      </c>
      <c r="G7" s="45">
        <v>124373833</v>
      </c>
      <c r="H7" s="45"/>
      <c r="I7" s="45">
        <v>132783687</v>
      </c>
    </row>
    <row r="8" spans="2:9" ht="21" customHeight="1">
      <c r="B8" s="43" t="s">
        <v>3</v>
      </c>
      <c r="C8" s="43"/>
      <c r="D8" s="43"/>
      <c r="E8" s="84">
        <v>5</v>
      </c>
      <c r="G8" s="48">
        <v>-102119570</v>
      </c>
      <c r="H8" s="45"/>
      <c r="I8" s="48">
        <v>-110381011</v>
      </c>
    </row>
    <row r="9" spans="2:9" ht="21" customHeight="1">
      <c r="B9" s="16" t="s">
        <v>22</v>
      </c>
      <c r="C9" s="16"/>
      <c r="D9" s="16"/>
      <c r="E9" s="84"/>
      <c r="G9" s="75">
        <f>SUM(G7:G8)</f>
        <v>22254263</v>
      </c>
      <c r="H9" s="8"/>
      <c r="I9" s="75">
        <f>SUM(I7:I8)</f>
        <v>22402676</v>
      </c>
    </row>
    <row r="10" spans="2:9" ht="5.15" customHeight="1">
      <c r="B10" s="43"/>
      <c r="C10" s="43"/>
      <c r="D10" s="43"/>
      <c r="E10" s="84"/>
      <c r="G10" s="45"/>
      <c r="H10" s="45"/>
      <c r="I10" s="45"/>
    </row>
    <row r="11" spans="2:9" ht="21" customHeight="1">
      <c r="B11" s="43" t="s">
        <v>5</v>
      </c>
      <c r="C11" s="43"/>
      <c r="D11" s="43"/>
      <c r="E11" s="84" t="s">
        <v>229</v>
      </c>
      <c r="G11" s="48">
        <v>2333187</v>
      </c>
      <c r="H11" s="45"/>
      <c r="I11" s="48">
        <v>994731</v>
      </c>
    </row>
    <row r="12" spans="2:9" ht="21" customHeight="1">
      <c r="B12" s="16" t="s">
        <v>40</v>
      </c>
      <c r="C12" s="16"/>
      <c r="D12" s="16"/>
      <c r="E12" s="84"/>
      <c r="G12" s="75">
        <f>SUM(G9:G11)</f>
        <v>24587450</v>
      </c>
      <c r="H12" s="8"/>
      <c r="I12" s="75">
        <f>SUM(I9:I11)</f>
        <v>23397407</v>
      </c>
    </row>
    <row r="13" spans="2:9" ht="5.15" customHeight="1">
      <c r="B13" s="43"/>
      <c r="C13" s="43"/>
      <c r="D13" s="43"/>
      <c r="E13" s="84"/>
      <c r="G13" s="45"/>
      <c r="H13" s="45"/>
      <c r="I13" s="45"/>
    </row>
    <row r="14" spans="2:9" ht="21" customHeight="1">
      <c r="B14" s="43" t="s">
        <v>71</v>
      </c>
      <c r="C14" s="43"/>
      <c r="D14" s="43"/>
      <c r="E14" s="84" t="s">
        <v>231</v>
      </c>
      <c r="G14" s="45">
        <v>-8794753</v>
      </c>
      <c r="H14" s="45"/>
      <c r="I14" s="45">
        <v>-9106353</v>
      </c>
    </row>
    <row r="15" spans="2:9" ht="21" customHeight="1">
      <c r="B15" s="43" t="s">
        <v>4</v>
      </c>
      <c r="C15" s="43"/>
      <c r="D15" s="43"/>
      <c r="E15" s="84" t="s">
        <v>206</v>
      </c>
      <c r="G15" s="45">
        <v>-7336679</v>
      </c>
      <c r="H15" s="45"/>
      <c r="I15" s="45">
        <v>-7211811</v>
      </c>
    </row>
    <row r="16" spans="2:9" ht="21" customHeight="1">
      <c r="B16" s="43" t="s">
        <v>172</v>
      </c>
      <c r="C16" s="43"/>
      <c r="D16" s="43"/>
      <c r="E16" s="84"/>
      <c r="G16" s="45">
        <v>-213899</v>
      </c>
      <c r="H16" s="45"/>
      <c r="I16" s="45">
        <v>-211152</v>
      </c>
    </row>
    <row r="17" spans="2:12" ht="21" customHeight="1">
      <c r="B17" s="16" t="s">
        <v>41</v>
      </c>
      <c r="C17" s="16"/>
      <c r="D17" s="16"/>
      <c r="E17" s="84"/>
      <c r="G17" s="76">
        <f>SUM(G14:G16)</f>
        <v>-16345331</v>
      </c>
      <c r="H17" s="8"/>
      <c r="I17" s="76">
        <f>SUM(I14:I16)</f>
        <v>-16529316</v>
      </c>
    </row>
    <row r="18" spans="2:12" ht="5.15" customHeight="1">
      <c r="B18" s="43"/>
      <c r="C18" s="43"/>
      <c r="D18" s="43"/>
      <c r="E18" s="84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4"/>
      <c r="G19" s="75">
        <f>SUM(G12,G17)</f>
        <v>8242119</v>
      </c>
      <c r="H19" s="8"/>
      <c r="I19" s="75">
        <f>SUM(I12,I17)</f>
        <v>6868091</v>
      </c>
    </row>
    <row r="20" spans="2:12" ht="5.15" customHeight="1">
      <c r="B20" s="43"/>
      <c r="C20" s="43"/>
      <c r="D20" s="43"/>
      <c r="E20" s="84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4"/>
      <c r="G21" s="56">
        <v>-2346966</v>
      </c>
      <c r="H21" s="45"/>
      <c r="I21" s="56">
        <v>-2428884</v>
      </c>
      <c r="K21" s="49"/>
      <c r="L21" s="49"/>
    </row>
    <row r="22" spans="2:12" ht="21" customHeight="1">
      <c r="B22" s="43" t="s">
        <v>158</v>
      </c>
      <c r="C22" s="43"/>
      <c r="D22" s="43"/>
      <c r="E22" s="84"/>
      <c r="G22" s="56"/>
      <c r="H22" s="45"/>
      <c r="I22" s="56"/>
      <c r="K22" s="49"/>
      <c r="L22" s="49"/>
    </row>
    <row r="23" spans="2:12" ht="21" customHeight="1">
      <c r="B23" s="43"/>
      <c r="C23" s="43" t="s">
        <v>116</v>
      </c>
      <c r="D23" s="43"/>
      <c r="E23" s="84">
        <v>9</v>
      </c>
      <c r="G23" s="77">
        <v>100561</v>
      </c>
      <c r="H23" s="45"/>
      <c r="I23" s="77">
        <v>113282</v>
      </c>
    </row>
    <row r="24" spans="2:12" ht="21" customHeight="1">
      <c r="B24" s="1" t="s">
        <v>72</v>
      </c>
      <c r="C24" s="1"/>
      <c r="D24" s="1"/>
      <c r="E24" s="84"/>
      <c r="G24" s="8">
        <f>SUM(G19,G21:G23)</f>
        <v>5995714</v>
      </c>
      <c r="H24" s="8"/>
      <c r="I24" s="8">
        <f>SUM(I19,I21:I23)</f>
        <v>4552489</v>
      </c>
    </row>
    <row r="25" spans="2:12" ht="5.15" customHeight="1">
      <c r="B25" s="16"/>
      <c r="C25" s="16"/>
      <c r="D25" s="16"/>
      <c r="E25" s="84"/>
      <c r="G25" s="8"/>
      <c r="H25" s="8"/>
      <c r="I25" s="8"/>
    </row>
    <row r="26" spans="2:12" ht="21" customHeight="1">
      <c r="B26" s="43" t="s">
        <v>125</v>
      </c>
      <c r="C26" s="43"/>
      <c r="D26" s="43"/>
      <c r="E26" s="84">
        <v>23</v>
      </c>
      <c r="G26" s="64">
        <v>-1373159</v>
      </c>
      <c r="H26" s="45"/>
      <c r="I26" s="64">
        <v>-825325</v>
      </c>
    </row>
    <row r="27" spans="2:12" ht="21" customHeight="1" thickBot="1">
      <c r="B27" s="16" t="s">
        <v>216</v>
      </c>
      <c r="C27" s="16"/>
      <c r="D27" s="16"/>
      <c r="E27" s="84"/>
      <c r="G27" s="10">
        <f>SUM(G24:G26)</f>
        <v>4622555</v>
      </c>
      <c r="H27" s="8"/>
      <c r="I27" s="10">
        <f>SUM(I24:I26)</f>
        <v>3727164</v>
      </c>
    </row>
    <row r="28" spans="2:12" ht="10" customHeight="1" thickTop="1">
      <c r="B28" s="16"/>
      <c r="C28" s="16"/>
      <c r="D28" s="16"/>
      <c r="E28" s="84"/>
      <c r="G28" s="8"/>
      <c r="H28" s="8"/>
      <c r="I28" s="8"/>
    </row>
    <row r="29" spans="2:12" ht="21" customHeight="1">
      <c r="B29" s="43" t="s">
        <v>227</v>
      </c>
      <c r="C29" s="43"/>
      <c r="D29" s="43"/>
      <c r="E29" s="84"/>
      <c r="G29" s="8"/>
      <c r="H29" s="8"/>
      <c r="I29" s="8"/>
    </row>
    <row r="30" spans="2:12" ht="21" customHeight="1">
      <c r="B30" s="16"/>
      <c r="C30" s="16" t="s">
        <v>139</v>
      </c>
      <c r="D30" s="16"/>
      <c r="E30" s="12"/>
      <c r="F30" s="1"/>
      <c r="G30" s="8">
        <v>4069495</v>
      </c>
      <c r="H30" s="8"/>
      <c r="I30" s="78">
        <v>3699083</v>
      </c>
    </row>
    <row r="31" spans="2:12" ht="21" customHeight="1">
      <c r="B31" s="43"/>
      <c r="C31" s="43" t="s">
        <v>49</v>
      </c>
      <c r="D31" s="43"/>
      <c r="E31" s="84"/>
      <c r="G31" s="64">
        <v>553060</v>
      </c>
      <c r="H31" s="45"/>
      <c r="I31" s="64">
        <v>28081</v>
      </c>
    </row>
    <row r="32" spans="2:12" ht="21" customHeight="1" thickBot="1">
      <c r="B32" s="16"/>
      <c r="C32" s="16"/>
      <c r="D32" s="16"/>
      <c r="E32" s="84"/>
      <c r="G32" s="120">
        <f>SUM(G30:G31)</f>
        <v>4622555</v>
      </c>
      <c r="H32" s="45"/>
      <c r="I32" s="120">
        <f>SUM(I30:I31)</f>
        <v>3727164</v>
      </c>
    </row>
    <row r="33" spans="2:9" ht="10" customHeight="1" thickTop="1">
      <c r="B33" s="16"/>
      <c r="C33" s="16"/>
      <c r="D33" s="16"/>
      <c r="E33" s="84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4"/>
      <c r="G34" s="56"/>
      <c r="H34" s="47"/>
      <c r="I34" s="56"/>
    </row>
    <row r="35" spans="2:9" ht="21" customHeight="1" thickBot="1">
      <c r="B35" s="16" t="s">
        <v>140</v>
      </c>
      <c r="D35" s="16"/>
      <c r="E35" s="84"/>
      <c r="G35" s="79">
        <v>0.947955004984952</v>
      </c>
      <c r="H35" s="80"/>
      <c r="I35" s="79">
        <v>0.86167061114579357</v>
      </c>
    </row>
    <row r="36" spans="2:9" ht="10" customHeight="1" thickTop="1">
      <c r="B36" s="16"/>
      <c r="C36" s="16"/>
      <c r="D36" s="16"/>
      <c r="E36" s="84"/>
      <c r="G36" s="13"/>
      <c r="H36" s="13"/>
      <c r="I36" s="13"/>
    </row>
    <row r="37" spans="2:9" ht="21" customHeight="1">
      <c r="B37" s="2" t="s">
        <v>94</v>
      </c>
      <c r="C37" s="2"/>
      <c r="D37" s="2"/>
      <c r="E37" s="84"/>
      <c r="I37" s="50"/>
    </row>
    <row r="38" spans="2:9" ht="21" customHeight="1">
      <c r="B38" s="41" t="s">
        <v>86</v>
      </c>
      <c r="C38" s="41"/>
      <c r="D38" s="41"/>
      <c r="E38" s="84"/>
      <c r="I38" s="50"/>
    </row>
    <row r="39" spans="2:9" ht="21" customHeight="1">
      <c r="B39" s="41" t="str">
        <f>$B$3</f>
        <v xml:space="preserve">For the year ended 31 December 2025 </v>
      </c>
      <c r="C39" s="41"/>
      <c r="D39" s="41"/>
      <c r="E39" s="84"/>
    </row>
    <row r="40" spans="2:9" ht="10" customHeight="1">
      <c r="B40" s="16"/>
      <c r="C40" s="16"/>
      <c r="D40" s="16"/>
      <c r="E40" s="84"/>
    </row>
    <row r="41" spans="2:9" ht="21" customHeight="1">
      <c r="B41" s="16"/>
      <c r="C41" s="16"/>
      <c r="D41" s="16"/>
      <c r="E41" s="84" t="s">
        <v>0</v>
      </c>
      <c r="F41" s="1"/>
      <c r="G41" s="44">
        <v>2025</v>
      </c>
      <c r="H41" s="44"/>
      <c r="I41" s="44">
        <v>2024</v>
      </c>
    </row>
    <row r="42" spans="2:9" ht="21" customHeight="1">
      <c r="B42" s="16"/>
      <c r="C42" s="16"/>
      <c r="D42" s="16"/>
      <c r="E42" s="84"/>
      <c r="F42" s="1"/>
      <c r="G42" s="118" t="s">
        <v>13</v>
      </c>
      <c r="H42" s="118"/>
      <c r="I42" s="118"/>
    </row>
    <row r="43" spans="2:9" ht="21" customHeight="1">
      <c r="B43" s="16" t="str">
        <f>B27</f>
        <v>Profit for the year</v>
      </c>
      <c r="C43" s="16"/>
      <c r="D43" s="16"/>
      <c r="E43" s="84"/>
      <c r="F43" s="1"/>
      <c r="G43" s="8">
        <f>G27</f>
        <v>4622555</v>
      </c>
      <c r="H43" s="8"/>
      <c r="I43" s="8">
        <f>I27</f>
        <v>3727164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4"/>
      <c r="G45" s="45"/>
      <c r="H45" s="45"/>
      <c r="I45" s="45"/>
    </row>
    <row r="46" spans="2:9" ht="21" customHeight="1">
      <c r="B46" s="81" t="s">
        <v>160</v>
      </c>
      <c r="C46" s="81"/>
      <c r="D46" s="81"/>
      <c r="E46" s="84"/>
      <c r="G46" s="56"/>
      <c r="H46" s="45"/>
      <c r="I46" s="56"/>
    </row>
    <row r="47" spans="2:9" ht="21" customHeight="1">
      <c r="B47" s="43" t="s">
        <v>173</v>
      </c>
      <c r="C47" s="43"/>
      <c r="D47" s="43"/>
      <c r="E47" s="84"/>
      <c r="G47" s="82">
        <v>-6074484</v>
      </c>
      <c r="H47" s="45"/>
      <c r="I47" s="82">
        <v>-4114325</v>
      </c>
    </row>
    <row r="48" spans="2:9" ht="5.15" customHeight="1">
      <c r="B48" s="43"/>
      <c r="C48" s="43"/>
      <c r="D48" s="43"/>
      <c r="E48" s="84"/>
      <c r="G48" s="82"/>
      <c r="H48" s="45"/>
      <c r="I48" s="82"/>
    </row>
    <row r="49" spans="2:9" ht="21" customHeight="1">
      <c r="B49" s="81" t="s">
        <v>161</v>
      </c>
      <c r="C49" s="43"/>
      <c r="D49" s="43"/>
      <c r="E49" s="84"/>
      <c r="G49" s="45"/>
      <c r="H49" s="45"/>
      <c r="I49" s="45"/>
    </row>
    <row r="50" spans="2:9" ht="21" customHeight="1">
      <c r="B50" s="42" t="s">
        <v>152</v>
      </c>
      <c r="C50" s="81"/>
      <c r="D50" s="43"/>
      <c r="E50" s="84"/>
      <c r="G50" s="45"/>
      <c r="H50" s="45"/>
      <c r="I50" s="45"/>
    </row>
    <row r="51" spans="2:9" ht="21" customHeight="1">
      <c r="C51" s="51" t="s">
        <v>128</v>
      </c>
      <c r="D51" s="43"/>
      <c r="E51" s="84"/>
      <c r="G51" s="45">
        <v>-768</v>
      </c>
      <c r="H51" s="45"/>
      <c r="I51" s="45">
        <v>956</v>
      </c>
    </row>
    <row r="52" spans="2:9" ht="21" customHeight="1">
      <c r="B52" s="42" t="s">
        <v>228</v>
      </c>
      <c r="C52" s="43"/>
      <c r="D52" s="43"/>
      <c r="E52" s="84">
        <v>17</v>
      </c>
      <c r="G52" s="56">
        <v>-22310</v>
      </c>
      <c r="H52" s="45"/>
      <c r="I52" s="56">
        <v>-256687</v>
      </c>
    </row>
    <row r="53" spans="2:9" ht="21" customHeight="1">
      <c r="B53" s="42" t="s">
        <v>157</v>
      </c>
      <c r="C53" s="43"/>
      <c r="D53" s="43"/>
      <c r="E53" s="84"/>
      <c r="G53" s="56"/>
      <c r="H53" s="45"/>
      <c r="I53" s="56"/>
    </row>
    <row r="54" spans="2:9" ht="21" customHeight="1">
      <c r="C54" s="43" t="s">
        <v>116</v>
      </c>
      <c r="D54" s="43"/>
      <c r="E54" s="84"/>
      <c r="G54" s="56">
        <v>374</v>
      </c>
      <c r="H54" s="45"/>
      <c r="I54" s="56">
        <v>-591</v>
      </c>
    </row>
    <row r="55" spans="2:9" ht="21" customHeight="1">
      <c r="B55" s="43" t="s">
        <v>156</v>
      </c>
      <c r="C55" s="43"/>
      <c r="D55" s="43"/>
      <c r="E55" s="84"/>
      <c r="G55" s="56"/>
      <c r="H55" s="45"/>
      <c r="I55" s="56"/>
    </row>
    <row r="56" spans="2:9" ht="21" customHeight="1">
      <c r="C56" s="43" t="s">
        <v>143</v>
      </c>
      <c r="D56" s="43"/>
      <c r="E56" s="84">
        <v>23</v>
      </c>
      <c r="G56" s="64">
        <v>2874</v>
      </c>
      <c r="H56" s="45"/>
      <c r="I56" s="64">
        <v>50380</v>
      </c>
    </row>
    <row r="57" spans="2:9" ht="21" customHeight="1">
      <c r="B57" s="40" t="s">
        <v>129</v>
      </c>
      <c r="C57" s="40"/>
      <c r="D57" s="43"/>
      <c r="E57" s="84"/>
      <c r="G57" s="56"/>
      <c r="H57" s="45"/>
      <c r="I57" s="56"/>
    </row>
    <row r="58" spans="2:9" ht="21" customHeight="1">
      <c r="B58" s="40"/>
      <c r="C58" s="40" t="s">
        <v>143</v>
      </c>
      <c r="D58" s="43"/>
      <c r="E58" s="84"/>
      <c r="G58" s="124">
        <f>SUM(G51:G56)</f>
        <v>-19830</v>
      </c>
      <c r="H58" s="45"/>
      <c r="I58" s="124">
        <f>SUM(I51:I56)</f>
        <v>-205942</v>
      </c>
    </row>
    <row r="59" spans="2:9" ht="5.15" customHeight="1">
      <c r="B59" s="1"/>
      <c r="C59" s="43"/>
      <c r="D59" s="43"/>
      <c r="E59" s="84"/>
      <c r="G59" s="56"/>
      <c r="H59" s="45"/>
      <c r="I59" s="56"/>
    </row>
    <row r="60" spans="2:9" ht="21" customHeight="1">
      <c r="B60" s="16" t="s">
        <v>217</v>
      </c>
      <c r="C60" s="16"/>
      <c r="D60" s="16"/>
      <c r="E60" s="84"/>
      <c r="G60" s="7">
        <f>SUM(G47,G58)</f>
        <v>-6094314</v>
      </c>
      <c r="H60" s="8"/>
      <c r="I60" s="7">
        <f>SUM(I47,I58)</f>
        <v>-4320267</v>
      </c>
    </row>
    <row r="61" spans="2:9" ht="5.15" customHeight="1">
      <c r="B61" s="16"/>
      <c r="C61" s="16"/>
      <c r="D61" s="16"/>
      <c r="E61" s="84"/>
      <c r="G61" s="8"/>
      <c r="H61" s="8"/>
      <c r="I61" s="8"/>
    </row>
    <row r="62" spans="2:9" ht="21" customHeight="1" thickBot="1">
      <c r="B62" s="16" t="s">
        <v>218</v>
      </c>
      <c r="C62" s="16"/>
      <c r="D62" s="16"/>
      <c r="E62" s="84"/>
      <c r="G62" s="10">
        <f>SUM(G43,G60)</f>
        <v>-1471759</v>
      </c>
      <c r="H62" s="8"/>
      <c r="I62" s="10">
        <f>SUM(I43,I60)</f>
        <v>-593103</v>
      </c>
    </row>
    <row r="63" spans="2:9" ht="10" customHeight="1" thickTop="1">
      <c r="B63" s="16"/>
      <c r="C63" s="16"/>
      <c r="D63" s="16"/>
      <c r="E63" s="84"/>
      <c r="G63" s="8"/>
      <c r="H63" s="8"/>
      <c r="I63" s="8"/>
    </row>
    <row r="64" spans="2:9" ht="21" customHeight="1">
      <c r="B64" s="43" t="s">
        <v>64</v>
      </c>
      <c r="C64" s="43"/>
      <c r="D64" s="43"/>
      <c r="E64" s="84"/>
      <c r="G64" s="8"/>
      <c r="H64" s="8"/>
      <c r="I64" s="8"/>
    </row>
    <row r="65" spans="2:9" ht="21" customHeight="1">
      <c r="B65" s="16"/>
      <c r="C65" s="16" t="s">
        <v>139</v>
      </c>
      <c r="D65" s="16"/>
      <c r="E65" s="12"/>
      <c r="F65" s="1"/>
      <c r="G65" s="8">
        <v>-1235189</v>
      </c>
      <c r="H65" s="8"/>
      <c r="I65" s="78">
        <v>-116017</v>
      </c>
    </row>
    <row r="66" spans="2:9" ht="21" customHeight="1">
      <c r="B66" s="43"/>
      <c r="C66" s="43" t="s">
        <v>49</v>
      </c>
      <c r="D66" s="43"/>
      <c r="E66" s="84"/>
      <c r="G66" s="48">
        <v>-236570</v>
      </c>
      <c r="H66" s="83"/>
      <c r="I66" s="64">
        <v>-477086</v>
      </c>
    </row>
    <row r="67" spans="2:9" ht="21" customHeight="1" thickBot="1">
      <c r="B67" s="16"/>
      <c r="C67" s="16"/>
      <c r="D67" s="16"/>
      <c r="E67" s="84"/>
      <c r="G67" s="120">
        <f>SUM(G65:G66)</f>
        <v>-1471759</v>
      </c>
      <c r="H67" s="45"/>
      <c r="I67" s="120">
        <f>SUM(I65:I66)</f>
        <v>-593103</v>
      </c>
    </row>
    <row r="68" spans="2:9" ht="10" customHeight="1" thickTop="1"/>
    <row r="69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10" orientation="portrait" useFirstPageNumber="1" r:id="rId1"/>
  <headerFooter>
    <oddFooter>&amp;LThe accompanying notes are an integral part of these financial statements.
&amp;C&amp;P</oddFooter>
  </headerFooter>
  <rowBreaks count="1" manualBreakCount="1">
    <brk id="36" min="1" max="8" man="1"/>
  </rowBreaks>
  <ignoredErrors>
    <ignoredError sqref="E14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F41"/>
  <sheetViews>
    <sheetView showGridLines="0" zoomScaleNormal="100" zoomScaleSheetLayoutView="70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94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168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'2'!$B$3</f>
        <v xml:space="preserve">For the year ended 31 December 2025 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</v>
      </c>
      <c r="N5" s="119"/>
      <c r="O5" s="119"/>
      <c r="P5" s="119"/>
      <c r="Q5" s="119"/>
      <c r="R5" s="86"/>
      <c r="S5" s="86"/>
      <c r="T5" s="86"/>
      <c r="U5" s="119" t="s">
        <v>81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65</v>
      </c>
      <c r="R6" s="86"/>
      <c r="S6" s="86"/>
      <c r="T6" s="86"/>
      <c r="U6" s="44"/>
      <c r="V6" s="86"/>
      <c r="W6" s="86" t="s">
        <v>165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86"/>
      <c r="T7" s="86"/>
      <c r="U7" s="44" t="s">
        <v>134</v>
      </c>
      <c r="V7" s="86"/>
      <c r="W7" s="86" t="s">
        <v>135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86"/>
      <c r="T8" s="86"/>
      <c r="U8" s="44" t="s">
        <v>103</v>
      </c>
      <c r="V8" s="86"/>
      <c r="W8" s="86" t="s">
        <v>147</v>
      </c>
      <c r="X8" s="86"/>
      <c r="Y8" s="44" t="s">
        <v>117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130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86" t="s">
        <v>118</v>
      </c>
      <c r="T9" s="86"/>
      <c r="U9" s="44" t="s">
        <v>104</v>
      </c>
      <c r="V9" s="86"/>
      <c r="W9" s="44" t="s">
        <v>113</v>
      </c>
      <c r="X9" s="86"/>
      <c r="Y9" s="44" t="s">
        <v>75</v>
      </c>
      <c r="Z9" s="86"/>
      <c r="AA9" s="38" t="s">
        <v>53</v>
      </c>
      <c r="AB9" s="39"/>
      <c r="AC9" s="38" t="s">
        <v>54</v>
      </c>
      <c r="AD9" s="87"/>
      <c r="AE9" s="86" t="s">
        <v>137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95</v>
      </c>
      <c r="H10" s="86"/>
      <c r="I10" s="86" t="s">
        <v>96</v>
      </c>
      <c r="J10" s="86"/>
      <c r="K10" s="38" t="s">
        <v>118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30</v>
      </c>
      <c r="T10" s="86"/>
      <c r="U10" s="86" t="s">
        <v>122</v>
      </c>
      <c r="V10" s="86"/>
      <c r="W10" s="44" t="s">
        <v>114</v>
      </c>
      <c r="X10" s="86"/>
      <c r="Y10" s="44" t="s">
        <v>169</v>
      </c>
      <c r="Z10" s="86"/>
      <c r="AA10" s="38" t="s">
        <v>58</v>
      </c>
      <c r="AB10" s="39"/>
      <c r="AC10" s="38" t="s">
        <v>136</v>
      </c>
      <c r="AD10" s="87"/>
      <c r="AE10" s="44" t="s">
        <v>170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131</v>
      </c>
      <c r="H11" s="86"/>
      <c r="I11" s="86" t="s">
        <v>132</v>
      </c>
      <c r="J11" s="86"/>
      <c r="K11" s="39" t="s">
        <v>126</v>
      </c>
      <c r="L11" s="86"/>
      <c r="M11" s="86" t="s">
        <v>133</v>
      </c>
      <c r="N11" s="87"/>
      <c r="O11" s="86" t="s">
        <v>133</v>
      </c>
      <c r="P11" s="86"/>
      <c r="Q11" s="86"/>
      <c r="R11" s="86"/>
      <c r="S11" s="86" t="s">
        <v>52</v>
      </c>
      <c r="T11" s="86"/>
      <c r="U11" s="44" t="s">
        <v>121</v>
      </c>
      <c r="V11" s="86"/>
      <c r="W11" s="86" t="s">
        <v>115</v>
      </c>
      <c r="X11" s="86"/>
      <c r="Y11" s="44" t="s">
        <v>30</v>
      </c>
      <c r="Z11" s="86"/>
      <c r="AA11" s="39" t="s">
        <v>144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32" t="s">
        <v>13</v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88"/>
    </row>
    <row r="13" spans="2:32" s="38" customFormat="1" ht="20.25" customHeight="1">
      <c r="B13" s="89" t="s">
        <v>219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8">
        <v>-23203660</v>
      </c>
      <c r="T13" s="8"/>
      <c r="U13" s="8">
        <v>-1624696</v>
      </c>
      <c r="V13" s="8"/>
      <c r="W13" s="103">
        <v>-3150</v>
      </c>
      <c r="X13" s="8"/>
      <c r="Y13" s="8">
        <f>SUM(U13,W13)</f>
        <v>-1627846</v>
      </c>
      <c r="Z13" s="8"/>
      <c r="AA13" s="8">
        <f>SUM(G13,I13,K13,M13,O13,Q13,S13,Y13)</f>
        <v>77322246</v>
      </c>
      <c r="AB13" s="8"/>
      <c r="AC13" s="103">
        <v>25127099</v>
      </c>
      <c r="AD13" s="8"/>
      <c r="AE13" s="8">
        <f>SUM(AA13,AC13)</f>
        <v>102449345</v>
      </c>
      <c r="AF13" s="89"/>
    </row>
    <row r="14" spans="2:32" s="38" customFormat="1" ht="20.25" customHeight="1">
      <c r="B14" s="92" t="s">
        <v>153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8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154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232</v>
      </c>
      <c r="D16" s="5"/>
      <c r="E16" s="92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25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-2360819</v>
      </c>
      <c r="R17" s="96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-2360819</v>
      </c>
      <c r="AB17" s="96"/>
      <c r="AC17" s="95">
        <v>-967955</v>
      </c>
      <c r="AD17" s="96"/>
      <c r="AE17" s="95">
        <f>SUM(AA17,AC17)</f>
        <v>-3328774</v>
      </c>
      <c r="AF17" s="5"/>
    </row>
    <row r="18" spans="2:32" ht="20.25" customHeight="1">
      <c r="B18" s="5"/>
      <c r="C18" s="94" t="s">
        <v>233</v>
      </c>
      <c r="D18" s="94"/>
      <c r="E18" s="5"/>
      <c r="F18" s="85"/>
      <c r="G18" s="97">
        <f>SUM(G17:G17)</f>
        <v>0</v>
      </c>
      <c r="H18" s="96"/>
      <c r="I18" s="107">
        <f>SUM(I17:I17)</f>
        <v>0</v>
      </c>
      <c r="J18" s="96"/>
      <c r="K18" s="107">
        <f>SUM(K17:K17)</f>
        <v>0</v>
      </c>
      <c r="L18" s="96"/>
      <c r="M18" s="107">
        <f>SUM(M17:M17)</f>
        <v>0</v>
      </c>
      <c r="N18" s="96"/>
      <c r="O18" s="107">
        <f>SUM(O17:O17)</f>
        <v>0</v>
      </c>
      <c r="P18" s="62"/>
      <c r="Q18" s="97">
        <f>SUM(Q17:Q17)</f>
        <v>-2360819</v>
      </c>
      <c r="R18" s="62"/>
      <c r="S18" s="97">
        <f>SUM(S17:S17)</f>
        <v>0</v>
      </c>
      <c r="T18" s="62"/>
      <c r="U18" s="107">
        <f>SUM(U17:U17)</f>
        <v>0</v>
      </c>
      <c r="V18" s="98"/>
      <c r="W18" s="107">
        <f>SUM(W17:W17)</f>
        <v>0</v>
      </c>
      <c r="X18" s="98"/>
      <c r="Y18" s="97">
        <f>SUM(Y17:Y17)</f>
        <v>0</v>
      </c>
      <c r="Z18" s="98"/>
      <c r="AA18" s="97">
        <f>SUM(AA17:AA17)</f>
        <v>-2360819</v>
      </c>
      <c r="AB18" s="62"/>
      <c r="AC18" s="97">
        <f>SUM(AC17:AC17)</f>
        <v>-967955</v>
      </c>
      <c r="AD18" s="62"/>
      <c r="AE18" s="97">
        <f>SUM(AE17:AE17)</f>
        <v>-3328774</v>
      </c>
      <c r="AF18" s="5"/>
    </row>
    <row r="19" spans="2:32" ht="20.25" customHeight="1">
      <c r="B19" s="5"/>
      <c r="C19" s="94" t="s">
        <v>66</v>
      </c>
      <c r="D19" s="5"/>
      <c r="E19" s="37"/>
      <c r="F19" s="5"/>
      <c r="G19" s="116"/>
      <c r="H19" s="96"/>
      <c r="I19" s="116"/>
      <c r="J19" s="96"/>
      <c r="K19" s="116"/>
      <c r="L19" s="96"/>
      <c r="M19" s="116"/>
      <c r="N19" s="96"/>
      <c r="O19" s="116"/>
      <c r="P19" s="62"/>
      <c r="Q19" s="126"/>
      <c r="R19" s="62"/>
      <c r="S19" s="62"/>
      <c r="T19" s="62"/>
      <c r="U19" s="116"/>
      <c r="V19" s="116"/>
      <c r="W19" s="116"/>
      <c r="X19" s="116"/>
      <c r="Y19" s="116"/>
      <c r="Z19" s="99"/>
      <c r="AA19" s="126"/>
      <c r="AB19" s="126"/>
      <c r="AC19" s="126"/>
      <c r="AD19" s="62"/>
      <c r="AE19" s="8"/>
      <c r="AF19" s="5"/>
    </row>
    <row r="20" spans="2:32" ht="20.25" customHeight="1">
      <c r="B20" s="42"/>
      <c r="C20" s="130" t="s">
        <v>193</v>
      </c>
      <c r="D20" s="42"/>
      <c r="E20" s="37"/>
      <c r="F20" s="42"/>
      <c r="G20" s="116"/>
      <c r="H20" s="96"/>
      <c r="I20" s="116"/>
      <c r="J20" s="96"/>
      <c r="K20" s="116"/>
      <c r="L20" s="96"/>
      <c r="M20" s="116"/>
      <c r="N20" s="96"/>
      <c r="O20" s="116"/>
      <c r="P20" s="45"/>
      <c r="Q20" s="49"/>
      <c r="R20" s="45"/>
      <c r="S20" s="45"/>
      <c r="T20" s="45"/>
      <c r="U20" s="116"/>
      <c r="V20" s="116"/>
      <c r="W20" s="116"/>
      <c r="X20" s="116"/>
      <c r="Y20" s="116"/>
      <c r="Z20" s="99"/>
      <c r="AA20" s="49"/>
      <c r="AB20" s="49"/>
      <c r="AC20" s="49"/>
      <c r="AD20" s="45"/>
      <c r="AE20" s="45"/>
      <c r="AF20" s="42"/>
    </row>
    <row r="21" spans="2:32" ht="20.25" customHeight="1">
      <c r="B21" s="42"/>
      <c r="C21" s="130"/>
      <c r="D21" s="42" t="s">
        <v>164</v>
      </c>
      <c r="E21" s="84">
        <v>4</v>
      </c>
      <c r="F21" s="42"/>
      <c r="G21" s="116">
        <v>0</v>
      </c>
      <c r="H21" s="96"/>
      <c r="I21" s="116">
        <v>0</v>
      </c>
      <c r="J21" s="96"/>
      <c r="K21" s="116">
        <v>-17883135</v>
      </c>
      <c r="L21" s="96"/>
      <c r="M21" s="116">
        <v>0</v>
      </c>
      <c r="N21" s="96"/>
      <c r="O21" s="116">
        <v>0</v>
      </c>
      <c r="P21" s="45"/>
      <c r="Q21" s="116">
        <v>0</v>
      </c>
      <c r="R21" s="45"/>
      <c r="S21" s="116">
        <v>0</v>
      </c>
      <c r="T21" s="45"/>
      <c r="U21" s="116">
        <v>0</v>
      </c>
      <c r="V21" s="116"/>
      <c r="W21" s="116">
        <v>0</v>
      </c>
      <c r="X21" s="116"/>
      <c r="Y21" s="96">
        <f>SUM(U21,W21)</f>
        <v>0</v>
      </c>
      <c r="Z21" s="99"/>
      <c r="AA21" s="96">
        <f>SUM(G21,I21,K21,M21,O21,Q21,S21,Y21)</f>
        <v>-17883135</v>
      </c>
      <c r="AB21" s="49"/>
      <c r="AC21" s="116">
        <v>-5136694</v>
      </c>
      <c r="AD21" s="45"/>
      <c r="AE21" s="96">
        <f>SUM(AA21,AC21)</f>
        <v>-23019829</v>
      </c>
      <c r="AF21" s="42"/>
    </row>
    <row r="22" spans="2:32" ht="20.25" customHeight="1">
      <c r="B22" s="5"/>
      <c r="C22" s="37" t="s">
        <v>178</v>
      </c>
      <c r="D22" s="37"/>
      <c r="E22" s="84"/>
      <c r="F22" s="5"/>
      <c r="G22" s="99"/>
      <c r="H22" s="103"/>
      <c r="I22" s="99"/>
      <c r="J22" s="103"/>
      <c r="K22" s="99"/>
      <c r="L22" s="103"/>
      <c r="M22" s="99"/>
      <c r="N22" s="103"/>
      <c r="O22" s="99"/>
      <c r="P22" s="117"/>
      <c r="Q22" s="99"/>
      <c r="R22" s="117"/>
      <c r="S22" s="117"/>
      <c r="T22" s="117"/>
      <c r="U22" s="99"/>
      <c r="V22" s="103"/>
      <c r="W22" s="99"/>
      <c r="X22" s="99"/>
      <c r="Y22" s="99"/>
      <c r="Z22" s="99"/>
      <c r="AA22" s="99"/>
      <c r="AB22" s="117"/>
      <c r="AC22" s="127"/>
      <c r="AD22" s="8"/>
      <c r="AE22" s="127"/>
      <c r="AF22" s="5"/>
    </row>
    <row r="23" spans="2:32" ht="20.25" customHeight="1">
      <c r="B23" s="5"/>
      <c r="C23" s="37"/>
      <c r="D23" s="37" t="s">
        <v>164</v>
      </c>
      <c r="E23" s="84"/>
      <c r="F23" s="5"/>
      <c r="G23" s="105">
        <v>0</v>
      </c>
      <c r="H23" s="103"/>
      <c r="I23" s="105">
        <v>0</v>
      </c>
      <c r="J23" s="103"/>
      <c r="K23" s="105">
        <v>0</v>
      </c>
      <c r="L23" s="103"/>
      <c r="M23" s="105">
        <v>0</v>
      </c>
      <c r="N23" s="103"/>
      <c r="O23" s="105">
        <v>0</v>
      </c>
      <c r="P23" s="117"/>
      <c r="Q23" s="105">
        <v>0</v>
      </c>
      <c r="R23" s="117"/>
      <c r="S23" s="129">
        <v>0</v>
      </c>
      <c r="T23" s="117"/>
      <c r="U23" s="105">
        <v>0</v>
      </c>
      <c r="V23" s="103"/>
      <c r="W23" s="105">
        <v>0</v>
      </c>
      <c r="X23" s="99"/>
      <c r="Y23" s="105">
        <f>SUM(U23,W23)</f>
        <v>0</v>
      </c>
      <c r="Z23" s="99"/>
      <c r="AA23" s="105">
        <f>SUM(G23,I23,K23,M23,O23,Q23,S23,Y23)</f>
        <v>0</v>
      </c>
      <c r="AB23" s="117"/>
      <c r="AC23" s="128">
        <v>62765</v>
      </c>
      <c r="AD23" s="8"/>
      <c r="AE23" s="128">
        <f>SUM(AA23,AC23)</f>
        <v>62765</v>
      </c>
      <c r="AF23" s="5"/>
    </row>
    <row r="24" spans="2:32" ht="20.25" customHeight="1">
      <c r="B24" s="5"/>
      <c r="C24" s="94" t="s">
        <v>97</v>
      </c>
      <c r="D24" s="81"/>
      <c r="E24" s="5"/>
      <c r="F24" s="101"/>
      <c r="G24" s="97">
        <f>SUM(G21:G23)</f>
        <v>0</v>
      </c>
      <c r="H24" s="8"/>
      <c r="I24" s="97">
        <f>SUM(I21:I23)</f>
        <v>0</v>
      </c>
      <c r="J24" s="8"/>
      <c r="K24" s="97">
        <f>SUM(K21:K23)</f>
        <v>-17883135</v>
      </c>
      <c r="L24" s="8"/>
      <c r="M24" s="97">
        <f>SUM(M21:M23)</f>
        <v>0</v>
      </c>
      <c r="N24" s="8"/>
      <c r="O24" s="97">
        <f>SUM(O21:O23)</f>
        <v>0</v>
      </c>
      <c r="P24" s="8"/>
      <c r="Q24" s="97">
        <f>SUM(Q21:Q23)</f>
        <v>0</v>
      </c>
      <c r="R24" s="8"/>
      <c r="S24" s="97">
        <f>SUM(S21:S23)</f>
        <v>0</v>
      </c>
      <c r="T24" s="8"/>
      <c r="U24" s="97">
        <f>SUM(U21:U23)</f>
        <v>0</v>
      </c>
      <c r="V24" s="98"/>
      <c r="W24" s="97">
        <f>SUM(W21:W23)</f>
        <v>0</v>
      </c>
      <c r="X24" s="98"/>
      <c r="Y24" s="97">
        <f>SUM(Y21:Y23)</f>
        <v>0</v>
      </c>
      <c r="Z24" s="98"/>
      <c r="AA24" s="97">
        <f>SUM(AA21:AA23)</f>
        <v>-17883135</v>
      </c>
      <c r="AB24" s="98"/>
      <c r="AC24" s="97">
        <f>SUM(AC21:AC23)</f>
        <v>-5073929</v>
      </c>
      <c r="AD24" s="8"/>
      <c r="AE24" s="97">
        <f>SUM(AE21:AE23)</f>
        <v>-22957064</v>
      </c>
      <c r="AF24" s="5"/>
    </row>
    <row r="25" spans="2:32" ht="20.25" customHeight="1">
      <c r="B25" s="92" t="s">
        <v>155</v>
      </c>
      <c r="C25" s="5"/>
      <c r="D25" s="5"/>
      <c r="E25" s="5"/>
      <c r="F25" s="101"/>
      <c r="G25" s="102"/>
      <c r="H25" s="8"/>
      <c r="I25" s="102"/>
      <c r="J25" s="8"/>
      <c r="K25" s="102"/>
      <c r="L25" s="8"/>
      <c r="M25" s="102"/>
      <c r="N25" s="8"/>
      <c r="O25" s="102"/>
      <c r="P25" s="8"/>
      <c r="Q25" s="102"/>
      <c r="R25" s="8"/>
      <c r="S25" s="8"/>
      <c r="T25" s="8"/>
      <c r="U25" s="102"/>
      <c r="V25" s="99"/>
      <c r="W25" s="102"/>
      <c r="X25" s="99"/>
      <c r="Y25" s="102"/>
      <c r="Z25" s="99"/>
      <c r="AA25" s="102"/>
      <c r="AB25" s="99"/>
      <c r="AC25" s="46"/>
      <c r="AD25" s="8"/>
      <c r="AE25" s="24"/>
      <c r="AF25" s="92"/>
    </row>
    <row r="26" spans="2:32" ht="20.25" customHeight="1">
      <c r="B26" s="5"/>
      <c r="C26" s="92" t="s">
        <v>154</v>
      </c>
      <c r="E26" s="5"/>
      <c r="F26" s="101"/>
      <c r="G26" s="97">
        <f>SUM(G18,G24)</f>
        <v>0</v>
      </c>
      <c r="H26" s="8"/>
      <c r="I26" s="97">
        <f>SUM(I18,I24)</f>
        <v>0</v>
      </c>
      <c r="J26" s="8"/>
      <c r="K26" s="97">
        <f>SUM(K18,K24)</f>
        <v>-17883135</v>
      </c>
      <c r="L26" s="8"/>
      <c r="M26" s="97">
        <f>SUM(M18,M24)</f>
        <v>0</v>
      </c>
      <c r="N26" s="8"/>
      <c r="O26" s="97">
        <f>SUM(O18,O24)</f>
        <v>0</v>
      </c>
      <c r="P26" s="8"/>
      <c r="Q26" s="97">
        <f>SUM(Q18,Q24)</f>
        <v>-2360819</v>
      </c>
      <c r="R26" s="8"/>
      <c r="S26" s="97">
        <f>SUM(S18,S24)</f>
        <v>0</v>
      </c>
      <c r="T26" s="8"/>
      <c r="U26" s="97">
        <f>SUM(U18,U24)</f>
        <v>0</v>
      </c>
      <c r="V26" s="98"/>
      <c r="W26" s="97">
        <f>SUM(W18,W24)</f>
        <v>0</v>
      </c>
      <c r="X26" s="98"/>
      <c r="Y26" s="97">
        <f>SUM(Y18,Y24)</f>
        <v>0</v>
      </c>
      <c r="Z26" s="98"/>
      <c r="AA26" s="97">
        <f>SUM(AA18,AA24)</f>
        <v>-20243954</v>
      </c>
      <c r="AB26" s="98"/>
      <c r="AC26" s="97">
        <f>SUM(AC18,AC24)</f>
        <v>-6041884</v>
      </c>
      <c r="AD26" s="8"/>
      <c r="AE26" s="97">
        <f>SUM(AE18,AE24)</f>
        <v>-26285838</v>
      </c>
      <c r="AF26" s="5"/>
    </row>
    <row r="27" spans="2:32" ht="5" customHeight="1">
      <c r="B27" s="5"/>
      <c r="C27" s="5"/>
      <c r="D27" s="92"/>
      <c r="E27" s="9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8"/>
      <c r="T27" s="8"/>
      <c r="U27" s="99"/>
      <c r="V27" s="99"/>
      <c r="W27" s="99"/>
      <c r="X27" s="99"/>
      <c r="Y27" s="99"/>
      <c r="Z27" s="99"/>
      <c r="AA27" s="99"/>
      <c r="AB27" s="99"/>
      <c r="AC27" s="8"/>
      <c r="AD27" s="8"/>
      <c r="AE27" s="8"/>
      <c r="AF27" s="5"/>
    </row>
    <row r="28" spans="2:32" ht="20.25" customHeight="1">
      <c r="B28" s="5" t="s">
        <v>184</v>
      </c>
      <c r="C28" s="5"/>
      <c r="D28" s="84"/>
      <c r="E28" s="84">
        <v>4</v>
      </c>
      <c r="F28" s="37"/>
      <c r="G28" s="99">
        <v>0</v>
      </c>
      <c r="H28" s="45"/>
      <c r="I28" s="99">
        <v>0</v>
      </c>
      <c r="J28" s="45"/>
      <c r="K28" s="99">
        <v>0</v>
      </c>
      <c r="L28" s="45"/>
      <c r="M28" s="99">
        <v>0</v>
      </c>
      <c r="N28" s="45"/>
      <c r="O28" s="99">
        <v>0</v>
      </c>
      <c r="P28" s="45"/>
      <c r="Q28" s="99">
        <v>0</v>
      </c>
      <c r="R28" s="45"/>
      <c r="S28" s="45">
        <v>19716185</v>
      </c>
      <c r="T28" s="45"/>
      <c r="U28" s="99">
        <v>0</v>
      </c>
      <c r="V28" s="99"/>
      <c r="W28" s="99">
        <v>0</v>
      </c>
      <c r="X28" s="99"/>
      <c r="Y28" s="99">
        <f>SUM(U28,W28)</f>
        <v>0</v>
      </c>
      <c r="Z28" s="99"/>
      <c r="AA28" s="99">
        <f>SUM(G28,I28,K28,M28,O28,Q28,S28,Y28)</f>
        <v>19716185</v>
      </c>
      <c r="AB28" s="99"/>
      <c r="AC28" s="45">
        <v>0</v>
      </c>
      <c r="AD28" s="45"/>
      <c r="AE28" s="127">
        <f>SUM(AA28,AC28)</f>
        <v>19716185</v>
      </c>
      <c r="AF28" s="5"/>
    </row>
    <row r="29" spans="2:32" ht="5" customHeight="1">
      <c r="B29" s="5"/>
      <c r="C29" s="5"/>
      <c r="D29" s="92"/>
      <c r="E29" s="94"/>
      <c r="F29" s="37"/>
      <c r="G29" s="99"/>
      <c r="H29" s="8"/>
      <c r="I29" s="99"/>
      <c r="J29" s="8"/>
      <c r="K29" s="99"/>
      <c r="L29" s="8"/>
      <c r="M29" s="99"/>
      <c r="N29" s="8"/>
      <c r="O29" s="99"/>
      <c r="P29" s="8"/>
      <c r="Q29" s="98"/>
      <c r="R29" s="8"/>
      <c r="S29" s="8"/>
      <c r="T29" s="8"/>
      <c r="U29" s="99"/>
      <c r="V29" s="99"/>
      <c r="W29" s="99"/>
      <c r="X29" s="99"/>
      <c r="Y29" s="99"/>
      <c r="Z29" s="99"/>
      <c r="AA29" s="99"/>
      <c r="AB29" s="99"/>
      <c r="AC29" s="8"/>
      <c r="AD29" s="8"/>
      <c r="AE29" s="8"/>
      <c r="AF29" s="5"/>
    </row>
    <row r="30" spans="2:32" ht="20.25" customHeight="1">
      <c r="B30" s="92" t="s">
        <v>220</v>
      </c>
      <c r="C30" s="5"/>
      <c r="D30" s="84"/>
      <c r="E30" s="84"/>
      <c r="F30" s="37"/>
      <c r="G30" s="99"/>
      <c r="H30" s="8"/>
      <c r="I30" s="99"/>
      <c r="J30" s="8"/>
      <c r="K30" s="99"/>
      <c r="L30" s="8"/>
      <c r="M30" s="99"/>
      <c r="N30" s="8"/>
      <c r="O30" s="99"/>
      <c r="P30" s="8"/>
      <c r="Q30" s="98"/>
      <c r="R30" s="8"/>
      <c r="S30" s="8"/>
      <c r="T30" s="8"/>
      <c r="U30" s="99"/>
      <c r="V30" s="99"/>
      <c r="W30" s="99"/>
      <c r="X30" s="99"/>
      <c r="Y30" s="99"/>
      <c r="Z30" s="99"/>
      <c r="AA30" s="98"/>
      <c r="AB30" s="98"/>
      <c r="AC30" s="98"/>
      <c r="AD30" s="8"/>
      <c r="AE30" s="98"/>
      <c r="AF30" s="92"/>
    </row>
    <row r="31" spans="2:32" ht="20.25" customHeight="1">
      <c r="B31" s="5"/>
      <c r="C31" s="100" t="s">
        <v>59</v>
      </c>
      <c r="E31" s="5"/>
      <c r="F31" s="37"/>
      <c r="G31" s="99">
        <v>0</v>
      </c>
      <c r="H31" s="8"/>
      <c r="I31" s="99">
        <v>0</v>
      </c>
      <c r="J31" s="8"/>
      <c r="K31" s="99">
        <v>0</v>
      </c>
      <c r="L31" s="8"/>
      <c r="M31" s="99">
        <v>0</v>
      </c>
      <c r="N31" s="8"/>
      <c r="O31" s="99">
        <v>0</v>
      </c>
      <c r="P31" s="8"/>
      <c r="Q31" s="99">
        <v>3699083</v>
      </c>
      <c r="R31" s="8"/>
      <c r="S31" s="8">
        <v>0</v>
      </c>
      <c r="T31" s="8"/>
      <c r="U31" s="99">
        <v>0</v>
      </c>
      <c r="V31" s="99"/>
      <c r="W31" s="99">
        <v>0</v>
      </c>
      <c r="X31" s="99"/>
      <c r="Y31" s="99">
        <f>SUM(U31,W31)</f>
        <v>0</v>
      </c>
      <c r="Z31" s="99"/>
      <c r="AA31" s="99">
        <f>SUM(G31,I31,K31,M31,O31,Q31,S31,Y31)</f>
        <v>3699083</v>
      </c>
      <c r="AB31" s="99"/>
      <c r="AC31" s="45">
        <v>28081</v>
      </c>
      <c r="AD31" s="8"/>
      <c r="AE31" s="104">
        <f>SUM(AA31,AC31)</f>
        <v>3727164</v>
      </c>
      <c r="AF31" s="5"/>
    </row>
    <row r="32" spans="2:32" ht="20.25" customHeight="1">
      <c r="B32" s="5"/>
      <c r="C32" s="100" t="s">
        <v>60</v>
      </c>
      <c r="E32" s="92"/>
      <c r="F32" s="37"/>
      <c r="G32" s="105">
        <v>0</v>
      </c>
      <c r="H32" s="8"/>
      <c r="I32" s="105">
        <v>0</v>
      </c>
      <c r="J32" s="8"/>
      <c r="K32" s="105">
        <v>0</v>
      </c>
      <c r="L32" s="8"/>
      <c r="M32" s="105">
        <v>0</v>
      </c>
      <c r="N32" s="8"/>
      <c r="O32" s="105">
        <v>0</v>
      </c>
      <c r="P32" s="8"/>
      <c r="Q32" s="105">
        <v>-183580</v>
      </c>
      <c r="R32" s="8"/>
      <c r="S32" s="8">
        <v>0</v>
      </c>
      <c r="T32" s="8"/>
      <c r="U32" s="105">
        <v>-3632235</v>
      </c>
      <c r="V32" s="99"/>
      <c r="W32" s="105">
        <v>715</v>
      </c>
      <c r="X32" s="99"/>
      <c r="Y32" s="105">
        <f>SUM(U32,W32)</f>
        <v>-3631520</v>
      </c>
      <c r="Z32" s="99"/>
      <c r="AA32" s="105">
        <f>SUM(G32,I32,K32,M32,O32,Q32,S32,Y32)</f>
        <v>-3815100</v>
      </c>
      <c r="AB32" s="99"/>
      <c r="AC32" s="48">
        <v>-505167</v>
      </c>
      <c r="AD32" s="8"/>
      <c r="AE32" s="77">
        <f>SUM(AA32,AC32)</f>
        <v>-4320267</v>
      </c>
      <c r="AF32" s="5"/>
    </row>
    <row r="33" spans="2:32" ht="20.25" customHeight="1">
      <c r="B33" s="92" t="s">
        <v>218</v>
      </c>
      <c r="C33" s="5"/>
      <c r="D33" s="5"/>
      <c r="E33" s="92"/>
      <c r="F33" s="37"/>
      <c r="G33" s="106">
        <f>SUM(G31:G32)</f>
        <v>0</v>
      </c>
      <c r="H33" s="26"/>
      <c r="I33" s="106">
        <f>SUM(I31:I32)</f>
        <v>0</v>
      </c>
      <c r="J33" s="26"/>
      <c r="K33" s="106">
        <f>SUM(K31:K32)</f>
        <v>0</v>
      </c>
      <c r="L33" s="26"/>
      <c r="M33" s="106">
        <f>SUM(M31:M32)</f>
        <v>0</v>
      </c>
      <c r="N33" s="26"/>
      <c r="O33" s="106">
        <f>SUM(O31:O32)</f>
        <v>0</v>
      </c>
      <c r="P33" s="26"/>
      <c r="Q33" s="106">
        <f>SUM(Q31:Q32)</f>
        <v>3515503</v>
      </c>
      <c r="R33" s="26"/>
      <c r="S33" s="106">
        <f>SUM(S31:S32)</f>
        <v>0</v>
      </c>
      <c r="T33" s="26"/>
      <c r="U33" s="106">
        <f>SUM(U31:U32)</f>
        <v>-3632235</v>
      </c>
      <c r="V33" s="26"/>
      <c r="W33" s="106">
        <f>SUM(W31:W32)</f>
        <v>715</v>
      </c>
      <c r="X33" s="26"/>
      <c r="Y33" s="106">
        <f>SUM(Y31:Y32)</f>
        <v>-3631520</v>
      </c>
      <c r="Z33" s="26"/>
      <c r="AA33" s="106">
        <f>SUM(AA31:AA32)</f>
        <v>-116017</v>
      </c>
      <c r="AB33" s="26"/>
      <c r="AC33" s="106">
        <f>SUM(AC31:AC32)</f>
        <v>-477086</v>
      </c>
      <c r="AD33" s="26"/>
      <c r="AE33" s="106">
        <f>SUM(AE31:AE32)</f>
        <v>-593103</v>
      </c>
      <c r="AF33" s="92"/>
    </row>
    <row r="34" spans="2:32" ht="20.25" customHeight="1" thickBot="1">
      <c r="B34" s="92" t="s">
        <v>221</v>
      </c>
      <c r="C34" s="5"/>
      <c r="D34" s="5"/>
      <c r="E34" s="92"/>
      <c r="F34" s="37"/>
      <c r="G34" s="125">
        <f>SUM(G13,G26,G28,G33)</f>
        <v>4292920</v>
      </c>
      <c r="H34" s="126"/>
      <c r="I34" s="125">
        <f>SUM(I13,I26,I28,I33)</f>
        <v>40860245</v>
      </c>
      <c r="J34" s="126"/>
      <c r="K34" s="125">
        <f>SUM(K13,K26,K28,K33)</f>
        <v>-19328180</v>
      </c>
      <c r="L34" s="126"/>
      <c r="M34" s="125">
        <f>SUM(M13,M26,M28,M33)</f>
        <v>450000</v>
      </c>
      <c r="N34" s="126"/>
      <c r="O34" s="125">
        <f>SUM(O13,O26,O28,O33)</f>
        <v>3000</v>
      </c>
      <c r="P34" s="126"/>
      <c r="Q34" s="125">
        <f>SUM(Q13,Q26,Q28,Q33)</f>
        <v>59147316</v>
      </c>
      <c r="R34" s="126"/>
      <c r="S34" s="125">
        <f>SUM(S13,S26,S28,S33)</f>
        <v>-3487475</v>
      </c>
      <c r="T34" s="126"/>
      <c r="U34" s="125">
        <f>SUM(U13,U26,U28,U33)</f>
        <v>-5256931</v>
      </c>
      <c r="V34" s="26"/>
      <c r="W34" s="125">
        <f>SUM(W13,W26,W28,W33)</f>
        <v>-2435</v>
      </c>
      <c r="X34" s="26"/>
      <c r="Y34" s="125">
        <f>SUM(Y13,Y26,Y28,Y33)</f>
        <v>-5259366</v>
      </c>
      <c r="Z34" s="26"/>
      <c r="AA34" s="125">
        <f>SUM(AA13,AA26,AA28,AA33)</f>
        <v>76678460</v>
      </c>
      <c r="AB34" s="26"/>
      <c r="AC34" s="125">
        <f>SUM(AC13,AC26,AC28,AC33)</f>
        <v>18608129</v>
      </c>
      <c r="AD34" s="126"/>
      <c r="AE34" s="125">
        <f>SUM(AE13,AE26,AE28,AE33)</f>
        <v>95286589</v>
      </c>
      <c r="AF34" s="92"/>
    </row>
    <row r="35" spans="2:32" ht="10" customHeight="1" thickTop="1"/>
    <row r="36" spans="2:32" ht="20.25" customHeight="1"/>
    <row r="37" spans="2:32" ht="8" customHeight="1"/>
    <row r="39" spans="2:32" ht="22.75" customHeight="1">
      <c r="G39" s="63"/>
      <c r="H39" s="73"/>
      <c r="I39" s="63"/>
      <c r="J39" s="73"/>
      <c r="K39" s="63"/>
      <c r="L39" s="73"/>
      <c r="M39" s="63"/>
      <c r="N39" s="73"/>
      <c r="O39" s="63"/>
      <c r="P39" s="73"/>
      <c r="Q39" s="63"/>
      <c r="R39" s="73"/>
      <c r="S39" s="73"/>
      <c r="T39" s="73"/>
      <c r="U39" s="63"/>
      <c r="V39" s="63"/>
      <c r="W39" s="63"/>
      <c r="X39" s="63"/>
      <c r="Y39" s="63"/>
      <c r="Z39" s="73"/>
      <c r="AA39" s="63"/>
      <c r="AB39" s="73"/>
      <c r="AC39" s="63"/>
      <c r="AD39" s="63"/>
      <c r="AE39" s="58"/>
      <c r="AF39" s="52"/>
    </row>
    <row r="41" spans="2:32" ht="22.75" customHeight="1"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</row>
  </sheetData>
  <mergeCells count="1">
    <mergeCell ref="G12:AE12"/>
  </mergeCells>
  <pageMargins left="0.78740157480314965" right="0.47244094488188981" top="0.78740157480314965" bottom="0.78740157480314965" header="0.59055118110236227" footer="0.59055118110236227"/>
  <pageSetup paperSize="9" scale="62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94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168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 xml:space="preserve">For the year ended 31 December 2025 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166</v>
      </c>
      <c r="N5" s="119"/>
      <c r="O5" s="119"/>
      <c r="P5" s="119"/>
      <c r="Q5" s="119"/>
      <c r="R5" s="86"/>
      <c r="S5" s="86"/>
      <c r="T5" s="86"/>
      <c r="U5" s="119" t="s">
        <v>81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65</v>
      </c>
      <c r="R6" s="86"/>
      <c r="S6" s="5"/>
      <c r="T6" s="86"/>
      <c r="U6" s="44"/>
      <c r="V6" s="86"/>
      <c r="W6" s="86" t="s">
        <v>105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5"/>
      <c r="T7" s="86"/>
      <c r="U7" s="44" t="s">
        <v>134</v>
      </c>
      <c r="V7" s="86"/>
      <c r="W7" s="86" t="s">
        <v>135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5"/>
      <c r="T8" s="86"/>
      <c r="U8" s="44" t="s">
        <v>103</v>
      </c>
      <c r="V8" s="86"/>
      <c r="W8" s="86" t="s">
        <v>147</v>
      </c>
      <c r="X8" s="86"/>
      <c r="Y8" s="44" t="s">
        <v>117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130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38" t="s">
        <v>118</v>
      </c>
      <c r="T9" s="86"/>
      <c r="U9" s="44" t="s">
        <v>104</v>
      </c>
      <c r="V9" s="86"/>
      <c r="W9" s="44" t="s">
        <v>113</v>
      </c>
      <c r="X9" s="86"/>
      <c r="Y9" s="44" t="s">
        <v>75</v>
      </c>
      <c r="Z9" s="86"/>
      <c r="AA9" s="38" t="s">
        <v>53</v>
      </c>
      <c r="AB9" s="39"/>
      <c r="AC9" s="38" t="s">
        <v>54</v>
      </c>
      <c r="AD9" s="87"/>
      <c r="AE9" s="86" t="s">
        <v>137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95</v>
      </c>
      <c r="H10" s="86"/>
      <c r="I10" s="86" t="s">
        <v>96</v>
      </c>
      <c r="J10" s="86"/>
      <c r="K10" s="38" t="s">
        <v>118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38" t="s">
        <v>30</v>
      </c>
      <c r="T10" s="86"/>
      <c r="U10" s="86" t="s">
        <v>122</v>
      </c>
      <c r="V10" s="86"/>
      <c r="W10" s="44" t="s">
        <v>114</v>
      </c>
      <c r="X10" s="86"/>
      <c r="Y10" s="44" t="s">
        <v>169</v>
      </c>
      <c r="Z10" s="86"/>
      <c r="AA10" s="38" t="s">
        <v>58</v>
      </c>
      <c r="AB10" s="39"/>
      <c r="AC10" s="38" t="s">
        <v>136</v>
      </c>
      <c r="AD10" s="87"/>
      <c r="AE10" s="44" t="s">
        <v>170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131</v>
      </c>
      <c r="H11" s="86"/>
      <c r="I11" s="86" t="s">
        <v>132</v>
      </c>
      <c r="J11" s="86"/>
      <c r="K11" s="39" t="s">
        <v>126</v>
      </c>
      <c r="L11" s="86"/>
      <c r="M11" s="86" t="s">
        <v>133</v>
      </c>
      <c r="N11" s="87"/>
      <c r="O11" s="86" t="s">
        <v>133</v>
      </c>
      <c r="P11" s="86"/>
      <c r="Q11" s="86"/>
      <c r="R11" s="86"/>
      <c r="S11" s="39" t="s">
        <v>52</v>
      </c>
      <c r="T11" s="86"/>
      <c r="U11" s="44" t="s">
        <v>121</v>
      </c>
      <c r="V11" s="86"/>
      <c r="W11" s="86" t="s">
        <v>115</v>
      </c>
      <c r="X11" s="86"/>
      <c r="Y11" s="44" t="s">
        <v>30</v>
      </c>
      <c r="Z11" s="86"/>
      <c r="AA11" s="39" t="s">
        <v>144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18" t="s">
        <v>13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88"/>
    </row>
    <row r="13" spans="2:32" s="38" customFormat="1" ht="20.25" customHeight="1">
      <c r="B13" s="89" t="s">
        <v>222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-19328180</v>
      </c>
      <c r="L13" s="8"/>
      <c r="M13" s="8">
        <v>450000</v>
      </c>
      <c r="N13" s="8"/>
      <c r="O13" s="8">
        <v>3000</v>
      </c>
      <c r="P13" s="8"/>
      <c r="Q13" s="8">
        <v>59147316</v>
      </c>
      <c r="R13" s="8"/>
      <c r="S13" s="8">
        <v>-3487475</v>
      </c>
      <c r="T13" s="8"/>
      <c r="U13" s="8">
        <v>-5256931</v>
      </c>
      <c r="V13" s="8"/>
      <c r="W13" s="8">
        <v>-2435</v>
      </c>
      <c r="X13" s="8"/>
      <c r="Y13" s="115">
        <f>SUM(U13,W13)</f>
        <v>-5259366</v>
      </c>
      <c r="Z13" s="8"/>
      <c r="AA13" s="115">
        <f>SUM(G13,I13,K13,M13,O13,Q13,S13,Y13)</f>
        <v>76678460</v>
      </c>
      <c r="AB13" s="8"/>
      <c r="AC13" s="8">
        <v>18608129</v>
      </c>
      <c r="AD13" s="8"/>
      <c r="AE13" s="115">
        <f>SUM(AA13,AC13)</f>
        <v>95286589</v>
      </c>
      <c r="AF13" s="89"/>
    </row>
    <row r="14" spans="2:32" s="38" customFormat="1" ht="20.25" customHeight="1">
      <c r="B14" s="92" t="s">
        <v>153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126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154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232</v>
      </c>
      <c r="D16" s="94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25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-2360599</v>
      </c>
      <c r="R17" s="99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-2360599</v>
      </c>
      <c r="AB17" s="96"/>
      <c r="AC17" s="95">
        <v>-866975</v>
      </c>
      <c r="AD17" s="96"/>
      <c r="AE17" s="95">
        <f>SUM(AA17,AC17)</f>
        <v>-3227574</v>
      </c>
      <c r="AF17" s="5"/>
    </row>
    <row r="18" spans="2:32" ht="20.25" customHeight="1">
      <c r="B18" s="5"/>
      <c r="C18" s="94" t="s">
        <v>233</v>
      </c>
      <c r="D18" s="94"/>
      <c r="E18" s="5"/>
      <c r="F18" s="85"/>
      <c r="G18" s="107">
        <f>SUM(G17)</f>
        <v>0</v>
      </c>
      <c r="H18" s="96"/>
      <c r="I18" s="107">
        <f>SUM(I17)</f>
        <v>0</v>
      </c>
      <c r="J18" s="96"/>
      <c r="K18" s="107">
        <f>SUM(K17)</f>
        <v>0</v>
      </c>
      <c r="L18" s="96"/>
      <c r="M18" s="107">
        <f>SUM(M17)</f>
        <v>0</v>
      </c>
      <c r="N18" s="96"/>
      <c r="O18" s="107">
        <f>SUM(O17)</f>
        <v>0</v>
      </c>
      <c r="P18" s="62"/>
      <c r="Q18" s="97">
        <f>SUM(Q17)</f>
        <v>-2360599</v>
      </c>
      <c r="R18" s="96"/>
      <c r="S18" s="97">
        <f>SUM(S17)</f>
        <v>0</v>
      </c>
      <c r="T18" s="62"/>
      <c r="U18" s="107">
        <f>SUM(U17)</f>
        <v>0</v>
      </c>
      <c r="V18" s="98"/>
      <c r="W18" s="107">
        <f>SUM(W17)</f>
        <v>0</v>
      </c>
      <c r="X18" s="98"/>
      <c r="Y18" s="97">
        <f>SUM(Y17)</f>
        <v>0</v>
      </c>
      <c r="Z18" s="98"/>
      <c r="AA18" s="97">
        <f>SUM(AA17)</f>
        <v>-2360599</v>
      </c>
      <c r="AB18" s="62"/>
      <c r="AC18" s="97">
        <f>SUM(AC17)</f>
        <v>-866975</v>
      </c>
      <c r="AD18" s="62"/>
      <c r="AE18" s="97">
        <f>SUM(AE17)</f>
        <v>-3227574</v>
      </c>
      <c r="AF18" s="5"/>
    </row>
    <row r="19" spans="2:32" ht="20.25" customHeight="1">
      <c r="B19" s="5"/>
      <c r="C19" s="94" t="s">
        <v>66</v>
      </c>
      <c r="D19" s="94"/>
      <c r="E19" s="5"/>
      <c r="F19" s="85"/>
      <c r="G19" s="131"/>
      <c r="H19" s="96"/>
      <c r="I19" s="131"/>
      <c r="J19" s="96"/>
      <c r="K19" s="131"/>
      <c r="L19" s="96"/>
      <c r="M19" s="131"/>
      <c r="N19" s="96"/>
      <c r="O19" s="131"/>
      <c r="P19" s="62"/>
      <c r="Q19" s="98"/>
      <c r="R19" s="96"/>
      <c r="S19" s="98"/>
      <c r="T19" s="62"/>
      <c r="U19" s="131"/>
      <c r="V19" s="98"/>
      <c r="W19" s="131"/>
      <c r="X19" s="98"/>
      <c r="Y19" s="98"/>
      <c r="Z19" s="98"/>
      <c r="AA19" s="98"/>
      <c r="AB19" s="62"/>
      <c r="AC19" s="98"/>
      <c r="AD19" s="62"/>
      <c r="AE19" s="98"/>
      <c r="AF19" s="5"/>
    </row>
    <row r="20" spans="2:32" ht="20.25" customHeight="1">
      <c r="B20" s="5"/>
      <c r="C20" s="5" t="s">
        <v>193</v>
      </c>
      <c r="D20" s="94"/>
      <c r="E20" s="5"/>
      <c r="F20" s="85"/>
      <c r="G20" s="131"/>
      <c r="H20" s="96"/>
      <c r="I20" s="131"/>
      <c r="J20" s="96"/>
      <c r="K20" s="131"/>
      <c r="L20" s="96"/>
      <c r="M20" s="131"/>
      <c r="N20" s="96"/>
      <c r="O20" s="131"/>
      <c r="P20" s="62"/>
      <c r="Q20" s="98"/>
      <c r="R20" s="96"/>
      <c r="S20" s="98"/>
      <c r="T20" s="62"/>
      <c r="U20" s="131"/>
      <c r="V20" s="98"/>
      <c r="W20" s="131"/>
      <c r="X20" s="98"/>
      <c r="Y20" s="98"/>
      <c r="Z20" s="98"/>
      <c r="AA20" s="98"/>
      <c r="AB20" s="62"/>
      <c r="AC20" s="98"/>
      <c r="AD20" s="62"/>
      <c r="AE20" s="98"/>
      <c r="AF20" s="5"/>
    </row>
    <row r="21" spans="2:32" ht="20.25" customHeight="1">
      <c r="B21" s="5"/>
      <c r="C21" s="5"/>
      <c r="D21" s="5" t="s">
        <v>164</v>
      </c>
      <c r="E21" s="84">
        <v>4</v>
      </c>
      <c r="F21" s="85"/>
      <c r="G21" s="108">
        <v>0</v>
      </c>
      <c r="H21" s="99"/>
      <c r="I21" s="108">
        <v>0</v>
      </c>
      <c r="J21" s="99"/>
      <c r="K21" s="108">
        <v>-1793656</v>
      </c>
      <c r="L21" s="99"/>
      <c r="M21" s="108">
        <v>0</v>
      </c>
      <c r="N21" s="99"/>
      <c r="O21" s="108">
        <v>0</v>
      </c>
      <c r="P21" s="96"/>
      <c r="Q21" s="95">
        <v>0</v>
      </c>
      <c r="R21" s="99"/>
      <c r="S21" s="95">
        <v>0</v>
      </c>
      <c r="T21" s="96"/>
      <c r="U21" s="108">
        <v>0</v>
      </c>
      <c r="V21" s="99"/>
      <c r="W21" s="109">
        <v>0</v>
      </c>
      <c r="X21" s="99"/>
      <c r="Y21" s="95">
        <f>SUM(U21,W21)</f>
        <v>0</v>
      </c>
      <c r="Z21" s="96"/>
      <c r="AA21" s="95">
        <f>SUM(G21,I21,K21,M21,O21,Q21,S21,Y21)</f>
        <v>-1793656</v>
      </c>
      <c r="AB21" s="96"/>
      <c r="AC21" s="95">
        <v>-1791274</v>
      </c>
      <c r="AD21" s="96"/>
      <c r="AE21" s="95">
        <f>SUM(AA21,AC21)</f>
        <v>-3584930</v>
      </c>
      <c r="AF21" s="5"/>
    </row>
    <row r="22" spans="2:32" ht="20.25" customHeight="1">
      <c r="B22" s="5"/>
      <c r="C22" s="94" t="s">
        <v>97</v>
      </c>
      <c r="D22" s="5"/>
      <c r="E22" s="5"/>
      <c r="F22" s="85"/>
      <c r="G22" s="131">
        <f>SUM(G21)</f>
        <v>0</v>
      </c>
      <c r="H22" s="103"/>
      <c r="I22" s="131">
        <f>SUM(I21)</f>
        <v>0</v>
      </c>
      <c r="J22" s="103"/>
      <c r="K22" s="131">
        <f>SUM(K21)</f>
        <v>-1793656</v>
      </c>
      <c r="L22" s="103"/>
      <c r="M22" s="131">
        <f>SUM(M21)</f>
        <v>0</v>
      </c>
      <c r="N22" s="103"/>
      <c r="O22" s="131">
        <f>SUM(O21)</f>
        <v>0</v>
      </c>
      <c r="P22" s="8"/>
      <c r="Q22" s="131">
        <f>SUM(Q21)</f>
        <v>0</v>
      </c>
      <c r="R22" s="103"/>
      <c r="S22" s="131">
        <f>SUM(S21)</f>
        <v>0</v>
      </c>
      <c r="T22" s="8"/>
      <c r="U22" s="131">
        <f>SUM(U21)</f>
        <v>0</v>
      </c>
      <c r="V22" s="98"/>
      <c r="W22" s="131">
        <f>SUM(W21)</f>
        <v>0</v>
      </c>
      <c r="X22" s="98"/>
      <c r="Y22" s="131">
        <f>SUM(Y21)</f>
        <v>0</v>
      </c>
      <c r="Z22" s="98"/>
      <c r="AA22" s="131">
        <f>SUM(AA21)</f>
        <v>-1793656</v>
      </c>
      <c r="AB22" s="8"/>
      <c r="AC22" s="131">
        <f>SUM(AC21)</f>
        <v>-1791274</v>
      </c>
      <c r="AD22" s="8"/>
      <c r="AE22" s="131">
        <f>SUM(AE21)</f>
        <v>-3584930</v>
      </c>
      <c r="AF22" s="5"/>
    </row>
    <row r="23" spans="2:32" ht="20.25" customHeight="1">
      <c r="B23" s="92" t="s">
        <v>155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102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154</v>
      </c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-1793656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-2360599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-4154255</v>
      </c>
      <c r="AB24" s="98"/>
      <c r="AC24" s="97">
        <f>SUM(AC18,AC22)</f>
        <v>-2658249</v>
      </c>
      <c r="AD24" s="8"/>
      <c r="AE24" s="97">
        <f>SUM(AE18,AE22)</f>
        <v>-6812504</v>
      </c>
      <c r="AF24" s="5"/>
    </row>
    <row r="25" spans="2:32" ht="5" customHeight="1">
      <c r="B25" s="5"/>
      <c r="C25" s="92"/>
      <c r="E25" s="5"/>
      <c r="F25" s="101"/>
      <c r="G25" s="98"/>
      <c r="H25" s="8"/>
      <c r="I25" s="98"/>
      <c r="J25" s="8"/>
      <c r="K25" s="98"/>
      <c r="L25" s="8"/>
      <c r="M25" s="98"/>
      <c r="N25" s="8"/>
      <c r="O25" s="98"/>
      <c r="P25" s="8"/>
      <c r="Q25" s="98"/>
      <c r="R25" s="8"/>
      <c r="S25" s="98"/>
      <c r="T25" s="8"/>
      <c r="U25" s="98"/>
      <c r="V25" s="98"/>
      <c r="W25" s="98"/>
      <c r="X25" s="98"/>
      <c r="Y25" s="98"/>
      <c r="Z25" s="98"/>
      <c r="AA25" s="98"/>
      <c r="AB25" s="98"/>
      <c r="AC25" s="98"/>
      <c r="AD25" s="8"/>
      <c r="AE25" s="98"/>
      <c r="AF25" s="5"/>
    </row>
    <row r="26" spans="2:32" ht="20.25" customHeight="1">
      <c r="B26" s="130" t="s">
        <v>184</v>
      </c>
      <c r="C26" s="5"/>
      <c r="D26" s="5"/>
      <c r="E26" s="84">
        <v>4</v>
      </c>
      <c r="F26" s="37"/>
      <c r="G26" s="99">
        <v>0</v>
      </c>
      <c r="H26" s="8"/>
      <c r="I26" s="99">
        <v>0</v>
      </c>
      <c r="J26" s="8"/>
      <c r="K26" s="99">
        <v>0</v>
      </c>
      <c r="L26" s="8"/>
      <c r="M26" s="99">
        <v>0</v>
      </c>
      <c r="N26" s="8"/>
      <c r="O26" s="99">
        <v>0</v>
      </c>
      <c r="P26" s="8"/>
      <c r="Q26" s="98">
        <v>0</v>
      </c>
      <c r="R26" s="8"/>
      <c r="S26" s="99">
        <v>3113370</v>
      </c>
      <c r="T26" s="8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127">
        <f>SUM(G26,I26,K26,M26,O26,Q26,S26,Y26)</f>
        <v>3113370</v>
      </c>
      <c r="AB26" s="98"/>
      <c r="AC26" s="127">
        <v>0</v>
      </c>
      <c r="AD26" s="8"/>
      <c r="AE26" s="127">
        <f>SUM(AA26,AC26)</f>
        <v>3113370</v>
      </c>
      <c r="AF26" s="92"/>
    </row>
    <row r="27" spans="2:32" ht="5" customHeight="1">
      <c r="B27" s="92"/>
      <c r="C27" s="5"/>
      <c r="D27" s="5"/>
      <c r="E27" s="8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98"/>
      <c r="T27" s="8"/>
      <c r="U27" s="99"/>
      <c r="V27" s="99"/>
      <c r="W27" s="99"/>
      <c r="X27" s="99"/>
      <c r="Y27" s="99"/>
      <c r="Z27" s="99"/>
      <c r="AA27" s="98"/>
      <c r="AB27" s="98"/>
      <c r="AC27" s="98"/>
      <c r="AD27" s="8"/>
      <c r="AE27" s="98"/>
      <c r="AF27" s="92"/>
    </row>
    <row r="28" spans="2:32" ht="20.25" customHeight="1">
      <c r="B28" s="92" t="s">
        <v>220</v>
      </c>
      <c r="C28" s="5"/>
      <c r="D28" s="5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9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59</v>
      </c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4069495</v>
      </c>
      <c r="R29" s="8"/>
      <c r="S29" s="99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4069495</v>
      </c>
      <c r="AB29" s="99"/>
      <c r="AC29" s="45">
        <v>553060</v>
      </c>
      <c r="AD29" s="8"/>
      <c r="AE29" s="104">
        <f>SUM(AA29,AC29)</f>
        <v>4622555</v>
      </c>
      <c r="AF29" s="5"/>
    </row>
    <row r="30" spans="2:32" ht="20.25" customHeight="1">
      <c r="B30" s="5"/>
      <c r="C30" s="100" t="s">
        <v>60</v>
      </c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-15767</v>
      </c>
      <c r="R30" s="8"/>
      <c r="S30" s="105">
        <v>0</v>
      </c>
      <c r="T30" s="8"/>
      <c r="U30" s="105">
        <v>-5288343</v>
      </c>
      <c r="V30" s="99"/>
      <c r="W30" s="105">
        <v>-574</v>
      </c>
      <c r="X30" s="99"/>
      <c r="Y30" s="105">
        <f>SUM(U30,W30)</f>
        <v>-5288917</v>
      </c>
      <c r="Z30" s="99"/>
      <c r="AA30" s="105">
        <f>SUM(G30,I30,K30,M30,O30,Q30,S30,Y30)</f>
        <v>-5304684</v>
      </c>
      <c r="AB30" s="99"/>
      <c r="AC30" s="48">
        <v>-789630</v>
      </c>
      <c r="AD30" s="8"/>
      <c r="AE30" s="77">
        <f>SUM(AA30,AC30)</f>
        <v>-6094314</v>
      </c>
      <c r="AF30" s="5"/>
    </row>
    <row r="31" spans="2:32" ht="20.25" customHeight="1">
      <c r="B31" s="92" t="s">
        <v>218</v>
      </c>
      <c r="C31" s="5"/>
      <c r="D31" s="5"/>
      <c r="E31" s="92"/>
      <c r="F31" s="37"/>
      <c r="G31" s="106">
        <f>SUM(G29:G30)</f>
        <v>0</v>
      </c>
      <c r="H31" s="26"/>
      <c r="I31" s="106">
        <f>SUM(I29:I30)</f>
        <v>0</v>
      </c>
      <c r="J31" s="26"/>
      <c r="K31" s="106">
        <f>SUM(K29:K30)</f>
        <v>0</v>
      </c>
      <c r="L31" s="26"/>
      <c r="M31" s="106">
        <f>SUM(M29:M30)</f>
        <v>0</v>
      </c>
      <c r="N31" s="26"/>
      <c r="O31" s="106">
        <f>SUM(O29:O30)</f>
        <v>0</v>
      </c>
      <c r="P31" s="26"/>
      <c r="Q31" s="106">
        <f>SUM(Q29:Q30)</f>
        <v>4053728</v>
      </c>
      <c r="R31" s="26"/>
      <c r="S31" s="106">
        <f>SUM(S29:S30)</f>
        <v>0</v>
      </c>
      <c r="T31" s="26"/>
      <c r="U31" s="106">
        <f>SUM(U29:U30)</f>
        <v>-5288343</v>
      </c>
      <c r="V31" s="26"/>
      <c r="W31" s="106">
        <f>SUM(W29:W30)</f>
        <v>-574</v>
      </c>
      <c r="X31" s="26"/>
      <c r="Y31" s="106">
        <f>SUM(Y29:Y30)</f>
        <v>-5288917</v>
      </c>
      <c r="Z31" s="26"/>
      <c r="AA31" s="106">
        <f>SUM(AA29:AA30)</f>
        <v>-1235189</v>
      </c>
      <c r="AB31" s="26"/>
      <c r="AC31" s="106">
        <f>SUM(AC29:AC30)</f>
        <v>-236570</v>
      </c>
      <c r="AD31" s="26"/>
      <c r="AE31" s="106">
        <f>SUM(AE29:AE30)</f>
        <v>-1471759</v>
      </c>
      <c r="AF31" s="92"/>
    </row>
    <row r="32" spans="2:32" ht="20.25" customHeight="1" thickBot="1">
      <c r="B32" s="92" t="s">
        <v>223</v>
      </c>
      <c r="C32" s="5"/>
      <c r="D32" s="5"/>
      <c r="E32" s="92"/>
      <c r="F32" s="37"/>
      <c r="G32" s="122">
        <f>SUM(G13,G24,G26,G31)</f>
        <v>4292920</v>
      </c>
      <c r="H32" s="126"/>
      <c r="I32" s="122">
        <f>SUM(I13,I24,I26,I31)</f>
        <v>40860245</v>
      </c>
      <c r="J32" s="126"/>
      <c r="K32" s="122">
        <f>SUM(K13,K24,K26,K31)</f>
        <v>-21121836</v>
      </c>
      <c r="L32" s="126"/>
      <c r="M32" s="122">
        <f>SUM(M13,M24,M26,M31)</f>
        <v>450000</v>
      </c>
      <c r="N32" s="126"/>
      <c r="O32" s="122">
        <f>SUM(O13,O24,O26,O31)</f>
        <v>3000</v>
      </c>
      <c r="P32" s="126"/>
      <c r="Q32" s="122">
        <f>SUM(Q13,Q24,Q26,Q31)</f>
        <v>60840445</v>
      </c>
      <c r="R32" s="126"/>
      <c r="S32" s="122">
        <f>SUM(S13,S24,S26,S31)</f>
        <v>-374105</v>
      </c>
      <c r="T32" s="126"/>
      <c r="U32" s="122">
        <f>SUM(U13,U24,U26,U31)</f>
        <v>-10545274</v>
      </c>
      <c r="V32" s="26"/>
      <c r="W32" s="122">
        <f>SUM(W13,W24,W26,W31)</f>
        <v>-3009</v>
      </c>
      <c r="X32" s="26"/>
      <c r="Y32" s="122">
        <f>SUM(Y13,Y24,Y26,Y31)</f>
        <v>-10548283</v>
      </c>
      <c r="Z32" s="26"/>
      <c r="AA32" s="122">
        <f>SUM(AA13,AA24,AA26,AA31)</f>
        <v>74402386</v>
      </c>
      <c r="AB32" s="26"/>
      <c r="AC32" s="122">
        <f>SUM(AC13,AC24,AC26,AC31)</f>
        <v>15713310</v>
      </c>
      <c r="AD32" s="126"/>
      <c r="AE32" s="122">
        <f>SUM(AE13,AE24,AE26,AE31)</f>
        <v>90115696</v>
      </c>
      <c r="AF32" s="92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6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pageMargins left="0.78740157480314965" right="0.47244094488188981" top="0.78740157480314965" bottom="0.78740157480314965" header="0.59055118110236227" footer="0.59055118110236227"/>
  <pageSetup paperSize="9" scale="62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02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94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'2'!$B$3</f>
        <v xml:space="preserve">For the year ended 31 December 2025 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4" t="s">
        <v>0</v>
      </c>
      <c r="F5" s="1"/>
      <c r="G5" s="44">
        <v>2025</v>
      </c>
      <c r="H5" s="44"/>
      <c r="I5" s="44">
        <v>2024</v>
      </c>
    </row>
    <row r="6" spans="2:14" ht="20.5" customHeight="1">
      <c r="B6" s="1"/>
      <c r="C6" s="1"/>
      <c r="D6" s="1"/>
      <c r="E6" s="1"/>
      <c r="F6" s="1"/>
      <c r="G6" s="118" t="s">
        <v>13</v>
      </c>
      <c r="H6" s="118"/>
      <c r="I6" s="118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216</v>
      </c>
      <c r="E8" s="84"/>
      <c r="G8" s="45">
        <v>4622555</v>
      </c>
      <c r="H8" s="45"/>
      <c r="I8" s="45">
        <v>3727164</v>
      </c>
      <c r="N8" s="49"/>
    </row>
    <row r="9" spans="2:14" ht="20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0.5" customHeight="1">
      <c r="B10" s="42" t="s">
        <v>125</v>
      </c>
      <c r="E10" s="84"/>
      <c r="G10" s="45">
        <v>1373159</v>
      </c>
      <c r="H10" s="45"/>
      <c r="I10" s="45">
        <v>825325</v>
      </c>
      <c r="N10" s="49"/>
    </row>
    <row r="11" spans="2:14" ht="20.5" customHeight="1">
      <c r="B11" s="42" t="s">
        <v>87</v>
      </c>
      <c r="E11" s="84"/>
      <c r="G11" s="45">
        <v>8968298</v>
      </c>
      <c r="H11" s="45"/>
      <c r="I11" s="45">
        <v>9258662</v>
      </c>
      <c r="N11" s="49"/>
    </row>
    <row r="12" spans="2:14" ht="20.5" customHeight="1">
      <c r="B12" s="42" t="s">
        <v>207</v>
      </c>
      <c r="E12" s="84"/>
      <c r="G12" s="45">
        <v>10138</v>
      </c>
      <c r="H12" s="45"/>
      <c r="I12" s="45">
        <v>12861</v>
      </c>
      <c r="N12" s="49"/>
    </row>
    <row r="13" spans="2:14" ht="20.5" customHeight="1">
      <c r="B13" s="42" t="s">
        <v>208</v>
      </c>
      <c r="E13" s="84"/>
      <c r="G13" s="45">
        <v>25531</v>
      </c>
      <c r="H13" s="45"/>
      <c r="I13" s="45">
        <v>-4942</v>
      </c>
      <c r="N13" s="49"/>
    </row>
    <row r="14" spans="2:14" ht="20.5" customHeight="1">
      <c r="B14" s="42" t="s">
        <v>141</v>
      </c>
      <c r="E14" s="84"/>
      <c r="G14" s="45">
        <v>426567</v>
      </c>
      <c r="H14" s="45"/>
      <c r="I14" s="45">
        <v>394536</v>
      </c>
      <c r="K14" s="49"/>
      <c r="L14" s="49"/>
      <c r="N14" s="49"/>
    </row>
    <row r="15" spans="2:14" ht="20.5" customHeight="1">
      <c r="B15" s="42" t="s">
        <v>209</v>
      </c>
      <c r="E15" s="84"/>
      <c r="G15" s="45">
        <v>74950</v>
      </c>
      <c r="H15" s="45"/>
      <c r="I15" s="45">
        <v>261952</v>
      </c>
      <c r="N15" s="49"/>
    </row>
    <row r="16" spans="2:14" ht="20.5" customHeight="1">
      <c r="B16" s="42" t="s">
        <v>181</v>
      </c>
      <c r="E16" s="84"/>
      <c r="G16" s="45"/>
      <c r="H16" s="45"/>
      <c r="I16" s="45"/>
      <c r="N16" s="49"/>
    </row>
    <row r="17" spans="2:14" ht="20.5" customHeight="1">
      <c r="C17" s="42" t="s">
        <v>177</v>
      </c>
      <c r="E17" s="84"/>
      <c r="G17" s="45">
        <v>-100561</v>
      </c>
      <c r="H17" s="45"/>
      <c r="I17" s="45">
        <v>-113282</v>
      </c>
      <c r="N17" s="49"/>
    </row>
    <row r="18" spans="2:14" ht="20.5" customHeight="1">
      <c r="B18" s="42" t="s">
        <v>37</v>
      </c>
      <c r="E18" s="84"/>
      <c r="G18" s="45">
        <v>-344651</v>
      </c>
      <c r="H18" s="45"/>
      <c r="I18" s="45">
        <v>-519468</v>
      </c>
    </row>
    <row r="19" spans="2:14" ht="20.5" customHeight="1">
      <c r="B19" s="42" t="s">
        <v>39</v>
      </c>
      <c r="E19" s="84"/>
      <c r="G19" s="45">
        <v>2346966</v>
      </c>
      <c r="H19" s="45"/>
      <c r="I19" s="45">
        <v>2428884</v>
      </c>
      <c r="N19" s="49"/>
    </row>
    <row r="20" spans="2:14" ht="20.5" customHeight="1">
      <c r="B20" s="42" t="s">
        <v>226</v>
      </c>
      <c r="E20" s="84">
        <v>4</v>
      </c>
      <c r="G20" s="45">
        <v>-1308437</v>
      </c>
      <c r="H20" s="45"/>
      <c r="I20" s="45">
        <v>0</v>
      </c>
      <c r="N20" s="49"/>
    </row>
    <row r="21" spans="2:14" ht="20.5" customHeight="1">
      <c r="B21" s="42" t="s">
        <v>210</v>
      </c>
      <c r="E21" s="84"/>
      <c r="G21" s="45">
        <v>-18951</v>
      </c>
      <c r="H21" s="45"/>
      <c r="I21" s="45">
        <v>-46400</v>
      </c>
      <c r="N21" s="49"/>
    </row>
    <row r="22" spans="2:14" ht="20.5" customHeight="1">
      <c r="B22" s="1" t="s">
        <v>76</v>
      </c>
      <c r="C22" s="1"/>
      <c r="D22" s="1"/>
      <c r="E22" s="84"/>
      <c r="F22" s="1"/>
      <c r="G22" s="46"/>
      <c r="H22" s="45"/>
      <c r="I22" s="46"/>
    </row>
    <row r="23" spans="2:14" ht="20.5" customHeight="1">
      <c r="B23" s="1"/>
      <c r="C23" s="1" t="s">
        <v>74</v>
      </c>
      <c r="D23" s="1"/>
      <c r="E23" s="84"/>
      <c r="F23" s="1"/>
      <c r="G23" s="7">
        <f>SUM(G8:G21)</f>
        <v>16075564</v>
      </c>
      <c r="H23" s="8"/>
      <c r="I23" s="7">
        <f>SUM(I8:I21)</f>
        <v>16225292</v>
      </c>
      <c r="N23" s="49"/>
    </row>
    <row r="24" spans="2:14" ht="10" customHeight="1">
      <c r="B24" s="1"/>
      <c r="C24" s="1"/>
      <c r="D24" s="1"/>
      <c r="E24" s="1"/>
      <c r="F24" s="1"/>
      <c r="G24" s="8"/>
      <c r="H24" s="8"/>
      <c r="I24" s="8"/>
    </row>
    <row r="25" spans="2:14" ht="20.5" customHeight="1">
      <c r="B25" s="3" t="s">
        <v>33</v>
      </c>
      <c r="C25" s="3"/>
      <c r="D25" s="3"/>
      <c r="E25" s="84"/>
      <c r="F25" s="3"/>
      <c r="G25" s="45"/>
      <c r="H25" s="45"/>
      <c r="I25" s="45"/>
    </row>
    <row r="26" spans="2:14" ht="20.5" customHeight="1">
      <c r="B26" s="42" t="s">
        <v>145</v>
      </c>
      <c r="E26" s="84"/>
      <c r="G26" s="45">
        <v>1039319</v>
      </c>
      <c r="H26" s="45"/>
      <c r="I26" s="45">
        <v>-1242717</v>
      </c>
      <c r="N26" s="49"/>
    </row>
    <row r="27" spans="2:14" ht="20.5" customHeight="1">
      <c r="B27" s="42" t="s">
        <v>31</v>
      </c>
      <c r="E27" s="84"/>
      <c r="G27" s="45">
        <v>1127545</v>
      </c>
      <c r="H27" s="45"/>
      <c r="I27" s="45">
        <v>-184010</v>
      </c>
      <c r="N27" s="49"/>
    </row>
    <row r="28" spans="2:14" ht="20.5" customHeight="1">
      <c r="B28" s="42" t="s">
        <v>106</v>
      </c>
      <c r="E28" s="84"/>
      <c r="G28" s="45">
        <v>-117955</v>
      </c>
      <c r="H28" s="45"/>
      <c r="I28" s="45">
        <v>-25204</v>
      </c>
      <c r="N28" s="49"/>
    </row>
    <row r="29" spans="2:14" ht="20.5" customHeight="1">
      <c r="B29" s="1" t="s">
        <v>197</v>
      </c>
      <c r="C29" s="1"/>
      <c r="D29" s="1"/>
      <c r="E29" s="84"/>
      <c r="F29" s="1"/>
      <c r="G29" s="9">
        <f>SUM(G26:G28)</f>
        <v>2048909</v>
      </c>
      <c r="H29" s="8"/>
      <c r="I29" s="9">
        <f>SUM(I26:I28)</f>
        <v>-1451931</v>
      </c>
    </row>
    <row r="30" spans="2:14" ht="10" customHeight="1">
      <c r="B30" s="1"/>
      <c r="C30" s="1"/>
      <c r="D30" s="1"/>
      <c r="E30" s="84"/>
      <c r="F30" s="1"/>
      <c r="G30" s="45"/>
      <c r="H30" s="45"/>
      <c r="I30" s="45"/>
    </row>
    <row r="31" spans="2:14" ht="20.5" customHeight="1">
      <c r="B31" s="2" t="s">
        <v>94</v>
      </c>
      <c r="C31" s="53"/>
      <c r="D31" s="53"/>
      <c r="E31" s="53"/>
      <c r="F31" s="53"/>
      <c r="H31" s="44"/>
    </row>
    <row r="32" spans="2:14" ht="20.5" customHeight="1">
      <c r="B32" s="65" t="s">
        <v>63</v>
      </c>
      <c r="C32" s="1"/>
      <c r="D32" s="1"/>
      <c r="E32" s="1"/>
      <c r="F32" s="1"/>
      <c r="G32" s="1" t="s">
        <v>10</v>
      </c>
      <c r="H32" s="44"/>
      <c r="I32" s="1" t="s">
        <v>10</v>
      </c>
    </row>
    <row r="33" spans="2:14" ht="20.5" customHeight="1">
      <c r="B33" s="41" t="str">
        <f>$B$3</f>
        <v xml:space="preserve">For the year ended 31 December 2025 </v>
      </c>
      <c r="C33" s="16"/>
      <c r="D33" s="16"/>
      <c r="E33" s="16"/>
      <c r="F33" s="16"/>
    </row>
    <row r="34" spans="2:14" ht="10" customHeight="1">
      <c r="B34" s="16"/>
      <c r="C34" s="16"/>
      <c r="D34" s="16"/>
      <c r="E34" s="16"/>
      <c r="F34" s="16"/>
    </row>
    <row r="35" spans="2:14" ht="20.5" customHeight="1">
      <c r="B35" s="1"/>
      <c r="C35" s="1"/>
      <c r="D35" s="1"/>
      <c r="E35" s="84" t="s">
        <v>0</v>
      </c>
      <c r="F35" s="84"/>
      <c r="G35" s="44">
        <v>2025</v>
      </c>
      <c r="H35" s="44"/>
      <c r="I35" s="44">
        <v>2024</v>
      </c>
    </row>
    <row r="36" spans="2:14" ht="20.5" customHeight="1">
      <c r="B36" s="1"/>
      <c r="C36" s="1"/>
      <c r="D36" s="1"/>
      <c r="E36" s="1"/>
      <c r="F36" s="1"/>
      <c r="G36" s="118" t="s">
        <v>13</v>
      </c>
      <c r="H36" s="118"/>
      <c r="I36" s="118"/>
    </row>
    <row r="37" spans="2:14" ht="20.5" customHeight="1">
      <c r="B37" s="3" t="s">
        <v>34</v>
      </c>
      <c r="C37" s="3"/>
      <c r="D37" s="3"/>
      <c r="E37" s="84"/>
      <c r="F37" s="3"/>
      <c r="G37" s="47"/>
      <c r="H37" s="47"/>
      <c r="I37" s="47"/>
    </row>
    <row r="38" spans="2:14" ht="20.5" customHeight="1">
      <c r="B38" s="42" t="s">
        <v>146</v>
      </c>
      <c r="E38" s="84"/>
      <c r="G38" s="45">
        <v>-528033</v>
      </c>
      <c r="H38" s="45"/>
      <c r="I38" s="45">
        <v>1200824</v>
      </c>
      <c r="K38" s="49"/>
      <c r="L38" s="49"/>
      <c r="N38" s="49"/>
    </row>
    <row r="39" spans="2:14" ht="20.5" customHeight="1">
      <c r="B39" s="42" t="s">
        <v>70</v>
      </c>
      <c r="E39" s="84"/>
      <c r="G39" s="45">
        <v>-433683</v>
      </c>
      <c r="H39" s="45"/>
      <c r="I39" s="45">
        <v>-270544</v>
      </c>
      <c r="K39" s="49"/>
      <c r="L39" s="49"/>
      <c r="N39" s="49"/>
    </row>
    <row r="40" spans="2:14" ht="20.5" customHeight="1">
      <c r="B40" s="42" t="s">
        <v>107</v>
      </c>
      <c r="E40" s="84"/>
      <c r="F40" s="1"/>
      <c r="G40" s="45">
        <v>-45944</v>
      </c>
      <c r="H40" s="45"/>
      <c r="I40" s="45">
        <v>4764</v>
      </c>
      <c r="K40" s="49"/>
      <c r="L40" s="49"/>
      <c r="N40" s="49"/>
    </row>
    <row r="41" spans="2:14" ht="20.5" customHeight="1">
      <c r="B41" s="1" t="s">
        <v>198</v>
      </c>
      <c r="C41" s="1"/>
      <c r="D41" s="1"/>
      <c r="E41" s="84"/>
      <c r="F41" s="1"/>
      <c r="G41" s="9">
        <f>SUM(G38:G40)</f>
        <v>-1007660</v>
      </c>
      <c r="H41" s="8"/>
      <c r="I41" s="9">
        <f>SUM(I38:I40)</f>
        <v>935044</v>
      </c>
    </row>
    <row r="42" spans="2:14" ht="5.25" customHeight="1">
      <c r="B42" s="1"/>
      <c r="C42" s="1"/>
      <c r="D42" s="1"/>
      <c r="E42" s="84"/>
      <c r="F42" s="1"/>
      <c r="G42" s="8"/>
      <c r="H42" s="8"/>
      <c r="I42" s="8"/>
    </row>
    <row r="43" spans="2:14" ht="20.5" customHeight="1">
      <c r="B43" s="1" t="s">
        <v>77</v>
      </c>
      <c r="C43" s="1"/>
      <c r="D43" s="1"/>
      <c r="E43" s="84"/>
      <c r="F43" s="1"/>
      <c r="G43" s="8">
        <f>SUM(G23,G29,G41)</f>
        <v>17116813</v>
      </c>
      <c r="H43" s="8"/>
      <c r="I43" s="8">
        <f>SUM(I23,I29,I41)</f>
        <v>15708405</v>
      </c>
      <c r="N43" s="49"/>
    </row>
    <row r="44" spans="2:14" ht="20.5" customHeight="1">
      <c r="B44" s="42" t="s">
        <v>42</v>
      </c>
      <c r="E44" s="84"/>
      <c r="G44" s="48">
        <v>-1579260</v>
      </c>
      <c r="H44" s="49"/>
      <c r="I44" s="48">
        <v>-1954461</v>
      </c>
      <c r="N44" s="49"/>
    </row>
    <row r="45" spans="2:14" ht="20.5" customHeight="1">
      <c r="B45" s="1" t="s">
        <v>78</v>
      </c>
      <c r="C45" s="1"/>
      <c r="D45" s="1"/>
      <c r="E45" s="84"/>
      <c r="F45" s="1"/>
      <c r="G45" s="7">
        <f>SUM(G43:G44)</f>
        <v>15537553</v>
      </c>
      <c r="H45" s="8"/>
      <c r="I45" s="7">
        <f>SUM(I43:I44)</f>
        <v>13753944</v>
      </c>
      <c r="J45" s="59"/>
    </row>
    <row r="46" spans="2:14" ht="10" customHeight="1">
      <c r="B46" s="42" t="s">
        <v>56</v>
      </c>
      <c r="E46" s="84"/>
      <c r="G46" s="49"/>
      <c r="H46" s="49"/>
      <c r="I46" s="49"/>
    </row>
    <row r="47" spans="2:14" ht="20.5" customHeight="1">
      <c r="B47" s="3" t="s">
        <v>28</v>
      </c>
      <c r="C47" s="3"/>
      <c r="D47" s="3"/>
      <c r="E47" s="84"/>
      <c r="F47" s="3"/>
      <c r="G47" s="45"/>
      <c r="H47" s="45"/>
      <c r="I47" s="45"/>
    </row>
    <row r="48" spans="2:14" ht="20.5" customHeight="1">
      <c r="B48" s="42" t="s">
        <v>179</v>
      </c>
      <c r="C48" s="3"/>
      <c r="D48" s="3"/>
      <c r="E48" s="84">
        <v>4</v>
      </c>
      <c r="F48" s="3"/>
      <c r="G48" s="45">
        <v>-933108</v>
      </c>
      <c r="H48" s="45"/>
      <c r="I48" s="45">
        <v>-454582</v>
      </c>
    </row>
    <row r="49" spans="2:14" ht="20.5" customHeight="1">
      <c r="B49" s="42" t="s">
        <v>185</v>
      </c>
      <c r="C49" s="3"/>
      <c r="D49" s="3"/>
      <c r="E49" s="84">
        <v>9</v>
      </c>
      <c r="F49" s="3"/>
      <c r="G49" s="45">
        <v>-51491</v>
      </c>
      <c r="H49" s="45"/>
      <c r="I49" s="45">
        <v>-30008</v>
      </c>
    </row>
    <row r="50" spans="2:14" ht="20.5" customHeight="1">
      <c r="B50" s="42" t="s">
        <v>162</v>
      </c>
      <c r="E50" s="84"/>
      <c r="G50" s="45">
        <v>1268102</v>
      </c>
      <c r="H50" s="45"/>
      <c r="I50" s="45">
        <v>6344341</v>
      </c>
      <c r="N50" s="49"/>
    </row>
    <row r="51" spans="2:14" ht="20.5" customHeight="1">
      <c r="B51" s="42" t="s">
        <v>167</v>
      </c>
      <c r="E51" s="84"/>
      <c r="G51" s="45">
        <v>-3624956</v>
      </c>
      <c r="H51" s="45"/>
      <c r="I51" s="45">
        <v>-1313152</v>
      </c>
      <c r="N51" s="49"/>
    </row>
    <row r="52" spans="2:14" ht="20.5" customHeight="1">
      <c r="B52" s="42" t="s">
        <v>171</v>
      </c>
      <c r="E52" s="84"/>
      <c r="G52" s="45">
        <v>27373</v>
      </c>
      <c r="H52" s="45"/>
      <c r="I52" s="45">
        <v>41117</v>
      </c>
      <c r="N52" s="49"/>
    </row>
    <row r="53" spans="2:14" ht="20.5" customHeight="1">
      <c r="B53" s="42" t="s">
        <v>89</v>
      </c>
      <c r="E53" s="84"/>
      <c r="G53" s="45">
        <v>-4922130</v>
      </c>
      <c r="H53" s="45"/>
      <c r="I53" s="45">
        <v>-5428540</v>
      </c>
      <c r="N53" s="49"/>
    </row>
    <row r="54" spans="2:14" ht="20.5" customHeight="1">
      <c r="B54" s="42" t="s">
        <v>119</v>
      </c>
      <c r="E54" s="84"/>
      <c r="G54" s="45">
        <v>-235338</v>
      </c>
      <c r="H54" s="45"/>
      <c r="I54" s="45">
        <v>-211507</v>
      </c>
      <c r="N54" s="49"/>
    </row>
    <row r="55" spans="2:14" ht="20.5" customHeight="1">
      <c r="B55" s="42" t="s">
        <v>98</v>
      </c>
      <c r="E55" s="84"/>
      <c r="G55" s="45">
        <v>17397</v>
      </c>
      <c r="H55" s="45"/>
      <c r="I55" s="45">
        <v>10901</v>
      </c>
      <c r="N55" s="49"/>
    </row>
    <row r="56" spans="2:14" ht="20.5" customHeight="1">
      <c r="B56" s="42" t="s">
        <v>38</v>
      </c>
      <c r="E56" s="84"/>
      <c r="G56" s="45">
        <v>343794</v>
      </c>
      <c r="H56" s="45"/>
      <c r="I56" s="45">
        <v>530950</v>
      </c>
      <c r="N56" s="49"/>
    </row>
    <row r="57" spans="2:14" ht="20.5" customHeight="1">
      <c r="B57" s="1" t="s">
        <v>211</v>
      </c>
      <c r="C57" s="1"/>
      <c r="D57" s="1"/>
      <c r="E57" s="84"/>
      <c r="F57" s="1"/>
      <c r="G57" s="9">
        <f>SUM(G55:G56,G48:G54)</f>
        <v>-8110357</v>
      </c>
      <c r="H57" s="8"/>
      <c r="I57" s="9">
        <f>SUM(I55:I56,I48:I54)</f>
        <v>-510480</v>
      </c>
      <c r="J57" s="59"/>
      <c r="N57" s="49"/>
    </row>
    <row r="58" spans="2:14" ht="10" customHeight="1">
      <c r="B58" s="1"/>
      <c r="C58" s="1"/>
      <c r="D58" s="1"/>
      <c r="E58" s="84"/>
      <c r="F58" s="1"/>
      <c r="G58" s="8"/>
      <c r="H58" s="8"/>
      <c r="I58" s="8"/>
      <c r="J58" s="59"/>
    </row>
    <row r="59" spans="2:14" ht="19.75" customHeight="1">
      <c r="B59" s="2" t="s">
        <v>94</v>
      </c>
      <c r="C59" s="53"/>
      <c r="D59" s="53"/>
      <c r="E59" s="1"/>
      <c r="F59" s="1"/>
      <c r="H59" s="44"/>
    </row>
    <row r="60" spans="2:14" ht="19.75" customHeight="1">
      <c r="B60" s="65" t="s">
        <v>63</v>
      </c>
      <c r="C60" s="1"/>
      <c r="D60" s="1"/>
      <c r="E60" s="16"/>
      <c r="F60" s="16"/>
      <c r="G60" s="1" t="s">
        <v>10</v>
      </c>
      <c r="H60" s="44"/>
      <c r="I60" s="1" t="s">
        <v>10</v>
      </c>
    </row>
    <row r="61" spans="2:14" ht="19.75" customHeight="1">
      <c r="B61" s="41" t="str">
        <f>$B$33</f>
        <v xml:space="preserve">For the year ended 31 December 2025 </v>
      </c>
      <c r="C61" s="16"/>
      <c r="D61" s="16"/>
    </row>
    <row r="62" spans="2:14" ht="5" customHeight="1">
      <c r="E62" s="1"/>
      <c r="F62" s="1"/>
    </row>
    <row r="63" spans="2:14" ht="19.399999999999999" customHeight="1">
      <c r="B63" s="1"/>
      <c r="C63" s="1"/>
      <c r="D63" s="1"/>
      <c r="E63" s="84" t="s">
        <v>0</v>
      </c>
      <c r="F63" s="1"/>
      <c r="G63" s="44">
        <v>2025</v>
      </c>
      <c r="H63" s="44"/>
      <c r="I63" s="44">
        <v>2024</v>
      </c>
    </row>
    <row r="64" spans="2:14" ht="19.399999999999999" customHeight="1">
      <c r="B64" s="1"/>
      <c r="C64" s="1"/>
      <c r="D64" s="1"/>
      <c r="E64" s="3"/>
      <c r="F64" s="3"/>
      <c r="G64" s="118" t="s">
        <v>13</v>
      </c>
      <c r="H64" s="118"/>
      <c r="I64" s="118"/>
    </row>
    <row r="65" spans="2:9" ht="19.399999999999999" customHeight="1">
      <c r="B65" s="3" t="s">
        <v>29</v>
      </c>
      <c r="C65" s="3"/>
      <c r="D65" s="3"/>
      <c r="E65" s="84"/>
      <c r="F65" s="3"/>
      <c r="G65" s="50"/>
      <c r="H65" s="50"/>
      <c r="I65" s="50"/>
    </row>
    <row r="66" spans="2:9" ht="19.399999999999999" customHeight="1">
      <c r="B66" s="42" t="s">
        <v>194</v>
      </c>
      <c r="D66" s="3"/>
      <c r="E66" s="84"/>
      <c r="F66" s="3"/>
      <c r="G66" s="50"/>
      <c r="H66" s="50"/>
      <c r="I66" s="50"/>
    </row>
    <row r="67" spans="2:9" ht="19.399999999999999" customHeight="1">
      <c r="C67" s="42" t="s">
        <v>195</v>
      </c>
      <c r="D67" s="3"/>
      <c r="E67" s="84"/>
      <c r="F67" s="3"/>
      <c r="G67" s="45">
        <v>5247</v>
      </c>
      <c r="H67" s="50"/>
      <c r="I67" s="45">
        <v>0</v>
      </c>
    </row>
    <row r="68" spans="2:9" ht="19.399999999999999" customHeight="1">
      <c r="B68" s="42" t="s">
        <v>190</v>
      </c>
      <c r="D68" s="3"/>
      <c r="E68" s="84"/>
      <c r="F68" s="3"/>
      <c r="G68" s="50"/>
      <c r="H68" s="50"/>
      <c r="I68" s="50"/>
    </row>
    <row r="69" spans="2:9" ht="19.399999999999999" customHeight="1">
      <c r="C69" s="42" t="s">
        <v>191</v>
      </c>
      <c r="D69" s="3"/>
      <c r="E69" s="84">
        <v>4</v>
      </c>
      <c r="F69" s="3"/>
      <c r="G69" s="45">
        <v>-3589850</v>
      </c>
      <c r="H69" s="45"/>
      <c r="I69" s="45">
        <v>-23195350</v>
      </c>
    </row>
    <row r="70" spans="2:9" ht="19.399999999999999" customHeight="1">
      <c r="B70" s="3" t="s">
        <v>79</v>
      </c>
      <c r="C70" s="3"/>
      <c r="D70" s="3"/>
      <c r="E70" s="84"/>
      <c r="G70" s="50"/>
      <c r="H70" s="50"/>
      <c r="I70" s="50"/>
    </row>
    <row r="71" spans="2:9" ht="19.399999999999999" customHeight="1">
      <c r="B71" s="42" t="s">
        <v>199</v>
      </c>
      <c r="C71" s="3"/>
      <c r="E71" s="84"/>
      <c r="G71" s="45"/>
      <c r="H71" s="45"/>
      <c r="I71" s="45"/>
    </row>
    <row r="72" spans="2:9" ht="19.399999999999999" customHeight="1">
      <c r="C72" s="42" t="s">
        <v>182</v>
      </c>
      <c r="E72" s="84"/>
      <c r="G72" s="45">
        <v>998870</v>
      </c>
      <c r="H72" s="45"/>
      <c r="I72" s="45">
        <v>9804306</v>
      </c>
    </row>
    <row r="73" spans="2:9" ht="19.399999999999999" customHeight="1">
      <c r="B73" s="42" t="s">
        <v>175</v>
      </c>
      <c r="E73" s="84"/>
      <c r="G73" s="45">
        <v>8172816</v>
      </c>
      <c r="H73" s="45"/>
      <c r="I73" s="45">
        <v>8441889</v>
      </c>
    </row>
    <row r="74" spans="2:9" ht="19.75" customHeight="1">
      <c r="B74" s="42" t="s">
        <v>148</v>
      </c>
      <c r="E74" s="84"/>
      <c r="G74" s="45">
        <v>-6366167</v>
      </c>
      <c r="H74" s="45"/>
      <c r="I74" s="45">
        <v>-6635167</v>
      </c>
    </row>
    <row r="75" spans="2:9" ht="19.399999999999999" customHeight="1">
      <c r="B75" s="42" t="s">
        <v>101</v>
      </c>
      <c r="E75" s="84"/>
      <c r="G75" s="45">
        <v>-780314</v>
      </c>
      <c r="H75" s="45"/>
      <c r="I75" s="45">
        <v>-814873</v>
      </c>
    </row>
    <row r="76" spans="2:9" ht="19.399999999999999" customHeight="1">
      <c r="B76" s="42" t="s">
        <v>196</v>
      </c>
      <c r="E76" s="84"/>
      <c r="G76" s="45">
        <v>2000000</v>
      </c>
      <c r="H76" s="45"/>
      <c r="I76" s="45">
        <v>10500000</v>
      </c>
    </row>
    <row r="77" spans="2:9" ht="19.399999999999999" customHeight="1">
      <c r="B77" s="42" t="s">
        <v>192</v>
      </c>
      <c r="E77" s="84"/>
      <c r="G77" s="45">
        <v>-5000000</v>
      </c>
      <c r="H77" s="45"/>
      <c r="I77" s="45">
        <v>-5500000</v>
      </c>
    </row>
    <row r="78" spans="2:9" ht="19.399999999999999" customHeight="1">
      <c r="B78" s="1" t="s">
        <v>200</v>
      </c>
      <c r="C78" s="1"/>
      <c r="D78" s="1"/>
      <c r="E78" s="84"/>
      <c r="F78" s="1"/>
      <c r="G78" s="9">
        <f>SUM(G72:G77)</f>
        <v>-974795</v>
      </c>
      <c r="H78" s="8"/>
      <c r="I78" s="9">
        <f>SUM(I72:I77)</f>
        <v>15796155</v>
      </c>
    </row>
    <row r="79" spans="2:9" ht="19.399999999999999" customHeight="1">
      <c r="B79" s="1" t="s">
        <v>186</v>
      </c>
      <c r="C79" s="1"/>
      <c r="D79" s="1"/>
      <c r="E79" s="84"/>
      <c r="F79" s="1"/>
      <c r="G79" s="8"/>
      <c r="H79" s="8"/>
      <c r="I79" s="8"/>
    </row>
    <row r="80" spans="2:9" ht="19.399999999999999" customHeight="1">
      <c r="B80" s="42" t="s">
        <v>187</v>
      </c>
      <c r="C80" s="1"/>
      <c r="D80" s="1"/>
      <c r="E80" s="84"/>
      <c r="F80" s="1"/>
      <c r="G80" s="45">
        <v>-2360599</v>
      </c>
      <c r="H80" s="45"/>
      <c r="I80" s="45">
        <v>-2360819</v>
      </c>
    </row>
    <row r="81" spans="2:9" ht="19.399999999999999" customHeight="1">
      <c r="B81" s="42" t="s">
        <v>188</v>
      </c>
      <c r="C81" s="1"/>
      <c r="D81" s="1"/>
      <c r="E81" s="84"/>
      <c r="F81" s="1"/>
      <c r="G81" s="48">
        <v>-866975</v>
      </c>
      <c r="H81" s="45"/>
      <c r="I81" s="48">
        <v>-967709</v>
      </c>
    </row>
    <row r="82" spans="2:9" ht="19.399999999999999" customHeight="1">
      <c r="B82" s="1" t="s">
        <v>189</v>
      </c>
      <c r="C82" s="1"/>
      <c r="D82" s="1"/>
      <c r="E82" s="84"/>
      <c r="F82" s="1"/>
      <c r="G82" s="8">
        <f>SUM(G80:G81)</f>
        <v>-3227574</v>
      </c>
      <c r="H82" s="8"/>
      <c r="I82" s="8">
        <f>SUM(I80:I81)</f>
        <v>-3328528</v>
      </c>
    </row>
    <row r="83" spans="2:9" ht="19.399999999999999" customHeight="1">
      <c r="B83" s="42" t="s">
        <v>120</v>
      </c>
      <c r="E83" s="84"/>
      <c r="G83" s="45">
        <v>-2452677</v>
      </c>
      <c r="H83" s="45"/>
      <c r="I83" s="45">
        <v>-2453519</v>
      </c>
    </row>
    <row r="84" spans="2:9" ht="19.399999999999999" customHeight="1">
      <c r="B84" s="1" t="s">
        <v>201</v>
      </c>
      <c r="C84" s="1"/>
      <c r="D84" s="1"/>
      <c r="E84" s="84"/>
      <c r="F84" s="1"/>
      <c r="G84" s="9">
        <f>SUM(G67,G69,G78,G82,G83)</f>
        <v>-10239649</v>
      </c>
      <c r="H84" s="8"/>
      <c r="I84" s="9">
        <f>SUM(I67,I69,I78,I82,I83)</f>
        <v>-13181242</v>
      </c>
    </row>
    <row r="85" spans="2:9" ht="4.5" customHeight="1">
      <c r="B85" s="1"/>
      <c r="C85" s="1"/>
      <c r="D85" s="1"/>
      <c r="E85" s="53"/>
      <c r="F85" s="53"/>
      <c r="G85" s="50"/>
      <c r="H85" s="50"/>
      <c r="I85" s="50"/>
    </row>
    <row r="86" spans="2:9" ht="19.399999999999999" customHeight="1">
      <c r="B86" s="1" t="s">
        <v>212</v>
      </c>
      <c r="C86" s="1"/>
      <c r="D86" s="1"/>
      <c r="E86" s="84"/>
      <c r="F86" s="1"/>
      <c r="G86" s="8">
        <f>SUM(G45,G57,G84)</f>
        <v>-2812453</v>
      </c>
      <c r="H86" s="8"/>
      <c r="I86" s="8">
        <f>SUM(I45,I57,I84)</f>
        <v>62222</v>
      </c>
    </row>
    <row r="87" spans="2:9" ht="19.399999999999999" customHeight="1">
      <c r="B87" s="42" t="s">
        <v>127</v>
      </c>
      <c r="D87" s="1"/>
      <c r="E87" s="84"/>
      <c r="G87" s="45">
        <v>-572945</v>
      </c>
      <c r="H87" s="45"/>
      <c r="I87" s="45">
        <v>-101787</v>
      </c>
    </row>
    <row r="88" spans="2:9" ht="19.399999999999999" customHeight="1">
      <c r="B88" s="42" t="s">
        <v>224</v>
      </c>
      <c r="E88" s="84"/>
      <c r="F88" s="1"/>
      <c r="G88" s="48">
        <v>9849022</v>
      </c>
      <c r="H88" s="45"/>
      <c r="I88" s="48">
        <v>9888587</v>
      </c>
    </row>
    <row r="89" spans="2:9" ht="19.399999999999999" customHeight="1" thickBot="1">
      <c r="B89" s="1" t="s">
        <v>225</v>
      </c>
      <c r="C89" s="1"/>
      <c r="D89" s="1"/>
      <c r="E89" s="84"/>
      <c r="F89" s="1"/>
      <c r="G89" s="10">
        <f>SUM(G86:G88)</f>
        <v>6463624</v>
      </c>
      <c r="H89" s="8"/>
      <c r="I89" s="10">
        <f>SUM(I86:I88)</f>
        <v>9849022</v>
      </c>
    </row>
    <row r="90" spans="2:9" ht="4.5" customHeight="1" thickTop="1">
      <c r="B90" s="1"/>
      <c r="C90" s="1"/>
      <c r="D90" s="1"/>
      <c r="E90" s="84"/>
      <c r="F90" s="3"/>
      <c r="G90" s="47"/>
      <c r="H90" s="47"/>
      <c r="I90" s="47"/>
    </row>
    <row r="91" spans="2:9" ht="19.399999999999999" customHeight="1">
      <c r="B91" s="3" t="s">
        <v>61</v>
      </c>
      <c r="C91" s="3"/>
      <c r="D91" s="3"/>
      <c r="E91" s="84"/>
      <c r="F91" s="40"/>
      <c r="G91" s="49"/>
    </row>
    <row r="92" spans="2:9" ht="19.399999999999999" customHeight="1">
      <c r="B92" s="40" t="s">
        <v>180</v>
      </c>
      <c r="C92" s="40"/>
      <c r="D92" s="40"/>
      <c r="E92" s="84"/>
      <c r="F92" s="51"/>
    </row>
    <row r="93" spans="2:9" ht="19.399999999999999" customHeight="1">
      <c r="B93" s="40"/>
      <c r="C93" s="40" t="s">
        <v>202</v>
      </c>
      <c r="D93" s="40"/>
      <c r="E93" s="84"/>
      <c r="F93" s="51"/>
    </row>
    <row r="94" spans="2:9" ht="19.399999999999999" customHeight="1">
      <c r="B94" s="42" t="s">
        <v>73</v>
      </c>
      <c r="E94" s="84"/>
      <c r="G94" s="56">
        <v>354359</v>
      </c>
      <c r="H94" s="56"/>
      <c r="I94" s="56">
        <v>427500</v>
      </c>
    </row>
    <row r="95" spans="2:9" ht="19.399999999999999" customHeight="1">
      <c r="B95" s="51" t="s">
        <v>123</v>
      </c>
      <c r="E95" s="84"/>
      <c r="G95" s="56">
        <v>142239</v>
      </c>
      <c r="H95" s="56"/>
      <c r="I95" s="56">
        <v>234678</v>
      </c>
    </row>
    <row r="96" spans="2:9" ht="19.399999999999999" customHeight="1">
      <c r="B96" s="42" t="s">
        <v>163</v>
      </c>
      <c r="E96" s="84"/>
      <c r="G96" s="56">
        <v>374105</v>
      </c>
      <c r="H96" s="56"/>
      <c r="I96" s="56">
        <v>3487475</v>
      </c>
    </row>
    <row r="97" spans="4:4" ht="4.5" customHeight="1"/>
    <row r="98" spans="4:4" ht="22" customHeight="1"/>
    <row r="99" spans="4:4" ht="22" customHeight="1"/>
    <row r="100" spans="4:4" ht="22" customHeight="1">
      <c r="D100" s="42" t="s">
        <v>56</v>
      </c>
    </row>
    <row r="101" spans="4:4" ht="22" customHeight="1"/>
    <row r="102" spans="4:4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14" fitToHeight="3" orientation="portrait" useFirstPageNumber="1" r:id="rId1"/>
  <headerFooter>
    <oddFooter>&amp;LThe accompanying notes are an integral part of these financial statements.
&amp;C&amp;P</oddFooter>
  </headerFooter>
  <rowBreaks count="2" manualBreakCount="2">
    <brk id="30" min="1" max="8" man="1"/>
    <brk id="58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2026-02-06T07:01:14Z</cp:lastPrinted>
  <dcterms:created xsi:type="dcterms:W3CDTF">2005-01-07T06:58:28Z</dcterms:created>
  <dcterms:modified xsi:type="dcterms:W3CDTF">2026-02-10T06:51:21Z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