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0740_SCGP\SET\Y2025\Q4'2025\ตรวจสอบแล้ว\EN\"/>
    </mc:Choice>
  </mc:AlternateContent>
  <xr:revisionPtr revIDLastSave="0" documentId="13_ncr:1_{53D2098A-FF3C-4334-AD85-11C36A35740D}" xr6:coauthVersionLast="47" xr6:coauthVersionMax="47" xr10:uidLastSave="{00000000-0000-0000-0000-000000000000}"/>
  <bookViews>
    <workbookView xWindow="19090" yWindow="-110" windowWidth="19420" windowHeight="10300" tabRatio="747" xr2:uid="{00000000-000D-0000-FFFF-FFFF00000000}"/>
  </bookViews>
  <sheets>
    <sheet name="1" sheetId="1" r:id="rId1"/>
    <sheet name="2" sheetId="10" r:id="rId2"/>
    <sheet name="3" sheetId="2" r:id="rId3"/>
    <sheet name="4" sheetId="3" r:id="rId4"/>
    <sheet name="DS_INTERNAL_SETTINGS_STORAGE" sheetId="11" state="veryHidden" r:id="rId5"/>
    <sheet name="DS_INTERNAL_DOCGROUP_STORAGE" sheetId="12" state="veryHidden" r:id="rId6"/>
    <sheet name="DS_INTERNAL_DOCUMENT_STORAGE" sheetId="13" state="veryHidden" r:id="rId7"/>
    <sheet name="DS_INTERNAL_SNIP_STORAGE" sheetId="14" state="veryHidden" r:id="rId8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p">#REF!</definedName>
    <definedName name="\r">#REF!</definedName>
    <definedName name="\s">#REF!</definedName>
    <definedName name="\t">#REF!</definedName>
    <definedName name="\x">#REF!</definedName>
    <definedName name="\z">#REF!</definedName>
    <definedName name="__a10" hidden="1">{"sales",#N/A,FALSE,"SALES"}</definedName>
    <definedName name="__F2">#REF!</definedName>
    <definedName name="__GROUP">#REF!</definedName>
    <definedName name="__GROUP_BAL">#REF!</definedName>
    <definedName name="__GROUP_INC">#REF!</definedName>
    <definedName name="_1_">#REF!</definedName>
    <definedName name="_100">#REF!</definedName>
    <definedName name="_102">#REF!</definedName>
    <definedName name="_2">#REF!</definedName>
    <definedName name="_2_.0Print_Titles">#REF!,#REF!</definedName>
    <definedName name="_3_._Print_Titles">#REF!,#REF!</definedName>
    <definedName name="_40113">#REF!</definedName>
    <definedName name="_40119">#REF!</definedName>
    <definedName name="_40127">#REF!</definedName>
    <definedName name="_4012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30">#REF!</definedName>
    <definedName name="_40255">#REF!</definedName>
    <definedName name="_40513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40">#REF!</definedName>
    <definedName name="_42541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9">#REF!</definedName>
    <definedName name="_44040">#REF!</definedName>
    <definedName name="_44050">#REF!</definedName>
    <definedName name="_44052">#REF!</definedName>
    <definedName name="_44053">#REF!</definedName>
    <definedName name="_44055">#REF!</definedName>
    <definedName name="_44056">#REF!</definedName>
    <definedName name="_44058">#REF!</definedName>
    <definedName name="_44061">#REF!</definedName>
    <definedName name="_44062">#REF!</definedName>
    <definedName name="_44069">#REF!</definedName>
    <definedName name="_44070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4">#REF!</definedName>
    <definedName name="_44089">#REF!</definedName>
    <definedName name="_44100">#REF!</definedName>
    <definedName name="_44102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8">#REF!</definedName>
    <definedName name="_44129">#REF!</definedName>
    <definedName name="_44130">#REF!</definedName>
    <definedName name="_44131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51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80">#REF!</definedName>
    <definedName name="_44190">#REF!</definedName>
    <definedName name="_44191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9">#REF!</definedName>
    <definedName name="_44220">#REF!</definedName>
    <definedName name="_44230">#REF!</definedName>
    <definedName name="_44231">#REF!</definedName>
    <definedName name="_44234">#REF!</definedName>
    <definedName name="_44236">#REF!</definedName>
    <definedName name="_44237">#REF!</definedName>
    <definedName name="_44239">#REF!</definedName>
    <definedName name="_44250">#REF!</definedName>
    <definedName name="_44281">#REF!</definedName>
    <definedName name="_44282">#REF!</definedName>
    <definedName name="_44284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6100">#REF!</definedName>
    <definedName name="_46101">#REF!</definedName>
    <definedName name="_46103">#REF!</definedName>
    <definedName name="_46104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8">#REF!</definedName>
    <definedName name="_46301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39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4">#REF!</definedName>
    <definedName name="_47307">#REF!</definedName>
    <definedName name="_4F" hidden="1">#REF!</definedName>
    <definedName name="_5">#REF!</definedName>
    <definedName name="_5_0_0_F" hidden="1">#REF!</definedName>
    <definedName name="_54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>#REF!</definedName>
    <definedName name="_AF2">#REF!</definedName>
    <definedName name="_AF3">#REF!</definedName>
    <definedName name="_AM1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6">#REF!</definedName>
    <definedName name="_AU">#REF!</definedName>
    <definedName name="_AU7">#REF!</definedName>
    <definedName name="_AZ2">#REF!</definedName>
    <definedName name="_BOI04">#REF!</definedName>
    <definedName name="_C2">#REF!</definedName>
    <definedName name="_cut10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2">#REF!</definedName>
    <definedName name="_F3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Key1" hidden="1">#REF!</definedName>
    <definedName name="_Key2" hidden="1">#REF!</definedName>
    <definedName name="_M5">#REF!</definedName>
    <definedName name="_MM">#REF!</definedName>
    <definedName name="_N1">#REF!</definedName>
    <definedName name="_N2">#REF!</definedName>
    <definedName name="_NN2">#REF!</definedName>
    <definedName name="_Order1" hidden="1">255</definedName>
    <definedName name="_Order2" hidden="1">255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U6">#REF!</definedName>
    <definedName name="_U7">#REF!</definedName>
    <definedName name="_U8">#REF!</definedName>
    <definedName name="_Z2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>#REF!</definedName>
    <definedName name="af">#REF!</definedName>
    <definedName name="agdump">#REF!</definedName>
    <definedName name="AGE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PR">#REF!</definedName>
    <definedName name="ass" hidden="1">{"revable",#N/A,FALSE,"REVABLE"}</definedName>
    <definedName name="AUG">#REF!</definedName>
    <definedName name="B">#REF!</definedName>
    <definedName name="balloon">#REF!</definedName>
    <definedName name="bb">#REF!</definedName>
    <definedName name="BOI">#REF!</definedName>
    <definedName name="BOITABLE">#REF!</definedName>
    <definedName name="C_">#REF!</definedName>
    <definedName name="C_2">#REF!</definedName>
    <definedName name="CalcAgencyPrice">#REF!</definedName>
    <definedName name="Cashflows">#REF!</definedName>
    <definedName name="cc">#REF!</definedName>
    <definedName name="ccc" hidden="1">{"PRINT_EST",#N/A,FALSE,"ESTMON"}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mmission">#REF!</definedName>
    <definedName name="Contract">#REF!</definedName>
    <definedName name="COPY_YTD">[0]!COPY_YTD</definedName>
    <definedName name="cost">#REF!</definedName>
    <definedName name="counter">#REF!</definedName>
    <definedName name="_xlnm.Criteria">#REF!</definedName>
    <definedName name="CTABLE">#REF!</definedName>
    <definedName name="CTYPE">#REF!</definedName>
    <definedName name="Current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_xlnm.Database">#REF!</definedName>
    <definedName name="DataMerit">#REF!</definedName>
    <definedName name="DataSCA">#REF!</definedName>
    <definedName name="DaWk7">#REF!</definedName>
    <definedName name="DB.emp">OFFSET(#REF!,3,1,COUNTA(#REF!)-1,COUNTA(#REF!)-2)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 hidden="1">{"index",#N/A,FALSE,"INDEX"}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iff">#REF!</definedName>
    <definedName name="dis_rate">#REF!</definedName>
    <definedName name="disc_rate">#REF!</definedName>
    <definedName name="dumppr">#REF!</definedName>
    <definedName name="E">#REF!</definedName>
    <definedName name="eee" hidden="1">{"revsale",#N/A,FALSE,"REV-ยุพดี"}</definedName>
    <definedName name="Effective">#REF!</definedName>
    <definedName name="ESY">#REF!</definedName>
    <definedName name="_xlnm.Extract">#REF!</definedName>
    <definedName name="f" hidden="1">{"'Model'!$A$1:$N$53"}</definedName>
    <definedName name="FAC">#REF!</definedName>
    <definedName name="FEB">#REF!</definedName>
    <definedName name="FG">#REF!</definedName>
    <definedName name="freq">#REF!</definedName>
    <definedName name="freqSenior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10_A">#REF!</definedName>
    <definedName name="FS1110_B">#REF!</definedName>
    <definedName name="FS1130_A">#REF!</definedName>
    <definedName name="FS1130_B">#REF!</definedName>
    <definedName name="FS1140_A">#REF!</definedName>
    <definedName name="FS1140_B">#REF!</definedName>
    <definedName name="GPA.">#REF!</definedName>
    <definedName name="GrphActSales">#REF!</definedName>
    <definedName name="GrphActStk">#REF!</definedName>
    <definedName name="GrphPlanSales">#REF!</definedName>
    <definedName name="GrphTgtStk">#REF!</definedName>
    <definedName name="hide">[0]!hide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>#REF!</definedName>
    <definedName name="IELYSALES">#REF!</definedName>
    <definedName name="IEPLANSALES">#REF!</definedName>
    <definedName name="IESP">#REF!</definedName>
    <definedName name="INPUT">#REF!</definedName>
    <definedName name="INPUTGRID">#REF!</definedName>
    <definedName name="IntFreeCred">#REF!</definedName>
    <definedName name="issue_date">#REF!</definedName>
    <definedName name="JAN">#REF!</definedName>
    <definedName name="jan_dec">#REF!</definedName>
    <definedName name="jan_june">#REF!</definedName>
    <definedName name="JP">#REF!</definedName>
    <definedName name="JPY">#REF!</definedName>
    <definedName name="JUL">#REF!</definedName>
    <definedName name="jul_dec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>#REF!</definedName>
    <definedName name="LAST1">#N/A</definedName>
    <definedName name="LAST2">#N/A</definedName>
    <definedName name="LASTCOLUMNCELL">#REF!</definedName>
    <definedName name="lll" hidden="1">{"sales",#N/A,FALSE,"SALES"}</definedName>
    <definedName name="loan">#REF!</definedName>
    <definedName name="loanPV">#REF!</definedName>
    <definedName name="LOC">#REF!</definedName>
    <definedName name="LOT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3">#REF!</definedName>
    <definedName name="MAIN">#REF!</definedName>
    <definedName name="MAR">#REF!</definedName>
    <definedName name="margin">#REF!</definedName>
    <definedName name="MARGINPLAN">#REF!</definedName>
    <definedName name="MARGINPROJ">#REF!</definedName>
    <definedName name="MASTER">#REF!</definedName>
    <definedName name="MAY">#REF!</definedName>
    <definedName name="Merit">#REF!</definedName>
    <definedName name="Merit2010">#REF!</definedName>
    <definedName name="Merit2011">#REF!</definedName>
    <definedName name="mm">#REF!</definedName>
    <definedName name="Move">#REF!</definedName>
    <definedName name="Movement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>#REF!</definedName>
    <definedName name="NOV">#REF!</definedName>
    <definedName name="NOV2003_A">#REF!</definedName>
    <definedName name="NUM_DOCS">#REF!</definedName>
    <definedName name="OA">#REF!</definedName>
    <definedName name="oc">#REF!</definedName>
    <definedName name="OCT">#REF!</definedName>
    <definedName name="OESY">#REF!</definedName>
    <definedName name="OK">#REF!</definedName>
    <definedName name="PA">#REF!</definedName>
    <definedName name="PA_Oct_12">#REF!</definedName>
    <definedName name="PA2_2012">#REF!</definedName>
    <definedName name="PAdd">#REF!</definedName>
    <definedName name="PArev1">#REF!</definedName>
    <definedName name="PARTNERS_INITIALS">#REF!</definedName>
    <definedName name="PHP_R">#REF!</definedName>
    <definedName name="PHP_T">#REF!</definedName>
    <definedName name="PIMTABLE">#REF!</definedName>
    <definedName name="PIMTABLE1">#REF!</definedName>
    <definedName name="PL">#REF!</definedName>
    <definedName name="PM">#REF!</definedName>
    <definedName name="PRDump">#REF!</definedName>
    <definedName name="principal">#REF!</definedName>
    <definedName name="PRINT">#REF!</definedName>
    <definedName name="_xlnm.Print_Area" localSheetId="0">'1'!$A$1:$F$76</definedName>
    <definedName name="_xlnm.Print_Area" localSheetId="1">'2'!$A$1:$F$46</definedName>
    <definedName name="_xlnm.Print_Area" localSheetId="3">'4'!$A$1:$F$73</definedName>
    <definedName name="_xlnm.Print_Area">#REF!</definedName>
    <definedName name="PRINT_AREA_MI">#REF!</definedName>
    <definedName name="Print_Titles_MI">#REF!,#REF!</definedName>
    <definedName name="Prior">#REF!</definedName>
    <definedName name="PTABLE">#REF!</definedName>
    <definedName name="Query2">#REF!</definedName>
    <definedName name="RawAgencyPrice">#REF!</definedName>
    <definedName name="RBData">#REF!</definedName>
    <definedName name="Ref">#REF!</definedName>
    <definedName name="rent">#REF!</definedName>
    <definedName name="Reselects">#REF!</definedName>
    <definedName name="s">#REF!</definedName>
    <definedName name="SA">#REF!</definedName>
    <definedName name="SALE">#REF!</definedName>
    <definedName name="sales_2002">#REF!</definedName>
    <definedName name="SALESPLAN">#REF!</definedName>
    <definedName name="SCA">#REF!</definedName>
    <definedName name="SCArev">#REF!</definedName>
    <definedName name="SEP">#REF!</definedName>
    <definedName name="SER.Y">#REF!</definedName>
    <definedName name="SF">#REF!</definedName>
    <definedName name="SHOKYAKU97">#REF!</definedName>
    <definedName name="SPEC">#REF!</definedName>
    <definedName name="stp">#REF!</definedName>
    <definedName name="T_IN_PL">#REF!</definedName>
    <definedName name="TABLE">#REF!</definedName>
    <definedName name="Table1">#REF!</definedName>
    <definedName name="tcp">[0]!tcp</definedName>
    <definedName name="tcr">#REF!</definedName>
    <definedName name="test" hidden="1">{"'Model'!$A$1:$N$53"}</definedName>
    <definedName name="TEST0">#REF!</definedName>
    <definedName name="TESTHKEY">#REF!</definedName>
    <definedName name="TESTKEYS">#REF!</definedName>
    <definedName name="TESTVKEY">#REF!</definedName>
    <definedName name="thong">#REF!</definedName>
    <definedName name="time">#REF!</definedName>
    <definedName name="time_up">#REF!</definedName>
    <definedName name="TIP.">#REF!</definedName>
    <definedName name="Title">#REF!</definedName>
    <definedName name="TON">#REF!</definedName>
    <definedName name="TOTALS">#REF!</definedName>
    <definedName name="u_pang">#REF!</definedName>
    <definedName name="uhuppc">[0]!uhuppc</definedName>
    <definedName name="unhide">[0]!unhide</definedName>
    <definedName name="USD">#REF!</definedName>
    <definedName name="USD_R">#REF!</definedName>
    <definedName name="USD_T">#REF!</definedName>
    <definedName name="V">#N/A</definedName>
    <definedName name="VALID01234">#REF!,#REF!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>#REF!</definedName>
    <definedName name="เงินกู้">#REF!</definedName>
    <definedName name="เลขประจำตัว">#REF!</definedName>
    <definedName name="แผนก">#REF!</definedName>
    <definedName name="กก" hidden="1">{"'Model'!$A$1:$N$53"}</definedName>
    <definedName name="กลุ่ม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ชื่อ">#REF!</definedName>
    <definedName name="ชื่อวุฒิ1">#REF!</definedName>
    <definedName name="ชื่อวุฒิ2">#REF!</definedName>
    <definedName name="ดอกเบี้ยค้าง">#REF!</definedName>
    <definedName name="ดอกเบี้ยรับ">#REF!</definedName>
    <definedName name="ตำแหน่ง">#REF!</definedName>
    <definedName name="นามสกุล">#REF!</definedName>
    <definedName name="บ4_HP">#REF!</definedName>
    <definedName name="บ5_HP">#REF!</definedName>
    <definedName name="บริษัท">#REF!</definedName>
    <definedName name="ปีจบ1">#REF!</definedName>
    <definedName name="ฝ่าย">#REF!</definedName>
    <definedName name="รายได้">#REF!</definedName>
    <definedName name="ลูกหนี้">#REF!</definedName>
    <definedName name="ลูกหนี้อื่น">#REF!</definedName>
    <definedName name="สถาบัน">#REF!</definedName>
    <definedName name="ส่วน">#REF!</definedName>
    <definedName name="สาขา1">#REF!</definedName>
    <definedName name="สาขา2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3" l="1"/>
  <c r="F72" i="1"/>
  <c r="F71" i="1"/>
  <c r="F70" i="1"/>
  <c r="F67" i="1"/>
  <c r="F66" i="1"/>
  <c r="K37" i="2"/>
  <c r="I37" i="2"/>
  <c r="G37" i="2"/>
  <c r="E37" i="2"/>
  <c r="C37" i="2"/>
  <c r="F61" i="3"/>
  <c r="F64" i="3" s="1"/>
  <c r="D61" i="3"/>
  <c r="D64" i="3" s="1"/>
  <c r="F10" i="3"/>
  <c r="D10" i="3"/>
  <c r="M37" i="2"/>
  <c r="M15" i="2"/>
  <c r="M17" i="2"/>
  <c r="M19" i="2"/>
  <c r="M10" i="2"/>
  <c r="D50" i="3"/>
  <c r="D23" i="3"/>
  <c r="D11" i="10"/>
  <c r="D15" i="10"/>
  <c r="D73" i="1"/>
  <c r="D49" i="1"/>
  <c r="D41" i="1"/>
  <c r="D51" i="1"/>
  <c r="D75" i="1" s="1"/>
  <c r="D22" i="1"/>
  <c r="D12" i="1"/>
  <c r="F50" i="3"/>
  <c r="F29" i="3"/>
  <c r="F23" i="3"/>
  <c r="I51" i="2"/>
  <c r="G51" i="2"/>
  <c r="E51" i="2"/>
  <c r="C51" i="2"/>
  <c r="I44" i="2"/>
  <c r="I46" i="2"/>
  <c r="G44" i="2"/>
  <c r="G46" i="2"/>
  <c r="E44" i="2"/>
  <c r="E46" i="2"/>
  <c r="C44" i="2"/>
  <c r="C46" i="2"/>
  <c r="K44" i="2"/>
  <c r="K46" i="2"/>
  <c r="F11" i="10"/>
  <c r="F15" i="10"/>
  <c r="F19" i="10"/>
  <c r="F23" i="10"/>
  <c r="F42" i="10"/>
  <c r="K23" i="2"/>
  <c r="M23" i="2"/>
  <c r="F49" i="1"/>
  <c r="F41" i="1"/>
  <c r="F51" i="1"/>
  <c r="F22" i="1"/>
  <c r="F12" i="1"/>
  <c r="M42" i="2"/>
  <c r="M44" i="2"/>
  <c r="M46" i="2"/>
  <c r="I24" i="2"/>
  <c r="G24" i="2"/>
  <c r="E24" i="2"/>
  <c r="C24" i="2"/>
  <c r="K17" i="2"/>
  <c r="K19" i="2"/>
  <c r="I17" i="2"/>
  <c r="I19" i="2"/>
  <c r="G17" i="2"/>
  <c r="G19" i="2"/>
  <c r="E17" i="2"/>
  <c r="E19" i="2"/>
  <c r="C17" i="2"/>
  <c r="C19" i="2"/>
  <c r="C26" i="2"/>
  <c r="D42" i="10"/>
  <c r="K50" i="2"/>
  <c r="M50" i="2"/>
  <c r="F34" i="10"/>
  <c r="F44" i="10"/>
  <c r="K22" i="2"/>
  <c r="F8" i="3"/>
  <c r="F18" i="3" s="1"/>
  <c r="E26" i="2"/>
  <c r="F24" i="1"/>
  <c r="G26" i="2"/>
  <c r="I26" i="2"/>
  <c r="C53" i="2"/>
  <c r="E53" i="2"/>
  <c r="I53" i="2"/>
  <c r="G53" i="2"/>
  <c r="D24" i="1"/>
  <c r="D29" i="3"/>
  <c r="D19" i="10"/>
  <c r="D23" i="10"/>
  <c r="M22" i="2"/>
  <c r="M24" i="2"/>
  <c r="M26" i="2"/>
  <c r="K24" i="2"/>
  <c r="K26" i="2"/>
  <c r="F73" i="1"/>
  <c r="F75" i="1"/>
  <c r="D34" i="10"/>
  <c r="D44" i="10"/>
  <c r="K49" i="2"/>
  <c r="D8" i="3"/>
  <c r="M49" i="2"/>
  <c r="M51" i="2"/>
  <c r="M53" i="2"/>
  <c r="K51" i="2"/>
  <c r="K53" i="2"/>
  <c r="D18" i="3" l="1"/>
  <c r="D31" i="3" s="1"/>
  <c r="D33" i="3" s="1"/>
  <c r="D66" i="3" s="1"/>
  <c r="D68" i="3" s="1"/>
  <c r="F31" i="3"/>
  <c r="F33" i="3" s="1"/>
  <c r="F66" i="3"/>
  <c r="F68" i="3" s="1"/>
</calcChain>
</file>

<file path=xl/sharedStrings.xml><?xml version="1.0" encoding="utf-8"?>
<sst xmlns="http://schemas.openxmlformats.org/spreadsheetml/2006/main" count="261" uniqueCount="175">
  <si>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</si>
  <si>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</si>
  <si>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</si>
  <si>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</si>
  <si>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</si>
  <si>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</si>
  <si>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</si>
  <si>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</si>
  <si>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</si>
  <si>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</si>
  <si>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</si>
  <si>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</si>
  <si>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</si>
  <si>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</si>
  <si>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</si>
  <si>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</si>
  <si>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</si>
  <si>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</si>
  <si>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</si>
  <si>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</si>
  <si>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</si>
  <si>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</si>
  <si>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</si>
  <si>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</si>
  <si>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</si>
  <si>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 xml:space="preserve">Share capital 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</si>
  <si>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</si>
  <si>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</si>
  <si>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</si>
  <si>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</si>
  <si>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</si>
  <si>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</si>
  <si>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</si>
  <si>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</si>
  <si>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</si>
  <si>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</si>
  <si>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Finance costs</t>
  </si>
  <si>
    <t>Statement of comprehensive income</t>
  </si>
  <si>
    <t xml:space="preserve">Other comprehensive income </t>
  </si>
  <si>
    <t>Statement of cash flows</t>
  </si>
  <si>
    <t>Cash flows from operating activities</t>
  </si>
  <si>
    <t>Adjustments for</t>
  </si>
  <si>
    <t>Interest income</t>
  </si>
  <si>
    <t>Increase (decrease) in operating liabilities</t>
  </si>
  <si>
    <t>Cash flows from investing activities</t>
  </si>
  <si>
    <t>Interest received</t>
  </si>
  <si>
    <t xml:space="preserve">Dividends received </t>
  </si>
  <si>
    <t>Statement of changes in shareholders' equity</t>
  </si>
  <si>
    <t xml:space="preserve">Appropriated </t>
  </si>
  <si>
    <t xml:space="preserve">Total </t>
  </si>
  <si>
    <t>Legal</t>
  </si>
  <si>
    <t>General</t>
  </si>
  <si>
    <t>shareholders’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</si>
  <si>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</si>
  <si>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</si>
  <si>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</si>
  <si>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</si>
  <si>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</si>
  <si>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</si>
  <si>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</si>
  <si>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</si>
  <si>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 xml:space="preserve">   Profit or loss</t>
  </si>
  <si>
    <t xml:space="preserve">   Other comprehensive income</t>
  </si>
  <si>
    <t>4, 6, 7</t>
  </si>
  <si>
    <t xml:space="preserve">  </t>
  </si>
  <si>
    <t>Dividend income</t>
  </si>
  <si>
    <t>Income statement</t>
  </si>
  <si>
    <t xml:space="preserve">Profit before income tax </t>
  </si>
  <si>
    <t>Other current payables</t>
  </si>
  <si>
    <t>Supplementary information for cash flows</t>
  </si>
  <si>
    <t>Other current receivables</t>
  </si>
  <si>
    <t>Non-current provisions for employee benefits</t>
  </si>
  <si>
    <t>Cash flows generated from operations</t>
  </si>
  <si>
    <t xml:space="preserve">   before changes in operating assets and liabilities</t>
  </si>
  <si>
    <t>Acquisition of property, plant and equipment</t>
  </si>
  <si>
    <t>Acquisition of intangible assets</t>
  </si>
  <si>
    <t xml:space="preserve">    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</si>
  <si>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</si>
  <si>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</si>
  <si>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</si>
  <si>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</si>
  <si>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</si>
  <si>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Short-term borrowings from financial institutions</t>
  </si>
  <si>
    <t>Current portion of lease liabilities</t>
  </si>
  <si>
    <t>Lease liabilities</t>
  </si>
  <si>
    <t>Account payables from purchase of assets</t>
  </si>
  <si>
    <t>Current portion of long-term borrowings</t>
  </si>
  <si>
    <t>Investment property</t>
  </si>
  <si>
    <t>Deferred tax assets</t>
  </si>
  <si>
    <t>Payments of lease liabilities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</si>
  <si>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</si>
  <si>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Profit for the year</t>
  </si>
  <si>
    <t>Other comprehensive income for the year, net of tax</t>
  </si>
  <si>
    <t>Total comprehensive income for the year</t>
  </si>
  <si>
    <t>Comprehensive income for the year</t>
  </si>
  <si>
    <t>Other current liabilities</t>
  </si>
  <si>
    <t>Other non-current liabilities</t>
  </si>
  <si>
    <t>Decrease (increase) in operating assets</t>
  </si>
  <si>
    <t>Other assets</t>
  </si>
  <si>
    <t>Other liabilities</t>
  </si>
  <si>
    <t>Profit from operations</t>
  </si>
  <si>
    <t xml:space="preserve">Items that will not be reclassified subsequently </t>
  </si>
  <si>
    <t xml:space="preserve">   to profit or loss</t>
  </si>
  <si>
    <t xml:space="preserve">     owners of the Company</t>
  </si>
  <si>
    <t xml:space="preserve">   Contributions by and distributions to</t>
  </si>
  <si>
    <t>Interest and other finance costs paid</t>
  </si>
  <si>
    <t>Payments of investments in subsidiaries</t>
  </si>
  <si>
    <t>4, 5</t>
  </si>
  <si>
    <t>4, 13</t>
  </si>
  <si>
    <t xml:space="preserve">   Total contributions by and distributions to</t>
  </si>
  <si>
    <t xml:space="preserve">      owners of the Company</t>
  </si>
  <si>
    <t>Proceeds from (payments of) borrowings</t>
  </si>
  <si>
    <t>4, 14</t>
  </si>
  <si>
    <t>4, 17</t>
  </si>
  <si>
    <t>Proceeds from sale of property, plant and equipment</t>
  </si>
  <si>
    <t xml:space="preserve">      (4,500 million ordinary shares, </t>
  </si>
  <si>
    <t xml:space="preserve">      par value at Baht 1 per share)</t>
  </si>
  <si>
    <t>Finance costs and others</t>
  </si>
  <si>
    <t xml:space="preserve">      (4,293 million ordinary shares, </t>
  </si>
  <si>
    <t>Debentures</t>
  </si>
  <si>
    <t>Proceeds from issuance of debentures</t>
  </si>
  <si>
    <t>Cash flows from financing activities</t>
  </si>
  <si>
    <t>Total income</t>
  </si>
  <si>
    <t xml:space="preserve">share capital </t>
  </si>
  <si>
    <t>Net increase (decrease) in operating liabilities</t>
  </si>
  <si>
    <t>Proceeds from sale of short-term investments</t>
  </si>
  <si>
    <t>Current portion of debenture</t>
  </si>
  <si>
    <t xml:space="preserve">   from financial institution</t>
  </si>
  <si>
    <t>Cash and cash equivalents at beginning of the year</t>
  </si>
  <si>
    <t>Cash and cash equivalents at end of the year</t>
  </si>
  <si>
    <t>Non-cash from investing transaction at end of the year</t>
  </si>
  <si>
    <t>Issued and</t>
  </si>
  <si>
    <t>paid</t>
  </si>
  <si>
    <t>Balance at 1 January 2024</t>
  </si>
  <si>
    <t>Balance at 31 December 2024</t>
  </si>
  <si>
    <t>Payments of long-term borrowings from financial institution</t>
  </si>
  <si>
    <t>Non-current provisions for employee benefit expense</t>
  </si>
  <si>
    <t>Redemption of debenture</t>
  </si>
  <si>
    <t>Net decrease in cash and cash equivalents</t>
  </si>
  <si>
    <t>Income tax received</t>
  </si>
  <si>
    <t>Gain on fair value adjustment</t>
  </si>
  <si>
    <t>Dividends paid to owners of the Company</t>
  </si>
  <si>
    <t xml:space="preserve">    subsequently to profit or loss</t>
  </si>
  <si>
    <t>Income tax relating to items that will not be reclassified</t>
  </si>
  <si>
    <t>As at 31 December 2025</t>
  </si>
  <si>
    <t>For the year ended 31 December 2025</t>
  </si>
  <si>
    <t>Balance at 1 January 2025</t>
  </si>
  <si>
    <t>Balance at 31 December 2025</t>
  </si>
  <si>
    <t>14Z4R68QQMZJE3K2J69MEFWJX3ST7PSM0WK35AVTESR11AMT5N20</t>
  </si>
  <si>
    <t>Kaewkarnrai, Kakanang</t>
  </si>
  <si>
    <t>Create</t>
  </si>
  <si>
    <t>0346f53e-14ac-4545-80a3-714a536558b2</t>
  </si>
  <si>
    <t>{"id":"0346f53e-14ac-4545-80a3-714a536558b2","type":1,"name":"workbookId","value":"3a514e25-01df-4a54-b322-4bcf2b1e1b2c"}</t>
  </si>
  <si>
    <t>50accc38-9a23-4f2e-91a8-9d6115680ebe</t>
  </si>
  <si>
    <t>{"id":"50accc38-9a23-4f2e-91a8-9d6115680ebe","type":0,"name":"dataSnipperSheetDeleted","value":"false"}</t>
  </si>
  <si>
    <t>73dff6e1-7cfd-44d4-b471-cf8d1fa2aefd</t>
  </si>
  <si>
    <t>{"id":"73dff6e1-7cfd-44d4-b471-cf8d1fa2aefd","type":0,"name":"embed-documents","value":"false"}</t>
  </si>
  <si>
    <t>bf902663-7dfc-45e6-a674-2e8a622f6b7a</t>
  </si>
  <si>
    <t>{"id":"bf902663-7dfc-45e6-a674-2e8a622f6b7a","type":0,"name":"table-snip-suggestions","value":"true"}</t>
  </si>
  <si>
    <t>61a38275-38db-48be-bd71-537f294a93dd</t>
  </si>
  <si>
    <t>{"id":"61a38275-38db-48be-bd71-537f294a93dd","type":1,"name":"migratedFssProjectId","value":""}</t>
  </si>
  <si>
    <t>Long-term borrowings from financial institutions</t>
  </si>
  <si>
    <t>Net cash flows provided by (used in) operating activities</t>
  </si>
  <si>
    <t>Loss on remeasurements of defined benefit plans</t>
  </si>
  <si>
    <t>Net increase in operating assets</t>
  </si>
  <si>
    <t>Net cash flows used in operations</t>
  </si>
  <si>
    <t>Payments for short-term loans to related parties, net</t>
  </si>
  <si>
    <t>Net cash flows used in investing activities</t>
  </si>
  <si>
    <t xml:space="preserve">Net increase in borrowings </t>
  </si>
  <si>
    <t>Net cash flows provided by financing activities</t>
  </si>
  <si>
    <t>Proceeds from long-term borrowings from financial institutions</t>
  </si>
  <si>
    <t>Proceeds from short-term borrowings from related parties, net</t>
  </si>
  <si>
    <t>Proceeds from short-term borrowings from financial institutions, net</t>
  </si>
  <si>
    <t>Tax income (expense)</t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</si>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</sst>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\t&quot;฿&quot;#,##0.00_);\(\t&quot;฿&quot;#,##0.00\)"/>
    <numFmt numFmtId="169" formatCode="#,##0\ ;\(#,##0\)"/>
    <numFmt numFmtId="170" formatCode="_(* #,##0_);_(* \(#,##0\);_(* &quot;-&quot;??_);_(@_)"/>
    <numFmt numFmtId="171" formatCode="#,##0;\(#,##0\);0"/>
    <numFmt numFmtId="172" formatCode="#,##0.00\ ;\(#,##0.00\)"/>
    <numFmt numFmtId="173" formatCode="#,##0;\(#,##0\)"/>
    <numFmt numFmtId="174" formatCode="[$-409]mmmm\ d\,\ yyyy;@"/>
    <numFmt numFmtId="175" formatCode="#,##0;\(#,##0\);"/>
    <numFmt numFmtId="176" formatCode="_(* #,##0.00000_);_(* \(#,##0.00000\);_(* &quot;-&quot;??_);_(@_)"/>
    <numFmt numFmtId="177" formatCode="0.00_)"/>
    <numFmt numFmtId="178" formatCode="#,##0;[Red]\(#,##0\)"/>
    <numFmt numFmtId="179" formatCode="&quot;฿&quot;\t#,##0_);[Red]\(&quot;฿&quot;\t#,##0\)"/>
  </numFmts>
  <fonts count="4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นูลมรผ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9" fontId="11" fillId="0" borderId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11" borderId="1" applyNumberFormat="0" applyAlignment="0" applyProtection="0"/>
    <xf numFmtId="0" fontId="26" fillId="23" borderId="2" applyNumberFormat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176" fontId="11" fillId="0" borderId="0"/>
    <xf numFmtId="0" fontId="13" fillId="0" borderId="0" applyProtection="0"/>
    <xf numFmtId="168" fontId="14" fillId="0" borderId="0"/>
    <xf numFmtId="0" fontId="27" fillId="0" borderId="0" applyNumberFormat="0" applyFill="0" applyBorder="0" applyAlignment="0" applyProtection="0"/>
    <xf numFmtId="2" fontId="13" fillId="0" borderId="0" applyProtection="0"/>
    <xf numFmtId="0" fontId="28" fillId="6" borderId="0" applyNumberFormat="0" applyBorder="0" applyAlignment="0" applyProtection="0"/>
    <xf numFmtId="38" fontId="15" fillId="2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7" fillId="0" borderId="0" applyProtection="0"/>
    <xf numFmtId="0" fontId="16" fillId="0" borderId="0" applyProtection="0"/>
    <xf numFmtId="10" fontId="15" fillId="25" borderId="8" applyNumberFormat="0" applyBorder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3" fillId="0" borderId="9" applyNumberFormat="0" applyFill="0" applyAlignment="0" applyProtection="0"/>
    <xf numFmtId="179" fontId="20" fillId="0" borderId="0" applyFont="0" applyFill="0" applyBorder="0" applyAlignment="0" applyProtection="0"/>
    <xf numFmtId="0" fontId="34" fillId="13" borderId="0" applyNumberFormat="0" applyBorder="0" applyAlignment="0" applyProtection="0"/>
    <xf numFmtId="37" fontId="18" fillId="0" borderId="0"/>
    <xf numFmtId="177" fontId="1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10" fillId="7" borderId="10" applyNumberFormat="0" applyFont="0" applyAlignment="0" applyProtection="0"/>
    <xf numFmtId="0" fontId="10" fillId="7" borderId="10" applyNumberFormat="0" applyFont="0" applyAlignment="0" applyProtection="0"/>
    <xf numFmtId="0" fontId="35" fillId="11" borderId="11" applyNumberFormat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12" fillId="0" borderId="13" applyAlignment="0">
      <alignment horizontal="centerContinuous"/>
    </xf>
    <xf numFmtId="178" fontId="7" fillId="0" borderId="14" applyFill="0">
      <alignment horizontal="fill" vertical="top" wrapText="1" indent="8" readingOrder="3"/>
      <protection locked="0" hidden="1"/>
    </xf>
    <xf numFmtId="0" fontId="36" fillId="0" borderId="0" applyNumberFormat="0" applyFill="0" applyBorder="0" applyAlignment="0" applyProtection="0"/>
    <xf numFmtId="0" fontId="13" fillId="0" borderId="15" applyProtection="0"/>
    <xf numFmtId="6" fontId="14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21" fillId="0" borderId="0"/>
    <xf numFmtId="0" fontId="9" fillId="0" borderId="0"/>
  </cellStyleXfs>
  <cellXfs count="142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/>
      <protection locked="0"/>
    </xf>
    <xf numFmtId="41" fontId="0" fillId="0" borderId="0" xfId="29" applyNumberFormat="1" applyFont="1" applyBorder="1" applyAlignment="1" applyProtection="1">
      <alignment horizontal="right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0" fontId="39" fillId="0" borderId="0" xfId="0" applyFont="1" applyProtection="1">
      <protection locked="0"/>
    </xf>
    <xf numFmtId="169" fontId="0" fillId="0" borderId="0" xfId="0" applyNumberFormat="1" applyAlignment="1" applyProtection="1">
      <alignment horizontal="center"/>
      <protection locked="0"/>
    </xf>
    <xf numFmtId="43" fontId="0" fillId="0" borderId="0" xfId="29" applyFont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0" fillId="0" borderId="0" xfId="29" applyNumberFormat="1" applyFont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29" applyNumberFormat="1" applyFont="1" applyFill="1" applyBorder="1" applyAlignment="1" applyProtection="1">
      <alignment horizontal="right"/>
      <protection locked="0"/>
    </xf>
    <xf numFmtId="37" fontId="0" fillId="0" borderId="17" xfId="29" applyNumberFormat="1" applyFont="1" applyBorder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37" fontId="5" fillId="0" borderId="16" xfId="0" applyNumberFormat="1" applyFont="1" applyBorder="1" applyAlignment="1" applyProtection="1">
      <alignment horizontal="right"/>
      <protection locked="0"/>
    </xf>
    <xf numFmtId="43" fontId="0" fillId="0" borderId="0" xfId="29" applyFont="1" applyBorder="1" applyAlignment="1" applyProtection="1">
      <protection locked="0"/>
    </xf>
    <xf numFmtId="41" fontId="5" fillId="0" borderId="4" xfId="29" applyNumberFormat="1" applyFont="1" applyBorder="1" applyAlignment="1" applyProtection="1">
      <alignment horizontal="right"/>
    </xf>
    <xf numFmtId="37" fontId="5" fillId="0" borderId="4" xfId="29" applyNumberFormat="1" applyFont="1" applyBorder="1" applyAlignment="1" applyProtection="1">
      <alignment horizontal="right"/>
    </xf>
    <xf numFmtId="41" fontId="5" fillId="0" borderId="16" xfId="29" applyNumberFormat="1" applyFont="1" applyBorder="1" applyAlignment="1" applyProtection="1">
      <alignment horizontal="right"/>
    </xf>
    <xf numFmtId="37" fontId="5" fillId="0" borderId="16" xfId="29" applyNumberFormat="1" applyFont="1" applyBorder="1" applyAlignment="1" applyProtection="1">
      <alignment horizontal="right"/>
    </xf>
    <xf numFmtId="41" fontId="5" fillId="0" borderId="17" xfId="29" applyNumberFormat="1" applyFont="1" applyBorder="1" applyAlignment="1" applyProtection="1">
      <alignment horizontal="right"/>
    </xf>
    <xf numFmtId="37" fontId="5" fillId="0" borderId="17" xfId="29" applyNumberFormat="1" applyFont="1" applyBorder="1" applyAlignment="1" applyProtection="1">
      <alignment horizontal="right"/>
    </xf>
    <xf numFmtId="37" fontId="0" fillId="0" borderId="0" xfId="0" applyNumberFormat="1" applyAlignment="1">
      <alignment horizontal="right"/>
    </xf>
    <xf numFmtId="0" fontId="4" fillId="0" borderId="0" xfId="0" applyFont="1" applyProtection="1">
      <protection locked="0"/>
    </xf>
    <xf numFmtId="49" fontId="0" fillId="0" borderId="0" xfId="140" applyNumberFormat="1" applyFont="1" applyProtection="1">
      <protection locked="0"/>
    </xf>
    <xf numFmtId="169" fontId="0" fillId="0" borderId="0" xfId="118" applyNumberFormat="1" applyFont="1" applyAlignment="1" applyProtection="1">
      <alignment horizontal="right"/>
      <protection locked="0"/>
    </xf>
    <xf numFmtId="37" fontId="0" fillId="0" borderId="17" xfId="0" applyNumberFormat="1" applyBorder="1" applyProtection="1">
      <protection locked="0"/>
    </xf>
    <xf numFmtId="169" fontId="0" fillId="0" borderId="17" xfId="140" applyNumberFormat="1" applyFont="1" applyBorder="1" applyAlignment="1" applyProtection="1">
      <alignment horizontal="right"/>
      <protection locked="0"/>
    </xf>
    <xf numFmtId="171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37" fontId="0" fillId="0" borderId="17" xfId="140" applyNumberFormat="1" applyFont="1" applyBorder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39" fontId="5" fillId="0" borderId="16" xfId="0" applyNumberFormat="1" applyFont="1" applyBorder="1" applyAlignment="1" applyProtection="1">
      <alignment horizontal="right"/>
      <protection locked="0"/>
    </xf>
    <xf numFmtId="172" fontId="5" fillId="0" borderId="0" xfId="0" applyNumberFormat="1" applyFont="1" applyAlignment="1" applyProtection="1">
      <alignment horizontal="right"/>
      <protection locked="0"/>
    </xf>
    <xf numFmtId="39" fontId="5" fillId="0" borderId="0" xfId="0" applyNumberFormat="1" applyFont="1" applyProtection="1">
      <protection locked="0"/>
    </xf>
    <xf numFmtId="38" fontId="3" fillId="0" borderId="0" xfId="140" applyNumberFormat="1" applyFont="1" applyAlignment="1" applyProtection="1">
      <alignment horizontal="center"/>
      <protection locked="0"/>
    </xf>
    <xf numFmtId="38" fontId="0" fillId="0" borderId="0" xfId="140" applyNumberFormat="1" applyFont="1" applyProtection="1">
      <protection locked="0"/>
    </xf>
    <xf numFmtId="170" fontId="5" fillId="0" borderId="0" xfId="29" applyNumberFormat="1" applyFont="1" applyAlignment="1" applyProtection="1">
      <alignment horizontal="right"/>
      <protection locked="0"/>
    </xf>
    <xf numFmtId="169" fontId="5" fillId="0" borderId="0" xfId="140" applyNumberFormat="1" applyFont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3" fontId="5" fillId="0" borderId="0" xfId="29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37" fontId="0" fillId="0" borderId="0" xfId="29" applyNumberFormat="1" applyFont="1" applyAlignment="1" applyProtection="1">
      <alignment horizontal="right"/>
      <protection locked="0"/>
    </xf>
    <xf numFmtId="43" fontId="0" fillId="0" borderId="0" xfId="29" applyFont="1" applyAlignment="1" applyProtection="1">
      <alignment horizontal="right"/>
      <protection locked="0"/>
    </xf>
    <xf numFmtId="49" fontId="38" fillId="0" borderId="0" xfId="0" applyNumberFormat="1" applyFont="1" applyAlignment="1" applyProtection="1">
      <alignment vertical="center"/>
      <protection locked="0"/>
    </xf>
    <xf numFmtId="38" fontId="6" fillId="0" borderId="0" xfId="140" applyNumberFormat="1" applyFont="1" applyAlignment="1" applyProtection="1">
      <alignment horizontal="center"/>
      <protection locked="0"/>
    </xf>
    <xf numFmtId="38" fontId="5" fillId="0" borderId="0" xfId="140" applyNumberFormat="1" applyFont="1" applyProtection="1">
      <protection locked="0"/>
    </xf>
    <xf numFmtId="41" fontId="5" fillId="0" borderId="0" xfId="29" applyNumberFormat="1" applyFont="1" applyAlignment="1" applyProtection="1">
      <alignment horizontal="right"/>
    </xf>
    <xf numFmtId="37" fontId="5" fillId="0" borderId="0" xfId="29" applyNumberFormat="1" applyFont="1" applyAlignment="1" applyProtection="1">
      <alignment horizontal="right"/>
    </xf>
    <xf numFmtId="41" fontId="5" fillId="0" borderId="0" xfId="29" applyNumberFormat="1" applyFont="1" applyProtection="1"/>
    <xf numFmtId="37" fontId="5" fillId="0" borderId="0" xfId="29" applyNumberFormat="1" applyFont="1" applyProtection="1"/>
    <xf numFmtId="41" fontId="5" fillId="0" borderId="16" xfId="29" applyNumberFormat="1" applyFont="1" applyBorder="1" applyProtection="1"/>
    <xf numFmtId="37" fontId="5" fillId="0" borderId="16" xfId="29" applyNumberFormat="1" applyFont="1" applyBorder="1" applyProtection="1"/>
    <xf numFmtId="41" fontId="5" fillId="0" borderId="0" xfId="140" applyNumberFormat="1" applyFont="1" applyAlignment="1">
      <alignment horizontal="right"/>
    </xf>
    <xf numFmtId="37" fontId="5" fillId="0" borderId="0" xfId="140" applyNumberFormat="1" applyFont="1" applyAlignment="1">
      <alignment horizontal="right"/>
    </xf>
    <xf numFmtId="41" fontId="8" fillId="0" borderId="16" xfId="29" applyNumberFormat="1" applyFont="1" applyBorder="1" applyAlignment="1" applyProtection="1">
      <alignment horizontal="right"/>
    </xf>
    <xf numFmtId="37" fontId="8" fillId="0" borderId="16" xfId="29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141" applyFont="1" applyProtection="1">
      <protection locked="0"/>
    </xf>
    <xf numFmtId="0" fontId="5" fillId="0" borderId="0" xfId="141" applyFont="1" applyAlignment="1" applyProtection="1">
      <alignment vertical="center"/>
      <protection locked="0"/>
    </xf>
    <xf numFmtId="170" fontId="5" fillId="0" borderId="0" xfId="0" applyNumberFormat="1" applyFont="1" applyProtection="1">
      <protection locked="0"/>
    </xf>
    <xf numFmtId="174" fontId="5" fillId="0" borderId="0" xfId="0" applyNumberFormat="1" applyFont="1" applyAlignment="1" applyProtection="1">
      <alignment horizontal="left"/>
      <protection locked="0"/>
    </xf>
    <xf numFmtId="170" fontId="5" fillId="0" borderId="0" xfId="29" applyNumberFormat="1" applyFont="1" applyAlignment="1" applyProtection="1">
      <protection locked="0"/>
    </xf>
    <xf numFmtId="170" fontId="0" fillId="0" borderId="0" xfId="29" applyNumberFormat="1" applyFont="1" applyAlignment="1" applyProtection="1">
      <protection locked="0"/>
    </xf>
    <xf numFmtId="174" fontId="6" fillId="0" borderId="0" xfId="0" applyNumberFormat="1" applyFont="1" applyAlignment="1" applyProtection="1">
      <alignment horizontal="left"/>
      <protection locked="0"/>
    </xf>
    <xf numFmtId="41" fontId="0" fillId="0" borderId="17" xfId="29" applyNumberFormat="1" applyFont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75" fontId="0" fillId="0" borderId="0" xfId="0" applyNumberFormat="1" applyProtection="1">
      <protection locked="0"/>
    </xf>
    <xf numFmtId="170" fontId="0" fillId="0" borderId="17" xfId="29" applyNumberFormat="1" applyFont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1" fontId="0" fillId="0" borderId="0" xfId="29" applyNumberFormat="1" applyFont="1" applyBorder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170" fontId="0" fillId="0" borderId="0" xfId="29" applyNumberFormat="1" applyFont="1" applyBorder="1" applyAlignment="1" applyProtection="1">
      <protection locked="0"/>
    </xf>
    <xf numFmtId="170" fontId="0" fillId="0" borderId="0" xfId="0" applyNumberFormat="1" applyProtection="1">
      <protection locked="0"/>
    </xf>
    <xf numFmtId="175" fontId="5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170" fontId="0" fillId="0" borderId="0" xfId="29" applyNumberFormat="1" applyFont="1" applyFill="1" applyAlignment="1" applyProtection="1">
      <protection locked="0"/>
    </xf>
    <xf numFmtId="170" fontId="0" fillId="0" borderId="0" xfId="29" applyNumberFormat="1" applyFont="1" applyFill="1" applyBorder="1" applyAlignment="1" applyProtection="1">
      <protection locked="0"/>
    </xf>
    <xf numFmtId="170" fontId="1" fillId="0" borderId="17" xfId="29" applyNumberFormat="1" applyFont="1" applyBorder="1" applyAlignment="1" applyProtection="1">
      <protection locked="0"/>
    </xf>
    <xf numFmtId="170" fontId="1" fillId="0" borderId="0" xfId="29" applyNumberFormat="1" applyFont="1" applyFill="1" applyAlignment="1" applyProtection="1">
      <protection locked="0"/>
    </xf>
    <xf numFmtId="41" fontId="5" fillId="0" borderId="0" xfId="0" applyNumberFormat="1" applyFont="1" applyProtection="1">
      <protection locked="0"/>
    </xf>
    <xf numFmtId="170" fontId="5" fillId="0" borderId="0" xfId="0" applyNumberFormat="1" applyFont="1"/>
    <xf numFmtId="170" fontId="0" fillId="0" borderId="17" xfId="0" applyNumberFormat="1" applyBorder="1"/>
    <xf numFmtId="41" fontId="0" fillId="0" borderId="17" xfId="29" applyNumberFormat="1" applyFont="1" applyBorder="1" applyAlignment="1" applyProtection="1">
      <alignment horizontal="right"/>
    </xf>
    <xf numFmtId="170" fontId="5" fillId="0" borderId="17" xfId="29" applyNumberFormat="1" applyFont="1" applyFill="1" applyBorder="1" applyAlignment="1" applyProtection="1">
      <alignment horizontal="center"/>
    </xf>
    <xf numFmtId="170" fontId="0" fillId="0" borderId="0" xfId="29" applyNumberFormat="1" applyFont="1" applyFill="1" applyAlignment="1" applyProtection="1"/>
    <xf numFmtId="170" fontId="0" fillId="0" borderId="17" xfId="29" applyNumberFormat="1" applyFont="1" applyFill="1" applyBorder="1" applyAlignment="1" applyProtection="1">
      <alignment horizontal="center"/>
    </xf>
    <xf numFmtId="170" fontId="5" fillId="0" borderId="4" xfId="29" applyNumberFormat="1" applyFont="1" applyFill="1" applyBorder="1" applyAlignment="1" applyProtection="1">
      <alignment horizontal="center"/>
    </xf>
    <xf numFmtId="170" fontId="0" fillId="0" borderId="0" xfId="29" applyNumberFormat="1" applyFont="1" applyFill="1" applyBorder="1" applyAlignment="1" applyProtection="1"/>
    <xf numFmtId="170" fontId="5" fillId="0" borderId="16" xfId="0" applyNumberFormat="1" applyFont="1" applyBorder="1"/>
    <xf numFmtId="41" fontId="0" fillId="0" borderId="17" xfId="0" applyNumberFormat="1" applyBorder="1"/>
    <xf numFmtId="41" fontId="5" fillId="0" borderId="17" xfId="29" applyNumberFormat="1" applyFont="1" applyFill="1" applyBorder="1" applyAlignment="1" applyProtection="1">
      <alignment horizontal="center"/>
    </xf>
    <xf numFmtId="41" fontId="1" fillId="0" borderId="0" xfId="29" applyNumberFormat="1" applyFont="1" applyFill="1" applyAlignment="1" applyProtection="1"/>
    <xf numFmtId="41" fontId="1" fillId="0" borderId="17" xfId="29" applyNumberFormat="1" applyFont="1" applyFill="1" applyBorder="1" applyAlignment="1" applyProtection="1">
      <alignment horizontal="center"/>
    </xf>
    <xf numFmtId="41" fontId="1" fillId="0" borderId="0" xfId="29" applyNumberFormat="1" applyFont="1" applyFill="1" applyBorder="1" applyAlignment="1" applyProtection="1"/>
    <xf numFmtId="41" fontId="5" fillId="0" borderId="4" xfId="29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right"/>
      <protection locked="0"/>
    </xf>
    <xf numFmtId="41" fontId="0" fillId="0" borderId="0" xfId="29" applyNumberFormat="1" applyFont="1" applyFill="1" applyBorder="1" applyAlignment="1" applyProtection="1">
      <alignment horizontal="right"/>
      <protection locked="0"/>
    </xf>
    <xf numFmtId="170" fontId="0" fillId="0" borderId="0" xfId="29" applyNumberFormat="1" applyFont="1" applyFill="1" applyBorder="1" applyAlignment="1" applyProtection="1">
      <alignment horizontal="right"/>
      <protection locked="0"/>
    </xf>
    <xf numFmtId="170" fontId="0" fillId="0" borderId="17" xfId="29" applyNumberFormat="1" applyFont="1" applyFill="1" applyBorder="1" applyAlignment="1" applyProtection="1">
      <alignment horizontal="right"/>
      <protection locked="0"/>
    </xf>
    <xf numFmtId="169" fontId="5" fillId="0" borderId="0" xfId="0" applyNumberFormat="1" applyFont="1" applyProtection="1">
      <protection locked="0"/>
    </xf>
    <xf numFmtId="173" fontId="5" fillId="0" borderId="0" xfId="0" applyNumberFormat="1" applyFont="1" applyProtection="1">
      <protection locked="0"/>
    </xf>
    <xf numFmtId="170" fontId="5" fillId="0" borderId="0" xfId="29" applyNumberFormat="1" applyFont="1" applyFill="1" applyBorder="1" applyAlignment="1" applyProtection="1">
      <alignment horizontal="right"/>
      <protection locked="0"/>
    </xf>
    <xf numFmtId="170" fontId="0" fillId="0" borderId="0" xfId="29" applyNumberFormat="1" applyFont="1" applyFill="1" applyBorder="1" applyAlignment="1" applyProtection="1">
      <alignment horizontal="center"/>
      <protection locked="0"/>
    </xf>
    <xf numFmtId="37" fontId="0" fillId="0" borderId="18" xfId="0" applyNumberFormat="1" applyBorder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70" fontId="5" fillId="0" borderId="0" xfId="29" applyNumberFormat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170" fontId="0" fillId="0" borderId="0" xfId="29" applyNumberFormat="1" applyFont="1" applyFill="1" applyProtection="1">
      <protection locked="0"/>
    </xf>
    <xf numFmtId="41" fontId="0" fillId="0" borderId="0" xfId="29" applyNumberFormat="1" applyFont="1" applyFill="1" applyBorder="1" applyAlignment="1" applyProtection="1">
      <alignment horizontal="right"/>
    </xf>
    <xf numFmtId="170" fontId="0" fillId="0" borderId="0" xfId="29" applyNumberFormat="1" applyFont="1" applyFill="1" applyBorder="1" applyAlignment="1" applyProtection="1">
      <alignment horizontal="right"/>
    </xf>
    <xf numFmtId="41" fontId="5" fillId="0" borderId="17" xfId="29" applyNumberFormat="1" applyFont="1" applyFill="1" applyBorder="1" applyAlignment="1" applyProtection="1">
      <alignment horizontal="right"/>
    </xf>
    <xf numFmtId="170" fontId="5" fillId="0" borderId="17" xfId="29" applyNumberFormat="1" applyFont="1" applyFill="1" applyBorder="1" applyAlignment="1" applyProtection="1">
      <alignment horizontal="right"/>
    </xf>
    <xf numFmtId="41" fontId="5" fillId="0" borderId="4" xfId="29" applyNumberFormat="1" applyFont="1" applyFill="1" applyBorder="1" applyAlignment="1" applyProtection="1">
      <alignment horizontal="right"/>
    </xf>
    <xf numFmtId="170" fontId="5" fillId="0" borderId="4" xfId="29" applyNumberFormat="1" applyFont="1" applyFill="1" applyBorder="1" applyAlignment="1" applyProtection="1">
      <alignment horizontal="right"/>
    </xf>
    <xf numFmtId="41" fontId="5" fillId="0" borderId="0" xfId="29" applyNumberFormat="1" applyFont="1" applyFill="1" applyBorder="1" applyAlignment="1" applyProtection="1">
      <alignment horizontal="right"/>
    </xf>
    <xf numFmtId="170" fontId="5" fillId="0" borderId="0" xfId="29" applyNumberFormat="1" applyFont="1" applyFill="1" applyBorder="1" applyAlignment="1" applyProtection="1">
      <alignment horizontal="right"/>
    </xf>
    <xf numFmtId="41" fontId="5" fillId="0" borderId="4" xfId="0" applyNumberFormat="1" applyFont="1" applyBorder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0" fillId="0" borderId="17" xfId="29" applyNumberFormat="1" applyFont="1" applyFill="1" applyBorder="1" applyAlignment="1" applyProtection="1">
      <alignment horizontal="right"/>
    </xf>
    <xf numFmtId="170" fontId="5" fillId="0" borderId="15" xfId="29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</cellXfs>
  <cellStyles count="20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2" xfId="20" xr:uid="{00000000-0005-0000-0000-000013000000}"/>
    <cellStyle name="Accent2 2" xfId="21" xr:uid="{00000000-0005-0000-0000-000014000000}"/>
    <cellStyle name="Accent3 2" xfId="22" xr:uid="{00000000-0005-0000-0000-000015000000}"/>
    <cellStyle name="Accent4 2" xfId="23" xr:uid="{00000000-0005-0000-0000-000016000000}"/>
    <cellStyle name="Accent5 2" xfId="24" xr:uid="{00000000-0005-0000-0000-000017000000}"/>
    <cellStyle name="Accent6 2" xfId="25" xr:uid="{00000000-0005-0000-0000-000018000000}"/>
    <cellStyle name="Bad 2" xfId="26" xr:uid="{00000000-0005-0000-0000-000019000000}"/>
    <cellStyle name="Calculation 2" xfId="27" xr:uid="{00000000-0005-0000-0000-00001A000000}"/>
    <cellStyle name="Check Cell 2" xfId="28" xr:uid="{00000000-0005-0000-0000-00001B000000}"/>
    <cellStyle name="Comma" xfId="29" builtinId="3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3 2" xfId="33" xr:uid="{00000000-0005-0000-0000-000020000000}"/>
    <cellStyle name="comma zerodec" xfId="34" xr:uid="{00000000-0005-0000-0000-000021000000}"/>
    <cellStyle name="Currency1" xfId="35" xr:uid="{00000000-0005-0000-0000-000022000000}"/>
    <cellStyle name="Date" xfId="36" xr:uid="{00000000-0005-0000-0000-000023000000}"/>
    <cellStyle name="Dollar (zero dec)" xfId="37" xr:uid="{00000000-0005-0000-0000-000024000000}"/>
    <cellStyle name="Explanatory Text 2" xfId="38" xr:uid="{00000000-0005-0000-0000-000025000000}"/>
    <cellStyle name="Fixed" xfId="39" xr:uid="{00000000-0005-0000-0000-000026000000}"/>
    <cellStyle name="Good 2" xfId="40" xr:uid="{00000000-0005-0000-0000-000027000000}"/>
    <cellStyle name="Grey" xfId="41" xr:uid="{00000000-0005-0000-0000-000028000000}"/>
    <cellStyle name="Header1" xfId="42" xr:uid="{00000000-0005-0000-0000-000029000000}"/>
    <cellStyle name="Header2" xfId="43" xr:uid="{00000000-0005-0000-0000-00002A000000}"/>
    <cellStyle name="Heading 1 2" xfId="44" xr:uid="{00000000-0005-0000-0000-00002B000000}"/>
    <cellStyle name="Heading 2 2" xfId="45" xr:uid="{00000000-0005-0000-0000-00002C000000}"/>
    <cellStyle name="Heading 3 2" xfId="46" xr:uid="{00000000-0005-0000-0000-00002D000000}"/>
    <cellStyle name="Heading 4 2" xfId="47" xr:uid="{00000000-0005-0000-0000-00002E000000}"/>
    <cellStyle name="HEADING1" xfId="48" xr:uid="{00000000-0005-0000-0000-00002F000000}"/>
    <cellStyle name="HEADING2" xfId="49" xr:uid="{00000000-0005-0000-0000-000030000000}"/>
    <cellStyle name="Input [yellow]" xfId="50" xr:uid="{00000000-0005-0000-0000-000031000000}"/>
    <cellStyle name="Input 10" xfId="51" xr:uid="{00000000-0005-0000-0000-000032000000}"/>
    <cellStyle name="Input 11" xfId="52" xr:uid="{00000000-0005-0000-0000-000033000000}"/>
    <cellStyle name="Input 12" xfId="53" xr:uid="{00000000-0005-0000-0000-000034000000}"/>
    <cellStyle name="Input 13" xfId="54" xr:uid="{00000000-0005-0000-0000-000035000000}"/>
    <cellStyle name="Input 14" xfId="55" xr:uid="{00000000-0005-0000-0000-000036000000}"/>
    <cellStyle name="Input 15" xfId="56" xr:uid="{00000000-0005-0000-0000-000037000000}"/>
    <cellStyle name="Input 16" xfId="57" xr:uid="{00000000-0005-0000-0000-000038000000}"/>
    <cellStyle name="Input 17" xfId="58" xr:uid="{00000000-0005-0000-0000-000039000000}"/>
    <cellStyle name="Input 18" xfId="59" xr:uid="{00000000-0005-0000-0000-00003A000000}"/>
    <cellStyle name="Input 19" xfId="60" xr:uid="{00000000-0005-0000-0000-00003B000000}"/>
    <cellStyle name="Input 2" xfId="61" xr:uid="{00000000-0005-0000-0000-00003C000000}"/>
    <cellStyle name="Input 20" xfId="62" xr:uid="{00000000-0005-0000-0000-00003D000000}"/>
    <cellStyle name="Input 21" xfId="63" xr:uid="{00000000-0005-0000-0000-00003E000000}"/>
    <cellStyle name="Input 22" xfId="64" xr:uid="{00000000-0005-0000-0000-00003F000000}"/>
    <cellStyle name="Input 23" xfId="65" xr:uid="{00000000-0005-0000-0000-000040000000}"/>
    <cellStyle name="Input 24" xfId="66" xr:uid="{00000000-0005-0000-0000-000041000000}"/>
    <cellStyle name="Input 25" xfId="67" xr:uid="{00000000-0005-0000-0000-000042000000}"/>
    <cellStyle name="Input 26" xfId="68" xr:uid="{00000000-0005-0000-0000-000043000000}"/>
    <cellStyle name="Input 27" xfId="69" xr:uid="{00000000-0005-0000-0000-000044000000}"/>
    <cellStyle name="Input 28" xfId="70" xr:uid="{00000000-0005-0000-0000-000045000000}"/>
    <cellStyle name="Input 29" xfId="71" xr:uid="{00000000-0005-0000-0000-000046000000}"/>
    <cellStyle name="Input 3" xfId="72" xr:uid="{00000000-0005-0000-0000-000047000000}"/>
    <cellStyle name="Input 30" xfId="73" xr:uid="{00000000-0005-0000-0000-000048000000}"/>
    <cellStyle name="Input 31" xfId="74" xr:uid="{00000000-0005-0000-0000-000049000000}"/>
    <cellStyle name="Input 32" xfId="75" xr:uid="{00000000-0005-0000-0000-00004A000000}"/>
    <cellStyle name="Input 33" xfId="76" xr:uid="{00000000-0005-0000-0000-00004B000000}"/>
    <cellStyle name="Input 34" xfId="77" xr:uid="{00000000-0005-0000-0000-00004C000000}"/>
    <cellStyle name="Input 35" xfId="78" xr:uid="{00000000-0005-0000-0000-00004D000000}"/>
    <cellStyle name="Input 36" xfId="79" xr:uid="{00000000-0005-0000-0000-00004E000000}"/>
    <cellStyle name="Input 37" xfId="80" xr:uid="{00000000-0005-0000-0000-00004F000000}"/>
    <cellStyle name="Input 38" xfId="81" xr:uid="{00000000-0005-0000-0000-000050000000}"/>
    <cellStyle name="Input 39" xfId="82" xr:uid="{00000000-0005-0000-0000-000051000000}"/>
    <cellStyle name="Input 4" xfId="83" xr:uid="{00000000-0005-0000-0000-000052000000}"/>
    <cellStyle name="Input 40" xfId="84" xr:uid="{00000000-0005-0000-0000-000053000000}"/>
    <cellStyle name="Input 5" xfId="85" xr:uid="{00000000-0005-0000-0000-000054000000}"/>
    <cellStyle name="Input 6" xfId="86" xr:uid="{00000000-0005-0000-0000-000055000000}"/>
    <cellStyle name="Input 7" xfId="87" xr:uid="{00000000-0005-0000-0000-000056000000}"/>
    <cellStyle name="Input 8" xfId="88" xr:uid="{00000000-0005-0000-0000-000057000000}"/>
    <cellStyle name="Input 9" xfId="89" xr:uid="{00000000-0005-0000-0000-000058000000}"/>
    <cellStyle name="Linked Cell 2" xfId="90" xr:uid="{00000000-0005-0000-0000-000059000000}"/>
    <cellStyle name="Migliaia (0)" xfId="91" xr:uid="{00000000-0005-0000-0000-00005A000000}"/>
    <cellStyle name="Neutral 2" xfId="92" xr:uid="{00000000-0005-0000-0000-00005B000000}"/>
    <cellStyle name="no dec" xfId="93" xr:uid="{00000000-0005-0000-0000-00005C000000}"/>
    <cellStyle name="Normal" xfId="0" builtinId="0"/>
    <cellStyle name="Normal - Style1" xfId="94" xr:uid="{00000000-0005-0000-0000-00005E000000}"/>
    <cellStyle name="Normal 10" xfId="95" xr:uid="{00000000-0005-0000-0000-00005F000000}"/>
    <cellStyle name="Normal 10 2" xfId="96" xr:uid="{00000000-0005-0000-0000-000060000000}"/>
    <cellStyle name="Normal 11" xfId="97" xr:uid="{00000000-0005-0000-0000-000061000000}"/>
    <cellStyle name="Normal 12" xfId="98" xr:uid="{00000000-0005-0000-0000-000062000000}"/>
    <cellStyle name="Normal 13" xfId="99" xr:uid="{00000000-0005-0000-0000-000063000000}"/>
    <cellStyle name="Normal 14" xfId="100" xr:uid="{00000000-0005-0000-0000-000064000000}"/>
    <cellStyle name="Normal 15" xfId="101" xr:uid="{00000000-0005-0000-0000-000065000000}"/>
    <cellStyle name="Normal 16" xfId="102" xr:uid="{00000000-0005-0000-0000-000066000000}"/>
    <cellStyle name="Normal 17" xfId="103" xr:uid="{00000000-0005-0000-0000-000067000000}"/>
    <cellStyle name="Normal 18" xfId="104" xr:uid="{00000000-0005-0000-0000-000068000000}"/>
    <cellStyle name="Normal 19" xfId="105" xr:uid="{00000000-0005-0000-0000-000069000000}"/>
    <cellStyle name="Normal 2" xfId="106" xr:uid="{00000000-0005-0000-0000-00006A000000}"/>
    <cellStyle name="Normal 2 2" xfId="107" xr:uid="{00000000-0005-0000-0000-00006B000000}"/>
    <cellStyle name="Normal 20" xfId="108" xr:uid="{00000000-0005-0000-0000-00006C000000}"/>
    <cellStyle name="Normal 21" xfId="109" xr:uid="{00000000-0005-0000-0000-00006D000000}"/>
    <cellStyle name="Normal 22" xfId="110" xr:uid="{00000000-0005-0000-0000-00006E000000}"/>
    <cellStyle name="Normal 23" xfId="111" xr:uid="{00000000-0005-0000-0000-00006F000000}"/>
    <cellStyle name="Normal 24" xfId="112" xr:uid="{00000000-0005-0000-0000-000070000000}"/>
    <cellStyle name="Normal 25" xfId="113" xr:uid="{00000000-0005-0000-0000-000071000000}"/>
    <cellStyle name="Normal 26" xfId="114" xr:uid="{00000000-0005-0000-0000-000072000000}"/>
    <cellStyle name="Normal 27" xfId="115" xr:uid="{00000000-0005-0000-0000-000073000000}"/>
    <cellStyle name="Normal 28" xfId="116" xr:uid="{00000000-0005-0000-0000-000074000000}"/>
    <cellStyle name="Normal 29" xfId="117" xr:uid="{00000000-0005-0000-0000-000075000000}"/>
    <cellStyle name="Normal 3" xfId="118" xr:uid="{00000000-0005-0000-0000-000076000000}"/>
    <cellStyle name="Normal 3 2" xfId="119" xr:uid="{00000000-0005-0000-0000-000077000000}"/>
    <cellStyle name="Normal 30" xfId="120" xr:uid="{00000000-0005-0000-0000-000078000000}"/>
    <cellStyle name="Normal 31" xfId="121" xr:uid="{00000000-0005-0000-0000-000079000000}"/>
    <cellStyle name="Normal 32" xfId="122" xr:uid="{00000000-0005-0000-0000-00007A000000}"/>
    <cellStyle name="Normal 33" xfId="123" xr:uid="{00000000-0005-0000-0000-00007B000000}"/>
    <cellStyle name="Normal 34" xfId="124" xr:uid="{00000000-0005-0000-0000-00007C000000}"/>
    <cellStyle name="Normal 35" xfId="125" xr:uid="{00000000-0005-0000-0000-00007D000000}"/>
    <cellStyle name="Normal 35 2" xfId="126" xr:uid="{00000000-0005-0000-0000-00007E000000}"/>
    <cellStyle name="Normal 36" xfId="127" xr:uid="{00000000-0005-0000-0000-00007F000000}"/>
    <cellStyle name="Normal 36 2" xfId="128" xr:uid="{00000000-0005-0000-0000-000080000000}"/>
    <cellStyle name="Normal 37" xfId="129" xr:uid="{00000000-0005-0000-0000-000081000000}"/>
    <cellStyle name="Normal 37 2" xfId="130" xr:uid="{00000000-0005-0000-0000-000082000000}"/>
    <cellStyle name="Normal 38" xfId="131" xr:uid="{00000000-0005-0000-0000-000083000000}"/>
    <cellStyle name="Normal 39" xfId="132" xr:uid="{00000000-0005-0000-0000-000084000000}"/>
    <cellStyle name="Normal 4" xfId="133" xr:uid="{00000000-0005-0000-0000-000085000000}"/>
    <cellStyle name="Normal 40" xfId="134" xr:uid="{00000000-0005-0000-0000-000086000000}"/>
    <cellStyle name="Normal 5" xfId="135" xr:uid="{00000000-0005-0000-0000-000087000000}"/>
    <cellStyle name="Normal 6" xfId="136" xr:uid="{00000000-0005-0000-0000-000088000000}"/>
    <cellStyle name="Normal 7" xfId="137" xr:uid="{00000000-0005-0000-0000-000089000000}"/>
    <cellStyle name="Normal 8" xfId="138" xr:uid="{00000000-0005-0000-0000-00008A000000}"/>
    <cellStyle name="Normal 9" xfId="139" xr:uid="{00000000-0005-0000-0000-00008B000000}"/>
    <cellStyle name="Normal_B&amp;Pt" xfId="140" xr:uid="{00000000-0005-0000-0000-00008C000000}"/>
    <cellStyle name="Normal_Q1-11_FS_KPMG_TH_link" xfId="141" xr:uid="{00000000-0005-0000-0000-00008D000000}"/>
    <cellStyle name="Note 2" xfId="142" xr:uid="{00000000-0005-0000-0000-00008E000000}"/>
    <cellStyle name="Note 2 2" xfId="143" xr:uid="{00000000-0005-0000-0000-00008F000000}"/>
    <cellStyle name="Output 2" xfId="144" xr:uid="{00000000-0005-0000-0000-000090000000}"/>
    <cellStyle name="Percent [2]" xfId="145" xr:uid="{00000000-0005-0000-0000-000091000000}"/>
    <cellStyle name="Percent 2" xfId="206" xr:uid="{00000000-0005-0000-0000-000092000000}"/>
    <cellStyle name="Q" xfId="146" xr:uid="{00000000-0005-0000-0000-000093000000}"/>
    <cellStyle name="Q_Analyse Q306" xfId="147" xr:uid="{00000000-0005-0000-0000-000094000000}"/>
    <cellStyle name="Q_Analyse Q306_Variance TPC_PL" xfId="148" xr:uid="{00000000-0005-0000-0000-000095000000}"/>
    <cellStyle name="Q_analysis" xfId="149" xr:uid="{00000000-0005-0000-0000-000096000000}"/>
    <cellStyle name="Q_Book2" xfId="150" xr:uid="{00000000-0005-0000-0000-000097000000}"/>
    <cellStyle name="Q_Edited Pages 2 and 23.1" xfId="151" xr:uid="{00000000-0005-0000-0000-000098000000}"/>
    <cellStyle name="Q_FS_SCC Analysis Q2-06 Value" xfId="152" xr:uid="{00000000-0005-0000-0000-000099000000}"/>
    <cellStyle name="Q_FS_SCC Analysis Q3-06 value" xfId="153" xr:uid="{00000000-0005-0000-0000-00009A000000}"/>
    <cellStyle name="Q_FS_SCC Analysis Value" xfId="154" xr:uid="{00000000-0005-0000-0000-00009B000000}"/>
    <cellStyle name="Q_FS_SCC Analysis_Value" xfId="155" xr:uid="{00000000-0005-0000-0000-00009C000000}"/>
    <cellStyle name="Q_norestate" xfId="156" xr:uid="{00000000-0005-0000-0000-00009D000000}"/>
    <cellStyle name="Q_Operation Q1-07" xfId="157" xr:uid="{00000000-0005-0000-0000-00009E000000}"/>
    <cellStyle name="Q_q106thai_new" xfId="158" xr:uid="{00000000-0005-0000-0000-00009F000000}"/>
    <cellStyle name="Q_q206thai_new" xfId="159" xr:uid="{00000000-0005-0000-0000-0000A0000000}"/>
    <cellStyle name="Q_Q2-07_Operation" xfId="160" xr:uid="{00000000-0005-0000-0000-0000A1000000}"/>
    <cellStyle name="Q_q306thai_new" xfId="161" xr:uid="{00000000-0005-0000-0000-0000A2000000}"/>
    <cellStyle name="Q_q405thai_new" xfId="162" xr:uid="{00000000-0005-0000-0000-0000A3000000}"/>
    <cellStyle name="Q_Ratio-งบรวม" xfId="163" xr:uid="{00000000-0005-0000-0000-0000A4000000}"/>
    <cellStyle name="Q_SCG Conso Q3-06 Unreviewed # 1 Edited" xfId="164" xr:uid="{00000000-0005-0000-0000-0000A5000000}"/>
    <cellStyle name="Q_segment" xfId="165" xr:uid="{00000000-0005-0000-0000-0000A6000000}"/>
    <cellStyle name="Q_segment_nonre" xfId="166" xr:uid="{00000000-0005-0000-0000-0000A7000000}"/>
    <cellStyle name="Quantity" xfId="167" xr:uid="{00000000-0005-0000-0000-0000A8000000}"/>
    <cellStyle name="small border line" xfId="168" xr:uid="{00000000-0005-0000-0000-0000A9000000}"/>
    <cellStyle name="Style 1" xfId="169" xr:uid="{00000000-0005-0000-0000-0000AA000000}"/>
    <cellStyle name="Title 2" xfId="170" xr:uid="{00000000-0005-0000-0000-0000AB000000}"/>
    <cellStyle name="Total 2" xfId="171" xr:uid="{00000000-0005-0000-0000-0000AC000000}"/>
    <cellStyle name="Valuta (0)" xfId="172" xr:uid="{00000000-0005-0000-0000-0000AD000000}"/>
    <cellStyle name="W" xfId="173" xr:uid="{00000000-0005-0000-0000-0000AE000000}"/>
    <cellStyle name="W_Analyse Q306" xfId="174" xr:uid="{00000000-0005-0000-0000-0000AF000000}"/>
    <cellStyle name="W_Analyse Q306_Variance TPC_PL" xfId="175" xr:uid="{00000000-0005-0000-0000-0000B0000000}"/>
    <cellStyle name="W_analysis" xfId="176" xr:uid="{00000000-0005-0000-0000-0000B1000000}"/>
    <cellStyle name="W_Book2" xfId="177" xr:uid="{00000000-0005-0000-0000-0000B2000000}"/>
    <cellStyle name="W_Edited Pages 2 and 23.1" xfId="178" xr:uid="{00000000-0005-0000-0000-0000B3000000}"/>
    <cellStyle name="W_FS_SCC Analysis Q2-06 Value" xfId="179" xr:uid="{00000000-0005-0000-0000-0000B4000000}"/>
    <cellStyle name="W_FS_SCC Analysis Q3-06 value" xfId="180" xr:uid="{00000000-0005-0000-0000-0000B5000000}"/>
    <cellStyle name="W_FS_SCC Analysis Value" xfId="181" xr:uid="{00000000-0005-0000-0000-0000B6000000}"/>
    <cellStyle name="W_FS_SCC Analysis_Value" xfId="182" xr:uid="{00000000-0005-0000-0000-0000B7000000}"/>
    <cellStyle name="W_norestate" xfId="183" xr:uid="{00000000-0005-0000-0000-0000B8000000}"/>
    <cellStyle name="W_Operation Q1-07" xfId="184" xr:uid="{00000000-0005-0000-0000-0000B9000000}"/>
    <cellStyle name="W_q106thai_new" xfId="185" xr:uid="{00000000-0005-0000-0000-0000BA000000}"/>
    <cellStyle name="W_q206thai_new" xfId="186" xr:uid="{00000000-0005-0000-0000-0000BB000000}"/>
    <cellStyle name="W_Q2-07_Operation" xfId="187" xr:uid="{00000000-0005-0000-0000-0000BC000000}"/>
    <cellStyle name="W_q306thai_new" xfId="188" xr:uid="{00000000-0005-0000-0000-0000BD000000}"/>
    <cellStyle name="W_q405thai_new" xfId="189" xr:uid="{00000000-0005-0000-0000-0000BE000000}"/>
    <cellStyle name="W_Ratio-งบรวม" xfId="190" xr:uid="{00000000-0005-0000-0000-0000BF000000}"/>
    <cellStyle name="W_SCG Conso Q3-06 Unreviewed # 1 Edited" xfId="191" xr:uid="{00000000-0005-0000-0000-0000C0000000}"/>
    <cellStyle name="W_segment" xfId="192" xr:uid="{00000000-0005-0000-0000-0000C1000000}"/>
    <cellStyle name="W_segment_nonre" xfId="193" xr:uid="{00000000-0005-0000-0000-0000C2000000}"/>
    <cellStyle name="Warning Text 2" xfId="194" xr:uid="{00000000-0005-0000-0000-0000C3000000}"/>
    <cellStyle name="เครื่องหมายจุลภาค [0]_PERSONAL" xfId="195" xr:uid="{00000000-0005-0000-0000-0000C4000000}"/>
    <cellStyle name="เครื่องหมายจุลภาค_PERSONAL" xfId="196" xr:uid="{00000000-0005-0000-0000-0000C5000000}"/>
    <cellStyle name="เครื่องหมายสกุลเงิน [0]_PERSONAL" xfId="197" xr:uid="{00000000-0005-0000-0000-0000C6000000}"/>
    <cellStyle name="เครื่องหมายสกุลเงิน_PERSONAL" xfId="198" xr:uid="{00000000-0005-0000-0000-0000C7000000}"/>
    <cellStyle name="น้บะภฒ_95" xfId="199" xr:uid="{00000000-0005-0000-0000-0000C8000000}"/>
    <cellStyle name="ปกติ_PERSONAL" xfId="200" xr:uid="{00000000-0005-0000-0000-0000C9000000}"/>
    <cellStyle name="ฤธถ [0]_95" xfId="201" xr:uid="{00000000-0005-0000-0000-0000CA000000}"/>
    <cellStyle name="ฤธถ_95" xfId="202" xr:uid="{00000000-0005-0000-0000-0000CB000000}"/>
    <cellStyle name="ล๋ศญ [0]_95" xfId="203" xr:uid="{00000000-0005-0000-0000-0000CC000000}"/>
    <cellStyle name="ล๋ศญ_95" xfId="204" xr:uid="{00000000-0005-0000-0000-0000CD000000}"/>
    <cellStyle name="วฅมุ_4ฟ๙ฝวภ๛" xfId="205" xr:uid="{00000000-0005-0000-0000-0000CE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customProperty" Target="../customProperty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customProperty" Target="../customProperty1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customProperty" Target="../customProperty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customProperty" Target="../customProperty1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showGridLines="0" tabSelected="1" zoomScaleNormal="100" zoomScaleSheetLayoutView="100" zoomScalePageLayoutView="80" workbookViewId="0"/>
  </sheetViews>
  <sheetFormatPr defaultColWidth="9.1796875" defaultRowHeight="20.25" customHeight="1"/>
  <cols>
    <col min="1" max="1" width="46.1796875" style="11" customWidth="1"/>
    <col min="2" max="2" width="8" style="2" customWidth="1"/>
    <col min="3" max="3" width="1.81640625" style="3" customWidth="1"/>
    <col min="4" max="4" width="13.54296875" style="3" customWidth="1"/>
    <col min="5" max="5" width="2.81640625" style="3" customWidth="1"/>
    <col min="6" max="6" width="13.54296875" style="3" customWidth="1"/>
    <col min="7" max="16384" width="9.1796875" style="3"/>
  </cols>
  <sheetData>
    <row r="1" spans="1:6" ht="20.25" customHeight="1">
      <c r="A1" s="1" t="s">
        <v>0</v>
      </c>
    </row>
    <row r="2" spans="1:6" ht="20.25" customHeight="1">
      <c r="A2" s="4" t="s">
        <v>1</v>
      </c>
    </row>
    <row r="3" spans="1:6" ht="20.149999999999999" customHeight="1">
      <c r="A3" s="5" t="s">
        <v>144</v>
      </c>
    </row>
    <row r="4" spans="1:6" ht="20.149999999999999" customHeight="1">
      <c r="A4" s="6"/>
    </row>
    <row r="5" spans="1:6" ht="20.149999999999999" customHeight="1">
      <c r="A5" s="5" t="s">
        <v>2</v>
      </c>
      <c r="B5" s="7" t="s">
        <v>3</v>
      </c>
      <c r="D5" s="8">
        <v>2025</v>
      </c>
      <c r="E5" s="8"/>
      <c r="F5" s="8">
        <v>2024</v>
      </c>
    </row>
    <row r="6" spans="1:6" ht="19.5" customHeight="1">
      <c r="A6" s="6"/>
      <c r="B6" s="7"/>
      <c r="D6" s="139" t="s">
        <v>4</v>
      </c>
      <c r="E6" s="139"/>
      <c r="F6" s="139"/>
    </row>
    <row r="7" spans="1:6" ht="20.149999999999999" customHeight="1">
      <c r="A7" s="9" t="s">
        <v>5</v>
      </c>
      <c r="D7" s="10"/>
      <c r="E7" s="10"/>
      <c r="F7" s="10"/>
    </row>
    <row r="8" spans="1:6" ht="19.5" customHeight="1">
      <c r="A8" s="11" t="s">
        <v>6</v>
      </c>
      <c r="B8" s="7"/>
      <c r="D8" s="12">
        <v>223102</v>
      </c>
      <c r="E8" s="13"/>
      <c r="F8" s="12">
        <v>432664</v>
      </c>
    </row>
    <row r="9" spans="1:6" ht="19.5" customHeight="1">
      <c r="A9" s="11" t="s">
        <v>70</v>
      </c>
      <c r="B9" s="7" t="s">
        <v>107</v>
      </c>
      <c r="D9" s="12">
        <v>393882</v>
      </c>
      <c r="E9" s="13"/>
      <c r="F9" s="12">
        <v>371012</v>
      </c>
    </row>
    <row r="10" spans="1:6" ht="19.5" customHeight="1">
      <c r="A10" s="11" t="s">
        <v>7</v>
      </c>
      <c r="B10" s="7">
        <v>4</v>
      </c>
      <c r="D10" s="12">
        <v>57395606</v>
      </c>
      <c r="E10" s="13"/>
      <c r="F10" s="12">
        <v>55441051</v>
      </c>
    </row>
    <row r="11" spans="1:6" ht="19.5" customHeight="1">
      <c r="A11" s="11" t="s">
        <v>8</v>
      </c>
      <c r="B11" s="7"/>
      <c r="D11" s="12">
        <v>43569</v>
      </c>
      <c r="E11" s="13"/>
      <c r="F11" s="12">
        <v>35383</v>
      </c>
    </row>
    <row r="12" spans="1:6" ht="19.5" customHeight="1">
      <c r="A12" s="6" t="s">
        <v>9</v>
      </c>
      <c r="B12" s="7"/>
      <c r="D12" s="27">
        <f>SUM(D8:D11)</f>
        <v>58056159</v>
      </c>
      <c r="E12" s="15"/>
      <c r="F12" s="28">
        <f>SUM(F8:F11)</f>
        <v>56280110</v>
      </c>
    </row>
    <row r="13" spans="1:6" ht="14.15" customHeight="1">
      <c r="A13" s="6"/>
      <c r="B13" s="7"/>
      <c r="D13" s="12"/>
      <c r="E13" s="13"/>
      <c r="F13" s="12"/>
    </row>
    <row r="14" spans="1:6" ht="19.5" customHeight="1">
      <c r="A14" s="9" t="s">
        <v>10</v>
      </c>
      <c r="B14" s="7"/>
      <c r="D14" s="12"/>
      <c r="E14" s="13"/>
      <c r="F14" s="12"/>
    </row>
    <row r="15" spans="1:6" ht="19.5" customHeight="1">
      <c r="A15" s="11" t="s">
        <v>11</v>
      </c>
      <c r="B15" s="7">
        <v>6</v>
      </c>
      <c r="D15" s="12">
        <v>350121</v>
      </c>
      <c r="E15" s="13"/>
      <c r="F15" s="12">
        <v>350121</v>
      </c>
    </row>
    <row r="16" spans="1:6" ht="19.5" customHeight="1">
      <c r="A16" s="11" t="s">
        <v>12</v>
      </c>
      <c r="B16" s="7">
        <v>7</v>
      </c>
      <c r="D16" s="12">
        <v>54318569</v>
      </c>
      <c r="E16" s="13"/>
      <c r="F16" s="12">
        <v>49415280</v>
      </c>
    </row>
    <row r="17" spans="1:7" ht="19.5" customHeight="1">
      <c r="A17" s="11" t="s">
        <v>87</v>
      </c>
      <c r="B17" s="7">
        <v>8</v>
      </c>
      <c r="D17" s="12">
        <v>281487</v>
      </c>
      <c r="E17" s="13"/>
      <c r="F17" s="12">
        <v>301792</v>
      </c>
      <c r="G17" s="16"/>
    </row>
    <row r="18" spans="1:7" ht="19.5" customHeight="1">
      <c r="A18" s="11" t="s">
        <v>13</v>
      </c>
      <c r="B18" s="7">
        <v>9</v>
      </c>
      <c r="D18" s="12">
        <v>346620</v>
      </c>
      <c r="E18" s="13"/>
      <c r="F18" s="12">
        <v>370270</v>
      </c>
      <c r="G18" s="16"/>
    </row>
    <row r="19" spans="1:7" ht="19.5" customHeight="1">
      <c r="A19" s="3" t="s">
        <v>14</v>
      </c>
      <c r="B19" s="7">
        <v>11</v>
      </c>
      <c r="C19" s="8"/>
      <c r="D19" s="12">
        <v>519064</v>
      </c>
      <c r="E19" s="17"/>
      <c r="F19" s="12">
        <v>515627</v>
      </c>
    </row>
    <row r="20" spans="1:7" ht="19.5" customHeight="1">
      <c r="A20" s="11" t="s">
        <v>88</v>
      </c>
      <c r="B20" s="7">
        <v>12</v>
      </c>
      <c r="D20" s="12">
        <v>150506</v>
      </c>
      <c r="E20" s="13"/>
      <c r="F20" s="12">
        <v>191477</v>
      </c>
    </row>
    <row r="21" spans="1:7" ht="19.5" customHeight="1">
      <c r="A21" s="11" t="s">
        <v>15</v>
      </c>
      <c r="B21" s="7"/>
      <c r="D21" s="12">
        <v>1833</v>
      </c>
      <c r="E21" s="13"/>
      <c r="F21" s="12">
        <v>56056</v>
      </c>
    </row>
    <row r="22" spans="1:7" ht="19.5" customHeight="1">
      <c r="A22" s="6" t="s">
        <v>16</v>
      </c>
      <c r="D22" s="27">
        <f>SUM(D15:D21)</f>
        <v>55968200</v>
      </c>
      <c r="E22" s="15"/>
      <c r="F22" s="28">
        <f>SUM(F15:F21)</f>
        <v>51200623</v>
      </c>
    </row>
    <row r="23" spans="1:7" ht="14">
      <c r="A23" s="6"/>
      <c r="D23" s="18"/>
      <c r="E23" s="13"/>
      <c r="F23" s="18"/>
    </row>
    <row r="24" spans="1:7" ht="19.5" customHeight="1" thickBot="1">
      <c r="A24" s="6" t="s">
        <v>17</v>
      </c>
      <c r="D24" s="29">
        <f>D12+D22</f>
        <v>114024359</v>
      </c>
      <c r="E24" s="15"/>
      <c r="F24" s="30">
        <f>F12+F22</f>
        <v>107480733</v>
      </c>
    </row>
    <row r="25" spans="1:7" ht="20.149999999999999" customHeight="1" thickTop="1">
      <c r="A25" s="6"/>
      <c r="D25" s="19"/>
      <c r="E25" s="15"/>
      <c r="F25" s="19"/>
    </row>
    <row r="26" spans="1:7" ht="20.25" customHeight="1">
      <c r="A26" s="1" t="s">
        <v>0</v>
      </c>
    </row>
    <row r="27" spans="1:7" ht="20.25" customHeight="1">
      <c r="A27" s="4" t="s">
        <v>1</v>
      </c>
    </row>
    <row r="28" spans="1:7" ht="20.149999999999999" customHeight="1">
      <c r="A28" s="5" t="s">
        <v>144</v>
      </c>
    </row>
    <row r="29" spans="1:7" ht="20.25" customHeight="1">
      <c r="A29" s="6"/>
    </row>
    <row r="30" spans="1:7" ht="20.25" customHeight="1">
      <c r="A30" s="5" t="s">
        <v>18</v>
      </c>
      <c r="B30" s="7" t="s">
        <v>3</v>
      </c>
      <c r="D30" s="8">
        <v>2025</v>
      </c>
      <c r="E30" s="8"/>
      <c r="F30" s="8">
        <v>2024</v>
      </c>
    </row>
    <row r="31" spans="1:7" ht="19.5" customHeight="1">
      <c r="A31" s="6"/>
      <c r="B31" s="7"/>
      <c r="D31" s="139" t="s">
        <v>4</v>
      </c>
      <c r="E31" s="139"/>
      <c r="F31" s="139"/>
    </row>
    <row r="32" spans="1:7" ht="19.5" customHeight="1">
      <c r="A32" s="9" t="s">
        <v>19</v>
      </c>
      <c r="D32" s="10"/>
      <c r="E32" s="10"/>
      <c r="F32" s="10"/>
    </row>
    <row r="33" spans="1:6" ht="19.5" customHeight="1">
      <c r="A33" s="11" t="s">
        <v>82</v>
      </c>
      <c r="B33" s="7">
        <v>14</v>
      </c>
      <c r="D33" s="20">
        <v>16290000</v>
      </c>
      <c r="E33" s="10"/>
      <c r="F33" s="20">
        <v>8500000</v>
      </c>
    </row>
    <row r="34" spans="1:6" ht="19.5" customHeight="1">
      <c r="A34" s="11" t="s">
        <v>68</v>
      </c>
      <c r="B34" s="7" t="s">
        <v>108</v>
      </c>
      <c r="D34" s="12">
        <v>375353</v>
      </c>
      <c r="E34" s="13"/>
      <c r="F34" s="12">
        <v>348550</v>
      </c>
    </row>
    <row r="35" spans="1:6" ht="19.5" customHeight="1">
      <c r="A35" s="11" t="s">
        <v>86</v>
      </c>
      <c r="B35" s="3"/>
    </row>
    <row r="36" spans="1:6" ht="19.5" customHeight="1">
      <c r="A36" s="11" t="s">
        <v>127</v>
      </c>
      <c r="B36" s="7">
        <v>14</v>
      </c>
      <c r="D36" s="14">
        <v>0</v>
      </c>
      <c r="E36" s="13"/>
      <c r="F36" s="12">
        <v>4998559</v>
      </c>
    </row>
    <row r="37" spans="1:6" ht="19.5" customHeight="1">
      <c r="A37" s="11" t="s">
        <v>83</v>
      </c>
      <c r="B37" s="7" t="s">
        <v>112</v>
      </c>
      <c r="D37" s="12">
        <v>51026</v>
      </c>
      <c r="E37" s="13"/>
      <c r="F37" s="12">
        <v>56730</v>
      </c>
    </row>
    <row r="38" spans="1:6" ht="19.5" customHeight="1">
      <c r="A38" s="11" t="s">
        <v>126</v>
      </c>
      <c r="B38" s="7">
        <v>14</v>
      </c>
      <c r="D38" s="12">
        <v>4998858</v>
      </c>
      <c r="E38" s="13"/>
      <c r="F38" s="12">
        <v>4998974</v>
      </c>
    </row>
    <row r="39" spans="1:6" ht="19.5" customHeight="1">
      <c r="A39" s="11" t="s">
        <v>80</v>
      </c>
      <c r="B39" s="7" t="s">
        <v>112</v>
      </c>
      <c r="D39" s="12">
        <v>611585</v>
      </c>
      <c r="E39" s="13"/>
      <c r="F39" s="12">
        <v>473446</v>
      </c>
    </row>
    <row r="40" spans="1:6" ht="19.5" customHeight="1">
      <c r="A40" s="11" t="s">
        <v>95</v>
      </c>
      <c r="B40" s="7"/>
      <c r="D40" s="12">
        <v>25831</v>
      </c>
      <c r="E40" s="13"/>
      <c r="F40" s="12">
        <v>27188</v>
      </c>
    </row>
    <row r="41" spans="1:6" ht="19.5" customHeight="1">
      <c r="A41" s="6" t="s">
        <v>20</v>
      </c>
      <c r="B41" s="7"/>
      <c r="D41" s="27">
        <f>SUM(D33:D40)</f>
        <v>22352653</v>
      </c>
      <c r="E41" s="15"/>
      <c r="F41" s="28">
        <f>SUM(F33:F40)</f>
        <v>19403447</v>
      </c>
    </row>
    <row r="42" spans="1:6" ht="14">
      <c r="B42" s="7"/>
      <c r="D42" s="12"/>
      <c r="E42" s="13"/>
      <c r="F42" s="12"/>
    </row>
    <row r="43" spans="1:6" ht="19.5" customHeight="1">
      <c r="A43" s="9" t="s">
        <v>21</v>
      </c>
      <c r="B43" s="7"/>
      <c r="D43" s="21"/>
      <c r="E43" s="13"/>
      <c r="F43" s="21"/>
    </row>
    <row r="44" spans="1:6" ht="19.5" customHeight="1">
      <c r="A44" s="11" t="s">
        <v>161</v>
      </c>
      <c r="B44" s="7">
        <v>14</v>
      </c>
      <c r="D44" s="20">
        <v>10993380</v>
      </c>
      <c r="E44" s="13"/>
      <c r="F44" s="20">
        <v>5389105</v>
      </c>
    </row>
    <row r="45" spans="1:6" ht="19.5" customHeight="1">
      <c r="A45" s="11" t="s">
        <v>84</v>
      </c>
      <c r="B45" s="7" t="s">
        <v>112</v>
      </c>
      <c r="D45" s="20">
        <v>77287</v>
      </c>
      <c r="E45" s="13"/>
      <c r="F45" s="20">
        <v>106958</v>
      </c>
    </row>
    <row r="46" spans="1:6" ht="19.5" customHeight="1">
      <c r="A46" s="11" t="s">
        <v>119</v>
      </c>
      <c r="B46" s="7">
        <v>14</v>
      </c>
      <c r="D46" s="20">
        <v>12487760</v>
      </c>
      <c r="E46" s="13"/>
      <c r="F46" s="20">
        <v>15483952</v>
      </c>
    </row>
    <row r="47" spans="1:6" ht="19.5" customHeight="1">
      <c r="A47" s="11" t="s">
        <v>71</v>
      </c>
      <c r="B47" s="7">
        <v>15</v>
      </c>
      <c r="D47" s="22">
        <v>558077</v>
      </c>
      <c r="E47" s="13"/>
      <c r="F47" s="22">
        <v>561754</v>
      </c>
    </row>
    <row r="48" spans="1:6" ht="19.5" customHeight="1">
      <c r="A48" s="11" t="s">
        <v>96</v>
      </c>
      <c r="B48" s="7"/>
      <c r="D48" s="23">
        <v>15744</v>
      </c>
      <c r="E48" s="13"/>
      <c r="F48" s="23">
        <v>14428</v>
      </c>
    </row>
    <row r="49" spans="1:6" ht="19.5" customHeight="1">
      <c r="A49" s="6" t="s">
        <v>22</v>
      </c>
      <c r="B49" s="7"/>
      <c r="D49" s="27">
        <f>SUM(D44:D48)</f>
        <v>24132248</v>
      </c>
      <c r="E49" s="15"/>
      <c r="F49" s="28">
        <f>SUM(F44:F48)</f>
        <v>21556197</v>
      </c>
    </row>
    <row r="50" spans="1:6" ht="14">
      <c r="A50" s="6"/>
      <c r="B50" s="7"/>
      <c r="D50" s="19"/>
      <c r="E50" s="15"/>
      <c r="F50" s="19"/>
    </row>
    <row r="51" spans="1:6" ht="20.149999999999999" customHeight="1">
      <c r="A51" s="6" t="s">
        <v>23</v>
      </c>
      <c r="B51" s="7"/>
      <c r="D51" s="31">
        <f>SUM(D41:D48)</f>
        <v>46484901</v>
      </c>
      <c r="E51" s="15"/>
      <c r="F51" s="32">
        <f>SUM(F41:F48)</f>
        <v>40959644</v>
      </c>
    </row>
    <row r="52" spans="1:6" ht="14">
      <c r="A52" s="6"/>
      <c r="B52" s="7"/>
      <c r="D52" s="19"/>
      <c r="E52" s="15"/>
      <c r="F52" s="19"/>
    </row>
    <row r="53" spans="1:6" ht="20.25" customHeight="1">
      <c r="A53" s="1" t="s">
        <v>0</v>
      </c>
    </row>
    <row r="54" spans="1:6" ht="20.25" customHeight="1">
      <c r="A54" s="4" t="s">
        <v>1</v>
      </c>
    </row>
    <row r="55" spans="1:6" ht="20.149999999999999" customHeight="1">
      <c r="A55" s="5" t="s">
        <v>144</v>
      </c>
    </row>
    <row r="56" spans="1:6" ht="20.149999999999999" customHeight="1">
      <c r="A56" s="6"/>
    </row>
    <row r="57" spans="1:6" ht="20.149999999999999" customHeight="1">
      <c r="A57" s="5" t="s">
        <v>18</v>
      </c>
      <c r="B57" s="7" t="s">
        <v>3</v>
      </c>
      <c r="D57" s="8">
        <v>2025</v>
      </c>
      <c r="E57" s="8"/>
      <c r="F57" s="8">
        <v>2024</v>
      </c>
    </row>
    <row r="58" spans="1:6" ht="19.5" customHeight="1">
      <c r="A58" s="6"/>
      <c r="B58" s="7"/>
      <c r="D58" s="139" t="s">
        <v>4</v>
      </c>
      <c r="E58" s="139"/>
      <c r="F58" s="139"/>
    </row>
    <row r="59" spans="1:6" ht="19.5" customHeight="1">
      <c r="A59" s="9" t="s">
        <v>24</v>
      </c>
      <c r="B59" s="7"/>
      <c r="D59" s="12"/>
      <c r="E59" s="13"/>
      <c r="F59" s="12"/>
    </row>
    <row r="60" spans="1:6" ht="19.5" customHeight="1">
      <c r="A60" s="11" t="s">
        <v>25</v>
      </c>
      <c r="B60" s="7"/>
      <c r="D60" s="12"/>
      <c r="E60" s="13"/>
      <c r="F60" s="12"/>
    </row>
    <row r="61" spans="1:6" ht="19.5" customHeight="1">
      <c r="A61" s="24" t="s">
        <v>78</v>
      </c>
    </row>
    <row r="62" spans="1:6" ht="19.5" customHeight="1">
      <c r="A62" s="24" t="s">
        <v>115</v>
      </c>
    </row>
    <row r="63" spans="1:6" ht="19.5" customHeight="1" thickBot="1">
      <c r="A63" s="24" t="s">
        <v>116</v>
      </c>
      <c r="D63" s="25">
        <v>4500000</v>
      </c>
      <c r="E63" s="13"/>
      <c r="F63" s="25">
        <v>4500000</v>
      </c>
    </row>
    <row r="64" spans="1:6" ht="19.5" customHeight="1" thickTop="1">
      <c r="A64" s="24" t="s">
        <v>81</v>
      </c>
      <c r="D64" s="19"/>
      <c r="E64" s="13"/>
      <c r="F64" s="19"/>
    </row>
    <row r="65" spans="1:6" ht="19.5" customHeight="1">
      <c r="A65" s="24" t="s">
        <v>118</v>
      </c>
      <c r="D65" s="19"/>
      <c r="E65" s="13"/>
      <c r="F65" s="19"/>
    </row>
    <row r="66" spans="1:6" ht="19.5" customHeight="1">
      <c r="A66" s="24" t="s">
        <v>116</v>
      </c>
      <c r="B66" s="7"/>
      <c r="D66" s="12">
        <v>4292920</v>
      </c>
      <c r="E66" s="13"/>
      <c r="F66" s="33">
        <f>'3'!C26</f>
        <v>4292920</v>
      </c>
    </row>
    <row r="67" spans="1:6" ht="19.5" customHeight="1">
      <c r="A67" s="11" t="s">
        <v>26</v>
      </c>
      <c r="B67" s="7"/>
      <c r="D67" s="12">
        <v>40860245</v>
      </c>
      <c r="E67" s="13"/>
      <c r="F67" s="33">
        <f>'3'!E26</f>
        <v>40860245</v>
      </c>
    </row>
    <row r="68" spans="1:6" ht="19.5" customHeight="1">
      <c r="A68" s="11" t="s">
        <v>27</v>
      </c>
      <c r="B68" s="8"/>
      <c r="D68" s="12"/>
      <c r="E68" s="13"/>
      <c r="F68" s="12"/>
    </row>
    <row r="69" spans="1:6" ht="19.5" customHeight="1">
      <c r="A69" s="24" t="s">
        <v>28</v>
      </c>
      <c r="B69" s="7"/>
      <c r="D69" s="12"/>
      <c r="E69" s="13"/>
      <c r="F69" s="12"/>
    </row>
    <row r="70" spans="1:6" ht="19.5" customHeight="1">
      <c r="A70" s="11" t="s">
        <v>29</v>
      </c>
      <c r="B70" s="7">
        <v>16</v>
      </c>
      <c r="D70" s="12">
        <v>450000</v>
      </c>
      <c r="E70" s="13"/>
      <c r="F70" s="33">
        <f>'3'!G26</f>
        <v>450000</v>
      </c>
    </row>
    <row r="71" spans="1:6" ht="19.5" customHeight="1">
      <c r="A71" s="11" t="s">
        <v>30</v>
      </c>
      <c r="B71" s="7"/>
      <c r="D71" s="12">
        <v>3000</v>
      </c>
      <c r="E71" s="13"/>
      <c r="F71" s="33">
        <f>'3'!I26</f>
        <v>3000</v>
      </c>
    </row>
    <row r="72" spans="1:6" ht="19.5" customHeight="1">
      <c r="A72" s="24" t="s">
        <v>31</v>
      </c>
      <c r="B72" s="7"/>
      <c r="D72" s="12">
        <v>21933293</v>
      </c>
      <c r="E72" s="13"/>
      <c r="F72" s="33">
        <f>'3'!K26</f>
        <v>20914924</v>
      </c>
    </row>
    <row r="73" spans="1:6" ht="19.5" customHeight="1">
      <c r="A73" s="6" t="s">
        <v>32</v>
      </c>
      <c r="B73" s="7"/>
      <c r="D73" s="27">
        <f>SUM(D66:D72)</f>
        <v>67539458</v>
      </c>
      <c r="E73" s="15"/>
      <c r="F73" s="28">
        <f>SUM(F66:F72)</f>
        <v>66521089</v>
      </c>
    </row>
    <row r="74" spans="1:6" ht="14">
      <c r="A74" s="6"/>
      <c r="B74" s="7"/>
      <c r="D74" s="12"/>
      <c r="E74" s="13"/>
      <c r="F74" s="12"/>
    </row>
    <row r="75" spans="1:6" ht="20.149999999999999" customHeight="1" thickBot="1">
      <c r="A75" s="6" t="s">
        <v>33</v>
      </c>
      <c r="B75" s="7"/>
      <c r="D75" s="29">
        <f>D51+D73</f>
        <v>114024359</v>
      </c>
      <c r="E75" s="15"/>
      <c r="F75" s="30">
        <f>F51+F73</f>
        <v>107480733</v>
      </c>
    </row>
    <row r="76" spans="1:6" ht="20.149999999999999" customHeight="1" thickTop="1"/>
    <row r="77" spans="1:6" ht="20.25" customHeight="1">
      <c r="D77" s="26"/>
      <c r="F77" s="2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6:F6"/>
    <mergeCell ref="D31:F31"/>
    <mergeCell ref="D58:F58"/>
  </mergeCells>
  <pageMargins left="0.78740157480314998" right="0.78740157480314998" top="0.70866141732283505" bottom="0.94488188976377996" header="0.70866141732283505" footer="0.94488188976377996"/>
  <pageSetup paperSize="9" firstPageNumber="5" orientation="portrait" useFirstPageNumber="1" r:id="rId1"/>
  <headerFooter>
    <oddFooter>&amp;LThe accompanying notes are an integral part of these financial statements.
&amp;C&amp;P</oddFooter>
  </headerFooter>
  <rowBreaks count="2" manualBreakCount="2">
    <brk id="25" max="16383" man="1"/>
    <brk id="52" max="5" man="1"/>
  </rowBreaks>
  <customProperties>
    <customPr name="_pios_id" r:id="rId2"/>
    <customPr name="OrphanNamesChecked" r:id="rId3"/>
  </customProperties>
  <ignoredErrors>
    <ignoredError sqref="B34 B39 B45 B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showGridLines="0" zoomScaleNormal="100" zoomScaleSheetLayoutView="100" zoomScalePageLayoutView="80" workbookViewId="0"/>
  </sheetViews>
  <sheetFormatPr defaultColWidth="9.1796875" defaultRowHeight="20.25" customHeight="1"/>
  <cols>
    <col min="1" max="1" width="47.453125" style="11" customWidth="1"/>
    <col min="2" max="2" width="7.81640625" style="2" customWidth="1"/>
    <col min="3" max="3" width="1.81640625" style="3" customWidth="1"/>
    <col min="4" max="4" width="13.54296875" style="3" customWidth="1"/>
    <col min="5" max="5" width="1.81640625" style="3" customWidth="1"/>
    <col min="6" max="6" width="13.81640625" style="3" customWidth="1"/>
    <col min="7" max="16384" width="9.1796875" style="3"/>
  </cols>
  <sheetData>
    <row r="1" spans="1:6" ht="20.149999999999999" customHeight="1">
      <c r="A1" s="1" t="s">
        <v>0</v>
      </c>
    </row>
    <row r="2" spans="1:6" ht="20.149999999999999" customHeight="1">
      <c r="A2" s="5" t="s">
        <v>66</v>
      </c>
    </row>
    <row r="3" spans="1:6" ht="20.149999999999999" customHeight="1">
      <c r="A3" s="34" t="s">
        <v>145</v>
      </c>
    </row>
    <row r="4" spans="1:6" ht="20.149999999999999" customHeight="1">
      <c r="A4" s="6"/>
    </row>
    <row r="5" spans="1:6" ht="20.149999999999999" customHeight="1">
      <c r="B5" s="7" t="s">
        <v>3</v>
      </c>
      <c r="D5" s="8">
        <v>2025</v>
      </c>
      <c r="E5" s="8"/>
      <c r="F5" s="8">
        <v>2024</v>
      </c>
    </row>
    <row r="6" spans="1:6" ht="20.149999999999999" customHeight="1">
      <c r="B6" s="7"/>
      <c r="D6" s="139" t="s">
        <v>4</v>
      </c>
      <c r="E6" s="139"/>
      <c r="F6" s="139"/>
    </row>
    <row r="7" spans="1:6" ht="19.5" customHeight="1">
      <c r="A7" s="35" t="s">
        <v>65</v>
      </c>
      <c r="B7" s="7" t="s">
        <v>63</v>
      </c>
      <c r="D7" s="12">
        <v>3191963</v>
      </c>
      <c r="E7" s="13"/>
      <c r="F7" s="12">
        <v>2815168</v>
      </c>
    </row>
    <row r="8" spans="1:6" ht="19.5" customHeight="1">
      <c r="A8" s="35" t="s">
        <v>79</v>
      </c>
      <c r="B8" s="7">
        <v>4</v>
      </c>
      <c r="D8" s="12">
        <v>1867961</v>
      </c>
      <c r="E8" s="36"/>
      <c r="F8" s="12">
        <v>1755624</v>
      </c>
    </row>
    <row r="9" spans="1:6" ht="19.5" customHeight="1">
      <c r="A9" s="11" t="s">
        <v>42</v>
      </c>
      <c r="B9" s="7">
        <v>4</v>
      </c>
      <c r="D9" s="12">
        <v>1554240</v>
      </c>
      <c r="E9" s="36"/>
      <c r="F9" s="12">
        <v>1432493</v>
      </c>
    </row>
    <row r="10" spans="1:6" ht="19.5" customHeight="1">
      <c r="A10" s="35" t="s">
        <v>34</v>
      </c>
      <c r="B10" s="7">
        <v>4</v>
      </c>
      <c r="D10" s="37">
        <v>331663</v>
      </c>
      <c r="E10" s="13"/>
      <c r="F10" s="37">
        <v>488139</v>
      </c>
    </row>
    <row r="11" spans="1:6" ht="20.149999999999999" customHeight="1">
      <c r="A11" s="6" t="s">
        <v>122</v>
      </c>
      <c r="B11" s="7"/>
      <c r="D11" s="61">
        <f>SUM(D7:D10)</f>
        <v>6945827</v>
      </c>
      <c r="E11" s="15"/>
      <c r="F11" s="62">
        <f>SUM(F7:F10)</f>
        <v>6491424</v>
      </c>
    </row>
    <row r="12" spans="1:6" ht="14.15" customHeight="1">
      <c r="A12" s="6"/>
      <c r="B12" s="7"/>
      <c r="D12" s="19"/>
      <c r="E12" s="15"/>
      <c r="F12" s="19"/>
    </row>
    <row r="13" spans="1:6" ht="19.5" customHeight="1">
      <c r="A13" s="11" t="s">
        <v>35</v>
      </c>
      <c r="B13" s="7" t="s">
        <v>113</v>
      </c>
      <c r="D13" s="38">
        <v>-2415578</v>
      </c>
      <c r="E13" s="39"/>
      <c r="F13" s="38">
        <v>-2725867</v>
      </c>
    </row>
    <row r="14" spans="1:6" ht="20.149999999999999" customHeight="1">
      <c r="A14" s="6"/>
      <c r="B14" s="7"/>
      <c r="D14" s="19"/>
      <c r="E14" s="15"/>
      <c r="F14" s="19"/>
    </row>
    <row r="15" spans="1:6" ht="20.149999999999999" customHeight="1">
      <c r="A15" s="6" t="s">
        <v>100</v>
      </c>
      <c r="B15" s="7"/>
      <c r="D15" s="61">
        <f>SUM(D11:D13)</f>
        <v>4530249</v>
      </c>
      <c r="E15" s="15"/>
      <c r="F15" s="62">
        <f>SUM(F11:F13)</f>
        <v>3765557</v>
      </c>
    </row>
    <row r="16" spans="1:6" ht="20.149999999999999" customHeight="1">
      <c r="B16" s="7"/>
      <c r="D16" s="40"/>
      <c r="E16" s="13"/>
      <c r="F16" s="40"/>
    </row>
    <row r="17" spans="1:6" ht="19.5" customHeight="1">
      <c r="A17" s="11" t="s">
        <v>36</v>
      </c>
      <c r="B17" s="7">
        <v>4</v>
      </c>
      <c r="D17" s="38">
        <v>-1089947</v>
      </c>
      <c r="E17" s="13"/>
      <c r="F17" s="38">
        <v>-905418</v>
      </c>
    </row>
    <row r="18" spans="1:6" ht="19.5" customHeight="1">
      <c r="B18" s="7"/>
      <c r="D18" s="40"/>
      <c r="E18" s="13"/>
      <c r="F18" s="40"/>
    </row>
    <row r="19" spans="1:6" ht="19.5" customHeight="1">
      <c r="A19" s="41" t="s">
        <v>67</v>
      </c>
      <c r="B19" s="7"/>
      <c r="D19" s="63">
        <f>SUM(D15:D17)</f>
        <v>3440302</v>
      </c>
      <c r="E19" s="13"/>
      <c r="F19" s="64">
        <f>SUM(F15:F17)</f>
        <v>2860139</v>
      </c>
    </row>
    <row r="20" spans="1:6" ht="19.5" customHeight="1">
      <c r="B20" s="7"/>
      <c r="D20" s="40"/>
      <c r="E20" s="13"/>
      <c r="F20" s="40"/>
    </row>
    <row r="21" spans="1:6" ht="19.5" customHeight="1">
      <c r="A21" s="42" t="s">
        <v>173</v>
      </c>
      <c r="B21" s="7">
        <v>19</v>
      </c>
      <c r="D21" s="43">
        <v>-42876</v>
      </c>
      <c r="E21" s="13"/>
      <c r="F21" s="43">
        <v>5017</v>
      </c>
    </row>
    <row r="22" spans="1:6" ht="19.5" customHeight="1">
      <c r="A22" s="44"/>
      <c r="B22" s="7"/>
      <c r="D22" s="40"/>
      <c r="E22" s="13"/>
      <c r="F22" s="40"/>
    </row>
    <row r="23" spans="1:6" ht="19.5" customHeight="1" thickBot="1">
      <c r="A23" s="41" t="s">
        <v>91</v>
      </c>
      <c r="B23" s="7"/>
      <c r="D23" s="65">
        <f>SUM(D19:D21)</f>
        <v>3397426</v>
      </c>
      <c r="E23" s="13"/>
      <c r="F23" s="66">
        <f>SUM(F19:F21)</f>
        <v>2865156</v>
      </c>
    </row>
    <row r="24" spans="1:6" ht="19.5" customHeight="1" thickTop="1">
      <c r="A24" s="41"/>
      <c r="B24" s="7"/>
      <c r="D24" s="40"/>
      <c r="E24" s="13"/>
      <c r="F24" s="40"/>
    </row>
    <row r="25" spans="1:6" ht="19.5" customHeight="1" thickBot="1">
      <c r="A25" s="6" t="s">
        <v>90</v>
      </c>
      <c r="B25" s="7"/>
      <c r="D25" s="45">
        <v>0.79</v>
      </c>
      <c r="E25" s="46"/>
      <c r="F25" s="45">
        <v>0.66741425416732669</v>
      </c>
    </row>
    <row r="26" spans="1:6" ht="20.149999999999999" customHeight="1" thickTop="1">
      <c r="A26" s="6"/>
      <c r="B26" s="7"/>
      <c r="D26" s="47"/>
      <c r="E26" s="46"/>
      <c r="F26" s="47"/>
    </row>
    <row r="27" spans="1:6" ht="20.149999999999999" customHeight="1">
      <c r="A27" s="1" t="s">
        <v>0</v>
      </c>
    </row>
    <row r="28" spans="1:6" ht="20.149999999999999" customHeight="1">
      <c r="A28" s="5" t="s">
        <v>37</v>
      </c>
    </row>
    <row r="29" spans="1:6" ht="20.149999999999999" customHeight="1">
      <c r="A29" s="34" t="s">
        <v>145</v>
      </c>
    </row>
    <row r="30" spans="1:6" ht="20.149999999999999" customHeight="1"/>
    <row r="31" spans="1:6" ht="20.149999999999999" customHeight="1">
      <c r="B31" s="7" t="s">
        <v>3</v>
      </c>
      <c r="C31" s="8"/>
      <c r="D31" s="8">
        <v>2025</v>
      </c>
      <c r="E31" s="8"/>
      <c r="F31" s="8">
        <v>2024</v>
      </c>
    </row>
    <row r="32" spans="1:6" ht="20.149999999999999" customHeight="1">
      <c r="A32" s="6" t="s">
        <v>64</v>
      </c>
      <c r="B32" s="7"/>
      <c r="C32" s="8"/>
      <c r="D32" s="139" t="s">
        <v>4</v>
      </c>
      <c r="E32" s="139"/>
      <c r="F32" s="139"/>
    </row>
    <row r="33" spans="1:6" ht="20.149999999999999" customHeight="1">
      <c r="A33" s="6"/>
      <c r="B33" s="7"/>
      <c r="C33" s="8"/>
      <c r="D33" s="7"/>
      <c r="E33" s="7"/>
      <c r="F33" s="7"/>
    </row>
    <row r="34" spans="1:6" ht="19.5" customHeight="1">
      <c r="A34" s="41" t="s">
        <v>91</v>
      </c>
      <c r="B34" s="48"/>
      <c r="C34" s="49"/>
      <c r="D34" s="67">
        <f>+D23</f>
        <v>3397426</v>
      </c>
      <c r="E34" s="50"/>
      <c r="F34" s="68">
        <f>+F23</f>
        <v>2865156</v>
      </c>
    </row>
    <row r="35" spans="1:6" ht="19.5" customHeight="1">
      <c r="A35" s="3"/>
      <c r="B35" s="48"/>
      <c r="C35" s="49"/>
      <c r="E35" s="51"/>
    </row>
    <row r="36" spans="1:6" ht="19.5" customHeight="1">
      <c r="A36" s="52" t="s">
        <v>38</v>
      </c>
      <c r="B36" s="48"/>
      <c r="C36" s="49"/>
      <c r="D36" s="53"/>
      <c r="E36" s="51"/>
      <c r="F36" s="53"/>
    </row>
    <row r="37" spans="1:6" ht="19.5" customHeight="1">
      <c r="A37" s="54" t="s">
        <v>101</v>
      </c>
      <c r="B37" s="54"/>
      <c r="C37" s="49"/>
      <c r="D37" s="51"/>
      <c r="E37" s="51"/>
      <c r="F37" s="51"/>
    </row>
    <row r="38" spans="1:6" ht="19.5" customHeight="1">
      <c r="A38" s="54" t="s">
        <v>102</v>
      </c>
      <c r="B38" s="3"/>
      <c r="C38" s="49"/>
      <c r="D38" s="53"/>
      <c r="E38" s="53"/>
      <c r="F38" s="53"/>
    </row>
    <row r="39" spans="1:6" ht="19.5" customHeight="1">
      <c r="A39" s="55" t="s">
        <v>163</v>
      </c>
      <c r="B39" s="48">
        <v>15</v>
      </c>
      <c r="C39" s="49"/>
      <c r="D39" s="56">
        <v>-20364</v>
      </c>
      <c r="E39" s="57"/>
      <c r="F39" s="56">
        <v>-55608</v>
      </c>
    </row>
    <row r="40" spans="1:6" ht="19.5" customHeight="1">
      <c r="A40" s="58" t="s">
        <v>143</v>
      </c>
      <c r="B40" s="58"/>
      <c r="C40" s="49"/>
      <c r="D40" s="57"/>
      <c r="E40" s="57"/>
      <c r="F40" s="57"/>
    </row>
    <row r="41" spans="1:6" ht="19.5" customHeight="1">
      <c r="A41" s="58" t="s">
        <v>142</v>
      </c>
      <c r="B41" s="48">
        <v>19</v>
      </c>
      <c r="C41" s="49"/>
      <c r="D41" s="23">
        <v>1906</v>
      </c>
      <c r="E41" s="57"/>
      <c r="F41" s="23">
        <v>10560</v>
      </c>
    </row>
    <row r="42" spans="1:6" ht="19.5" customHeight="1">
      <c r="A42" s="41" t="s">
        <v>92</v>
      </c>
      <c r="B42" s="48"/>
      <c r="C42" s="49"/>
      <c r="D42" s="31">
        <f>SUM(D39:D41)</f>
        <v>-18458</v>
      </c>
      <c r="E42" s="51"/>
      <c r="F42" s="32">
        <f>SUM(F39:F41)</f>
        <v>-45048</v>
      </c>
    </row>
    <row r="43" spans="1:6" ht="19.5" customHeight="1">
      <c r="A43" s="41" t="s">
        <v>76</v>
      </c>
      <c r="B43" s="59"/>
      <c r="C43" s="60"/>
    </row>
    <row r="44" spans="1:6" ht="19.5" customHeight="1" thickBot="1">
      <c r="A44" s="6" t="s">
        <v>93</v>
      </c>
      <c r="B44" s="48"/>
      <c r="C44" s="49"/>
      <c r="D44" s="69">
        <f>D34+D42</f>
        <v>3378968</v>
      </c>
      <c r="E44" s="51"/>
      <c r="F44" s="70">
        <f>F34+F42</f>
        <v>2820108</v>
      </c>
    </row>
    <row r="45" spans="1:6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8740157480314998" right="0.78740157480314998" top="0.70866141732283505" bottom="0.94488188976377996" header="0.70866141732283505" footer="0.94488188976377996"/>
  <pageSetup paperSize="9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26" max="16383" man="1"/>
  </rowBreaks>
  <customProperties>
    <customPr name="_pios_id" r:id="rId2"/>
    <customPr name="OrphanNamesChecked" r:id="rId3"/>
  </customProperties>
  <ignoredErrors>
    <ignoredError sqref="B7 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showGridLines="0" zoomScaleNormal="100" zoomScaleSheetLayoutView="100" workbookViewId="0"/>
  </sheetViews>
  <sheetFormatPr defaultColWidth="9.1796875" defaultRowHeight="16" customHeight="1"/>
  <cols>
    <col min="1" max="1" width="35.81640625" style="73" customWidth="1"/>
    <col min="2" max="2" width="6.81640625" style="7" customWidth="1"/>
    <col min="3" max="3" width="13.81640625" style="3" customWidth="1"/>
    <col min="4" max="4" width="0.54296875" style="3" customWidth="1"/>
    <col min="5" max="5" width="13.81640625" style="3" customWidth="1"/>
    <col min="6" max="6" width="0.54296875" style="3" customWidth="1"/>
    <col min="7" max="7" width="12.81640625" style="3" customWidth="1"/>
    <col min="8" max="8" width="0.54296875" style="3" customWidth="1"/>
    <col min="9" max="9" width="12.81640625" style="3" customWidth="1"/>
    <col min="10" max="10" width="0.54296875" style="3" customWidth="1"/>
    <col min="11" max="11" width="13.81640625" style="3" customWidth="1"/>
    <col min="12" max="12" width="0.54296875" style="3" customWidth="1"/>
    <col min="13" max="13" width="13.81640625" style="3" customWidth="1"/>
    <col min="14" max="16384" width="9.1796875" style="3"/>
  </cols>
  <sheetData>
    <row r="1" spans="1:13" ht="16" customHeight="1">
      <c r="A1" s="1" t="s">
        <v>0</v>
      </c>
      <c r="B1" s="71"/>
    </row>
    <row r="2" spans="1:13" ht="16" customHeight="1">
      <c r="A2" s="5" t="s">
        <v>47</v>
      </c>
      <c r="B2" s="72"/>
    </row>
    <row r="3" spans="1:13" ht="16" customHeight="1">
      <c r="A3" s="5" t="s">
        <v>145</v>
      </c>
      <c r="B3" s="72"/>
    </row>
    <row r="4" spans="1:13" ht="16" customHeight="1">
      <c r="A4" s="5"/>
      <c r="B4" s="72"/>
    </row>
    <row r="5" spans="1:13" ht="16" customHeight="1">
      <c r="C5" s="8"/>
      <c r="D5" s="8"/>
      <c r="E5" s="8"/>
      <c r="F5" s="8"/>
      <c r="G5" s="140" t="s">
        <v>27</v>
      </c>
      <c r="H5" s="140"/>
      <c r="I5" s="140"/>
      <c r="J5" s="140"/>
      <c r="K5" s="140"/>
      <c r="L5" s="8"/>
      <c r="M5" s="8"/>
    </row>
    <row r="6" spans="1:13" ht="16" customHeight="1">
      <c r="C6" s="8" t="s">
        <v>131</v>
      </c>
      <c r="D6" s="8"/>
      <c r="E6" s="8"/>
      <c r="F6" s="8"/>
      <c r="G6" s="141" t="s">
        <v>48</v>
      </c>
      <c r="H6" s="141"/>
      <c r="I6" s="141"/>
      <c r="J6" s="8"/>
      <c r="K6" s="8" t="s">
        <v>55</v>
      </c>
      <c r="L6" s="8"/>
      <c r="M6" s="8" t="s">
        <v>49</v>
      </c>
    </row>
    <row r="7" spans="1:13" ht="16" customHeight="1">
      <c r="C7" s="8" t="s">
        <v>132</v>
      </c>
      <c r="D7" s="8"/>
      <c r="E7" s="8"/>
      <c r="F7" s="8"/>
      <c r="G7" s="8" t="s">
        <v>50</v>
      </c>
      <c r="H7" s="8"/>
      <c r="I7" s="8" t="s">
        <v>51</v>
      </c>
      <c r="J7" s="8"/>
      <c r="K7" s="8"/>
      <c r="L7" s="8"/>
      <c r="M7" s="8" t="s">
        <v>52</v>
      </c>
    </row>
    <row r="8" spans="1:13" ht="16" customHeight="1">
      <c r="B8" s="7" t="s">
        <v>3</v>
      </c>
      <c r="C8" s="74" t="s">
        <v>123</v>
      </c>
      <c r="D8" s="8"/>
      <c r="E8" s="8" t="s">
        <v>26</v>
      </c>
      <c r="F8" s="8"/>
      <c r="G8" s="8" t="s">
        <v>53</v>
      </c>
      <c r="H8" s="8"/>
      <c r="I8" s="8" t="s">
        <v>54</v>
      </c>
      <c r="J8" s="8"/>
      <c r="K8" s="8"/>
      <c r="L8" s="8"/>
      <c r="M8" s="8" t="s">
        <v>56</v>
      </c>
    </row>
    <row r="9" spans="1:13" ht="16" customHeight="1">
      <c r="A9" s="75"/>
      <c r="B9" s="71"/>
      <c r="C9" s="139" t="s">
        <v>4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</row>
    <row r="10" spans="1:13" ht="16" customHeight="1">
      <c r="A10" s="76" t="s">
        <v>133</v>
      </c>
      <c r="B10" s="77"/>
      <c r="C10" s="78">
        <v>4292920</v>
      </c>
      <c r="D10" s="41"/>
      <c r="E10" s="78">
        <v>40860245</v>
      </c>
      <c r="F10" s="41"/>
      <c r="G10" s="78">
        <v>450000</v>
      </c>
      <c r="H10" s="41"/>
      <c r="I10" s="78">
        <v>3000</v>
      </c>
      <c r="J10" s="41"/>
      <c r="K10" s="78">
        <v>20455635</v>
      </c>
      <c r="L10" s="41"/>
      <c r="M10" s="99">
        <f>SUM(C10:K10)</f>
        <v>66061800</v>
      </c>
    </row>
    <row r="11" spans="1:13" ht="16" customHeight="1">
      <c r="A11" s="79" t="s">
        <v>57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3" ht="16" customHeight="1">
      <c r="A12" s="79" t="s">
        <v>58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3" ht="16" customHeight="1">
      <c r="A13" s="82" t="s">
        <v>104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13" ht="16" customHeight="1">
      <c r="A14" s="82" t="s">
        <v>103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</row>
    <row r="15" spans="1:13" ht="16" customHeight="1">
      <c r="A15" s="73" t="s">
        <v>59</v>
      </c>
      <c r="B15" s="7">
        <v>20</v>
      </c>
      <c r="C15" s="83">
        <v>0</v>
      </c>
      <c r="D15" s="84"/>
      <c r="E15" s="83">
        <v>0</v>
      </c>
      <c r="F15" s="84"/>
      <c r="G15" s="83">
        <v>0</v>
      </c>
      <c r="H15" s="84"/>
      <c r="I15" s="83">
        <v>0</v>
      </c>
      <c r="J15" s="85"/>
      <c r="K15" s="86">
        <v>-2360819</v>
      </c>
      <c r="L15" s="85"/>
      <c r="M15" s="100">
        <f>SUM(C15,E15,G15,I15,K15)</f>
        <v>-2360819</v>
      </c>
    </row>
    <row r="16" spans="1:13" ht="16" customHeight="1">
      <c r="A16" s="87" t="s">
        <v>109</v>
      </c>
      <c r="C16" s="88"/>
      <c r="D16" s="89"/>
      <c r="E16" s="88"/>
      <c r="F16" s="89"/>
      <c r="G16" s="88"/>
      <c r="H16" s="89"/>
      <c r="I16" s="88"/>
      <c r="J16" s="85"/>
      <c r="K16" s="90"/>
      <c r="L16" s="85"/>
      <c r="M16" s="91"/>
    </row>
    <row r="17" spans="1:14" ht="16" customHeight="1">
      <c r="A17" s="87" t="s">
        <v>110</v>
      </c>
      <c r="C17" s="101">
        <f>SUM(C15)</f>
        <v>0</v>
      </c>
      <c r="D17" s="84"/>
      <c r="E17" s="101">
        <f>SUM(E15)</f>
        <v>0</v>
      </c>
      <c r="F17" s="84"/>
      <c r="G17" s="101">
        <f>SUM(G15)</f>
        <v>0</v>
      </c>
      <c r="H17" s="84"/>
      <c r="I17" s="101">
        <f>SUM(I15)</f>
        <v>0</v>
      </c>
      <c r="J17" s="92"/>
      <c r="K17" s="102">
        <f>SUM(K15)</f>
        <v>-2360819</v>
      </c>
      <c r="L17" s="92"/>
      <c r="M17" s="102">
        <f>SUM(M15)</f>
        <v>-2360819</v>
      </c>
    </row>
    <row r="18" spans="1:14" ht="16" customHeight="1">
      <c r="A18" s="79" t="s">
        <v>60</v>
      </c>
      <c r="C18" s="93"/>
      <c r="D18" s="93"/>
      <c r="E18" s="93"/>
      <c r="F18" s="93"/>
      <c r="G18" s="93"/>
      <c r="H18" s="93"/>
      <c r="I18" s="93"/>
    </row>
    <row r="19" spans="1:14" ht="16" customHeight="1">
      <c r="A19" s="79" t="s">
        <v>58</v>
      </c>
      <c r="C19" s="101">
        <f>SUM(C17)</f>
        <v>0</v>
      </c>
      <c r="D19" s="84"/>
      <c r="E19" s="101">
        <f>SUM(E17)</f>
        <v>0</v>
      </c>
      <c r="F19" s="84"/>
      <c r="G19" s="101">
        <f>SUM(G17)</f>
        <v>0</v>
      </c>
      <c r="H19" s="84"/>
      <c r="I19" s="101">
        <f>SUM(I17)</f>
        <v>0</v>
      </c>
      <c r="J19" s="92"/>
      <c r="K19" s="102">
        <f>SUM(K17)</f>
        <v>-2360819</v>
      </c>
      <c r="L19" s="92"/>
      <c r="M19" s="102">
        <f>SUM(M17)</f>
        <v>-2360819</v>
      </c>
    </row>
    <row r="21" spans="1:14" ht="16" customHeight="1">
      <c r="A21" s="75" t="s">
        <v>94</v>
      </c>
    </row>
    <row r="22" spans="1:14" ht="16" customHeight="1">
      <c r="A22" s="73" t="s">
        <v>61</v>
      </c>
      <c r="C22" s="14">
        <v>0</v>
      </c>
      <c r="D22" s="84"/>
      <c r="E22" s="14">
        <v>0</v>
      </c>
      <c r="F22" s="84"/>
      <c r="G22" s="14">
        <v>0</v>
      </c>
      <c r="H22" s="84"/>
      <c r="I22" s="14">
        <v>0</v>
      </c>
      <c r="J22" s="94"/>
      <c r="K22" s="103">
        <f>'2'!F23</f>
        <v>2865156</v>
      </c>
      <c r="L22" s="94"/>
      <c r="M22" s="106">
        <f>SUM(C22,E22,G22,I22,K22)</f>
        <v>2865156</v>
      </c>
    </row>
    <row r="23" spans="1:14" ht="16" customHeight="1">
      <c r="A23" s="11" t="s">
        <v>62</v>
      </c>
      <c r="C23" s="83">
        <v>0</v>
      </c>
      <c r="D23" s="84"/>
      <c r="E23" s="83">
        <v>0</v>
      </c>
      <c r="F23" s="84"/>
      <c r="G23" s="83">
        <v>0</v>
      </c>
      <c r="H23" s="84"/>
      <c r="I23" s="83">
        <v>0</v>
      </c>
      <c r="J23" s="94"/>
      <c r="K23" s="104">
        <f>'2'!F42</f>
        <v>-45048</v>
      </c>
      <c r="L23" s="94"/>
      <c r="M23" s="106">
        <f>SUM(C23,E23,G23,I23,K23)</f>
        <v>-45048</v>
      </c>
    </row>
    <row r="24" spans="1:14" s="41" customFormat="1" ht="16" customHeight="1">
      <c r="A24" s="75" t="s">
        <v>93</v>
      </c>
      <c r="B24" s="71"/>
      <c r="C24" s="101">
        <f>SUM(C22:C23)</f>
        <v>0</v>
      </c>
      <c r="D24" s="84"/>
      <c r="E24" s="101">
        <f>SUM(E22:E23)</f>
        <v>0</v>
      </c>
      <c r="F24" s="84"/>
      <c r="G24" s="101">
        <f>SUM(G22:G23)</f>
        <v>0</v>
      </c>
      <c r="H24" s="84"/>
      <c r="I24" s="101">
        <f>SUM(I22:I23)</f>
        <v>0</v>
      </c>
      <c r="K24" s="105">
        <f>SUM(K22:K23)</f>
        <v>2820108</v>
      </c>
      <c r="M24" s="105">
        <f>SUM(M22:M23)</f>
        <v>2820108</v>
      </c>
    </row>
    <row r="25" spans="1:14" ht="16" customHeight="1"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</row>
    <row r="26" spans="1:14" s="41" customFormat="1" ht="16" customHeight="1" thickBot="1">
      <c r="A26" s="41" t="s">
        <v>134</v>
      </c>
      <c r="B26" s="71"/>
      <c r="C26" s="107">
        <f>SUM(C10,C19,C24)</f>
        <v>4292920</v>
      </c>
      <c r="E26" s="107">
        <f>SUM(E10,E19,E24)</f>
        <v>40860245</v>
      </c>
      <c r="G26" s="107">
        <f>SUM(G10,G19,G24)</f>
        <v>450000</v>
      </c>
      <c r="I26" s="107">
        <f>SUM(I10,I19,I24)</f>
        <v>3000</v>
      </c>
      <c r="K26" s="107">
        <f>SUM(K10,K19,K24)</f>
        <v>20914924</v>
      </c>
      <c r="M26" s="107">
        <f>SUM(M10,M19,M24)</f>
        <v>66521089</v>
      </c>
      <c r="N26" s="3"/>
    </row>
    <row r="27" spans="1:14" ht="16" customHeight="1" thickTop="1"/>
    <row r="28" spans="1:14" ht="16" customHeight="1">
      <c r="A28" s="1" t="s">
        <v>0</v>
      </c>
      <c r="B28" s="71"/>
    </row>
    <row r="29" spans="1:14" ht="16" customHeight="1">
      <c r="A29" s="5" t="s">
        <v>47</v>
      </c>
      <c r="B29" s="72"/>
    </row>
    <row r="30" spans="1:14" ht="16" customHeight="1">
      <c r="A30" s="5" t="s">
        <v>145</v>
      </c>
      <c r="B30" s="72"/>
    </row>
    <row r="31" spans="1:14" ht="16" customHeight="1">
      <c r="A31" s="6"/>
      <c r="B31" s="72"/>
    </row>
    <row r="32" spans="1:14" ht="16" customHeight="1">
      <c r="C32" s="8"/>
      <c r="D32" s="8"/>
      <c r="E32" s="8"/>
      <c r="F32" s="8"/>
      <c r="G32" s="140" t="s">
        <v>27</v>
      </c>
      <c r="H32" s="140"/>
      <c r="I32" s="140"/>
      <c r="J32" s="140"/>
      <c r="K32" s="140"/>
      <c r="L32" s="8"/>
      <c r="M32" s="8"/>
    </row>
    <row r="33" spans="1:13" ht="16" customHeight="1">
      <c r="C33" s="8" t="s">
        <v>131</v>
      </c>
      <c r="D33" s="8"/>
      <c r="E33" s="8"/>
      <c r="F33" s="8"/>
      <c r="G33" s="141" t="s">
        <v>48</v>
      </c>
      <c r="H33" s="141"/>
      <c r="I33" s="141"/>
      <c r="J33" s="8"/>
      <c r="K33" s="8" t="s">
        <v>55</v>
      </c>
      <c r="L33" s="8"/>
      <c r="M33" s="8" t="s">
        <v>49</v>
      </c>
    </row>
    <row r="34" spans="1:13" ht="16" customHeight="1">
      <c r="C34" s="8" t="s">
        <v>132</v>
      </c>
      <c r="D34" s="8"/>
      <c r="E34" s="8"/>
      <c r="F34" s="8"/>
      <c r="G34" s="8" t="s">
        <v>50</v>
      </c>
      <c r="H34" s="8"/>
      <c r="I34" s="8" t="s">
        <v>51</v>
      </c>
      <c r="J34" s="8"/>
      <c r="K34" s="8"/>
      <c r="L34" s="8"/>
      <c r="M34" s="8" t="s">
        <v>52</v>
      </c>
    </row>
    <row r="35" spans="1:13" ht="16" customHeight="1">
      <c r="B35" s="7" t="s">
        <v>3</v>
      </c>
      <c r="C35" s="74" t="s">
        <v>123</v>
      </c>
      <c r="D35" s="8"/>
      <c r="E35" s="8" t="s">
        <v>26</v>
      </c>
      <c r="F35" s="8"/>
      <c r="G35" s="8" t="s">
        <v>53</v>
      </c>
      <c r="H35" s="8"/>
      <c r="I35" s="8" t="s">
        <v>54</v>
      </c>
      <c r="J35" s="8"/>
      <c r="K35" s="8"/>
      <c r="L35" s="8"/>
      <c r="M35" s="8" t="s">
        <v>56</v>
      </c>
    </row>
    <row r="36" spans="1:13" ht="16" customHeight="1">
      <c r="A36" s="75"/>
      <c r="B36" s="71"/>
      <c r="C36" s="139" t="s">
        <v>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</row>
    <row r="37" spans="1:13" ht="16" customHeight="1">
      <c r="A37" s="76" t="s">
        <v>146</v>
      </c>
      <c r="B37" s="77"/>
      <c r="C37" s="99">
        <f>C26</f>
        <v>4292920</v>
      </c>
      <c r="D37" s="41"/>
      <c r="E37" s="99">
        <f>E26</f>
        <v>40860245</v>
      </c>
      <c r="F37" s="41"/>
      <c r="G37" s="99">
        <f>G26</f>
        <v>450000</v>
      </c>
      <c r="H37" s="41"/>
      <c r="I37" s="99">
        <f>I26</f>
        <v>3000</v>
      </c>
      <c r="J37" s="41"/>
      <c r="K37" s="99">
        <f>K26</f>
        <v>20914924</v>
      </c>
      <c r="L37" s="41"/>
      <c r="M37" s="99">
        <f>SUM(C37:K37)</f>
        <v>66521089</v>
      </c>
    </row>
    <row r="38" spans="1:13" ht="16" customHeight="1">
      <c r="A38" s="79" t="s">
        <v>57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ht="16" customHeight="1">
      <c r="A39" s="79" t="s">
        <v>58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1:13" ht="16" customHeight="1">
      <c r="A40" s="82" t="s">
        <v>104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</row>
    <row r="41" spans="1:13" ht="16" customHeight="1">
      <c r="A41" s="82" t="s">
        <v>103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</row>
    <row r="42" spans="1:13" ht="16" customHeight="1">
      <c r="A42" s="73" t="s">
        <v>59</v>
      </c>
      <c r="B42" s="7">
        <v>20</v>
      </c>
      <c r="C42" s="83">
        <v>0</v>
      </c>
      <c r="D42" s="84"/>
      <c r="E42" s="83">
        <v>0</v>
      </c>
      <c r="F42" s="84"/>
      <c r="G42" s="83">
        <v>0</v>
      </c>
      <c r="H42" s="84"/>
      <c r="I42" s="83">
        <v>0</v>
      </c>
      <c r="J42" s="85"/>
      <c r="K42" s="96">
        <v>-2360599</v>
      </c>
      <c r="L42" s="85"/>
      <c r="M42" s="108">
        <f>SUM(C42,E42,G42,I42,K42)</f>
        <v>-2360599</v>
      </c>
    </row>
    <row r="43" spans="1:13" ht="16" customHeight="1">
      <c r="A43" s="87" t="s">
        <v>109</v>
      </c>
      <c r="C43" s="88"/>
      <c r="D43" s="89"/>
      <c r="E43" s="88"/>
      <c r="F43" s="89"/>
      <c r="G43" s="88"/>
      <c r="H43" s="89"/>
      <c r="I43" s="88"/>
      <c r="J43" s="85"/>
      <c r="K43" s="90"/>
      <c r="L43" s="85"/>
      <c r="M43" s="93"/>
    </row>
    <row r="44" spans="1:13" ht="16" customHeight="1">
      <c r="A44" s="87" t="s">
        <v>110</v>
      </c>
      <c r="C44" s="101">
        <f>SUM(C42)</f>
        <v>0</v>
      </c>
      <c r="D44" s="84"/>
      <c r="E44" s="101">
        <f>SUM(E42)</f>
        <v>0</v>
      </c>
      <c r="F44" s="84"/>
      <c r="G44" s="101">
        <f>SUM(G42)</f>
        <v>0</v>
      </c>
      <c r="H44" s="84"/>
      <c r="I44" s="101">
        <f>SUM(I42)</f>
        <v>0</v>
      </c>
      <c r="J44" s="85"/>
      <c r="K44" s="109">
        <f>SUM(K42)</f>
        <v>-2360599</v>
      </c>
      <c r="L44" s="85"/>
      <c r="M44" s="109">
        <f>SUM(M42)</f>
        <v>-2360599</v>
      </c>
    </row>
    <row r="45" spans="1:13" ht="16" customHeight="1">
      <c r="A45" s="79" t="s">
        <v>60</v>
      </c>
      <c r="C45" s="93"/>
      <c r="D45" s="93"/>
      <c r="E45" s="93"/>
      <c r="F45" s="93"/>
      <c r="G45" s="93"/>
      <c r="H45" s="93"/>
      <c r="I45" s="93"/>
      <c r="K45" s="93"/>
      <c r="M45" s="93"/>
    </row>
    <row r="46" spans="1:13" ht="16" customHeight="1">
      <c r="A46" s="79" t="s">
        <v>58</v>
      </c>
      <c r="C46" s="101">
        <f>SUM(C44)</f>
        <v>0</v>
      </c>
      <c r="D46" s="84"/>
      <c r="E46" s="101">
        <f>SUM(E44)</f>
        <v>0</v>
      </c>
      <c r="F46" s="84"/>
      <c r="G46" s="101">
        <f>SUM(G44)</f>
        <v>0</v>
      </c>
      <c r="H46" s="84"/>
      <c r="I46" s="101">
        <f>SUM(I44)</f>
        <v>0</v>
      </c>
      <c r="J46" s="85"/>
      <c r="K46" s="109">
        <f>SUM(K44)</f>
        <v>-2360599</v>
      </c>
      <c r="L46" s="85"/>
      <c r="M46" s="109">
        <f>SUM(M44)</f>
        <v>-2360599</v>
      </c>
    </row>
    <row r="47" spans="1:13" ht="16" customHeight="1">
      <c r="M47" s="93"/>
    </row>
    <row r="48" spans="1:13" ht="16" customHeight="1">
      <c r="A48" s="75" t="s">
        <v>94</v>
      </c>
      <c r="M48" s="93"/>
    </row>
    <row r="49" spans="1:14" ht="16" customHeight="1">
      <c r="A49" s="73" t="s">
        <v>61</v>
      </c>
      <c r="C49" s="14">
        <v>0</v>
      </c>
      <c r="D49" s="84"/>
      <c r="E49" s="14">
        <v>0</v>
      </c>
      <c r="F49" s="84"/>
      <c r="G49" s="14">
        <v>0</v>
      </c>
      <c r="H49" s="84"/>
      <c r="I49" s="14">
        <v>0</v>
      </c>
      <c r="J49" s="97"/>
      <c r="K49" s="110">
        <f>'2'!D23</f>
        <v>3397426</v>
      </c>
      <c r="L49" s="97"/>
      <c r="M49" s="112">
        <f>SUM(C49,E49,G49,I49,K49)</f>
        <v>3397426</v>
      </c>
    </row>
    <row r="50" spans="1:14" ht="16" customHeight="1">
      <c r="A50" s="11" t="s">
        <v>62</v>
      </c>
      <c r="C50" s="83">
        <v>0</v>
      </c>
      <c r="D50" s="84"/>
      <c r="E50" s="83">
        <v>0</v>
      </c>
      <c r="F50" s="84"/>
      <c r="G50" s="83">
        <v>0</v>
      </c>
      <c r="H50" s="84"/>
      <c r="I50" s="83">
        <v>0</v>
      </c>
      <c r="J50" s="97"/>
      <c r="K50" s="111">
        <f>'2'!D42</f>
        <v>-18458</v>
      </c>
      <c r="L50" s="97"/>
      <c r="M50" s="112">
        <f>SUM(C50,E50,G50,I50,K50)</f>
        <v>-18458</v>
      </c>
    </row>
    <row r="51" spans="1:14" s="41" customFormat="1" ht="16" customHeight="1">
      <c r="A51" s="75" t="s">
        <v>93</v>
      </c>
      <c r="B51" s="71"/>
      <c r="C51" s="31">
        <f>SUM(C49:C50)</f>
        <v>0</v>
      </c>
      <c r="D51" s="84"/>
      <c r="E51" s="31">
        <f>SUM(E49:E50)</f>
        <v>0</v>
      </c>
      <c r="F51" s="84"/>
      <c r="G51" s="31">
        <f>SUM(G49:G50)</f>
        <v>0</v>
      </c>
      <c r="H51" s="84"/>
      <c r="I51" s="31">
        <f>SUM(I49:I50)</f>
        <v>0</v>
      </c>
      <c r="K51" s="31">
        <f>SUM(K49:K50)</f>
        <v>3378968</v>
      </c>
      <c r="L51" s="98"/>
      <c r="M51" s="113">
        <f>SUM(M49:M50)</f>
        <v>3378968</v>
      </c>
    </row>
    <row r="52" spans="1:14" ht="16" customHeight="1"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</row>
    <row r="53" spans="1:14" s="41" customFormat="1" ht="16" customHeight="1" thickBot="1">
      <c r="A53" s="41" t="s">
        <v>147</v>
      </c>
      <c r="B53" s="71"/>
      <c r="C53" s="107">
        <f>SUM(C37,C46,C51)</f>
        <v>4292920</v>
      </c>
      <c r="E53" s="107">
        <f>SUM(E37,E46,E51)</f>
        <v>40860245</v>
      </c>
      <c r="G53" s="107">
        <f>SUM(G37,G46,G51)</f>
        <v>450000</v>
      </c>
      <c r="I53" s="107">
        <f>SUM(I37,I46,I51)</f>
        <v>3000</v>
      </c>
      <c r="K53" s="107">
        <f>SUM(K37,K46,K51)</f>
        <v>21933293</v>
      </c>
      <c r="M53" s="107">
        <f>SUM(M37,M46,M51)</f>
        <v>67539458</v>
      </c>
      <c r="N53" s="3"/>
    </row>
    <row r="54" spans="1:14" ht="16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G32:K32"/>
    <mergeCell ref="G33:I33"/>
    <mergeCell ref="C36:M36"/>
    <mergeCell ref="G5:K5"/>
    <mergeCell ref="G6:I6"/>
    <mergeCell ref="C9:M9"/>
  </mergeCells>
  <pageMargins left="0.78740157480314998" right="0.39370100000000002" top="0.78740157480314998" bottom="0.78740157480314998" header="0.78740157480314998" footer="0.78740157480314998"/>
  <pageSetup paperSize="9" firstPageNumber="10" fitToHeight="0" orientation="landscape" useFirstPageNumber="1" r:id="rId1"/>
  <headerFooter>
    <oddFooter>&amp;L&amp;10The accompanying notes are an integral part of these financial statements.
&amp;C&amp;P</oddFooter>
  </headerFooter>
  <rowBreaks count="1" manualBreakCount="1">
    <brk id="27" max="16383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1"/>
  <sheetViews>
    <sheetView showGridLines="0" zoomScaleNormal="100" zoomScaleSheetLayoutView="100" workbookViewId="0"/>
  </sheetViews>
  <sheetFormatPr defaultColWidth="9.1796875" defaultRowHeight="14"/>
  <cols>
    <col min="1" max="1" width="50.81640625" style="3" customWidth="1"/>
    <col min="2" max="2" width="3.453125" style="8" customWidth="1"/>
    <col min="3" max="3" width="3.54296875" style="3" customWidth="1"/>
    <col min="4" max="4" width="13.453125" style="3" customWidth="1"/>
    <col min="5" max="5" width="0.81640625" style="3" customWidth="1"/>
    <col min="6" max="6" width="13.453125" style="3" customWidth="1"/>
    <col min="7" max="16384" width="9.1796875" style="3"/>
  </cols>
  <sheetData>
    <row r="1" spans="1:6" ht="20.25" customHeight="1">
      <c r="A1" s="1" t="s">
        <v>0</v>
      </c>
      <c r="B1" s="7"/>
    </row>
    <row r="2" spans="1:6" ht="20.25" customHeight="1">
      <c r="A2" s="5" t="s">
        <v>39</v>
      </c>
      <c r="B2" s="7"/>
    </row>
    <row r="3" spans="1:6" ht="20.25" customHeight="1">
      <c r="A3" s="5" t="s">
        <v>145</v>
      </c>
      <c r="B3" s="7"/>
    </row>
    <row r="4" spans="1:6" ht="9.75" customHeight="1">
      <c r="A4" s="6"/>
      <c r="B4" s="7"/>
    </row>
    <row r="5" spans="1:6" ht="19" customHeight="1">
      <c r="A5" s="6"/>
      <c r="B5" s="7"/>
      <c r="D5" s="8">
        <v>2025</v>
      </c>
      <c r="E5" s="8"/>
      <c r="F5" s="8">
        <v>2024</v>
      </c>
    </row>
    <row r="6" spans="1:6" ht="19" customHeight="1">
      <c r="A6" s="6"/>
      <c r="B6" s="7"/>
      <c r="D6" s="139" t="s">
        <v>4</v>
      </c>
      <c r="E6" s="139"/>
      <c r="F6" s="139"/>
    </row>
    <row r="7" spans="1:6" ht="19" customHeight="1">
      <c r="A7" s="9" t="s">
        <v>40</v>
      </c>
      <c r="B7" s="7"/>
      <c r="C7" s="114"/>
      <c r="D7" s="114"/>
      <c r="F7" s="114"/>
    </row>
    <row r="8" spans="1:6" ht="19" customHeight="1">
      <c r="A8" s="11" t="s">
        <v>91</v>
      </c>
      <c r="B8" s="7"/>
      <c r="C8" s="13"/>
      <c r="D8" s="127">
        <f>'2'!D23</f>
        <v>3397426</v>
      </c>
      <c r="E8" s="95"/>
      <c r="F8" s="128">
        <f>'2'!F23</f>
        <v>2865156</v>
      </c>
    </row>
    <row r="9" spans="1:6" ht="19" customHeight="1">
      <c r="A9" s="9" t="s">
        <v>41</v>
      </c>
      <c r="B9" s="7"/>
      <c r="C9" s="13"/>
      <c r="D9" s="116"/>
      <c r="E9" s="95"/>
      <c r="F9" s="116"/>
    </row>
    <row r="10" spans="1:6" ht="19" customHeight="1">
      <c r="A10" s="11" t="s">
        <v>174</v>
      </c>
      <c r="B10" s="7"/>
      <c r="C10" s="13"/>
      <c r="D10" s="127">
        <f>-'2'!D21</f>
        <v>42876</v>
      </c>
      <c r="E10" s="95"/>
      <c r="F10" s="128">
        <f>-'2'!F21</f>
        <v>-5017</v>
      </c>
    </row>
    <row r="11" spans="1:6" ht="19" customHeight="1">
      <c r="A11" s="11" t="s">
        <v>77</v>
      </c>
      <c r="B11" s="7"/>
      <c r="C11" s="13"/>
      <c r="D11" s="116">
        <v>144722</v>
      </c>
      <c r="E11" s="95"/>
      <c r="F11" s="116">
        <v>129749</v>
      </c>
    </row>
    <row r="12" spans="1:6" ht="19" customHeight="1">
      <c r="A12" s="11" t="s">
        <v>136</v>
      </c>
      <c r="B12" s="7"/>
      <c r="C12" s="13"/>
      <c r="D12" s="116">
        <v>51468</v>
      </c>
      <c r="E12" s="95"/>
      <c r="F12" s="116">
        <v>29926</v>
      </c>
    </row>
    <row r="13" spans="1:6" ht="19" customHeight="1">
      <c r="A13" s="11" t="s">
        <v>140</v>
      </c>
      <c r="B13" s="7"/>
      <c r="C13" s="13"/>
      <c r="D13" s="14">
        <v>0</v>
      </c>
      <c r="E13" s="95"/>
      <c r="F13" s="116">
        <v>-32401</v>
      </c>
    </row>
    <row r="14" spans="1:6" ht="19" customHeight="1">
      <c r="A14" s="11" t="s">
        <v>65</v>
      </c>
      <c r="B14" s="7"/>
      <c r="C14" s="13"/>
      <c r="D14" s="116">
        <v>-3191963</v>
      </c>
      <c r="E14" s="95"/>
      <c r="F14" s="116">
        <v>-2815168</v>
      </c>
    </row>
    <row r="15" spans="1:6" ht="19" customHeight="1">
      <c r="A15" s="11" t="s">
        <v>42</v>
      </c>
      <c r="B15" s="7"/>
      <c r="C15" s="13"/>
      <c r="D15" s="116">
        <v>-1554240</v>
      </c>
      <c r="E15" s="95"/>
      <c r="F15" s="116">
        <v>-1432493</v>
      </c>
    </row>
    <row r="16" spans="1:6" ht="19" customHeight="1">
      <c r="A16" s="11" t="s">
        <v>117</v>
      </c>
      <c r="B16" s="7"/>
      <c r="C16" s="13"/>
      <c r="D16" s="117">
        <v>1098519</v>
      </c>
      <c r="E16" s="95"/>
      <c r="F16" s="117">
        <v>903374</v>
      </c>
    </row>
    <row r="17" spans="1:6" ht="19" customHeight="1">
      <c r="A17" s="6" t="s">
        <v>72</v>
      </c>
      <c r="B17" s="7"/>
      <c r="C17" s="13"/>
      <c r="D17" s="116"/>
      <c r="E17" s="95"/>
      <c r="F17" s="116"/>
    </row>
    <row r="18" spans="1:6" ht="19" customHeight="1">
      <c r="A18" s="6" t="s">
        <v>73</v>
      </c>
      <c r="B18" s="7"/>
      <c r="C18" s="13"/>
      <c r="D18" s="129">
        <f>SUM(D8:D16)</f>
        <v>-11192</v>
      </c>
      <c r="E18" s="118"/>
      <c r="F18" s="130">
        <f>SUM(F8:F16)</f>
        <v>-356874</v>
      </c>
    </row>
    <row r="19" spans="1:6" ht="9.65" customHeight="1">
      <c r="A19" s="6"/>
      <c r="B19" s="7"/>
      <c r="C19" s="13"/>
      <c r="D19" s="19"/>
      <c r="E19" s="118"/>
      <c r="F19" s="19"/>
    </row>
    <row r="20" spans="1:6" ht="19" customHeight="1">
      <c r="A20" s="9" t="s">
        <v>97</v>
      </c>
      <c r="B20" s="7"/>
      <c r="C20" s="13"/>
      <c r="D20" s="12"/>
      <c r="E20" s="10"/>
      <c r="F20" s="12"/>
    </row>
    <row r="21" spans="1:6" ht="19" customHeight="1">
      <c r="A21" s="42" t="s">
        <v>70</v>
      </c>
      <c r="B21" s="7"/>
      <c r="C21" s="13"/>
      <c r="D21" s="116">
        <v>-28171</v>
      </c>
      <c r="E21" s="95"/>
      <c r="F21" s="116">
        <v>-26383</v>
      </c>
    </row>
    <row r="22" spans="1:6" ht="19" customHeight="1">
      <c r="A22" s="42" t="s">
        <v>98</v>
      </c>
      <c r="B22" s="7"/>
      <c r="C22" s="13"/>
      <c r="D22" s="117">
        <v>-5424</v>
      </c>
      <c r="E22" s="95"/>
      <c r="F22" s="117">
        <v>12057</v>
      </c>
    </row>
    <row r="23" spans="1:6" ht="19" customHeight="1">
      <c r="A23" s="6" t="s">
        <v>164</v>
      </c>
      <c r="B23" s="7"/>
      <c r="C23" s="13"/>
      <c r="D23" s="129">
        <f>SUM(D21:D22)</f>
        <v>-33595</v>
      </c>
      <c r="E23" s="119"/>
      <c r="F23" s="130">
        <f>SUM(F21:F22)</f>
        <v>-14326</v>
      </c>
    </row>
    <row r="24" spans="1:6" ht="9.65" customHeight="1">
      <c r="A24" s="6"/>
      <c r="B24" s="7"/>
      <c r="C24" s="13"/>
      <c r="D24" s="19"/>
      <c r="E24" s="118"/>
      <c r="F24" s="19"/>
    </row>
    <row r="25" spans="1:6" ht="19" customHeight="1">
      <c r="A25" s="9" t="s">
        <v>43</v>
      </c>
      <c r="B25" s="7"/>
      <c r="C25" s="13"/>
      <c r="D25" s="12"/>
      <c r="E25" s="10"/>
      <c r="F25" s="12"/>
    </row>
    <row r="26" spans="1:6" ht="19" customHeight="1">
      <c r="A26" s="11" t="s">
        <v>68</v>
      </c>
      <c r="B26" s="7"/>
      <c r="C26" s="13"/>
      <c r="D26" s="116">
        <v>82266</v>
      </c>
      <c r="E26" s="95"/>
      <c r="F26" s="116">
        <v>-71615</v>
      </c>
    </row>
    <row r="27" spans="1:6" ht="19" customHeight="1">
      <c r="A27" s="11" t="s">
        <v>71</v>
      </c>
      <c r="B27" s="7"/>
      <c r="C27" s="13"/>
      <c r="D27" s="116">
        <v>-75509</v>
      </c>
      <c r="E27" s="95"/>
      <c r="F27" s="116">
        <v>-35740</v>
      </c>
    </row>
    <row r="28" spans="1:6" ht="19" customHeight="1">
      <c r="A28" s="11" t="s">
        <v>99</v>
      </c>
      <c r="B28" s="7"/>
      <c r="C28" s="13"/>
      <c r="D28" s="117">
        <v>-41</v>
      </c>
      <c r="E28" s="95"/>
      <c r="F28" s="117">
        <v>-2283</v>
      </c>
    </row>
    <row r="29" spans="1:6" ht="19" customHeight="1">
      <c r="A29" s="6" t="s">
        <v>124</v>
      </c>
      <c r="B29" s="7"/>
      <c r="C29" s="13"/>
      <c r="D29" s="131">
        <f>SUM(D26:D28)</f>
        <v>6716</v>
      </c>
      <c r="E29" s="119"/>
      <c r="F29" s="132">
        <f>SUM(F26:F28)</f>
        <v>-109638</v>
      </c>
    </row>
    <row r="30" spans="1:6" ht="9.65" customHeight="1">
      <c r="A30" s="6"/>
      <c r="B30" s="7"/>
      <c r="C30" s="13"/>
      <c r="D30" s="84"/>
      <c r="E30" s="118"/>
      <c r="F30" s="19"/>
    </row>
    <row r="31" spans="1:6" ht="19" customHeight="1">
      <c r="A31" s="6" t="s">
        <v>165</v>
      </c>
      <c r="B31" s="7"/>
      <c r="C31" s="13"/>
      <c r="D31" s="133">
        <f>D18+D23+D29</f>
        <v>-38071</v>
      </c>
      <c r="E31" s="19"/>
      <c r="F31" s="134">
        <f>F18+F23+F29</f>
        <v>-480838</v>
      </c>
    </row>
    <row r="32" spans="1:6" ht="19" customHeight="1">
      <c r="A32" s="11" t="s">
        <v>139</v>
      </c>
      <c r="B32" s="7"/>
      <c r="C32" s="13"/>
      <c r="D32" s="117">
        <v>51463</v>
      </c>
      <c r="E32" s="95"/>
      <c r="F32" s="117">
        <v>40904</v>
      </c>
    </row>
    <row r="33" spans="1:6" ht="19" customHeight="1">
      <c r="A33" s="6" t="s">
        <v>162</v>
      </c>
      <c r="B33" s="7"/>
      <c r="C33" s="13"/>
      <c r="D33" s="131">
        <f>SUM(D31:D32)</f>
        <v>13392</v>
      </c>
      <c r="E33" s="118"/>
      <c r="F33" s="132">
        <f>SUM(F31:F32)</f>
        <v>-439934</v>
      </c>
    </row>
    <row r="34" spans="1:6" ht="9.65" customHeight="1">
      <c r="A34" s="6"/>
      <c r="B34" s="7"/>
      <c r="C34" s="13"/>
      <c r="D34" s="19"/>
      <c r="E34" s="118"/>
      <c r="F34" s="19"/>
    </row>
    <row r="35" spans="1:6" ht="20.25" customHeight="1">
      <c r="A35" s="1" t="s">
        <v>0</v>
      </c>
      <c r="B35" s="7"/>
    </row>
    <row r="36" spans="1:6" ht="20.25" customHeight="1">
      <c r="A36" s="5" t="s">
        <v>39</v>
      </c>
      <c r="B36" s="7"/>
    </row>
    <row r="37" spans="1:6" ht="20.25" customHeight="1">
      <c r="A37" s="5" t="s">
        <v>145</v>
      </c>
      <c r="B37" s="7"/>
    </row>
    <row r="38" spans="1:6" ht="5.15" customHeight="1">
      <c r="A38" s="5"/>
      <c r="B38" s="7"/>
    </row>
    <row r="39" spans="1:6" ht="17.149999999999999" customHeight="1">
      <c r="A39" s="6"/>
      <c r="B39" s="7"/>
      <c r="D39" s="8">
        <v>2025</v>
      </c>
      <c r="E39" s="8"/>
      <c r="F39" s="8">
        <v>2024</v>
      </c>
    </row>
    <row r="40" spans="1:6" ht="18" customHeight="1">
      <c r="A40" s="6"/>
      <c r="B40" s="7"/>
      <c r="D40" s="139" t="s">
        <v>4</v>
      </c>
      <c r="E40" s="139"/>
      <c r="F40" s="139"/>
    </row>
    <row r="41" spans="1:6" ht="19" customHeight="1">
      <c r="A41" s="9" t="s">
        <v>44</v>
      </c>
      <c r="B41" s="7"/>
      <c r="C41" s="13"/>
      <c r="D41" s="13"/>
      <c r="E41" s="10"/>
      <c r="F41" s="13"/>
    </row>
    <row r="42" spans="1:6" ht="19" customHeight="1">
      <c r="A42" s="11" t="s">
        <v>106</v>
      </c>
      <c r="B42" s="7"/>
      <c r="C42" s="13"/>
      <c r="D42" s="115">
        <v>-4903289</v>
      </c>
      <c r="E42" s="95"/>
      <c r="F42" s="115">
        <v>0</v>
      </c>
    </row>
    <row r="43" spans="1:6" ht="19" customHeight="1">
      <c r="A43" s="11" t="s">
        <v>125</v>
      </c>
      <c r="B43" s="7"/>
      <c r="C43" s="13"/>
      <c r="D43" s="115">
        <v>0</v>
      </c>
      <c r="E43" s="95"/>
      <c r="F43" s="116">
        <v>5084301</v>
      </c>
    </row>
    <row r="44" spans="1:6" ht="19" customHeight="1">
      <c r="A44" s="11" t="s">
        <v>114</v>
      </c>
      <c r="B44" s="7"/>
      <c r="C44" s="13"/>
      <c r="D44" s="116">
        <v>862</v>
      </c>
      <c r="E44" s="95"/>
      <c r="F44" s="116">
        <v>673</v>
      </c>
    </row>
    <row r="45" spans="1:6" ht="19" customHeight="1">
      <c r="A45" s="11" t="s">
        <v>74</v>
      </c>
      <c r="B45" s="7"/>
      <c r="C45" s="13"/>
      <c r="D45" s="116">
        <v>-32558</v>
      </c>
      <c r="E45" s="95"/>
      <c r="F45" s="116">
        <v>-41485</v>
      </c>
    </row>
    <row r="46" spans="1:6" ht="19" customHeight="1">
      <c r="A46" s="3" t="s">
        <v>75</v>
      </c>
      <c r="B46" s="7"/>
      <c r="C46" s="114"/>
      <c r="D46" s="121">
        <v>-62962</v>
      </c>
      <c r="E46" s="95"/>
      <c r="F46" s="121">
        <v>-95619</v>
      </c>
    </row>
    <row r="47" spans="1:6" ht="19" customHeight="1">
      <c r="A47" s="11" t="s">
        <v>166</v>
      </c>
      <c r="B47" s="7"/>
      <c r="C47" s="13"/>
      <c r="D47" s="116">
        <v>-1954734</v>
      </c>
      <c r="E47" s="95"/>
      <c r="F47" s="116">
        <v>-20240223</v>
      </c>
    </row>
    <row r="48" spans="1:6" ht="19" customHeight="1">
      <c r="A48" s="11" t="s">
        <v>46</v>
      </c>
      <c r="B48" s="7"/>
      <c r="C48" s="13"/>
      <c r="D48" s="116">
        <v>3191963</v>
      </c>
      <c r="E48" s="95"/>
      <c r="F48" s="116">
        <v>2815168</v>
      </c>
    </row>
    <row r="49" spans="1:6" ht="19" customHeight="1">
      <c r="A49" s="11" t="s">
        <v>45</v>
      </c>
      <c r="B49" s="7"/>
      <c r="C49" s="13"/>
      <c r="D49" s="116">
        <v>1559189</v>
      </c>
      <c r="E49" s="95"/>
      <c r="F49" s="116">
        <v>1422956</v>
      </c>
    </row>
    <row r="50" spans="1:6" ht="19" customHeight="1">
      <c r="A50" s="6" t="s">
        <v>167</v>
      </c>
      <c r="B50" s="7"/>
      <c r="C50" s="13"/>
      <c r="D50" s="135">
        <f>SUM(D42:D49)</f>
        <v>-2201529</v>
      </c>
      <c r="E50" s="118"/>
      <c r="F50" s="136">
        <f>SUM(F42:F49)</f>
        <v>-11054229</v>
      </c>
    </row>
    <row r="51" spans="1:6" ht="5.15" customHeight="1">
      <c r="A51" s="6"/>
      <c r="B51" s="7"/>
      <c r="C51" s="13"/>
      <c r="D51" s="122"/>
      <c r="E51" s="10"/>
      <c r="F51" s="122"/>
    </row>
    <row r="52" spans="1:6" ht="18" customHeight="1">
      <c r="A52" s="9" t="s">
        <v>121</v>
      </c>
      <c r="B52" s="7"/>
      <c r="C52" s="13"/>
      <c r="D52" s="12"/>
      <c r="E52" s="10"/>
      <c r="F52" s="12"/>
    </row>
    <row r="53" spans="1:6" ht="19" customHeight="1">
      <c r="A53" s="9" t="s">
        <v>111</v>
      </c>
      <c r="B53" s="7"/>
      <c r="C53" s="13"/>
      <c r="D53" s="116"/>
      <c r="E53" s="10"/>
      <c r="F53" s="116"/>
    </row>
    <row r="54" spans="1:6" ht="19" customHeight="1">
      <c r="A54" s="11" t="s">
        <v>172</v>
      </c>
      <c r="B54" s="7"/>
      <c r="C54" s="13"/>
      <c r="D54" s="116">
        <v>7790000</v>
      </c>
      <c r="E54" s="95"/>
      <c r="F54" s="116">
        <v>8500000</v>
      </c>
    </row>
    <row r="55" spans="1:6" ht="18" customHeight="1">
      <c r="A55" s="11" t="s">
        <v>171</v>
      </c>
      <c r="B55" s="7"/>
      <c r="C55" s="13"/>
      <c r="D55" s="116">
        <v>138139</v>
      </c>
      <c r="F55" s="116">
        <v>270047</v>
      </c>
    </row>
    <row r="56" spans="1:6" ht="19" customHeight="1">
      <c r="A56" s="11" t="s">
        <v>170</v>
      </c>
      <c r="B56" s="7"/>
      <c r="C56" s="13"/>
      <c r="D56" s="116">
        <v>5602000</v>
      </c>
      <c r="E56" s="95"/>
      <c r="F56" s="116">
        <v>5263000</v>
      </c>
    </row>
    <row r="57" spans="1:6" ht="19" customHeight="1">
      <c r="A57" s="11" t="s">
        <v>135</v>
      </c>
      <c r="B57" s="7"/>
      <c r="C57" s="13"/>
      <c r="D57" s="116">
        <v>-5000000</v>
      </c>
      <c r="E57" s="95"/>
      <c r="F57" s="116">
        <v>-5000000</v>
      </c>
    </row>
    <row r="58" spans="1:6" ht="19" customHeight="1">
      <c r="A58" s="11" t="s">
        <v>89</v>
      </c>
      <c r="B58" s="7"/>
      <c r="C58" s="13"/>
      <c r="D58" s="116">
        <v>-56381</v>
      </c>
      <c r="E58" s="95"/>
      <c r="F58" s="116">
        <v>-58488</v>
      </c>
    </row>
    <row r="59" spans="1:6" ht="19" customHeight="1">
      <c r="A59" s="11" t="s">
        <v>120</v>
      </c>
      <c r="B59" s="7"/>
      <c r="C59" s="13"/>
      <c r="D59" s="116">
        <v>2000000</v>
      </c>
      <c r="E59" s="95"/>
      <c r="F59" s="116">
        <v>10500000</v>
      </c>
    </row>
    <row r="60" spans="1:6" ht="19" customHeight="1">
      <c r="A60" s="11" t="s">
        <v>137</v>
      </c>
      <c r="B60" s="7"/>
      <c r="C60" s="13"/>
      <c r="D60" s="117">
        <v>-5000000</v>
      </c>
      <c r="E60" s="95"/>
      <c r="F60" s="117">
        <v>-5500000</v>
      </c>
    </row>
    <row r="61" spans="1:6" ht="19" customHeight="1">
      <c r="A61" s="6" t="s">
        <v>168</v>
      </c>
      <c r="B61" s="7"/>
      <c r="C61" s="13"/>
      <c r="D61" s="133">
        <f>SUM(D54:D60)</f>
        <v>5473758</v>
      </c>
      <c r="E61" s="95"/>
      <c r="F61" s="134">
        <f>SUM(F54:F60)</f>
        <v>13974559</v>
      </c>
    </row>
    <row r="62" spans="1:6" ht="19" customHeight="1">
      <c r="A62" s="11" t="s">
        <v>141</v>
      </c>
      <c r="B62" s="7"/>
      <c r="C62" s="13"/>
      <c r="D62" s="116">
        <v>-2360599</v>
      </c>
      <c r="E62" s="95"/>
      <c r="F62" s="116">
        <v>-2360819</v>
      </c>
    </row>
    <row r="63" spans="1:6" ht="19" customHeight="1">
      <c r="A63" s="11" t="s">
        <v>105</v>
      </c>
      <c r="B63" s="7"/>
      <c r="C63" s="13"/>
      <c r="D63" s="117">
        <v>-1134584</v>
      </c>
      <c r="E63" s="95"/>
      <c r="F63" s="117">
        <v>-889235</v>
      </c>
    </row>
    <row r="64" spans="1:6" ht="19" customHeight="1">
      <c r="A64" s="123" t="s">
        <v>169</v>
      </c>
      <c r="B64" s="7"/>
      <c r="C64" s="13"/>
      <c r="D64" s="131">
        <f>SUM(D61:D63)</f>
        <v>1978575</v>
      </c>
      <c r="E64" s="119"/>
      <c r="F64" s="132">
        <f>SUM(F61:F63)</f>
        <v>10724505</v>
      </c>
    </row>
    <row r="65" spans="1:8" ht="5.15" customHeight="1">
      <c r="A65" s="6"/>
      <c r="B65" s="7"/>
      <c r="C65" s="13"/>
      <c r="D65" s="89"/>
      <c r="E65" s="10"/>
      <c r="F65" s="12"/>
    </row>
    <row r="66" spans="1:8" ht="19" customHeight="1">
      <c r="A66" s="6" t="s">
        <v>138</v>
      </c>
      <c r="B66" s="7"/>
      <c r="C66" s="13"/>
      <c r="D66" s="133">
        <f>D33+D50+D64</f>
        <v>-209562</v>
      </c>
      <c r="E66" s="124"/>
      <c r="F66" s="134">
        <f>F33+F50+F64</f>
        <v>-769658</v>
      </c>
    </row>
    <row r="67" spans="1:8" ht="19" customHeight="1">
      <c r="A67" s="11" t="s">
        <v>128</v>
      </c>
      <c r="B67" s="7"/>
      <c r="C67" s="13"/>
      <c r="D67" s="137">
        <f>'1'!F8</f>
        <v>432664</v>
      </c>
      <c r="E67" s="95"/>
      <c r="F67" s="117">
        <v>1202322</v>
      </c>
    </row>
    <row r="68" spans="1:8" ht="19" customHeight="1" thickBot="1">
      <c r="A68" s="6" t="s">
        <v>129</v>
      </c>
      <c r="B68" s="7"/>
      <c r="C68" s="13"/>
      <c r="D68" s="138">
        <f>SUM(D66:D67)</f>
        <v>223102</v>
      </c>
      <c r="E68" s="119"/>
      <c r="F68" s="138">
        <f>SUM(F66:F67)</f>
        <v>432664</v>
      </c>
      <c r="G68" s="40"/>
      <c r="H68" s="40"/>
    </row>
    <row r="69" spans="1:8" ht="12" customHeight="1" thickTop="1">
      <c r="A69" s="6"/>
      <c r="B69" s="7"/>
      <c r="C69" s="13"/>
      <c r="D69" s="120"/>
      <c r="E69" s="119"/>
      <c r="F69" s="120"/>
      <c r="G69" s="40"/>
      <c r="H69" s="40"/>
    </row>
    <row r="70" spans="1:8" ht="18" customHeight="1">
      <c r="A70" s="125" t="s">
        <v>69</v>
      </c>
    </row>
    <row r="71" spans="1:8" ht="18" customHeight="1">
      <c r="A71" s="41" t="s">
        <v>130</v>
      </c>
    </row>
    <row r="72" spans="1:8" ht="18" customHeight="1">
      <c r="A72" s="3" t="s">
        <v>85</v>
      </c>
      <c r="D72" s="126">
        <v>5326</v>
      </c>
      <c r="E72" s="126"/>
      <c r="F72" s="126">
        <v>8684</v>
      </c>
    </row>
    <row r="73" spans="1:8" ht="18" customHeight="1">
      <c r="D73" s="126"/>
      <c r="E73" s="126"/>
      <c r="F73" s="126"/>
    </row>
    <row r="74" spans="1:8" ht="18" customHeight="1">
      <c r="D74" s="126"/>
      <c r="E74" s="126"/>
      <c r="F74" s="126"/>
    </row>
    <row r="75" spans="1:8" ht="18" customHeight="1">
      <c r="D75" s="126"/>
      <c r="E75" s="126"/>
      <c r="F75" s="126"/>
    </row>
    <row r="91" spans="1:2">
      <c r="A91" s="3" t="s">
        <v>64</v>
      </c>
      <c r="B91" s="3"/>
    </row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40:F40"/>
  </mergeCells>
  <pageMargins left="0.78740157480314998" right="0.78740157480314998" top="0.70866141732283505" bottom="0.94488188976377996" header="0.70866141732283505" footer="0.94488188976377996"/>
  <pageSetup paperSize="9" firstPageNumber="12" orientation="portrait" useFirstPageNumber="1" r:id="rId1"/>
  <headerFooter>
    <oddFooter>&amp;LThe accompanying notes are an integral part of these financial statements.
&amp;C&amp;P</oddFooter>
  </headerFooter>
  <rowBreaks count="1" manualBreakCount="1">
    <brk id="34" max="5" man="1"/>
  </rowBreaks>
  <customProperties>
    <customPr name="_pios_id" r:id="rId2"/>
    <customPr name="EpmWorksheetKeyString_GUID" r:id="rId3"/>
    <customPr name="OrphanNamesChecked" r:id="rId4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654D-9CF8-4033-881C-4A5A19DD3ACB}">
  <dimension ref="A1:D6"/>
  <sheetViews>
    <sheetView workbookViewId="0"/>
  </sheetViews>
  <sheetFormatPr defaultRowHeight="14"/>
  <sheetData>
    <row r="1" spans="1:4">
      <c r="A1">
        <v>1767684765182</v>
      </c>
      <c r="B1" t="s">
        <v>148</v>
      </c>
      <c r="C1" t="s">
        <v>149</v>
      </c>
      <c r="D1">
        <v>5</v>
      </c>
    </row>
    <row r="2" spans="1:4">
      <c r="A2">
        <v>1767684765393</v>
      </c>
      <c r="B2" t="s">
        <v>150</v>
      </c>
      <c r="C2" t="s">
        <v>151</v>
      </c>
      <c r="D2" t="s">
        <v>152</v>
      </c>
    </row>
    <row r="3" spans="1:4">
      <c r="A3">
        <v>1767684765393</v>
      </c>
      <c r="B3" t="s">
        <v>150</v>
      </c>
      <c r="C3" t="s">
        <v>153</v>
      </c>
      <c r="D3" t="s">
        <v>154</v>
      </c>
    </row>
    <row r="4" spans="1:4">
      <c r="A4">
        <v>1767684765393</v>
      </c>
      <c r="B4" t="s">
        <v>150</v>
      </c>
      <c r="C4" t="s">
        <v>155</v>
      </c>
      <c r="D4" t="s">
        <v>156</v>
      </c>
    </row>
    <row r="5" spans="1:4">
      <c r="A5">
        <v>1767684765393</v>
      </c>
      <c r="B5" t="s">
        <v>150</v>
      </c>
      <c r="C5" t="s">
        <v>157</v>
      </c>
      <c r="D5" t="s">
        <v>158</v>
      </c>
    </row>
    <row r="6" spans="1:4">
      <c r="A6">
        <v>1767684765393</v>
      </c>
      <c r="B6" t="s">
        <v>150</v>
      </c>
      <c r="C6" t="s">
        <v>159</v>
      </c>
      <c r="D6" t="s">
        <v>160</v>
      </c>
    </row>
  </sheetData>
  <pageMargins left="0.7" right="0.7" top="0.75" bottom="0.75" header="0.3" footer="0.3"/>
  <customProperties>
    <customPr name="_pios_id" r:id="rId1"/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8B141-FF9F-4583-8E58-F0CA5C5523E3}">
  <dimension ref="A1:D1"/>
  <sheetViews>
    <sheetView workbookViewId="0"/>
  </sheetViews>
  <sheetFormatPr defaultRowHeight="14"/>
  <sheetData>
    <row r="1" spans="1:4">
      <c r="A1">
        <v>1767684765260</v>
      </c>
      <c r="B1" t="s">
        <v>148</v>
      </c>
      <c r="C1" t="s">
        <v>149</v>
      </c>
      <c r="D1">
        <v>0</v>
      </c>
    </row>
  </sheetData>
  <pageMargins left="0.7" right="0.7" top="0.75" bottom="0.75" header="0.3" footer="0.3"/>
  <customProperties>
    <customPr name="_pios_id" r:id="rId1"/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306F-787E-4015-B5B5-C4EFCF594260}">
  <dimension ref="A1:D1"/>
  <sheetViews>
    <sheetView workbookViewId="0"/>
  </sheetViews>
  <sheetFormatPr defaultRowHeight="14"/>
  <sheetData>
    <row r="1" spans="1:4">
      <c r="A1">
        <v>1767684765333</v>
      </c>
      <c r="B1" t="s">
        <v>148</v>
      </c>
      <c r="C1" t="s">
        <v>149</v>
      </c>
      <c r="D1">
        <v>0</v>
      </c>
    </row>
  </sheetData>
  <pageMargins left="0.7" right="0.7" top="0.75" bottom="0.75" header="0.3" footer="0.3"/>
  <customProperties>
    <customPr name="_pios_id" r:id="rId1"/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337C1-5BFB-4AD2-B03E-1CFB7E8532AE}">
  <dimension ref="A1:D1"/>
  <sheetViews>
    <sheetView workbookViewId="0"/>
  </sheetViews>
  <sheetFormatPr defaultRowHeight="14"/>
  <sheetData>
    <row r="1" spans="1:4">
      <c r="A1">
        <v>1767684765393</v>
      </c>
      <c r="B1" t="s">
        <v>148</v>
      </c>
      <c r="C1" t="s">
        <v>149</v>
      </c>
      <c r="D1">
        <v>0</v>
      </c>
    </row>
  </sheetData>
  <pageMargins left="0.7" right="0.7" top="0.75" bottom="0.75" header="0.3" footer="0.3"/>
  <customProperties>
    <customPr name="_pios_id" r:id="rId1"/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81aa2ed5-4d9b-4e8a-8049-784369f81765" dataSnipperSheetDeleted="false" guid="9162e2d1-2485-43ed-bad5-815150125575" revision="2">
  <settings xmlns="" guid="c061797b-bc7f-47f1-b467-2516a2434272">
    <setting type="boolean" value="True" name="embed-documents" guid="1557e179-a07a-4476-ac64-74c9a80cad4e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2c406023-a9bb-46e7-83f8-ae506e8bd479" revision="3"/>
</file>

<file path=customXml/itemProps1.xml><?xml version="1.0" encoding="utf-8"?>
<ds:datastoreItem xmlns:ds="http://schemas.openxmlformats.org/officeDocument/2006/customXml" ds:itemID="{6811B83B-9E7D-492D-9E11-2DB6FF83C4A5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1B122795-944B-4186-BC60-7EC69E710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4E37BD-A738-497C-A2AC-460321E5A3DA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05716746-add9-412a-97a9-1b5167d151a3"/>
    <ds:schemaRef ds:uri="http://schemas.microsoft.com/sharepoint/v3"/>
    <ds:schemaRef ds:uri="http://purl.org/dc/terms/"/>
    <ds:schemaRef ds:uri="http://www.w3.org/XML/1998/namespace"/>
    <ds:schemaRef ds:uri="4243d5be-521d-4052-81ca-f0f31ea6f2da"/>
    <ds:schemaRef ds:uri="http://purl.org/dc/elements/1.1/"/>
    <ds:schemaRef ds:uri="f6ba49b0-bcda-4796-8236-5b5cc1493ac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7D94E641-E77C-4854-9246-4269CCA40F7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6D7414A-72C4-4E93-8803-25246BBA8CE2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'1'!Print_Area</vt:lpstr>
      <vt:lpstr>'2'!Print_Area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Natchaya Thepyayon</cp:lastModifiedBy>
  <cp:lastPrinted>2026-02-09T09:17:23Z</cp:lastPrinted>
  <dcterms:created xsi:type="dcterms:W3CDTF">2016-12-21T04:01:38Z</dcterms:created>
  <dcterms:modified xsi:type="dcterms:W3CDTF">2026-02-10T06:31:01Z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MSIP_Label_282ec11f-0307-4ba2-9c7f-1e910abb2b8a_Enabled">
    <vt:lpwstr>true</vt:lpwstr>
  </property>
  <property fmtid="{D5CDD505-2E9C-101B-9397-08002B2CF9AE}" pid="5" name="MSIP_Label_282ec11f-0307-4ba2-9c7f-1e910abb2b8a_SetDate">
    <vt:lpwstr>2026-01-22T07:24:01Z</vt:lpwstr>
  </property>
  <property fmtid="{D5CDD505-2E9C-101B-9397-08002B2CF9AE}" pid="6" name="MSIP_Label_282ec11f-0307-4ba2-9c7f-1e910abb2b8a_Method">
    <vt:lpwstr>Standard</vt:lpwstr>
  </property>
  <property fmtid="{D5CDD505-2E9C-101B-9397-08002B2CF9AE}" pid="7" name="MSIP_Label_282ec11f-0307-4ba2-9c7f-1e910abb2b8a_Name">
    <vt:lpwstr>282ec11f-0307-4ba2-9c7f-1e910abb2b8a</vt:lpwstr>
  </property>
  <property fmtid="{D5CDD505-2E9C-101B-9397-08002B2CF9AE}" pid="8" name="MSIP_Label_282ec11f-0307-4ba2-9c7f-1e910abb2b8a_SiteId">
    <vt:lpwstr>5db8bf0e-8592-4ed0-82b2-a6d4d77933d4</vt:lpwstr>
  </property>
  <property fmtid="{D5CDD505-2E9C-101B-9397-08002B2CF9AE}" pid="9" name="MSIP_Label_282ec11f-0307-4ba2-9c7f-1e910abb2b8a_ActionId">
    <vt:lpwstr>2fe5a405-e0d7-4cc6-ab0d-ce7d24275007</vt:lpwstr>
  </property>
  <property fmtid="{D5CDD505-2E9C-101B-9397-08002B2CF9AE}" pid="10" name="MSIP_Label_282ec11f-0307-4ba2-9c7f-1e910abb2b8a_ContentBits">
    <vt:lpwstr>0</vt:lpwstr>
  </property>
  <property fmtid="{D5CDD505-2E9C-101B-9397-08002B2CF9AE}" pid="11" name="MSIP_Label_282ec11f-0307-4ba2-9c7f-1e910abb2b8a_Tag">
    <vt:lpwstr>10, 3, 0, 2</vt:lpwstr>
  </property>
</Properties>
</file>