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760" yWindow="684" windowWidth="14640" windowHeight="11016" tabRatio="784"/>
  </bookViews>
  <sheets>
    <sheet name="BS_FS" sheetId="1" r:id="rId1"/>
    <sheet name="PL_FS" sheetId="8" r:id="rId2"/>
    <sheet name="SOE_FS 1" sheetId="6" r:id="rId3"/>
    <sheet name="SOE_FS 2" sheetId="7" r:id="rId4"/>
    <sheet name="CF_FS" sheetId="5" r:id="rId5"/>
  </sheets>
  <definedNames>
    <definedName name="\q">#REF!</definedName>
    <definedName name="_xlnm._FilterDatabase" localSheetId="4" hidden="1">CF_FS!$A$6:$P$74</definedName>
    <definedName name="_Order1" hidden="1">255</definedName>
    <definedName name="_Order2" hidden="1">255</definedName>
    <definedName name="Beg_Bal" localSheetId="2">#REF!</definedName>
    <definedName name="Beg_Bal" localSheetId="3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>Scheduled_Payment+Extra_Payment</definedName>
    <definedName name="BSsheet" localSheetId="2">#REF!</definedName>
    <definedName name="BSsheet" localSheetId="3">#REF!</definedName>
    <definedName name="BSsheet">#REF!</definedName>
    <definedName name="Cover" localSheetId="2">#REF!</definedName>
    <definedName name="Cover" localSheetId="3">#REF!</definedName>
    <definedName name="Cover">#REF!</definedName>
    <definedName name="Data" localSheetId="2">#REF!</definedName>
    <definedName name="Data" localSheetId="3">#REF!</definedName>
    <definedName name="Data">#REF!</definedName>
    <definedName name="data10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2">#REF!</definedName>
    <definedName name="End_Bal" localSheetId="3">#REF!</definedName>
    <definedName name="End_Bal">#REF!</definedName>
    <definedName name="Extra_Pay" localSheetId="2">#REF!</definedName>
    <definedName name="Extra_Pay" localSheetId="3">#REF!</definedName>
    <definedName name="Extra_Pay">#REF!</definedName>
    <definedName name="f" localSheetId="4">IF(Loan_Amount*Interest_Rate*Loan_Years*Loan_Start&gt;0,1,0)</definedName>
    <definedName name="f" localSheetId="1">IF([0]!Loan_Amount*[0]!Interest_Rate*[0]!Loan_Years*[0]!Loan_Start&gt;0,1,0)</definedName>
    <definedName name="f" localSheetId="2">IF('SOE_FS 1'!Loan_Amount*'SOE_FS 1'!Interest_Rate*'SOE_FS 1'!Loan_Years*'SOE_FS 1'!Loan_Start&gt;0,1,0)</definedName>
    <definedName name="f" localSheetId="3">IF('SOE_FS 2'!Loan_Amount*'SOE_FS 2'!Interest_Rate*'SOE_FS 2'!Loan_Years*'SOE_FS 2'!Loan_Start&gt;0,1,0)</definedName>
    <definedName name="f">IF(Loan_Amount*Interest_Rate*Loan_Years*Loan_Start&gt;0,1,0)</definedName>
    <definedName name="ff" localSheetId="4">MATCH(0.01,End_Bal,-1)+1</definedName>
    <definedName name="ff" localSheetId="1">MATCH(0.01,[0]!End_Bal,-1)+1</definedName>
    <definedName name="ff" localSheetId="2">MATCH(0.01,'SOE_FS 1'!End_Bal,-1)+1</definedName>
    <definedName name="ff" localSheetId="3">MATCH(0.01,'SOE_FS 2'!End_Bal,-1)+1</definedName>
    <definedName name="ff">MATCH(0.01,End_Bal,-1)+1</definedName>
    <definedName name="Full_Print" localSheetId="2">#REF!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Int" localSheetId="2">#REF!</definedName>
    <definedName name="Int" localSheetId="3">#REF!</definedName>
    <definedName name="Int">#REF!</definedName>
    <definedName name="Interest_Rate" localSheetId="2">#REF!</definedName>
    <definedName name="Interest_Rate" localSheetId="3">#REF!</definedName>
    <definedName name="Interest_Rate">#REF!</definedName>
    <definedName name="k.1" localSheetId="4">IF(Loan_Amount*Interest_Rate*Loan_Years*Loan_Start&gt;0,1,0)</definedName>
    <definedName name="k.1" localSheetId="1">IF([0]!Loan_Amount*[0]!Interest_Rate*[0]!Loan_Years*[0]!Loan_Start&gt;0,1,0)</definedName>
    <definedName name="k.1">IF(Loan_Amount*Interest_Rate*Loan_Years*Loan_Start&gt;0,1,0)</definedName>
    <definedName name="Last_Row" localSheetId="4">IF(CF_FS!Values_Entered,Header_Row+CF_FS!Number_of_Payments,Header_Row)</definedName>
    <definedName name="Last_Row" localSheetId="1">IF(PL_FS!Values_Entered,[0]!Header_Row+PL_FS!Number_of_Payments,[0]!Header_Row)</definedName>
    <definedName name="Last_Row" localSheetId="2">IF('SOE_FS 1'!Values_Entered,Header_Row+'SOE_FS 1'!Number_of_Payments,Header_Row)</definedName>
    <definedName name="Last_Row" localSheetId="3">IF('SOE_FS 2'!Values_Entered,'SOE_FS 2'!Header_Row+'SOE_FS 2'!Number_of_Payments,'SOE_FS 2'!Header_Row)</definedName>
    <definedName name="Last_Row">IF(Values_Entered,Header_Row+Number_of_Payments,Header_Row)</definedName>
    <definedName name="Loan_Amount" localSheetId="2">#REF!</definedName>
    <definedName name="Loan_Amount" localSheetId="3">#REF!</definedName>
    <definedName name="Loan_Amount">#REF!</definedName>
    <definedName name="Loan_Start" localSheetId="2">#REF!</definedName>
    <definedName name="Loan_Start" localSheetId="3">#REF!</definedName>
    <definedName name="Loan_Start">#REF!</definedName>
    <definedName name="Loan_Years" localSheetId="2">#REF!</definedName>
    <definedName name="Loan_Years" localSheetId="3">#REF!</definedName>
    <definedName name="Loan_Years">#REF!</definedName>
    <definedName name="Notes" localSheetId="2">#REF!</definedName>
    <definedName name="Notes" localSheetId="3">#REF!</definedName>
    <definedName name="Notes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4">MATCH(0.01,End_Bal,-1)+1</definedName>
    <definedName name="Number_of_Payments" localSheetId="1">MATCH(0.01,[0]!End_Bal,-1)+1</definedName>
    <definedName name="Number_of_Payments" localSheetId="2">MATCH(0.01,'SOE_FS 1'!End_Bal,-1)+1</definedName>
    <definedName name="Number_of_Payments" localSheetId="3">MATCH(0.01,'SOE_FS 2'!End_Bal,-1)+1</definedName>
    <definedName name="Number_of_Payments">MATCH(0.01,End_Bal,-1)+1</definedName>
    <definedName name="p" localSheetId="4">IF(Loan_Amount*Interest_Rate*Loan_Years*Loan_Start&gt;0,1,0)</definedName>
    <definedName name="p" localSheetId="1">IF([0]!Loan_Amount*[0]!Interest_Rate*[0]!Loan_Years*[0]!Loan_Start&gt;0,1,0)</definedName>
    <definedName name="p" localSheetId="2">IF('SOE_FS 1'!Loan_Amount*'SOE_FS 1'!Interest_Rate*'SOE_FS 1'!Loan_Years*'SOE_FS 1'!Loan_Start&gt;0,1,0)</definedName>
    <definedName name="p" localSheetId="3">IF('SOE_FS 2'!Loan_Amount*'SOE_FS 2'!Interest_Rate*'SOE_FS 2'!Loan_Years*'SOE_FS 2'!Loan_Start&gt;0,1,0)</definedName>
    <definedName name="p">IF(Loan_Amount*Interest_Rate*Loan_Years*Loan_Start&gt;0,1,0)</definedName>
    <definedName name="Pay_Date" localSheetId="2">#REF!</definedName>
    <definedName name="Pay_Date" localSheetId="3">#REF!</definedName>
    <definedName name="Pay_Date">#REF!</definedName>
    <definedName name="Pay_Num" localSheetId="2">#REF!</definedName>
    <definedName name="Pay_Num" localSheetId="3">#REF!</definedName>
    <definedName name="Pay_Num">#REF!</definedName>
    <definedName name="Payment_Date" localSheetId="4">DATE(YEAR(Loan_Start),MONTH(Loan_Start)+Payment_Number,DAY(Loan_Start))</definedName>
    <definedName name="Payment_Date" localSheetId="1">DATE(YEAR([0]!Loan_Start),MONTH([0]!Loan_Start)+Payment_Number,DAY([0]!Loan_Start))</definedName>
    <definedName name="Payment_Date" localSheetId="2">DATE(YEAR('SOE_FS 1'!Loan_Start),MONTH('SOE_FS 1'!Loan_Start)+Payment_Number,DAY('SOE_FS 1'!Loan_Start))</definedName>
    <definedName name="Payment_Date" localSheetId="3">DATE(YEAR('SOE_FS 2'!Loan_Start),MONTH('SOE_FS 2'!Loan_Start)+Payment_Number,DAY('SOE_FS 2'!Loan_Start))</definedName>
    <definedName name="Payment_Date">DATE(YEAR(Loan_Start),MONTH(Loan_Start)+Payment_Number,DAY(Loan_Start))</definedName>
    <definedName name="payment_Date2" localSheetId="1">#N/A</definedName>
    <definedName name="payment_Date2" localSheetId="3">DATE(YEAR('SOE_FS 2'!Loan_Start),MONTH('SOE_FS 2'!Loan_Start)+Payment_Number,DAY('SOE_FS 2'!Loan_Start))</definedName>
    <definedName name="payment_Date2">DATE(YEAR('SOE_FS 1'!Loan_Start),MONTH('SOE_FS 1'!Loan_Start)+Payment_Number,DAY('SOE_FS 1'!Loan_Start))</definedName>
    <definedName name="pl" localSheetId="2">#REF!</definedName>
    <definedName name="pl" localSheetId="3">#REF!</definedName>
    <definedName name="pl">#REF!</definedName>
    <definedName name="PLstment" localSheetId="2">#REF!</definedName>
    <definedName name="PLstment" localSheetId="3">#REF!</definedName>
    <definedName name="PLstment">#REF!</definedName>
    <definedName name="Princ" localSheetId="2">#REF!</definedName>
    <definedName name="Princ" localSheetId="3">#REF!</definedName>
    <definedName name="Princ">#REF!</definedName>
    <definedName name="_xlnm.Print_Area" localSheetId="0">BS_FS!$A$1:$M$80</definedName>
    <definedName name="_xlnm.Print_Area" localSheetId="4">CF_FS!$A$1:$N$87</definedName>
    <definedName name="_xlnm.Print_Area" localSheetId="1">PL_FS!$A$1:$M$42</definedName>
    <definedName name="_xlnm.Print_Area" localSheetId="2">'SOE_FS 1'!$A$1:$U$22</definedName>
    <definedName name="_xlnm.Print_Area" localSheetId="3">'SOE_FS 2'!$A$1:$Q$20</definedName>
    <definedName name="Print_Area_Reset" localSheetId="4">OFFSET(Full_Print,0,0,CF_FS!Last_Row)</definedName>
    <definedName name="Print_Area_Reset" localSheetId="1">OFFSET([0]!Full_Print,0,0,PL_FS!Last_Row)</definedName>
    <definedName name="Print_Area_Reset" localSheetId="2">OFFSET('SOE_FS 1'!Full_Print,0,0,'SOE_FS 1'!Last_Row)</definedName>
    <definedName name="Print_Area_Reset" localSheetId="3">OFFSET('SOE_FS 2'!Full_Print,0,0,'SOE_FS 2'!Last_Row)</definedName>
    <definedName name="Print_Area_Reset">OFFSET(Full_Print,0,0,Last_Row)</definedName>
    <definedName name="q" localSheetId="2">#REF!</definedName>
    <definedName name="q" localSheetId="3">#REF!</definedName>
    <definedName name="q">#REF!</definedName>
    <definedName name="Rec.CF" localSheetId="4">IF(Loan_Amount*Interest_Rate*Loan_Years*Loan_Start&gt;0,1,0)</definedName>
    <definedName name="Rec.CF" localSheetId="1">IF([0]!Loan_Amount*[0]!Interest_Rate*[0]!Loan_Years*[0]!Loan_Start&gt;0,1,0)</definedName>
    <definedName name="Rec.CF" localSheetId="2">IF('SOE_FS 1'!Loan_Amount*'SOE_FS 1'!Interest_Rate*'SOE_FS 1'!Loan_Years*'SOE_FS 1'!Loan_Start&gt;0,1,0)</definedName>
    <definedName name="Rec.CF" localSheetId="3">IF('SOE_FS 2'!Loan_Amount*'SOE_FS 2'!Interest_Rate*'SOE_FS 2'!Loan_Years*'SOE_FS 2'!Loan_Start&gt;0,1,0)</definedName>
    <definedName name="Rec.CF">IF(Loan_Amount*Interest_Rate*Loan_Years*Loan_Start&gt;0,1,0)</definedName>
    <definedName name="Report" localSheetId="2">#REF!</definedName>
    <definedName name="Report" localSheetId="3">#REF!</definedName>
    <definedName name="Report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2">#REF!</definedName>
    <definedName name="Total_Pay" localSheetId="3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4">IF(Loan_Amount*Interest_Rate*Loan_Years*Loan_Start&gt;0,1,0)</definedName>
    <definedName name="Values_Entered" localSheetId="1">IF([0]!Loan_Amount*[0]!Interest_Rate*[0]!Loan_Years*[0]!Loan_Start&gt;0,1,0)</definedName>
    <definedName name="Values_Entered" localSheetId="2">IF('SOE_FS 1'!Loan_Amount*'SOE_FS 1'!Interest_Rate*'SOE_FS 1'!Loan_Years*'SOE_FS 1'!Loan_Start&gt;0,1,0)</definedName>
    <definedName name="Values_Entered" localSheetId="3">IF('SOE_FS 2'!Loan_Amount*'SOE_FS 2'!Interest_Rate*'SOE_FS 2'!Loan_Years*'SOE_FS 2'!Loan_Start&gt;0,1,0)</definedName>
    <definedName name="Values_Entered">IF(Loan_Amount*Interest_Rate*Loan_Years*Loan_Start&gt;0,1,0)</definedName>
    <definedName name="xx" localSheetId="4">MATCH(0.01,End_Bal,-1)+1</definedName>
    <definedName name="xx" localSheetId="1">MATCH(0.01,[0]!End_Bal,-1)+1</definedName>
    <definedName name="XX" localSheetId="2">IF('SOE_FS 1'!Loan_Amount*'SOE_FS 1'!Interest_Rate*'SOE_FS 1'!Loan_Years*'SOE_FS 1'!Loan_Start&gt;0,1,0)</definedName>
    <definedName name="XX" localSheetId="3">IF('SOE_FS 2'!Loan_Amount*'SOE_FS 2'!Interest_Rate*'SOE_FS 2'!Loan_Years*'SOE_FS 2'!Loan_Start&gt;0,1,0)</definedName>
    <definedName name="xx">MATCH(0.01,End_Bal,-1)+1</definedName>
    <definedName name="z" localSheetId="4">IF(Loan_Amount*Interest_Rate*Loan_Years*Loan_Start&gt;0,1,0)</definedName>
    <definedName name="z" localSheetId="1">IF([0]!Loan_Amount*[0]!Interest_Rate*[0]!Loan_Years*[0]!Loan_Start&gt;0,1,0)</definedName>
    <definedName name="z" localSheetId="2">IF('SOE_FS 1'!Loan_Amount*'SOE_FS 1'!Interest_Rate*'SOE_FS 1'!Loan_Years*'SOE_FS 1'!Loan_Start&gt;0,1,0)</definedName>
    <definedName name="z" localSheetId="3">IF('SOE_FS 2'!Loan_Amount*'SOE_FS 2'!Interest_Rate*'SOE_FS 2'!Loan_Years*'SOE_FS 2'!Loan_Start&gt;0,1,0)</definedName>
    <definedName name="z">IF(Loan_Amount*Interest_Rate*Loan_Years*Loan_Start&gt;0,1,0)</definedName>
    <definedName name="จจ" localSheetId="3">MATCH(0.01,'SOE_FS 2'!End_Bal,-1)+1</definedName>
    <definedName name="จจ">MATCH(0.01,'SOE_FS 1'!End_Bal,-1)+1</definedName>
    <definedName name="ส" localSheetId="4">IF(CF_FS!Values_Entered,Header_Row+CF_FS!Number_of_Payments,Header_Row)</definedName>
    <definedName name="ส" localSheetId="1">IF(PL_FS!Values_Entered,[0]!Header_Row+PL_FS!Number_of_Payments,[0]!Header_Row)</definedName>
    <definedName name="ส" localSheetId="2">IF('SOE_FS 1'!Values_Entered,Header_Row+'SOE_FS 1'!Number_of_Payments,Header_Row)</definedName>
    <definedName name="ส" localSheetId="3">IF('SOE_FS 2'!Values_Entered,'SOE_FS 2'!Header_Row+'SOE_FS 2'!Number_of_Payments,'SOE_FS 2'!Header_Row)</definedName>
    <definedName name="ส">IF(Values_Entered,Header_Row+Number_of_Payments,Header_Row)</definedName>
    <definedName name="ๆ" localSheetId="2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4" i="1" l="1"/>
  <c r="I64" i="1"/>
  <c r="G64" i="1"/>
  <c r="L27" i="5"/>
  <c r="H27" i="5"/>
  <c r="H26" i="5"/>
  <c r="M16" i="7"/>
  <c r="Q16" i="7" s="1"/>
  <c r="Q17" i="6"/>
  <c r="M17" i="6"/>
  <c r="G13" i="8"/>
  <c r="G56" i="1"/>
  <c r="K28" i="1"/>
  <c r="G17" i="1"/>
  <c r="U17" i="6" l="1"/>
  <c r="K37" i="8" l="1"/>
  <c r="G37" i="8"/>
  <c r="M40" i="8" l="1"/>
  <c r="M73" i="1"/>
  <c r="I73" i="1"/>
  <c r="M18" i="7" l="1"/>
  <c r="O18" i="7" s="1"/>
  <c r="O17" i="7" s="1"/>
  <c r="O19" i="7" s="1"/>
  <c r="I19" i="7"/>
  <c r="G19" i="7"/>
  <c r="K72" i="1" s="1"/>
  <c r="O15" i="7"/>
  <c r="M15" i="7"/>
  <c r="M76" i="1" s="1"/>
  <c r="K15" i="7"/>
  <c r="M75" i="1" s="1"/>
  <c r="I15" i="7"/>
  <c r="K73" i="1" s="1"/>
  <c r="G15" i="7"/>
  <c r="M72" i="1" s="1"/>
  <c r="M14" i="7"/>
  <c r="O14" i="7" s="1"/>
  <c r="O13" i="7" s="1"/>
  <c r="M13" i="7"/>
  <c r="S18" i="6"/>
  <c r="M19" i="6"/>
  <c r="K16" i="6"/>
  <c r="I16" i="6"/>
  <c r="G16" i="6"/>
  <c r="S14" i="6"/>
  <c r="S16" i="6" s="1"/>
  <c r="I78" i="1" s="1"/>
  <c r="M15" i="6"/>
  <c r="M17" i="8"/>
  <c r="K17" i="8"/>
  <c r="I17" i="8"/>
  <c r="G17" i="8"/>
  <c r="M10" i="8"/>
  <c r="M14" i="8" s="1"/>
  <c r="M18" i="8" s="1"/>
  <c r="M21" i="8" s="1"/>
  <c r="M23" i="8" s="1"/>
  <c r="M28" i="8" s="1"/>
  <c r="M38" i="8" s="1"/>
  <c r="M36" i="8" s="1"/>
  <c r="K10" i="8"/>
  <c r="K14" i="8" s="1"/>
  <c r="I10" i="8"/>
  <c r="I14" i="8" s="1"/>
  <c r="I18" i="8" s="1"/>
  <c r="I21" i="8" s="1"/>
  <c r="I23" i="8" s="1"/>
  <c r="I33" i="8" s="1"/>
  <c r="I31" i="8" s="1"/>
  <c r="I40" i="8" s="1"/>
  <c r="G10" i="8"/>
  <c r="G14" i="8" s="1"/>
  <c r="O19" i="6" l="1"/>
  <c r="O18" i="6" s="1"/>
  <c r="Q19" i="6"/>
  <c r="Q15" i="7"/>
  <c r="Q14" i="7"/>
  <c r="K19" i="7"/>
  <c r="K75" i="1" s="1"/>
  <c r="G20" i="6"/>
  <c r="G72" i="1" s="1"/>
  <c r="I72" i="1"/>
  <c r="I20" i="6"/>
  <c r="G73" i="1"/>
  <c r="K20" i="6"/>
  <c r="G75" i="1" s="1"/>
  <c r="I75" i="1"/>
  <c r="G18" i="8"/>
  <c r="G21" i="8" s="1"/>
  <c r="G23" i="8" s="1"/>
  <c r="G33" i="8" s="1"/>
  <c r="G31" i="8" s="1"/>
  <c r="G40" i="8" s="1"/>
  <c r="K18" i="8"/>
  <c r="K21" i="8" s="1"/>
  <c r="K23" i="8" s="1"/>
  <c r="K33" i="8" s="1"/>
  <c r="K31" i="8" s="1"/>
  <c r="K40" i="8" s="1"/>
  <c r="M14" i="6"/>
  <c r="M16" i="6" s="1"/>
  <c r="O15" i="6"/>
  <c r="O14" i="6" s="1"/>
  <c r="I28" i="8"/>
  <c r="I38" i="8" s="1"/>
  <c r="I36" i="8" s="1"/>
  <c r="M33" i="8"/>
  <c r="M31" i="8" s="1"/>
  <c r="M17" i="7" l="1"/>
  <c r="M19" i="7" s="1"/>
  <c r="K76" i="1" s="1"/>
  <c r="K28" i="8"/>
  <c r="K38" i="8" s="1"/>
  <c r="K36" i="8" s="1"/>
  <c r="G28" i="8"/>
  <c r="G38" i="8" s="1"/>
  <c r="G36" i="8" s="1"/>
  <c r="M18" i="6"/>
  <c r="Q18" i="6" s="1"/>
  <c r="I76" i="1"/>
  <c r="Q14" i="6"/>
  <c r="O16" i="6"/>
  <c r="O20" i="6" s="1"/>
  <c r="Q15" i="6"/>
  <c r="U15" i="6" s="1"/>
  <c r="U19" i="6"/>
  <c r="M20" i="6" l="1"/>
  <c r="G76" i="1" s="1"/>
  <c r="Q16" i="6"/>
  <c r="N32" i="5" l="1"/>
  <c r="L32" i="5"/>
  <c r="J32" i="5"/>
  <c r="H32" i="5"/>
  <c r="N62" i="5"/>
  <c r="L62" i="5"/>
  <c r="J62" i="5"/>
  <c r="H62" i="5"/>
  <c r="I56" i="1" l="1"/>
  <c r="K56" i="1"/>
  <c r="M56" i="1"/>
  <c r="K30" i="1" l="1"/>
  <c r="N45" i="5" l="1"/>
  <c r="S20" i="6"/>
  <c r="G78" i="1" s="1"/>
  <c r="N72" i="5" l="1"/>
  <c r="L72" i="5"/>
  <c r="J72" i="5"/>
  <c r="H72" i="5"/>
  <c r="Q17" i="7" l="1"/>
  <c r="L9" i="5"/>
  <c r="L33" i="5" s="1"/>
  <c r="L38" i="5" s="1"/>
  <c r="L73" i="5" s="1"/>
  <c r="J9" i="5"/>
  <c r="J33" i="5" s="1"/>
  <c r="J38" i="5" s="1"/>
  <c r="J73" i="5" s="1"/>
  <c r="J77" i="5" s="1"/>
  <c r="N9" i="5"/>
  <c r="N33" i="5" s="1"/>
  <c r="N38" i="5" s="1"/>
  <c r="N73" i="5" s="1"/>
  <c r="N77" i="5" s="1"/>
  <c r="H9" i="5" l="1"/>
  <c r="H33" i="5" s="1"/>
  <c r="H38" i="5" s="1"/>
  <c r="H73" i="5" s="1"/>
  <c r="M30" i="1" l="1"/>
  <c r="I30" i="1"/>
  <c r="G30" i="1"/>
  <c r="L74" i="5" l="1"/>
  <c r="L77" i="5" s="1"/>
  <c r="H74" i="5"/>
  <c r="H77" i="5" s="1"/>
  <c r="J47" i="5" l="1"/>
  <c r="M64" i="1" l="1"/>
  <c r="M18" i="1"/>
  <c r="I18" i="1"/>
  <c r="I65" i="1" l="1"/>
  <c r="M31" i="1"/>
  <c r="I31" i="1"/>
  <c r="M65" i="1"/>
  <c r="Q13" i="7" l="1"/>
  <c r="Q18" i="7" l="1"/>
  <c r="Q19" i="7" s="1"/>
  <c r="N47" i="5"/>
  <c r="H47" i="5"/>
  <c r="L47" i="5" s="1"/>
  <c r="G18" i="1"/>
  <c r="G31" i="1" s="1"/>
  <c r="A43" i="5"/>
  <c r="K18" i="1"/>
  <c r="K31" i="1" s="1"/>
  <c r="M44" i="1"/>
  <c r="A42" i="1"/>
  <c r="K65" i="1" l="1"/>
  <c r="G65" i="1"/>
  <c r="M77" i="1" l="1"/>
  <c r="M79" i="1" s="1"/>
  <c r="M80" i="1" s="1"/>
  <c r="Q20" i="6" l="1"/>
  <c r="U18" i="6"/>
  <c r="K77" i="1"/>
  <c r="K79" i="1" s="1"/>
  <c r="K80" i="1" s="1"/>
  <c r="G77" i="1" l="1"/>
  <c r="I77" i="1"/>
  <c r="I79" i="1" s="1"/>
  <c r="I80" i="1" s="1"/>
  <c r="U14" i="6" l="1"/>
  <c r="U16" i="6" s="1"/>
  <c r="U20" i="6" s="1"/>
  <c r="G79" i="1"/>
  <c r="G80" i="1" s="1"/>
</calcChain>
</file>

<file path=xl/sharedStrings.xml><?xml version="1.0" encoding="utf-8"?>
<sst xmlns="http://schemas.openxmlformats.org/spreadsheetml/2006/main" count="237" uniqueCount="180">
  <si>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</si>
  <si>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</si>
  <si>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</si>
  <si>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</si>
  <si>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</si>
  <si>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</si>
  <si>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</si>
  <si>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</si>
  <si>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</si>
  <si>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LIABILITIES AND SHAREHOLDERS' EQUITY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</si>
  <si>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</si>
  <si>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</si>
  <si>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</si>
  <si>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</si>
  <si>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</si>
  <si>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</si>
  <si>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Issued and paid-up share capital</t>
  </si>
  <si>
    <t>Non-controlling interests</t>
  </si>
  <si>
    <t>Total shareholder's equity</t>
  </si>
  <si>
    <t>Other income</t>
  </si>
  <si>
    <t>Administrative expenses</t>
  </si>
  <si>
    <t>Finance costs</t>
  </si>
  <si>
    <t>Unappropriated</t>
  </si>
  <si>
    <t>Cash flows from operating activities</t>
  </si>
  <si>
    <t>Interest income</t>
  </si>
  <si>
    <t>Cash flows from investing activities</t>
  </si>
  <si>
    <t>Cash flows from financing activities</t>
  </si>
  <si>
    <t>Supplemental disclosures of cash flows information :</t>
  </si>
  <si>
    <t>Trade and other current payables</t>
  </si>
  <si>
    <t>Trade and other current receivables</t>
  </si>
  <si>
    <t>Current tax assets</t>
  </si>
  <si>
    <t>Investments in subsidiaries</t>
  </si>
  <si>
    <t>Property, plant and equipment</t>
  </si>
  <si>
    <t>Owners of the Company</t>
  </si>
  <si>
    <t>Total non-current liabilities</t>
  </si>
  <si>
    <t>Long-term loans</t>
  </si>
  <si>
    <t xml:space="preserve">Retained earnings </t>
  </si>
  <si>
    <t>Total equity attributable to owner's of the Company</t>
  </si>
  <si>
    <t>Appropriated</t>
  </si>
  <si>
    <t>Other current assets (increase) decrease</t>
  </si>
  <si>
    <t>Trade and other non-current payables</t>
  </si>
  <si>
    <t>-   Subcontract payable</t>
  </si>
  <si>
    <t>Trade and other current receivables (increase) decrease</t>
  </si>
  <si>
    <t>Net cash provided by (used in) financing activities</t>
  </si>
  <si>
    <t>Deferred tax assets</t>
  </si>
  <si>
    <t>Bank overdrafts and short-term loans from financial institutions</t>
  </si>
  <si>
    <t>Ordinary shares 2,240,000,000 shares, Baht 0.50 par value</t>
  </si>
  <si>
    <t>-   Retention payable</t>
  </si>
  <si>
    <t>Inventories</t>
  </si>
  <si>
    <t>Inventories (increase) decrease</t>
  </si>
  <si>
    <t>Premium on share capital</t>
  </si>
  <si>
    <t xml:space="preserve">Premium on share capital  </t>
  </si>
  <si>
    <t>Depreciation and amortization</t>
  </si>
  <si>
    <t>Net increase (decrease) in cash and cash equivalents</t>
  </si>
  <si>
    <t>Current portion of lease liabilities</t>
  </si>
  <si>
    <t>Net cash provided by (used in) operating activities</t>
  </si>
  <si>
    <t>Lease liabilities - net of current portion</t>
  </si>
  <si>
    <t>Ordinary shares 2,460,000,000 shares, Baht 0.50 par value</t>
  </si>
  <si>
    <t>Debentures</t>
  </si>
  <si>
    <t>Trade and other current payables increase (decrease)</t>
  </si>
  <si>
    <t>Cash paid for interest expense</t>
  </si>
  <si>
    <t>Non-current provisions for employee benefits</t>
  </si>
  <si>
    <t>Income tax payable</t>
  </si>
  <si>
    <t>Revenues from sales and services</t>
  </si>
  <si>
    <t>Cost of sales and services</t>
  </si>
  <si>
    <t>Total expenses</t>
  </si>
  <si>
    <t>Statutory reserves</t>
  </si>
  <si>
    <t>Cash received (paid) from overdrafts and short-term loans</t>
  </si>
  <si>
    <t>from financial institutions</t>
  </si>
  <si>
    <t>Current provisions for employee benefits</t>
  </si>
  <si>
    <t>Net cash provided by (used in) investing activities</t>
  </si>
  <si>
    <t>Non cash transactions</t>
  </si>
  <si>
    <t>Balance as at January 1, 2024</t>
  </si>
  <si>
    <t>Cash paid for employee benefit</t>
  </si>
  <si>
    <t>Cash received from loan and interest to related parties</t>
  </si>
  <si>
    <t>Other non-current assets (increase) decrease</t>
  </si>
  <si>
    <t>Changes in operating assets and liabilities</t>
  </si>
  <si>
    <t>Current portion of debentures</t>
  </si>
  <si>
    <t xml:space="preserve">Consolidated  financial statements
</t>
  </si>
  <si>
    <t>Separate financial statements</t>
  </si>
  <si>
    <t>Consolidated financial statements</t>
  </si>
  <si>
    <t xml:space="preserve">Consolidated financial statements
</t>
  </si>
  <si>
    <t>Unrealised (gain) loss on exchange rates</t>
  </si>
  <si>
    <t>Income tax paid</t>
  </si>
  <si>
    <t>Cash received from loan in director</t>
  </si>
  <si>
    <t>Investment in joint ventures</t>
  </si>
  <si>
    <t xml:space="preserve">Share of loss from investment in joint ventures </t>
  </si>
  <si>
    <t>Share of (gain) loss from investment in joint ventures</t>
  </si>
  <si>
    <t>Authorized share capital</t>
  </si>
  <si>
    <t>Cash paid for lease liabilities</t>
  </si>
  <si>
    <t>Appropriated - statutory reserve</t>
  </si>
  <si>
    <t>Gross profit (loss)</t>
  </si>
  <si>
    <t>Profit (loss) before expenses</t>
  </si>
  <si>
    <t>Basic earnings (loss) per share (Baht per share)</t>
  </si>
  <si>
    <t>Profit (loss) from operating activities</t>
  </si>
  <si>
    <t>Earning (loss) per share</t>
  </si>
  <si>
    <t>Profit (loss) before income tax expenses</t>
  </si>
  <si>
    <t>Profit (loss) attributable to:</t>
  </si>
  <si>
    <t>Total comprehensive income (expense) attributable to:</t>
  </si>
  <si>
    <t>Weighted average number of ordinary shares (shares)</t>
  </si>
  <si>
    <t>Total items to reconcile profit (loss) before income tax</t>
  </si>
  <si>
    <t>Net cash paid for purchases of property, plant and equipment</t>
  </si>
  <si>
    <t>TOTAL ASSETS</t>
  </si>
  <si>
    <t>TOTAL LIABILITIES AND SHAREHOLDER'S EQUITY</t>
  </si>
  <si>
    <t>Management compensation</t>
  </si>
  <si>
    <t>STATEMENT OF COMPREHENSIVE INCOME</t>
  </si>
  <si>
    <t>STATEMENT OF FINANCIAL POSITION</t>
  </si>
  <si>
    <t>STATEMENT OF CHANGES IN SHAREHOLDERS' EQUITY</t>
  </si>
  <si>
    <t xml:space="preserve">STATEMENT OF CASH FLOWS </t>
  </si>
  <si>
    <t>STATEMENT OF CASH FLOWS  (CONT.)</t>
  </si>
  <si>
    <t>STATEMENT OF FINANCIAL POSITION (CONT.)</t>
  </si>
  <si>
    <t>Current portion of long-term loans and accrued interest</t>
  </si>
  <si>
    <t>- net of current portion</t>
  </si>
  <si>
    <t>Right-of-use assets</t>
  </si>
  <si>
    <t>Other non-current financial liabilities</t>
  </si>
  <si>
    <t>Issued and paid - up share capital</t>
  </si>
  <si>
    <t>Adjustment items that profit (loss) is cash received (paid)</t>
  </si>
  <si>
    <t>(Reverse) provisions for employee benefit obigations</t>
  </si>
  <si>
    <t>Other non-current liabilities increase (decrease)</t>
  </si>
  <si>
    <t>Cash paid for purchase property, plant and equipment</t>
  </si>
  <si>
    <t>Withholding tax deducted at source written-off</t>
  </si>
  <si>
    <t>Restricted bank deposit (increase) decrease</t>
  </si>
  <si>
    <t>Retained earnings (deficit)</t>
  </si>
  <si>
    <t>Gain from change the status of investment in subsidiaries to joint venture</t>
  </si>
  <si>
    <t>Income tax refund</t>
  </si>
  <si>
    <t>Cash received from loan to third party</t>
  </si>
  <si>
    <t>Cash paid for investment in joint ventures</t>
  </si>
  <si>
    <t>Cash received from capital increase in subsidiaries and change of status</t>
  </si>
  <si>
    <t>investments in subsidiaries to investment in joint ventures</t>
  </si>
  <si>
    <t>Cash and cash equivalents of subsidiaries</t>
  </si>
  <si>
    <t>from change status to investment in joint ventures</t>
  </si>
  <si>
    <t>Cash paid for debenture</t>
  </si>
  <si>
    <t>Profit (loss) before income tax</t>
  </si>
  <si>
    <t>Net cash provided by (used in) operating</t>
  </si>
  <si>
    <t>EARTH TECH ENVIRONMENT PUBLIC COMPANY LIMITED AND ITS SUBSIDIARIES</t>
  </si>
  <si>
    <t>Income tax (expense) revenue</t>
  </si>
  <si>
    <t>Cash received from disposals of property, plant and equipment</t>
  </si>
  <si>
    <t>Cash received from disposal of investment in joint venture</t>
  </si>
  <si>
    <t>Gain from disposal of investment in joint venture</t>
  </si>
  <si>
    <t xml:space="preserve"> </t>
  </si>
  <si>
    <t>Restricted bank deposits</t>
  </si>
  <si>
    <t>Current portion of long-term loans</t>
  </si>
  <si>
    <t>Total equity attributable to owners of the Company</t>
  </si>
  <si>
    <t>AS AT DECEMBER 31, 2025</t>
  </si>
  <si>
    <t>(Unit : Baht)</t>
  </si>
  <si>
    <t>FOR THE YEAR ENDED DECEMBER 31, 2025</t>
  </si>
  <si>
    <t>Net profit (loss) for the year</t>
  </si>
  <si>
    <t>Other comprehensive income (expense) for the year</t>
  </si>
  <si>
    <t>Items not do be reclassified to profit or loss subsequent periods :</t>
  </si>
  <si>
    <t>Gain (loss) on remeasurement of defined benefit plan</t>
  </si>
  <si>
    <t>Total comprehensive income (expense) for the year</t>
  </si>
  <si>
    <t>Ending balance as at  December 31, 2024</t>
  </si>
  <si>
    <t>Transfered to retained earnings</t>
  </si>
  <si>
    <t>Ending balance as at  December 31, 2025</t>
  </si>
  <si>
    <t>Other components of shareholder's equity</t>
  </si>
  <si>
    <t>Gains (losses) on remeasurements of defined benefit plans</t>
  </si>
  <si>
    <t>Other components of shareholders’ equity</t>
  </si>
  <si>
    <t>(Gain) loss on write-off of fixed assets</t>
  </si>
  <si>
    <t>(Gain) loss on disposal of fixed assets</t>
  </si>
  <si>
    <t>Cash and cash equivalents at beginning of the year</t>
  </si>
  <si>
    <t>Cash and cash equivalents at ending of the year</t>
  </si>
  <si>
    <t>Cash received from the issuance of debenture</t>
  </si>
  <si>
    <t>5.2.4</t>
  </si>
  <si>
    <t>(Gain) loss on derivative instruments</t>
  </si>
  <si>
    <t>-   Hire purchase payable</t>
  </si>
  <si>
    <t>Investment property</t>
  </si>
  <si>
    <t>Cash received from refund of security deposit</t>
  </si>
  <si>
    <t>to Parent company</t>
  </si>
  <si>
    <t>Long-term loans and accrued interest to Parent company</t>
  </si>
  <si>
    <t>Appropriated statutory reserve</t>
  </si>
  <si>
    <t>(Gain) loss from change the status of investment</t>
  </si>
  <si>
    <t>in subsidiaries to joint ventures</t>
  </si>
  <si>
    <t>Short-term loans and accrued interest to related parties</t>
  </si>
  <si>
    <t>5.2.3</t>
  </si>
  <si>
    <t>Cash paid for loans to parent company</t>
  </si>
  <si>
    <t>Transfer plants, property and equipment to investment property</t>
  </si>
  <si>
    <t>(Gain) loss from disposal of investment in joint venture</t>
  </si>
  <si>
    <t>Cash paid for loan to subsidiaries</t>
  </si>
  <si>
    <t>Cash paid for investment in subsidiaries</t>
  </si>
  <si>
    <t>Cash paid for loan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</si>
</sst>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#,##0;\(#,##0\)"/>
    <numFmt numFmtId="191" formatCode="#,##0.0;\(#,##0\)"/>
    <numFmt numFmtId="192" formatCode="#,##0.00;\(#,##0.00\)"/>
    <numFmt numFmtId="193" formatCode="#,##0\ ;\(#,##0\);&quot;-       &quot;\ \ \ "/>
    <numFmt numFmtId="194" formatCode="\$#,##0.00;\(\$#,##0.00\)"/>
    <numFmt numFmtId="195" formatCode="\$#,##0;\(\$#,##0\)"/>
    <numFmt numFmtId="196" formatCode="[$-1010000]d/m/yy;@"/>
    <numFmt numFmtId="197" formatCode="dd\-mmm\-yy_)"/>
    <numFmt numFmtId="198" formatCode="_(* #,##0.0000_);_(* \(#,##0.0000\);_(* &quot;-&quot;??_);_(@_)"/>
    <numFmt numFmtId="199" formatCode="_(* #,##0.000_);_(* \(#,##0.000\);_(* &quot;-&quot;??_);_(@_)"/>
  </numFmts>
  <fonts count="44"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6"/>
      <name val="BrowalliaUPC"/>
      <family val="2"/>
    </font>
    <font>
      <sz val="10"/>
      <name val="ApFont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6"/>
      <name val="Angsana New"/>
      <family val="1"/>
    </font>
    <font>
      <b/>
      <sz val="14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name val="Cordia New"/>
      <family val="2"/>
    </font>
    <font>
      <sz val="10"/>
      <name val="MS Sans Serif"/>
      <family val="2"/>
      <charset val="222"/>
    </font>
    <font>
      <sz val="11"/>
      <color theme="1"/>
      <name val="Tahoma"/>
      <family val="2"/>
      <scheme val="minor"/>
    </font>
    <font>
      <sz val="14"/>
      <name val="Angsana New"/>
      <family val="1"/>
      <charset val="222"/>
    </font>
    <font>
      <b/>
      <u/>
      <sz val="14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49">
    <xf numFmtId="0" fontId="0" fillId="0" borderId="0"/>
    <xf numFmtId="0" fontId="13" fillId="2" borderId="0" applyNumberFormat="0" applyBorder="0" applyAlignment="0" applyProtection="0"/>
    <xf numFmtId="196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196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196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196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196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96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196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196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196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196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5" borderId="0" applyNumberFormat="0" applyBorder="0" applyAlignment="0" applyProtection="0"/>
    <xf numFmtId="196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196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196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196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96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196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196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196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196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196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96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196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196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13" borderId="1" applyNumberFormat="0" applyAlignment="0" applyProtection="0"/>
    <xf numFmtId="196" fontId="16" fillId="13" borderId="1" applyNumberFormat="0" applyAlignment="0" applyProtection="0"/>
    <xf numFmtId="0" fontId="16" fillId="13" borderId="1" applyNumberFormat="0" applyAlignment="0" applyProtection="0"/>
    <xf numFmtId="0" fontId="17" fillId="23" borderId="2" applyNumberFormat="0" applyAlignment="0" applyProtection="0"/>
    <xf numFmtId="196" fontId="17" fillId="23" borderId="2" applyNumberFormat="0" applyAlignment="0" applyProtection="0"/>
    <xf numFmtId="0" fontId="17" fillId="23" borderId="2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8" fillId="0" borderId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/>
    <xf numFmtId="195" fontId="8" fillId="0" borderId="0"/>
    <xf numFmtId="0" fontId="18" fillId="0" borderId="0" applyNumberFormat="0" applyFill="0" applyBorder="0" applyAlignment="0" applyProtection="0"/>
    <xf numFmtId="19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96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10" fillId="24" borderId="0" applyNumberFormat="0" applyBorder="0" applyAlignment="0" applyProtection="0"/>
    <xf numFmtId="0" fontId="20" fillId="0" borderId="3" applyNumberFormat="0" applyFill="0" applyAlignment="0" applyProtection="0"/>
    <xf numFmtId="196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196" fontId="21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196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19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96" fontId="23" fillId="0" borderId="0" applyNumberFormat="0" applyFill="0" applyBorder="0" applyAlignment="0" applyProtection="0">
      <alignment vertical="top"/>
      <protection locked="0"/>
    </xf>
    <xf numFmtId="0" fontId="24" fillId="7" borderId="1" applyNumberFormat="0" applyAlignment="0" applyProtection="0"/>
    <xf numFmtId="10" fontId="10" fillId="25" borderId="6" applyNumberFormat="0" applyBorder="0" applyAlignment="0" applyProtection="0"/>
    <xf numFmtId="196" fontId="24" fillId="7" borderId="1" applyNumberFormat="0" applyAlignment="0" applyProtection="0"/>
    <xf numFmtId="196" fontId="24" fillId="7" borderId="1" applyNumberFormat="0" applyAlignment="0" applyProtection="0"/>
    <xf numFmtId="0" fontId="24" fillId="7" borderId="1" applyNumberFormat="0" applyAlignment="0" applyProtection="0"/>
    <xf numFmtId="0" fontId="25" fillId="0" borderId="7" applyNumberFormat="0" applyFill="0" applyAlignment="0" applyProtection="0"/>
    <xf numFmtId="196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14" borderId="0" applyNumberFormat="0" applyBorder="0" applyAlignment="0" applyProtection="0"/>
    <xf numFmtId="196" fontId="26" fillId="14" borderId="0" applyNumberFormat="0" applyBorder="0" applyAlignment="0" applyProtection="0"/>
    <xf numFmtId="0" fontId="26" fillId="14" borderId="0" applyNumberFormat="0" applyBorder="0" applyAlignment="0" applyProtection="0"/>
    <xf numFmtId="37" fontId="11" fillId="0" borderId="0"/>
    <xf numFmtId="0" fontId="12" fillId="0" borderId="0"/>
    <xf numFmtId="196" fontId="27" fillId="0" borderId="0"/>
    <xf numFmtId="0" fontId="4" fillId="0" borderId="0"/>
    <xf numFmtId="0" fontId="4" fillId="0" borderId="0"/>
    <xf numFmtId="0" fontId="37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3" fillId="0" borderId="0"/>
    <xf numFmtId="196" fontId="13" fillId="0" borderId="0"/>
    <xf numFmtId="0" fontId="28" fillId="0" borderId="0"/>
    <xf numFmtId="0" fontId="5" fillId="0" borderId="0"/>
    <xf numFmtId="196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8" borderId="8" applyNumberFormat="0" applyFont="0" applyAlignment="0" applyProtection="0"/>
    <xf numFmtId="196" fontId="5" fillId="8" borderId="8" applyNumberFormat="0" applyFont="0" applyAlignment="0" applyProtection="0"/>
    <xf numFmtId="0" fontId="5" fillId="8" borderId="8" applyNumberFormat="0" applyFont="0" applyAlignment="0" applyProtection="0"/>
    <xf numFmtId="41" fontId="4" fillId="0" borderId="0" applyFont="0" applyFill="0" applyBorder="0" applyAlignment="0" applyProtection="0"/>
    <xf numFmtId="0" fontId="29" fillId="13" borderId="9" applyNumberFormat="0" applyAlignment="0" applyProtection="0"/>
    <xf numFmtId="196" fontId="29" fillId="13" borderId="9" applyNumberFormat="0" applyAlignment="0" applyProtection="0"/>
    <xf numFmtId="0" fontId="29" fillId="13" borderId="9" applyNumberFormat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196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196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196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196" fontId="4" fillId="0" borderId="0"/>
    <xf numFmtId="0" fontId="4" fillId="0" borderId="0"/>
    <xf numFmtId="0" fontId="4" fillId="0" borderId="0"/>
    <xf numFmtId="196" fontId="4" fillId="0" borderId="0"/>
    <xf numFmtId="0" fontId="4" fillId="0" borderId="0"/>
    <xf numFmtId="0" fontId="4" fillId="0" borderId="0"/>
    <xf numFmtId="196" fontId="4" fillId="0" borderId="0"/>
    <xf numFmtId="0" fontId="37" fillId="0" borderId="0"/>
    <xf numFmtId="0" fontId="37" fillId="0" borderId="0"/>
    <xf numFmtId="196" fontId="5" fillId="0" borderId="0"/>
    <xf numFmtId="196" fontId="5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9" fillId="0" borderId="0"/>
    <xf numFmtId="43" fontId="5" fillId="0" borderId="0" applyFont="0" applyFill="0" applyBorder="0" applyAlignment="0" applyProtection="0"/>
    <xf numFmtId="0" fontId="40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1" fillId="0" borderId="0"/>
    <xf numFmtId="0" fontId="1" fillId="0" borderId="0"/>
  </cellStyleXfs>
  <cellXfs count="291">
    <xf numFmtId="0" fontId="0" fillId="0" borderId="0" xfId="0"/>
    <xf numFmtId="0" fontId="2" fillId="0" borderId="0" xfId="181" applyFont="1"/>
    <xf numFmtId="0" fontId="3" fillId="0" borderId="0" xfId="181" applyFont="1"/>
    <xf numFmtId="0" fontId="3" fillId="0" borderId="0" xfId="181" applyFont="1" applyAlignment="1">
      <alignment horizontal="center"/>
    </xf>
    <xf numFmtId="188" fontId="3" fillId="0" borderId="0" xfId="82" applyNumberFormat="1" applyFont="1" applyFill="1" applyBorder="1" applyAlignment="1">
      <alignment horizontal="center"/>
    </xf>
    <xf numFmtId="188" fontId="3" fillId="0" borderId="0" xfId="82" applyNumberFormat="1" applyFont="1" applyFill="1"/>
    <xf numFmtId="188" fontId="3" fillId="0" borderId="0" xfId="82" applyNumberFormat="1" applyFont="1" applyFill="1" applyBorder="1"/>
    <xf numFmtId="188" fontId="2" fillId="0" borderId="12" xfId="82" applyNumberFormat="1" applyFont="1" applyFill="1" applyBorder="1"/>
    <xf numFmtId="188" fontId="2" fillId="0" borderId="0" xfId="82" applyNumberFormat="1" applyFont="1" applyFill="1" applyBorder="1"/>
    <xf numFmtId="188" fontId="2" fillId="0" borderId="13" xfId="82" applyNumberFormat="1" applyFont="1" applyFill="1" applyBorder="1"/>
    <xf numFmtId="43" fontId="3" fillId="0" borderId="0" xfId="108" applyFont="1" applyFill="1"/>
    <xf numFmtId="43" fontId="3" fillId="0" borderId="0" xfId="108" applyFont="1" applyFill="1" applyBorder="1"/>
    <xf numFmtId="0" fontId="3" fillId="0" borderId="0" xfId="0" applyFont="1" applyAlignment="1">
      <alignment horizontal="center"/>
    </xf>
    <xf numFmtId="0" fontId="3" fillId="0" borderId="0" xfId="151" applyFont="1" applyAlignment="1">
      <alignment horizontal="center"/>
    </xf>
    <xf numFmtId="43" fontId="2" fillId="0" borderId="0" xfId="82" applyFont="1" applyFill="1" applyBorder="1"/>
    <xf numFmtId="0" fontId="3" fillId="0" borderId="0" xfId="179" applyFont="1"/>
    <xf numFmtId="43" fontId="3" fillId="0" borderId="0" xfId="82" applyFont="1" applyFill="1" applyBorder="1"/>
    <xf numFmtId="43" fontId="3" fillId="0" borderId="0" xfId="82" applyFont="1" applyFill="1"/>
    <xf numFmtId="0" fontId="3" fillId="0" borderId="0" xfId="181" quotePrefix="1" applyFont="1" applyAlignment="1">
      <alignment horizontal="center"/>
    </xf>
    <xf numFmtId="189" fontId="3" fillId="0" borderId="0" xfId="92" applyNumberFormat="1" applyFont="1" applyFill="1" applyBorder="1"/>
    <xf numFmtId="188" fontId="3" fillId="0" borderId="0" xfId="92" applyNumberFormat="1" applyFont="1" applyFill="1" applyBorder="1"/>
    <xf numFmtId="188" fontId="3" fillId="0" borderId="15" xfId="92" applyNumberFormat="1" applyFont="1" applyFill="1" applyBorder="1"/>
    <xf numFmtId="188" fontId="2" fillId="0" borderId="16" xfId="82" applyNumberFormat="1" applyFont="1" applyFill="1" applyBorder="1"/>
    <xf numFmtId="187" fontId="3" fillId="0" borderId="0" xfId="107" applyFont="1" applyFill="1" applyBorder="1" applyAlignment="1">
      <alignment horizontal="center"/>
    </xf>
    <xf numFmtId="0" fontId="1" fillId="0" borderId="0" xfId="179" applyAlignment="1">
      <alignment horizontal="right"/>
    </xf>
    <xf numFmtId="0" fontId="3" fillId="0" borderId="0" xfId="179" applyFont="1" applyAlignment="1">
      <alignment horizontal="center"/>
    </xf>
    <xf numFmtId="0" fontId="3" fillId="0" borderId="15" xfId="179" applyFont="1" applyBorder="1" applyAlignment="1">
      <alignment horizontal="center"/>
    </xf>
    <xf numFmtId="0" fontId="3" fillId="0" borderId="15" xfId="179" applyFont="1" applyBorder="1"/>
    <xf numFmtId="0" fontId="3" fillId="0" borderId="15" xfId="0" applyFont="1" applyBorder="1"/>
    <xf numFmtId="0" fontId="3" fillId="0" borderId="0" xfId="179" applyFont="1" applyAlignment="1">
      <alignment horizontal="right"/>
    </xf>
    <xf numFmtId="0" fontId="3" fillId="0" borderId="0" xfId="179" applyFont="1" applyAlignment="1">
      <alignment horizontal="center" vertical="top" wrapText="1"/>
    </xf>
    <xf numFmtId="0" fontId="3" fillId="0" borderId="15" xfId="179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43" fontId="3" fillId="0" borderId="0" xfId="110" applyFont="1" applyFill="1"/>
    <xf numFmtId="188" fontId="3" fillId="0" borderId="0" xfId="90" applyNumberFormat="1" applyFont="1" applyFill="1" applyBorder="1"/>
    <xf numFmtId="188" fontId="2" fillId="0" borderId="0" xfId="90" applyNumberFormat="1" applyFont="1" applyFill="1" applyBorder="1"/>
    <xf numFmtId="43" fontId="3" fillId="0" borderId="0" xfId="109" applyFont="1" applyFill="1"/>
    <xf numFmtId="43" fontId="2" fillId="0" borderId="0" xfId="82" applyFont="1" applyFill="1"/>
    <xf numFmtId="188" fontId="3" fillId="0" borderId="0" xfId="181" applyNumberFormat="1" applyFont="1"/>
    <xf numFmtId="188" fontId="2" fillId="0" borderId="0" xfId="91" applyNumberFormat="1" applyFont="1" applyFill="1" applyBorder="1"/>
    <xf numFmtId="188" fontId="3" fillId="0" borderId="0" xfId="91" applyNumberFormat="1" applyFont="1" applyFill="1" applyBorder="1"/>
    <xf numFmtId="188" fontId="2" fillId="0" borderId="13" xfId="91" applyNumberFormat="1" applyFont="1" applyFill="1" applyBorder="1"/>
    <xf numFmtId="43" fontId="3" fillId="0" borderId="0" xfId="181" applyNumberFormat="1" applyFont="1"/>
    <xf numFmtId="0" fontId="2" fillId="0" borderId="0" xfId="0" applyFont="1" applyAlignment="1">
      <alignment horizontal="right"/>
    </xf>
    <xf numFmtId="0" fontId="2" fillId="0" borderId="0" xfId="181" applyFont="1" applyAlignment="1">
      <alignment horizontal="left"/>
    </xf>
    <xf numFmtId="189" fontId="2" fillId="0" borderId="0" xfId="82" applyNumberFormat="1" applyFont="1" applyFill="1" applyBorder="1"/>
    <xf numFmtId="0" fontId="2" fillId="0" borderId="0" xfId="179" applyFont="1" applyAlignment="1">
      <alignment horizontal="left"/>
    </xf>
    <xf numFmtId="188" fontId="2" fillId="0" borderId="0" xfId="82" applyNumberFormat="1" applyFont="1" applyFill="1"/>
    <xf numFmtId="188" fontId="3" fillId="0" borderId="0" xfId="82" applyNumberFormat="1" applyFont="1" applyFill="1" applyBorder="1" applyAlignment="1">
      <alignment horizontal="right"/>
    </xf>
    <xf numFmtId="190" fontId="2" fillId="0" borderId="0" xfId="108" applyNumberFormat="1" applyFont="1" applyFill="1" applyBorder="1"/>
    <xf numFmtId="188" fontId="2" fillId="0" borderId="12" xfId="108" applyNumberFormat="1" applyFont="1" applyFill="1" applyBorder="1"/>
    <xf numFmtId="189" fontId="2" fillId="0" borderId="0" xfId="108" applyNumberFormat="1" applyFont="1" applyFill="1"/>
    <xf numFmtId="189" fontId="2" fillId="0" borderId="0" xfId="82" applyNumberFormat="1" applyFont="1" applyFill="1"/>
    <xf numFmtId="189" fontId="2" fillId="0" borderId="13" xfId="108" applyNumberFormat="1" applyFont="1" applyFill="1" applyBorder="1"/>
    <xf numFmtId="189" fontId="2" fillId="0" borderId="0" xfId="108" applyNumberFormat="1" applyFont="1" applyFill="1" applyBorder="1"/>
    <xf numFmtId="41" fontId="3" fillId="0" borderId="0" xfId="108" applyNumberFormat="1" applyFont="1" applyFill="1" applyAlignment="1">
      <alignment horizontal="right"/>
    </xf>
    <xf numFmtId="188" fontId="2" fillId="0" borderId="0" xfId="90" applyNumberFormat="1" applyFont="1" applyFill="1" applyAlignment="1"/>
    <xf numFmtId="188" fontId="3" fillId="0" borderId="0" xfId="90" applyNumberFormat="1" applyFont="1" applyFill="1" applyAlignment="1"/>
    <xf numFmtId="188" fontId="3" fillId="0" borderId="0" xfId="90" applyNumberFormat="1" applyFont="1" applyFill="1" applyAlignment="1">
      <alignment horizontal="center"/>
    </xf>
    <xf numFmtId="188" fontId="2" fillId="0" borderId="0" xfId="90" applyNumberFormat="1" applyFont="1" applyFill="1" applyAlignment="1">
      <alignment horizontal="left"/>
    </xf>
    <xf numFmtId="188" fontId="3" fillId="0" borderId="15" xfId="82" applyNumberFormat="1" applyFont="1" applyFill="1" applyBorder="1"/>
    <xf numFmtId="0" fontId="7" fillId="0" borderId="0" xfId="0" applyFont="1" applyAlignment="1">
      <alignment wrapText="1"/>
    </xf>
    <xf numFmtId="189" fontId="2" fillId="0" borderId="0" xfId="219" applyNumberFormat="1" applyFont="1" applyFill="1" applyBorder="1"/>
    <xf numFmtId="188" fontId="2" fillId="0" borderId="16" xfId="108" applyNumberFormat="1" applyFont="1" applyFill="1" applyBorder="1"/>
    <xf numFmtId="0" fontId="3" fillId="0" borderId="12" xfId="82" applyNumberFormat="1" applyFont="1" applyFill="1" applyBorder="1" applyAlignment="1">
      <alignment horizontal="center"/>
    </xf>
    <xf numFmtId="0" fontId="7" fillId="0" borderId="0" xfId="179" applyFont="1"/>
    <xf numFmtId="0" fontId="2" fillId="0" borderId="0" xfId="179" applyFont="1"/>
    <xf numFmtId="0" fontId="7" fillId="0" borderId="0" xfId="176" applyFont="1"/>
    <xf numFmtId="0" fontId="3" fillId="0" borderId="0" xfId="178" applyFont="1"/>
    <xf numFmtId="0" fontId="2" fillId="0" borderId="15" xfId="178" applyFont="1" applyBorder="1" applyAlignment="1">
      <alignment horizontal="center"/>
    </xf>
    <xf numFmtId="0" fontId="3" fillId="0" borderId="15" xfId="178" applyFont="1" applyBorder="1"/>
    <xf numFmtId="49" fontId="3" fillId="0" borderId="0" xfId="178" applyNumberFormat="1" applyFont="1" applyAlignment="1">
      <alignment vertical="center"/>
    </xf>
    <xf numFmtId="49" fontId="3" fillId="0" borderId="0" xfId="178" applyNumberFormat="1" applyFont="1" applyAlignment="1">
      <alignment horizontal="center" vertical="center"/>
    </xf>
    <xf numFmtId="49" fontId="3" fillId="0" borderId="0" xfId="178" applyNumberFormat="1" applyFont="1"/>
    <xf numFmtId="49" fontId="3" fillId="0" borderId="0" xfId="178" applyNumberFormat="1" applyFont="1" applyAlignment="1">
      <alignment horizontal="center"/>
    </xf>
    <xf numFmtId="49" fontId="3" fillId="0" borderId="0" xfId="178" applyNumberFormat="1" applyFont="1" applyAlignment="1">
      <alignment horizontal="right" vertical="center"/>
    </xf>
    <xf numFmtId="49" fontId="3" fillId="0" borderId="0" xfId="178" applyNumberFormat="1" applyFont="1" applyAlignment="1">
      <alignment horizontal="right"/>
    </xf>
    <xf numFmtId="193" fontId="3" fillId="0" borderId="0" xfId="83" applyNumberFormat="1" applyFont="1" applyFill="1" applyBorder="1" applyAlignment="1">
      <alignment horizontal="right" vertical="center"/>
    </xf>
    <xf numFmtId="193" fontId="3" fillId="0" borderId="0" xfId="83" applyNumberFormat="1" applyFont="1" applyFill="1" applyAlignment="1">
      <alignment horizontal="right" vertical="center"/>
    </xf>
    <xf numFmtId="0" fontId="3" fillId="0" borderId="0" xfId="154" applyFont="1"/>
    <xf numFmtId="0" fontId="2" fillId="0" borderId="0" xfId="154" applyFont="1"/>
    <xf numFmtId="49" fontId="2" fillId="0" borderId="0" xfId="178" applyNumberFormat="1" applyFont="1" applyAlignment="1">
      <alignment vertical="center"/>
    </xf>
    <xf numFmtId="188" fontId="2" fillId="0" borderId="0" xfId="83" applyNumberFormat="1" applyFont="1" applyFill="1" applyAlignment="1">
      <alignment vertical="center"/>
    </xf>
    <xf numFmtId="188" fontId="2" fillId="0" borderId="0" xfId="83" applyNumberFormat="1" applyFont="1" applyFill="1" applyBorder="1" applyAlignment="1">
      <alignment horizontal="right" vertical="center"/>
    </xf>
    <xf numFmtId="2" fontId="3" fillId="0" borderId="0" xfId="179" applyNumberFormat="1" applyFont="1"/>
    <xf numFmtId="49" fontId="3" fillId="0" borderId="0" xfId="179" applyNumberFormat="1" applyFont="1" applyAlignment="1">
      <alignment vertical="center"/>
    </xf>
    <xf numFmtId="0" fontId="2" fillId="0" borderId="0" xfId="180" applyFont="1"/>
    <xf numFmtId="0" fontId="2" fillId="0" borderId="0" xfId="180" applyFont="1" applyAlignment="1">
      <alignment horizontal="left"/>
    </xf>
    <xf numFmtId="0" fontId="3" fillId="0" borderId="0" xfId="180" applyFont="1"/>
    <xf numFmtId="0" fontId="2" fillId="0" borderId="0" xfId="180" applyFont="1" applyAlignment="1">
      <alignment horizontal="center"/>
    </xf>
    <xf numFmtId="0" fontId="2" fillId="0" borderId="0" xfId="179" applyFont="1" applyAlignment="1">
      <alignment horizontal="center"/>
    </xf>
    <xf numFmtId="49" fontId="3" fillId="0" borderId="0" xfId="179" applyNumberFormat="1" applyFont="1"/>
    <xf numFmtId="188" fontId="3" fillId="0" borderId="0" xfId="87" applyNumberFormat="1" applyFont="1" applyFill="1" applyBorder="1" applyAlignment="1">
      <alignment horizontal="center" vertical="center" wrapText="1"/>
    </xf>
    <xf numFmtId="188" fontId="3" fillId="0" borderId="0" xfId="87" applyNumberFormat="1" applyFont="1" applyFill="1" applyBorder="1" applyAlignment="1">
      <alignment horizontal="center" vertical="center"/>
    </xf>
    <xf numFmtId="188" fontId="3" fillId="0" borderId="0" xfId="87" applyNumberFormat="1" applyFont="1" applyFill="1" applyBorder="1" applyAlignment="1"/>
    <xf numFmtId="49" fontId="3" fillId="0" borderId="0" xfId="157" applyNumberFormat="1" applyFont="1" applyAlignment="1">
      <alignment vertical="center"/>
    </xf>
    <xf numFmtId="188" fontId="3" fillId="0" borderId="0" xfId="87" applyNumberFormat="1" applyFont="1" applyFill="1"/>
    <xf numFmtId="0" fontId="38" fillId="0" borderId="0" xfId="157" applyFont="1"/>
    <xf numFmtId="188" fontId="3" fillId="0" borderId="0" xfId="87" applyNumberFormat="1" applyFont="1" applyFill="1" applyBorder="1" applyAlignment="1">
      <alignment horizontal="right" vertical="center"/>
    </xf>
    <xf numFmtId="43" fontId="3" fillId="0" borderId="0" xfId="87" applyFont="1" applyFill="1" applyAlignment="1">
      <alignment vertical="center"/>
    </xf>
    <xf numFmtId="43" fontId="3" fillId="0" borderId="0" xfId="87" applyFont="1" applyFill="1" applyAlignment="1">
      <alignment horizontal="center" vertical="center"/>
    </xf>
    <xf numFmtId="0" fontId="3" fillId="0" borderId="0" xfId="82" applyNumberFormat="1" applyFont="1" applyFill="1" applyBorder="1" applyAlignment="1">
      <alignment horizontal="center"/>
    </xf>
    <xf numFmtId="188" fontId="2" fillId="0" borderId="0" xfId="108" applyNumberFormat="1" applyFont="1" applyFill="1" applyBorder="1"/>
    <xf numFmtId="41" fontId="3" fillId="0" borderId="0" xfId="108" applyNumberFormat="1" applyFont="1" applyFill="1" applyBorder="1" applyAlignment="1">
      <alignment horizontal="right"/>
    </xf>
    <xf numFmtId="0" fontId="3" fillId="0" borderId="0" xfId="182" applyFont="1"/>
    <xf numFmtId="188" fontId="3" fillId="0" borderId="0" xfId="84" applyNumberFormat="1" applyFont="1" applyFill="1"/>
    <xf numFmtId="43" fontId="2" fillId="0" borderId="0" xfId="87" applyFont="1" applyFill="1" applyAlignment="1">
      <alignment vertical="center"/>
    </xf>
    <xf numFmtId="43" fontId="2" fillId="0" borderId="0" xfId="87" applyFont="1" applyFill="1" applyAlignment="1">
      <alignment horizontal="center" vertical="center"/>
    </xf>
    <xf numFmtId="189" fontId="3" fillId="0" borderId="0" xfId="85" applyNumberFormat="1" applyFont="1" applyFill="1" applyBorder="1" applyAlignment="1"/>
    <xf numFmtId="188" fontId="3" fillId="0" borderId="0" xfId="91" applyNumberFormat="1" applyFont="1" applyFill="1"/>
    <xf numFmtId="189" fontId="3" fillId="0" borderId="0" xfId="85" applyNumberFormat="1" applyFont="1" applyFill="1"/>
    <xf numFmtId="43" fontId="36" fillId="0" borderId="0" xfId="85" applyFont="1" applyFill="1" applyBorder="1" applyAlignment="1">
      <alignment horizontal="center"/>
    </xf>
    <xf numFmtId="43" fontId="3" fillId="0" borderId="0" xfId="85" applyFont="1" applyFill="1"/>
    <xf numFmtId="187" fontId="3" fillId="0" borderId="0" xfId="90" applyFont="1" applyFill="1" applyBorder="1"/>
    <xf numFmtId="187" fontId="2" fillId="0" borderId="0" xfId="90" applyFont="1" applyFill="1" applyBorder="1"/>
    <xf numFmtId="0" fontId="3" fillId="0" borderId="0" xfId="182" quotePrefix="1" applyFont="1" applyAlignment="1">
      <alignment horizontal="center" vertical="center"/>
    </xf>
    <xf numFmtId="43" fontId="36" fillId="0" borderId="0" xfId="86" applyFont="1" applyFill="1" applyBorder="1" applyAlignment="1">
      <alignment horizontal="center"/>
    </xf>
    <xf numFmtId="43" fontId="2" fillId="0" borderId="0" xfId="82" applyFont="1" applyFill="1" applyAlignment="1"/>
    <xf numFmtId="3" fontId="3" fillId="0" borderId="0" xfId="181" applyNumberFormat="1" applyFont="1" applyAlignment="1">
      <alignment horizontal="right" wrapText="1"/>
    </xf>
    <xf numFmtId="0" fontId="2" fillId="0" borderId="0" xfId="236" applyFont="1"/>
    <xf numFmtId="187" fontId="3" fillId="0" borderId="0" xfId="181" applyNumberFormat="1" applyFont="1"/>
    <xf numFmtId="189" fontId="3" fillId="0" borderId="0" xfId="86" applyNumberFormat="1" applyFont="1" applyFill="1"/>
    <xf numFmtId="43" fontId="3" fillId="0" borderId="0" xfId="86" applyFont="1" applyFill="1" applyBorder="1"/>
    <xf numFmtId="189" fontId="3" fillId="0" borderId="0" xfId="86" applyNumberFormat="1" applyFont="1" applyFill="1" applyBorder="1" applyAlignment="1"/>
    <xf numFmtId="43" fontId="2" fillId="0" borderId="0" xfId="86" applyFont="1" applyFill="1" applyBorder="1" applyAlignment="1"/>
    <xf numFmtId="189" fontId="3" fillId="0" borderId="0" xfId="86" applyNumberFormat="1" applyFont="1" applyFill="1" applyBorder="1"/>
    <xf numFmtId="49" fontId="3" fillId="0" borderId="0" xfId="178" applyNumberFormat="1" applyFont="1" applyAlignment="1">
      <alignment horizontal="center" wrapText="1"/>
    </xf>
    <xf numFmtId="0" fontId="3" fillId="0" borderId="0" xfId="182" applyFont="1" applyAlignment="1">
      <alignment horizontal="center" vertical="center"/>
    </xf>
    <xf numFmtId="189" fontId="3" fillId="0" borderId="0" xfId="179" applyNumberFormat="1" applyFont="1"/>
    <xf numFmtId="189" fontId="3" fillId="0" borderId="0" xfId="85" applyNumberFormat="1" applyFont="1" applyFill="1" applyAlignment="1"/>
    <xf numFmtId="0" fontId="36" fillId="0" borderId="0" xfId="237" applyFont="1" applyAlignment="1">
      <alignment horizontal="center"/>
    </xf>
    <xf numFmtId="49" fontId="3" fillId="0" borderId="0" xfId="179" quotePrefix="1" applyNumberFormat="1" applyFont="1" applyAlignment="1">
      <alignment horizontal="center" vertical="center"/>
    </xf>
    <xf numFmtId="0" fontId="3" fillId="0" borderId="0" xfId="237" applyFont="1" applyAlignment="1">
      <alignment horizontal="center"/>
    </xf>
    <xf numFmtId="49" fontId="3" fillId="0" borderId="0" xfId="179" applyNumberFormat="1" applyFont="1" applyAlignment="1">
      <alignment horizontal="center" wrapText="1"/>
    </xf>
    <xf numFmtId="49" fontId="3" fillId="0" borderId="0" xfId="179" applyNumberFormat="1" applyFont="1" applyAlignment="1">
      <alignment horizontal="center"/>
    </xf>
    <xf numFmtId="0" fontId="3" fillId="0" borderId="0" xfId="155" applyFont="1"/>
    <xf numFmtId="0" fontId="3" fillId="0" borderId="0" xfId="155" applyFont="1" applyAlignment="1">
      <alignment horizontal="center"/>
    </xf>
    <xf numFmtId="0" fontId="2" fillId="0" borderId="0" xfId="237" applyFont="1" applyAlignment="1">
      <alignment horizontal="center"/>
    </xf>
    <xf numFmtId="49" fontId="3" fillId="0" borderId="0" xfId="179" quotePrefix="1" applyNumberFormat="1" applyFont="1" applyAlignment="1">
      <alignment vertical="center"/>
    </xf>
    <xf numFmtId="49" fontId="3" fillId="0" borderId="0" xfId="179" applyNumberFormat="1" applyFont="1" applyAlignment="1">
      <alignment horizontal="center" vertical="center"/>
    </xf>
    <xf numFmtId="2" fontId="2" fillId="0" borderId="0" xfId="179" applyNumberFormat="1" applyFont="1"/>
    <xf numFmtId="49" fontId="2" fillId="0" borderId="0" xfId="179" applyNumberFormat="1" applyFont="1"/>
    <xf numFmtId="188" fontId="3" fillId="0" borderId="0" xfId="93" applyNumberFormat="1" applyFont="1" applyFill="1" applyBorder="1" applyAlignment="1"/>
    <xf numFmtId="192" fontId="3" fillId="0" borderId="0" xfId="179" applyNumberFormat="1" applyFont="1" applyAlignment="1">
      <alignment vertical="top"/>
    </xf>
    <xf numFmtId="188" fontId="3" fillId="0" borderId="0" xfId="84" applyNumberFormat="1" applyFont="1" applyFill="1" applyBorder="1" applyAlignment="1">
      <alignment horizontal="right"/>
    </xf>
    <xf numFmtId="0" fontId="2" fillId="0" borderId="0" xfId="179" applyFont="1" applyAlignment="1">
      <alignment vertical="center"/>
    </xf>
    <xf numFmtId="188" fontId="2" fillId="0" borderId="0" xfId="179" applyNumberFormat="1" applyFont="1" applyAlignment="1">
      <alignment vertical="center"/>
    </xf>
    <xf numFmtId="49" fontId="3" fillId="0" borderId="15" xfId="178" applyNumberFormat="1" applyFont="1" applyBorder="1" applyAlignment="1">
      <alignment horizontal="center" vertical="center" wrapText="1"/>
    </xf>
    <xf numFmtId="188" fontId="2" fillId="0" borderId="16" xfId="91" applyNumberFormat="1" applyFont="1" applyFill="1" applyBorder="1"/>
    <xf numFmtId="43" fontId="3" fillId="0" borderId="15" xfId="110" applyFont="1" applyFill="1" applyBorder="1"/>
    <xf numFmtId="0" fontId="3" fillId="0" borderId="15" xfId="0" applyFont="1" applyBorder="1" applyAlignment="1">
      <alignment horizontal="center"/>
    </xf>
    <xf numFmtId="0" fontId="3" fillId="0" borderId="0" xfId="179" applyFont="1" applyAlignment="1">
      <alignment vertical="center"/>
    </xf>
    <xf numFmtId="0" fontId="3" fillId="0" borderId="0" xfId="179" applyFont="1" applyAlignment="1">
      <alignment horizontal="center" vertical="center" wrapText="1"/>
    </xf>
    <xf numFmtId="0" fontId="42" fillId="0" borderId="0" xfId="182" applyFont="1" applyAlignment="1">
      <alignment horizontal="center" vertical="center"/>
    </xf>
    <xf numFmtId="0" fontId="42" fillId="0" borderId="0" xfId="182" applyFont="1"/>
    <xf numFmtId="189" fontId="3" fillId="0" borderId="14" xfId="93" applyNumberFormat="1" applyFont="1" applyFill="1" applyBorder="1"/>
    <xf numFmtId="189" fontId="3" fillId="0" borderId="0" xfId="93" applyNumberFormat="1" applyFont="1" applyFill="1" applyBorder="1"/>
    <xf numFmtId="189" fontId="42" fillId="0" borderId="0" xfId="93" applyNumberFormat="1" applyFont="1" applyFill="1" applyBorder="1"/>
    <xf numFmtId="188" fontId="42" fillId="0" borderId="0" xfId="93" applyNumberFormat="1" applyFont="1" applyFill="1" applyBorder="1"/>
    <xf numFmtId="188" fontId="42" fillId="0" borderId="0" xfId="91" applyNumberFormat="1" applyFont="1" applyFill="1" applyBorder="1"/>
    <xf numFmtId="188" fontId="34" fillId="0" borderId="0" xfId="91" applyNumberFormat="1" applyFont="1" applyFill="1" applyBorder="1"/>
    <xf numFmtId="189" fontId="34" fillId="0" borderId="0" xfId="219" applyNumberFormat="1" applyFont="1" applyFill="1" applyBorder="1"/>
    <xf numFmtId="0" fontId="3" fillId="0" borderId="0" xfId="237" applyFont="1"/>
    <xf numFmtId="189" fontId="3" fillId="0" borderId="0" xfId="85" applyNumberFormat="1" applyFont="1" applyFill="1" applyBorder="1" applyAlignment="1">
      <alignment horizontal="right"/>
    </xf>
    <xf numFmtId="0" fontId="3" fillId="0" borderId="0" xfId="237" applyFont="1" applyAlignment="1">
      <alignment horizontal="right"/>
    </xf>
    <xf numFmtId="43" fontId="43" fillId="0" borderId="0" xfId="85" applyFont="1" applyFill="1" applyBorder="1" applyAlignment="1">
      <alignment horizontal="center"/>
    </xf>
    <xf numFmtId="43" fontId="3" fillId="0" borderId="0" xfId="86" applyFont="1" applyFill="1" applyAlignment="1">
      <alignment horizontal="center"/>
    </xf>
    <xf numFmtId="43" fontId="3" fillId="0" borderId="0" xfId="86" applyFont="1" applyFill="1" applyBorder="1" applyAlignment="1">
      <alignment horizontal="center"/>
    </xf>
    <xf numFmtId="189" fontId="2" fillId="0" borderId="0" xfId="86" applyNumberFormat="1" applyFont="1" applyFill="1" applyBorder="1" applyAlignment="1"/>
    <xf numFmtId="189" fontId="2" fillId="0" borderId="13" xfId="93" applyNumberFormat="1" applyFont="1" applyFill="1" applyBorder="1" applyAlignment="1"/>
    <xf numFmtId="188" fontId="2" fillId="0" borderId="0" xfId="93" applyNumberFormat="1" applyFont="1" applyFill="1" applyBorder="1" applyAlignment="1"/>
    <xf numFmtId="188" fontId="3" fillId="0" borderId="0" xfId="86" applyNumberFormat="1" applyFont="1" applyFill="1" applyBorder="1" applyAlignment="1"/>
    <xf numFmtId="49" fontId="3" fillId="0" borderId="15" xfId="178" applyNumberFormat="1" applyFont="1" applyBorder="1" applyAlignment="1">
      <alignment horizontal="center"/>
    </xf>
    <xf numFmtId="43" fontId="3" fillId="0" borderId="0" xfId="84" applyFont="1" applyFill="1"/>
    <xf numFmtId="188" fontId="3" fillId="0" borderId="0" xfId="84" applyNumberFormat="1" applyFont="1" applyFill="1" applyBorder="1"/>
    <xf numFmtId="188" fontId="3" fillId="0" borderId="0" xfId="85" applyNumberFormat="1" applyFont="1" applyFill="1" applyBorder="1"/>
    <xf numFmtId="188" fontId="3" fillId="0" borderId="0" xfId="182" applyNumberFormat="1" applyFont="1"/>
    <xf numFmtId="187" fontId="3" fillId="0" borderId="0" xfId="91" applyFont="1" applyFill="1" applyBorder="1"/>
    <xf numFmtId="188" fontId="3" fillId="0" borderId="0" xfId="84" applyNumberFormat="1" applyFont="1" applyFill="1" applyAlignment="1">
      <alignment horizontal="right"/>
    </xf>
    <xf numFmtId="189" fontId="2" fillId="0" borderId="0" xfId="84" applyNumberFormat="1" applyFont="1" applyFill="1" applyBorder="1"/>
    <xf numFmtId="43" fontId="2" fillId="0" borderId="0" xfId="84" applyFont="1" applyFill="1" applyBorder="1"/>
    <xf numFmtId="0" fontId="2" fillId="0" borderId="0" xfId="176" applyFont="1"/>
    <xf numFmtId="189" fontId="3" fillId="0" borderId="0" xfId="84" applyNumberFormat="1" applyFont="1" applyFill="1" applyBorder="1"/>
    <xf numFmtId="0" fontId="3" fillId="0" borderId="0" xfId="182" quotePrefix="1" applyFont="1"/>
    <xf numFmtId="0" fontId="3" fillId="0" borderId="0" xfId="248" applyFont="1"/>
    <xf numFmtId="188" fontId="3" fillId="0" borderId="0" xfId="86" applyNumberFormat="1" applyFont="1" applyFill="1" applyBorder="1"/>
    <xf numFmtId="187" fontId="2" fillId="0" borderId="0" xfId="91" applyFont="1" applyFill="1" applyBorder="1"/>
    <xf numFmtId="43" fontId="3" fillId="0" borderId="0" xfId="85" applyFont="1" applyFill="1" applyBorder="1"/>
    <xf numFmtId="189" fontId="3" fillId="0" borderId="0" xfId="93" applyNumberFormat="1" applyFont="1" applyFill="1" applyBorder="1" applyAlignment="1"/>
    <xf numFmtId="43" fontId="3" fillId="0" borderId="0" xfId="93" applyFont="1" applyFill="1" applyBorder="1" applyAlignment="1"/>
    <xf numFmtId="188" fontId="3" fillId="0" borderId="0" xfId="84" applyNumberFormat="1" applyFont="1" applyFill="1" applyBorder="1" applyAlignment="1"/>
    <xf numFmtId="188" fontId="2" fillId="0" borderId="0" xfId="84" applyNumberFormat="1" applyFont="1" applyFill="1"/>
    <xf numFmtId="188" fontId="3" fillId="0" borderId="12" xfId="84" applyNumberFormat="1" applyFont="1" applyFill="1" applyBorder="1" applyAlignment="1">
      <alignment horizontal="right"/>
    </xf>
    <xf numFmtId="188" fontId="2" fillId="0" borderId="0" xfId="84" applyNumberFormat="1" applyFont="1" applyFill="1" applyAlignment="1">
      <alignment horizontal="right"/>
    </xf>
    <xf numFmtId="188" fontId="2" fillId="0" borderId="12" xfId="84" applyNumberFormat="1" applyFont="1" applyFill="1" applyBorder="1"/>
    <xf numFmtId="188" fontId="3" fillId="0" borderId="15" xfId="91" applyNumberFormat="1" applyFont="1" applyFill="1" applyBorder="1"/>
    <xf numFmtId="188" fontId="2" fillId="0" borderId="12" xfId="91" applyNumberFormat="1" applyFont="1" applyFill="1" applyBorder="1"/>
    <xf numFmtId="188" fontId="3" fillId="0" borderId="0" xfId="84" applyNumberFormat="1" applyFont="1" applyFill="1" applyBorder="1" applyAlignment="1">
      <alignment horizontal="left"/>
    </xf>
    <xf numFmtId="188" fontId="3" fillId="0" borderId="15" xfId="84" applyNumberFormat="1" applyFont="1" applyFill="1" applyBorder="1" applyAlignment="1">
      <alignment horizontal="right"/>
    </xf>
    <xf numFmtId="188" fontId="2" fillId="0" borderId="0" xfId="89" applyNumberFormat="1" applyFont="1" applyFill="1" applyBorder="1"/>
    <xf numFmtId="0" fontId="3" fillId="0" borderId="0" xfId="153" applyFont="1"/>
    <xf numFmtId="0" fontId="3" fillId="0" borderId="15" xfId="181" applyFont="1" applyBorder="1"/>
    <xf numFmtId="0" fontId="1" fillId="0" borderId="15" xfId="179" applyBorder="1" applyAlignment="1">
      <alignment horizontal="right"/>
    </xf>
    <xf numFmtId="0" fontId="3" fillId="0" borderId="16" xfId="181" applyFont="1" applyBorder="1" applyAlignment="1">
      <alignment horizontal="center"/>
    </xf>
    <xf numFmtId="49" fontId="3" fillId="0" borderId="0" xfId="181" applyNumberFormat="1" applyFont="1" applyAlignment="1">
      <alignment horizontal="center"/>
    </xf>
    <xf numFmtId="0" fontId="1" fillId="0" borderId="15" xfId="179" applyBorder="1" applyAlignment="1">
      <alignment horizontal="center" vertical="center"/>
    </xf>
    <xf numFmtId="0" fontId="3" fillId="0" borderId="0" xfId="174" applyFont="1"/>
    <xf numFmtId="49" fontId="2" fillId="0" borderId="0" xfId="147" applyNumberFormat="1" applyFont="1"/>
    <xf numFmtId="0" fontId="2" fillId="0" borderId="0" xfId="147" applyFont="1"/>
    <xf numFmtId="0" fontId="2" fillId="0" borderId="0" xfId="174" applyFont="1"/>
    <xf numFmtId="0" fontId="3" fillId="0" borderId="0" xfId="182" quotePrefix="1" applyFont="1" applyAlignment="1">
      <alignment horizontal="center"/>
    </xf>
    <xf numFmtId="188" fontId="2" fillId="0" borderId="0" xfId="181" applyNumberFormat="1" applyFont="1"/>
    <xf numFmtId="190" fontId="3" fillId="0" borderId="0" xfId="181" applyNumberFormat="1" applyFont="1"/>
    <xf numFmtId="0" fontId="2" fillId="0" borderId="0" xfId="150" applyFont="1" applyAlignment="1">
      <alignment vertical="center"/>
    </xf>
    <xf numFmtId="191" fontId="2" fillId="0" borderId="0" xfId="181" applyNumberFormat="1" applyFont="1"/>
    <xf numFmtId="0" fontId="3" fillId="0" borderId="0" xfId="236" applyFont="1"/>
    <xf numFmtId="43" fontId="2" fillId="0" borderId="0" xfId="236" applyNumberFormat="1" applyFont="1" applyAlignment="1">
      <alignment horizontal="left"/>
    </xf>
    <xf numFmtId="0" fontId="2" fillId="0" borderId="0" xfId="184" applyFont="1"/>
    <xf numFmtId="0" fontId="3" fillId="0" borderId="0" xfId="181" applyFont="1" applyAlignment="1">
      <alignment horizontal="left"/>
    </xf>
    <xf numFmtId="0" fontId="3" fillId="0" borderId="0" xfId="239" applyFont="1" applyAlignment="1">
      <alignment horizontal="center"/>
    </xf>
    <xf numFmtId="0" fontId="2" fillId="0" borderId="0" xfId="181" applyFont="1" applyAlignment="1">
      <alignment horizontal="center"/>
    </xf>
    <xf numFmtId="49" fontId="3" fillId="0" borderId="0" xfId="181" applyNumberFormat="1" applyFont="1"/>
    <xf numFmtId="0" fontId="3" fillId="0" borderId="0" xfId="183" applyFont="1"/>
    <xf numFmtId="189" fontId="3" fillId="0" borderId="0" xfId="183" applyNumberFormat="1" applyFont="1"/>
    <xf numFmtId="0" fontId="3" fillId="0" borderId="0" xfId="239" applyFont="1"/>
    <xf numFmtId="189" fontId="3" fillId="0" borderId="0" xfId="239" applyNumberFormat="1" applyFont="1"/>
    <xf numFmtId="189" fontId="3" fillId="0" borderId="0" xfId="182" applyNumberFormat="1" applyFont="1"/>
    <xf numFmtId="0" fontId="2" fillId="0" borderId="0" xfId="183" applyFont="1"/>
    <xf numFmtId="189" fontId="2" fillId="0" borderId="0" xfId="183" applyNumberFormat="1" applyFont="1"/>
    <xf numFmtId="0" fontId="3" fillId="0" borderId="16" xfId="182" quotePrefix="1" applyFont="1" applyBorder="1" applyAlignment="1">
      <alignment horizontal="center"/>
    </xf>
    <xf numFmtId="49" fontId="3" fillId="0" borderId="0" xfId="182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175" applyFont="1"/>
    <xf numFmtId="0" fontId="34" fillId="0" borderId="0" xfId="0" applyFont="1"/>
    <xf numFmtId="0" fontId="35" fillId="0" borderId="0" xfId="175" applyFont="1"/>
    <xf numFmtId="0" fontId="34" fillId="0" borderId="0" xfId="175" applyFont="1"/>
    <xf numFmtId="189" fontId="3" fillId="0" borderId="0" xfId="175" applyNumberFormat="1" applyFont="1"/>
    <xf numFmtId="0" fontId="6" fillId="0" borderId="0" xfId="177" applyFont="1"/>
    <xf numFmtId="0" fontId="3" fillId="0" borderId="0" xfId="247" applyFont="1"/>
    <xf numFmtId="49" fontId="3" fillId="0" borderId="0" xfId="0" quotePrefix="1" applyNumberFormat="1" applyFont="1"/>
    <xf numFmtId="199" fontId="2" fillId="0" borderId="14" xfId="91" applyNumberFormat="1" applyFont="1" applyFill="1" applyBorder="1"/>
    <xf numFmtId="199" fontId="2" fillId="0" borderId="0" xfId="237" applyNumberFormat="1" applyFont="1" applyAlignment="1">
      <alignment horizontal="left"/>
    </xf>
    <xf numFmtId="189" fontId="2" fillId="0" borderId="17" xfId="110" applyNumberFormat="1" applyFont="1" applyFill="1" applyBorder="1" applyAlignment="1">
      <alignment horizontal="right" vertical="justify"/>
    </xf>
    <xf numFmtId="0" fontId="36" fillId="0" borderId="0" xfId="182" applyFont="1"/>
    <xf numFmtId="0" fontId="36" fillId="0" borderId="0" xfId="183" applyFont="1"/>
    <xf numFmtId="189" fontId="43" fillId="0" borderId="0" xfId="183" applyNumberFormat="1" applyFont="1"/>
    <xf numFmtId="190" fontId="43" fillId="0" borderId="0" xfId="108" applyNumberFormat="1" applyFont="1" applyFill="1" applyBorder="1"/>
    <xf numFmtId="0" fontId="43" fillId="0" borderId="0" xfId="183" applyFont="1"/>
    <xf numFmtId="188" fontId="2" fillId="0" borderId="0" xfId="84" applyNumberFormat="1" applyFont="1" applyFill="1" applyBorder="1" applyAlignment="1">
      <alignment horizontal="right"/>
    </xf>
    <xf numFmtId="188" fontId="3" fillId="0" borderId="0" xfId="108" applyNumberFormat="1" applyFont="1" applyFill="1"/>
    <xf numFmtId="0" fontId="3" fillId="0" borderId="0" xfId="247" quotePrefix="1" applyFont="1"/>
    <xf numFmtId="0" fontId="3" fillId="0" borderId="0" xfId="182" applyFont="1" applyAlignment="1">
      <alignment horizontal="center"/>
    </xf>
    <xf numFmtId="49" fontId="3" fillId="0" borderId="15" xfId="179" applyNumberFormat="1" applyFont="1" applyBorder="1" applyAlignment="1">
      <alignment horizontal="center" wrapText="1"/>
    </xf>
    <xf numFmtId="0" fontId="3" fillId="0" borderId="15" xfId="238" applyFont="1" applyBorder="1" applyAlignment="1">
      <alignment horizontal="center"/>
    </xf>
    <xf numFmtId="0" fontId="2" fillId="0" borderId="0" xfId="153" applyFont="1"/>
    <xf numFmtId="43" fontId="2" fillId="0" borderId="0" xfId="237" applyNumberFormat="1" applyFont="1" applyAlignment="1">
      <alignment horizontal="left"/>
    </xf>
    <xf numFmtId="0" fontId="2" fillId="0" borderId="0" xfId="182" applyFont="1"/>
    <xf numFmtId="0" fontId="2" fillId="0" borderId="0" xfId="237" applyFont="1"/>
    <xf numFmtId="189" fontId="2" fillId="0" borderId="0" xfId="182" applyNumberFormat="1" applyFont="1"/>
    <xf numFmtId="43" fontId="3" fillId="0" borderId="0" xfId="86" applyFont="1" applyFill="1"/>
    <xf numFmtId="0" fontId="3" fillId="0" borderId="12" xfId="154" applyFont="1" applyBorder="1" applyAlignment="1">
      <alignment horizontal="center" wrapText="1"/>
    </xf>
    <xf numFmtId="189" fontId="3" fillId="0" borderId="0" xfId="86" applyNumberFormat="1" applyFont="1" applyFill="1" applyAlignment="1">
      <alignment horizontal="center"/>
    </xf>
    <xf numFmtId="0" fontId="3" fillId="0" borderId="15" xfId="237" applyFont="1" applyBorder="1" applyAlignment="1">
      <alignment horizontal="center"/>
    </xf>
    <xf numFmtId="49" fontId="3" fillId="0" borderId="12" xfId="179" applyNumberFormat="1" applyFont="1" applyBorder="1" applyAlignment="1">
      <alignment horizontal="center" wrapText="1"/>
    </xf>
    <xf numFmtId="188" fontId="2" fillId="0" borderId="16" xfId="93" applyNumberFormat="1" applyFont="1" applyFill="1" applyBorder="1" applyAlignment="1"/>
    <xf numFmtId="189" fontId="2" fillId="0" borderId="16" xfId="93" applyNumberFormat="1" applyFont="1" applyFill="1" applyBorder="1" applyAlignment="1"/>
    <xf numFmtId="0" fontId="3" fillId="0" borderId="0" xfId="157" applyFont="1" applyAlignment="1">
      <alignment vertical="center"/>
    </xf>
    <xf numFmtId="49" fontId="3" fillId="0" borderId="0" xfId="179" applyNumberFormat="1" applyFont="1" applyAlignment="1">
      <alignment wrapText="1"/>
    </xf>
    <xf numFmtId="43" fontId="3" fillId="0" borderId="0" xfId="84" applyFont="1" applyFill="1" applyBorder="1"/>
    <xf numFmtId="188" fontId="3" fillId="0" borderId="0" xfId="89" applyNumberFormat="1" applyFont="1" applyFill="1" applyBorder="1" applyAlignment="1">
      <alignment horizontal="right"/>
    </xf>
    <xf numFmtId="188" fontId="34" fillId="0" borderId="13" xfId="91" applyNumberFormat="1" applyFont="1" applyFill="1" applyBorder="1"/>
    <xf numFmtId="198" fontId="2" fillId="0" borderId="0" xfId="237" applyNumberFormat="1" applyFont="1" applyAlignment="1">
      <alignment horizontal="left"/>
    </xf>
    <xf numFmtId="188" fontId="3" fillId="0" borderId="0" xfId="86" applyNumberFormat="1" applyFont="1" applyFill="1" applyAlignment="1">
      <alignment horizontal="center"/>
    </xf>
    <xf numFmtId="188" fontId="3" fillId="0" borderId="0" xfId="89" applyNumberFormat="1" applyFont="1" applyFill="1" applyAlignment="1">
      <alignment horizontal="right"/>
    </xf>
    <xf numFmtId="49" fontId="3" fillId="0" borderId="0" xfId="150" applyNumberFormat="1" applyFont="1" applyAlignment="1">
      <alignment vertical="center"/>
    </xf>
    <xf numFmtId="0" fontId="6" fillId="0" borderId="0" xfId="247" quotePrefix="1" applyFont="1" applyAlignment="1">
      <alignment horizontal="center"/>
    </xf>
    <xf numFmtId="0" fontId="3" fillId="0" borderId="0" xfId="183" applyFont="1" applyAlignment="1">
      <alignment horizontal="center"/>
    </xf>
    <xf numFmtId="0" fontId="3" fillId="0" borderId="12" xfId="179" applyFont="1" applyBorder="1" applyAlignment="1">
      <alignment horizontal="center" vertical="top" wrapText="1"/>
    </xf>
    <xf numFmtId="0" fontId="3" fillId="0" borderId="12" xfId="179" applyFont="1" applyBorder="1" applyAlignment="1">
      <alignment horizontal="center" vertical="top"/>
    </xf>
    <xf numFmtId="0" fontId="1" fillId="0" borderId="12" xfId="179" applyBorder="1" applyAlignment="1">
      <alignment horizontal="center" vertical="top" wrapText="1"/>
    </xf>
    <xf numFmtId="0" fontId="1" fillId="0" borderId="12" xfId="179" applyBorder="1" applyAlignment="1">
      <alignment horizontal="center" vertical="top"/>
    </xf>
    <xf numFmtId="49" fontId="3" fillId="0" borderId="12" xfId="178" applyNumberFormat="1" applyFont="1" applyBorder="1" applyAlignment="1">
      <alignment horizontal="center"/>
    </xf>
    <xf numFmtId="49" fontId="3" fillId="0" borderId="16" xfId="178" applyNumberFormat="1" applyFont="1" applyBorder="1" applyAlignment="1">
      <alignment horizontal="center" wrapText="1"/>
    </xf>
    <xf numFmtId="49" fontId="3" fillId="0" borderId="0" xfId="178" applyNumberFormat="1" applyFont="1" applyAlignment="1">
      <alignment horizontal="center" wrapText="1"/>
    </xf>
    <xf numFmtId="49" fontId="3" fillId="0" borderId="15" xfId="178" applyNumberFormat="1" applyFont="1" applyBorder="1" applyAlignment="1">
      <alignment horizontal="center" wrapText="1"/>
    </xf>
    <xf numFmtId="0" fontId="3" fillId="0" borderId="12" xfId="179" applyFont="1" applyBorder="1" applyAlignment="1">
      <alignment horizontal="center"/>
    </xf>
    <xf numFmtId="49" fontId="3" fillId="0" borderId="16" xfId="179" applyNumberFormat="1" applyFont="1" applyBorder="1" applyAlignment="1">
      <alignment horizontal="center" wrapText="1"/>
    </xf>
    <xf numFmtId="49" fontId="3" fillId="0" borderId="0" xfId="179" applyNumberFormat="1" applyFont="1" applyAlignment="1">
      <alignment horizontal="center" wrapText="1"/>
    </xf>
    <xf numFmtId="49" fontId="3" fillId="0" borderId="15" xfId="179" applyNumberFormat="1" applyFont="1" applyBorder="1" applyAlignment="1">
      <alignment horizontal="center" wrapText="1"/>
    </xf>
    <xf numFmtId="0" fontId="3" fillId="0" borderId="12" xfId="181" applyFont="1" applyBorder="1" applyAlignment="1">
      <alignment horizontal="center"/>
    </xf>
  </cellXfs>
  <cellStyles count="249">
    <cellStyle name="20% - Accent1" xfId="1"/>
    <cellStyle name="20% - Accent1 2" xfId="2"/>
    <cellStyle name="20% - Accent1 3" xfId="3"/>
    <cellStyle name="20% - Accent2" xfId="4"/>
    <cellStyle name="20% - Accent2 2" xfId="5"/>
    <cellStyle name="20% - Accent2 3" xfId="6"/>
    <cellStyle name="20% - Accent3" xfId="7"/>
    <cellStyle name="20% - Accent3 2" xfId="8"/>
    <cellStyle name="20% - Accent3 3" xfId="9"/>
    <cellStyle name="20% - Accent4" xfId="10"/>
    <cellStyle name="20% - Accent4 2" xfId="11"/>
    <cellStyle name="20% - Accent4 3" xfId="12"/>
    <cellStyle name="20% - Accent5" xfId="13"/>
    <cellStyle name="20% - Accent5 2" xfId="14"/>
    <cellStyle name="20% - Accent5 3" xfId="15"/>
    <cellStyle name="20% - Accent6" xfId="16"/>
    <cellStyle name="20% - Accent6 2" xfId="17"/>
    <cellStyle name="20% - Accent6 3" xfId="18"/>
    <cellStyle name="40% - Accent1" xfId="19"/>
    <cellStyle name="40% - Accent1 2" xfId="20"/>
    <cellStyle name="40% - Accent1 3" xfId="21"/>
    <cellStyle name="40% - Accent2" xfId="22"/>
    <cellStyle name="40% - Accent2 2" xfId="23"/>
    <cellStyle name="40% - Accent2 3" xfId="24"/>
    <cellStyle name="40% - Accent3" xfId="25"/>
    <cellStyle name="40% - Accent3 2" xfId="26"/>
    <cellStyle name="40% - Accent3 3" xfId="27"/>
    <cellStyle name="40% - Accent4" xfId="28"/>
    <cellStyle name="40% - Accent4 2" xfId="29"/>
    <cellStyle name="40% - Accent4 3" xfId="30"/>
    <cellStyle name="40% - Accent5" xfId="31"/>
    <cellStyle name="40% - Accent5 2" xfId="32"/>
    <cellStyle name="40% - Accent5 3" xfId="33"/>
    <cellStyle name="40% - Accent6" xfId="34"/>
    <cellStyle name="40% - Accent6 2" xfId="35"/>
    <cellStyle name="40% - Accent6 3" xfId="36"/>
    <cellStyle name="60% - Accent1" xfId="37"/>
    <cellStyle name="60% - Accent1 2" xfId="38"/>
    <cellStyle name="60% - Accent1 3" xfId="39"/>
    <cellStyle name="60% - Accent2" xfId="40"/>
    <cellStyle name="60% - Accent2 2" xfId="41"/>
    <cellStyle name="60% - Accent2 3" xfId="42"/>
    <cellStyle name="60% - Accent3" xfId="43"/>
    <cellStyle name="60% - Accent3 2" xfId="44"/>
    <cellStyle name="60% - Accent3 3" xfId="45"/>
    <cellStyle name="60% - Accent4" xfId="46"/>
    <cellStyle name="60% - Accent4 2" xfId="47"/>
    <cellStyle name="60% - Accent4 3" xfId="48"/>
    <cellStyle name="60% - Accent5" xfId="49"/>
    <cellStyle name="60% - Accent5 2" xfId="50"/>
    <cellStyle name="60% - Accent5 3" xfId="51"/>
    <cellStyle name="60% - Accent6" xfId="52"/>
    <cellStyle name="60% - Accent6 2" xfId="53"/>
    <cellStyle name="60% - Accent6 3" xfId="54"/>
    <cellStyle name="Accent1" xfId="55"/>
    <cellStyle name="Accent1 2" xfId="56"/>
    <cellStyle name="Accent1 3" xfId="57"/>
    <cellStyle name="Accent2" xfId="58"/>
    <cellStyle name="Accent2 2" xfId="59"/>
    <cellStyle name="Accent2 3" xfId="60"/>
    <cellStyle name="Accent3" xfId="61"/>
    <cellStyle name="Accent3 2" xfId="62"/>
    <cellStyle name="Accent3 3" xfId="63"/>
    <cellStyle name="Accent4" xfId="64"/>
    <cellStyle name="Accent4 2" xfId="65"/>
    <cellStyle name="Accent4 3" xfId="66"/>
    <cellStyle name="Accent5" xfId="67"/>
    <cellStyle name="Accent5 2" xfId="68"/>
    <cellStyle name="Accent5 3" xfId="69"/>
    <cellStyle name="Accent6" xfId="70"/>
    <cellStyle name="Accent6 2" xfId="71"/>
    <cellStyle name="Accent6 3" xfId="72"/>
    <cellStyle name="Bad" xfId="73"/>
    <cellStyle name="Bad 2" xfId="74"/>
    <cellStyle name="Bad 3" xfId="75"/>
    <cellStyle name="Calculation" xfId="76"/>
    <cellStyle name="Calculation 2" xfId="77"/>
    <cellStyle name="Calculation 3" xfId="78"/>
    <cellStyle name="Check Cell" xfId="79"/>
    <cellStyle name="Check Cell 2" xfId="80"/>
    <cellStyle name="Check Cell 3" xfId="81"/>
    <cellStyle name="Comma" xfId="82" builtinId="3"/>
    <cellStyle name="Comma 10" xfId="83"/>
    <cellStyle name="Comma 10 10" xfId="84"/>
    <cellStyle name="Comma 10 7" xfId="85"/>
    <cellStyle name="Comma 10 7 2" xfId="86"/>
    <cellStyle name="Comma 11" xfId="87"/>
    <cellStyle name="Comma 12" xfId="241"/>
    <cellStyle name="Comma 12 2 2 2" xfId="88"/>
    <cellStyle name="Comma 14 5" xfId="89"/>
    <cellStyle name="Comma 2" xfId="90"/>
    <cellStyle name="Comma 2 2 2" xfId="91"/>
    <cellStyle name="Comma 2 5" xfId="92"/>
    <cellStyle name="Comma 2 5 2 6" xfId="93"/>
    <cellStyle name="Comma 3" xfId="94"/>
    <cellStyle name="Comma 4" xfId="95"/>
    <cellStyle name="Comma 4 2" xfId="96"/>
    <cellStyle name="Comma 5" xfId="97"/>
    <cellStyle name="Comma 5 2" xfId="98"/>
    <cellStyle name="Comma 6" xfId="99"/>
    <cellStyle name="Comma 6 2" xfId="100"/>
    <cellStyle name="Comma 6 2 2" xfId="101"/>
    <cellStyle name="Comma 6 3" xfId="102"/>
    <cellStyle name="Comma 7" xfId="103"/>
    <cellStyle name="Comma 8" xfId="104"/>
    <cellStyle name="Comma 9" xfId="105"/>
    <cellStyle name="comma zerodec" xfId="106"/>
    <cellStyle name="Comma_ET_Leed Sheet_YE_50_OA" xfId="107"/>
    <cellStyle name="Comma_ET_YE_07_T2" xfId="108"/>
    <cellStyle name="Comma_ET_YE_07_T2 2" xfId="109"/>
    <cellStyle name="Comma_ET_YE_09_T2 2" xfId="110"/>
    <cellStyle name="Currency1" xfId="111"/>
    <cellStyle name="Dollar (zero dec)" xfId="112"/>
    <cellStyle name="Explanatory Text" xfId="113"/>
    <cellStyle name="Explanatory Text 2" xfId="114"/>
    <cellStyle name="Explanatory Text 3" xfId="115"/>
    <cellStyle name="Good" xfId="116"/>
    <cellStyle name="Good 2" xfId="117"/>
    <cellStyle name="Good 3" xfId="118"/>
    <cellStyle name="Grey" xfId="119"/>
    <cellStyle name="Heading 1" xfId="120"/>
    <cellStyle name="Heading 1 2" xfId="121"/>
    <cellStyle name="Heading 1 3" xfId="122"/>
    <cellStyle name="Heading 2" xfId="123"/>
    <cellStyle name="Heading 2 2" xfId="124"/>
    <cellStyle name="Heading 2 3" xfId="125"/>
    <cellStyle name="Heading 3" xfId="126"/>
    <cellStyle name="Heading 3 2" xfId="127"/>
    <cellStyle name="Heading 3 3" xfId="128"/>
    <cellStyle name="Heading 4" xfId="129"/>
    <cellStyle name="Heading 4 2" xfId="130"/>
    <cellStyle name="Heading 4 3" xfId="131"/>
    <cellStyle name="Hyperlink 2" xfId="132"/>
    <cellStyle name="Input" xfId="133"/>
    <cellStyle name="Input [yellow]" xfId="134"/>
    <cellStyle name="Input 2" xfId="135"/>
    <cellStyle name="Input 3" xfId="136"/>
    <cellStyle name="Input 4" xfId="137"/>
    <cellStyle name="Linked Cell" xfId="138"/>
    <cellStyle name="Linked Cell 2" xfId="139"/>
    <cellStyle name="Linked Cell 3" xfId="140"/>
    <cellStyle name="Neutral" xfId="141"/>
    <cellStyle name="Neutral 2" xfId="142"/>
    <cellStyle name="Neutral 3" xfId="143"/>
    <cellStyle name="no dec" xfId="144"/>
    <cellStyle name="Normal" xfId="0" builtinId="0"/>
    <cellStyle name="Normal - Style1" xfId="145"/>
    <cellStyle name="Normal - Style1 2" xfId="146"/>
    <cellStyle name="Normal 10" xfId="147"/>
    <cellStyle name="Normal 10 2" xfId="245"/>
    <cellStyle name="Normal 11" xfId="148"/>
    <cellStyle name="Normal 12" xfId="149"/>
    <cellStyle name="Normal 12 2" xfId="243"/>
    <cellStyle name="Normal 13" xfId="150"/>
    <cellStyle name="Normal 139" xfId="151"/>
    <cellStyle name="Normal 14" xfId="152"/>
    <cellStyle name="Normal 140" xfId="153"/>
    <cellStyle name="Normal 141" xfId="154"/>
    <cellStyle name="Normal 142" xfId="155"/>
    <cellStyle name="Normal 143" xfId="156"/>
    <cellStyle name="Normal 15" xfId="157"/>
    <cellStyle name="Normal 16" xfId="242"/>
    <cellStyle name="Normal 17" xfId="240"/>
    <cellStyle name="Normal 2" xfId="158"/>
    <cellStyle name="Normal 2 2" xfId="159"/>
    <cellStyle name="Normal 2 3" xfId="160"/>
    <cellStyle name="Normal 3" xfId="161"/>
    <cellStyle name="Normal 3 2" xfId="162"/>
    <cellStyle name="Normal 4" xfId="163"/>
    <cellStyle name="Normal 4 2" xfId="244"/>
    <cellStyle name="Normal 4 3 2" xfId="246"/>
    <cellStyle name="Normal 5" xfId="164"/>
    <cellStyle name="Normal 6" xfId="165"/>
    <cellStyle name="Normal 6 2" xfId="166"/>
    <cellStyle name="Normal 7" xfId="167"/>
    <cellStyle name="Normal 7 2" xfId="168"/>
    <cellStyle name="Normal 8" xfId="169"/>
    <cellStyle name="Normal 8 2" xfId="170"/>
    <cellStyle name="Normal 8 2 2" xfId="171"/>
    <cellStyle name="Normal 8 3" xfId="172"/>
    <cellStyle name="Normal 9" xfId="173"/>
    <cellStyle name="Normal_BWG_FS_07_T2" xfId="174"/>
    <cellStyle name="Normal_BWG_FS_07_T2 2" xfId="175"/>
    <cellStyle name="Normal_BWG_FS_07_T2 2 3" xfId="247"/>
    <cellStyle name="Normal_BWG_FS_07_T2_BWG_Lead_Sheet_Q2'53 up 03-06-53 2" xfId="176"/>
    <cellStyle name="Normal_BWG_Q'2_06_T2 2" xfId="177"/>
    <cellStyle name="Normal_BWG_YE'06_T2 2" xfId="178"/>
    <cellStyle name="Normal_BWGT2 2" xfId="179"/>
    <cellStyle name="Normal_BWGT2 2 2" xfId="248"/>
    <cellStyle name="Normal_BWGT2 3" xfId="180"/>
    <cellStyle name="Normal_BWGT2_ET_YE_09_T2 2" xfId="181"/>
    <cellStyle name="Normal_BWGT2_ET_YE_09_T2 2 2 2" xfId="182"/>
    <cellStyle name="Normal_ET_YE_07_T2_ET_YE_09_T2 2 2" xfId="183"/>
    <cellStyle name="Normal_PL_E" xfId="184"/>
    <cellStyle name="Note" xfId="185"/>
    <cellStyle name="Note 2" xfId="186"/>
    <cellStyle name="Note 3" xfId="187"/>
    <cellStyle name="oft Excel]_x000d__x000a_Comment=The open=/f lines load custom functions into the Paste Function list._x000d__x000a_Maximized=3_x000d__x000a_Basics=1_x000d__x000a_A" xfId="188"/>
    <cellStyle name="Output" xfId="189"/>
    <cellStyle name="Output 2" xfId="190"/>
    <cellStyle name="Output 3" xfId="191"/>
    <cellStyle name="Percent [2]" xfId="192"/>
    <cellStyle name="Percent 2" xfId="193"/>
    <cellStyle name="Percent 2 2" xfId="194"/>
    <cellStyle name="Percent 3" xfId="195"/>
    <cellStyle name="Quantity" xfId="196"/>
    <cellStyle name="Quantity 2" xfId="197"/>
    <cellStyle name="Title" xfId="198"/>
    <cellStyle name="Title 2" xfId="199"/>
    <cellStyle name="Title 3" xfId="200"/>
    <cellStyle name="Total" xfId="201"/>
    <cellStyle name="Total 2" xfId="202"/>
    <cellStyle name="Total 3" xfId="203"/>
    <cellStyle name="Warning Text" xfId="204"/>
    <cellStyle name="Warning Text 2" xfId="205"/>
    <cellStyle name="Warning Text 3" xfId="206"/>
    <cellStyle name="เครื่องหมายจุลภาค 2" xfId="207"/>
    <cellStyle name="เครื่องหมายจุลภาค 2 2" xfId="208"/>
    <cellStyle name="เครื่องหมายจุลภาค 3" xfId="209"/>
    <cellStyle name="เครื่องหมายจุลภาค 3 2" xfId="210"/>
    <cellStyle name="เครื่องหมายจุลภาค 4" xfId="211"/>
    <cellStyle name="เครื่องหมายจุลภาค 4 2" xfId="212"/>
    <cellStyle name="เครื่องหมายจุลภาค 5" xfId="213"/>
    <cellStyle name="เครื่องหมายจุลภาค 5 2" xfId="214"/>
    <cellStyle name="เครื่องหมายจุลภาค 6" xfId="215"/>
    <cellStyle name="เครื่องหมายจุลภาค 6 2" xfId="216"/>
    <cellStyle name="เครื่องหมายจุลภาค 7" xfId="217"/>
    <cellStyle name="เครื่องหมายจุลภาค 8" xfId="218"/>
    <cellStyle name="เครื่องหมายจุลภาค_BWT_YE'05_WP 2" xfId="219"/>
    <cellStyle name="ปกติ 2" xfId="221"/>
    <cellStyle name="ปกติ 2 2" xfId="222"/>
    <cellStyle name="ปกติ 2 3" xfId="223"/>
    <cellStyle name="ปกติ 3" xfId="224"/>
    <cellStyle name="ปกติ 3 2" xfId="225"/>
    <cellStyle name="ปกติ 3 3" xfId="226"/>
    <cellStyle name="ปกติ 4" xfId="227"/>
    <cellStyle name="ปกติ 4 2" xfId="228"/>
    <cellStyle name="ปกติ 4 3" xfId="229"/>
    <cellStyle name="ปกติ 5" xfId="230"/>
    <cellStyle name="ปกติ 5 2" xfId="231"/>
    <cellStyle name="ปกติ 6" xfId="232"/>
    <cellStyle name="ปกติ 7" xfId="233"/>
    <cellStyle name="ปกติ 8" xfId="234"/>
    <cellStyle name="ปกติ 9" xfId="235"/>
    <cellStyle name="ปกติ_BWT_YE'05_WP_ET_YE_09_T2 2" xfId="236"/>
    <cellStyle name="ปกติ_BWT_YE'05_WP_ET_YE_09_T2 2 2 2" xfId="237"/>
    <cellStyle name="ปกติ_SENAT2_Mar_06 update 2มิย.49" xfId="238"/>
    <cellStyle name="ปกติ_SLCT2" xfId="239"/>
    <cellStyle name="เปอร์เซ็นต์ 2" xfId="2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tabSelected="1" zoomScale="94" zoomScaleNormal="90" zoomScaleSheetLayoutView="100" workbookViewId="0">
      <selection activeCell="E55" sqref="E55"/>
    </sheetView>
  </sheetViews>
  <sheetFormatPr defaultColWidth="9.44140625" defaultRowHeight="19.8"/>
  <cols>
    <col min="1" max="3" width="2.44140625" style="2" customWidth="1"/>
    <col min="4" max="4" width="39.44140625" style="2" customWidth="1"/>
    <col min="5" max="5" width="5.44140625" style="3" customWidth="1"/>
    <col min="6" max="6" width="1.44140625" style="2" customWidth="1"/>
    <col min="7" max="7" width="14.77734375" style="2" bestFit="1" customWidth="1"/>
    <col min="8" max="8" width="1.44140625" style="2" customWidth="1"/>
    <col min="9" max="9" width="14.77734375" style="2" bestFit="1" customWidth="1"/>
    <col min="10" max="10" width="1.44140625" style="2" customWidth="1"/>
    <col min="11" max="11" width="14.77734375" style="2" bestFit="1" customWidth="1"/>
    <col min="12" max="12" width="1.44140625" style="2" customWidth="1"/>
    <col min="13" max="13" width="14.77734375" style="2" bestFit="1" customWidth="1"/>
    <col min="14" max="14" width="4.44140625" style="2" customWidth="1"/>
    <col min="15" max="15" width="18.44140625" style="2" customWidth="1"/>
    <col min="16" max="16" width="9.44140625" style="2"/>
    <col min="17" max="17" width="12.44140625" style="2" customWidth="1"/>
    <col min="18" max="16384" width="9.44140625" style="2"/>
  </cols>
  <sheetData>
    <row r="1" spans="1:17" ht="20.399999999999999">
      <c r="A1" s="32" t="s">
        <v>134</v>
      </c>
      <c r="B1" s="32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7" ht="20.399999999999999">
      <c r="A2" s="32" t="s">
        <v>106</v>
      </c>
      <c r="B2" s="32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7" ht="20.399999999999999">
      <c r="A3" s="32" t="s">
        <v>143</v>
      </c>
      <c r="B3" s="32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7" ht="20.399999999999999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7" ht="20.399999999999999">
      <c r="A5" s="45"/>
      <c r="B5" s="45"/>
      <c r="C5" s="45"/>
      <c r="D5" s="45"/>
      <c r="E5" s="25"/>
      <c r="F5" s="25"/>
      <c r="G5" s="26"/>
      <c r="H5" s="27"/>
      <c r="I5" s="28"/>
      <c r="J5" s="28"/>
      <c r="K5" s="28"/>
      <c r="L5" s="28"/>
      <c r="M5" s="29" t="s">
        <v>144</v>
      </c>
    </row>
    <row r="6" spans="1:17" ht="20.399999999999999">
      <c r="A6" s="45"/>
      <c r="B6" s="45"/>
      <c r="C6" s="45"/>
      <c r="D6" s="45"/>
      <c r="E6" s="15"/>
      <c r="F6" s="15"/>
      <c r="G6" s="278" t="s">
        <v>78</v>
      </c>
      <c r="H6" s="278"/>
      <c r="I6" s="278"/>
      <c r="J6" s="30"/>
      <c r="K6" s="279" t="s">
        <v>79</v>
      </c>
      <c r="L6" s="279"/>
      <c r="M6" s="279"/>
    </row>
    <row r="7" spans="1:17" ht="20.399999999999999">
      <c r="A7" s="45"/>
      <c r="B7" s="45"/>
      <c r="C7" s="45"/>
      <c r="D7" s="45"/>
      <c r="E7" s="31" t="s">
        <v>0</v>
      </c>
      <c r="F7" s="15"/>
      <c r="G7" s="151">
        <v>2025</v>
      </c>
      <c r="H7" s="152"/>
      <c r="I7" s="254">
        <v>2024</v>
      </c>
      <c r="J7" s="153"/>
      <c r="K7" s="151">
        <v>2025</v>
      </c>
      <c r="L7" s="152"/>
      <c r="M7" s="254">
        <v>2024</v>
      </c>
    </row>
    <row r="8" spans="1:17" ht="20.399999999999999">
      <c r="A8" s="32" t="s">
        <v>1</v>
      </c>
      <c r="G8" s="4"/>
      <c r="I8" s="4"/>
      <c r="J8" s="4"/>
      <c r="K8" s="4"/>
      <c r="L8" s="4"/>
      <c r="M8" s="4"/>
      <c r="Q8" s="119"/>
    </row>
    <row r="9" spans="1:17" ht="20.399999999999999">
      <c r="A9" s="32" t="s">
        <v>2</v>
      </c>
      <c r="G9" s="5"/>
      <c r="I9" s="5"/>
      <c r="J9" s="6"/>
      <c r="K9" s="5"/>
      <c r="L9" s="6"/>
      <c r="M9" s="5"/>
      <c r="Q9" s="119"/>
    </row>
    <row r="10" spans="1:17">
      <c r="A10" s="33" t="s">
        <v>3</v>
      </c>
      <c r="E10" s="128">
        <v>6</v>
      </c>
      <c r="F10" s="155"/>
      <c r="G10" s="106">
        <v>1102139024</v>
      </c>
      <c r="H10" s="105"/>
      <c r="I10" s="106">
        <v>2144763480</v>
      </c>
      <c r="J10" s="176"/>
      <c r="K10" s="106">
        <v>1063781836</v>
      </c>
      <c r="L10" s="176"/>
      <c r="M10" s="106">
        <v>2085278624</v>
      </c>
      <c r="N10" s="17"/>
      <c r="O10" s="17"/>
      <c r="Q10" s="119"/>
    </row>
    <row r="11" spans="1:17">
      <c r="A11" s="33" t="s">
        <v>29</v>
      </c>
      <c r="E11" s="128">
        <v>7</v>
      </c>
      <c r="F11" s="155"/>
      <c r="G11" s="106">
        <v>155861959</v>
      </c>
      <c r="H11" s="105"/>
      <c r="I11" s="106">
        <v>149995406</v>
      </c>
      <c r="J11" s="176"/>
      <c r="K11" s="106">
        <v>54809729</v>
      </c>
      <c r="L11" s="176"/>
      <c r="M11" s="106">
        <v>50105257</v>
      </c>
      <c r="N11" s="17"/>
      <c r="O11" s="17"/>
      <c r="Q11" s="119"/>
    </row>
    <row r="12" spans="1:17">
      <c r="A12" s="33" t="s">
        <v>172</v>
      </c>
      <c r="E12" s="128" t="s">
        <v>173</v>
      </c>
      <c r="F12" s="155"/>
      <c r="G12" s="106">
        <v>60000000</v>
      </c>
      <c r="H12" s="105"/>
      <c r="I12" s="106">
        <v>60000000</v>
      </c>
      <c r="J12" s="176"/>
      <c r="K12" s="106">
        <v>187127051</v>
      </c>
      <c r="L12" s="176"/>
      <c r="M12" s="106">
        <v>183274394</v>
      </c>
      <c r="N12" s="17"/>
      <c r="O12" s="17"/>
      <c r="Q12" s="119"/>
    </row>
    <row r="13" spans="1:17">
      <c r="A13" s="33" t="s">
        <v>111</v>
      </c>
      <c r="E13" s="128"/>
      <c r="G13" s="106"/>
      <c r="H13" s="105"/>
      <c r="I13" s="106"/>
      <c r="J13" s="176"/>
      <c r="K13" s="106"/>
      <c r="L13" s="176"/>
      <c r="M13" s="106"/>
      <c r="N13" s="17"/>
      <c r="O13" s="17"/>
      <c r="Q13" s="119"/>
    </row>
    <row r="14" spans="1:17">
      <c r="A14" s="33"/>
      <c r="B14" s="2" t="s">
        <v>167</v>
      </c>
      <c r="E14" s="128" t="s">
        <v>162</v>
      </c>
      <c r="F14" s="155"/>
      <c r="G14" s="106">
        <v>80334818</v>
      </c>
      <c r="H14" s="105"/>
      <c r="I14" s="106">
        <v>88820943</v>
      </c>
      <c r="J14" s="176"/>
      <c r="K14" s="106">
        <v>80334818</v>
      </c>
      <c r="L14" s="176"/>
      <c r="M14" s="106">
        <v>88820943</v>
      </c>
      <c r="N14" s="17"/>
      <c r="O14" s="17"/>
      <c r="Q14" s="119"/>
    </row>
    <row r="15" spans="1:17">
      <c r="A15" s="33" t="s">
        <v>48</v>
      </c>
      <c r="E15" s="154"/>
      <c r="F15" s="155"/>
      <c r="G15" s="106">
        <v>28988514</v>
      </c>
      <c r="H15" s="105"/>
      <c r="I15" s="106">
        <v>27695121</v>
      </c>
      <c r="J15" s="176"/>
      <c r="K15" s="106">
        <v>9153235</v>
      </c>
      <c r="L15" s="176"/>
      <c r="M15" s="106">
        <v>9435830</v>
      </c>
      <c r="N15" s="17"/>
      <c r="O15" s="17"/>
      <c r="Q15" s="119"/>
    </row>
    <row r="16" spans="1:17">
      <c r="A16" s="33" t="s">
        <v>30</v>
      </c>
      <c r="E16" s="154"/>
      <c r="F16" s="155"/>
      <c r="G16" s="106">
        <v>1000</v>
      </c>
      <c r="H16" s="105"/>
      <c r="I16" s="106">
        <v>1948646</v>
      </c>
      <c r="J16" s="176"/>
      <c r="K16" s="106">
        <v>0</v>
      </c>
      <c r="L16" s="176"/>
      <c r="M16" s="106">
        <v>516722</v>
      </c>
      <c r="N16" s="17"/>
      <c r="O16" s="17"/>
      <c r="Q16" s="119"/>
    </row>
    <row r="17" spans="1:19">
      <c r="A17" s="2" t="s">
        <v>4</v>
      </c>
      <c r="E17" s="154"/>
      <c r="F17" s="155"/>
      <c r="G17" s="106">
        <f>1107963</f>
        <v>1107963</v>
      </c>
      <c r="H17" s="105"/>
      <c r="I17" s="106">
        <v>627970</v>
      </c>
      <c r="J17" s="176"/>
      <c r="K17" s="106">
        <v>235519</v>
      </c>
      <c r="L17" s="176"/>
      <c r="M17" s="106">
        <v>221411</v>
      </c>
      <c r="N17" s="17"/>
      <c r="O17" s="17"/>
      <c r="Q17" s="119"/>
    </row>
    <row r="18" spans="1:19" ht="20.399999999999999">
      <c r="A18" s="32" t="s">
        <v>5</v>
      </c>
      <c r="G18" s="7">
        <f>SUM(G10:G17)</f>
        <v>1428433278</v>
      </c>
      <c r="I18" s="7">
        <f>SUM(I10:I17)</f>
        <v>2473851566</v>
      </c>
      <c r="J18" s="8"/>
      <c r="K18" s="7">
        <f>SUM(K10:K17)</f>
        <v>1395442188</v>
      </c>
      <c r="L18" s="8"/>
      <c r="M18" s="7">
        <f>SUM(M10:M17)</f>
        <v>2417653181</v>
      </c>
      <c r="N18" s="17"/>
      <c r="O18" s="17"/>
    </row>
    <row r="19" spans="1:19" ht="20.399999999999999">
      <c r="A19" s="32" t="s">
        <v>6</v>
      </c>
      <c r="G19" s="5"/>
      <c r="I19" s="5"/>
      <c r="J19" s="6"/>
      <c r="K19" s="5"/>
      <c r="L19" s="6"/>
      <c r="M19" s="5"/>
      <c r="N19" s="17"/>
      <c r="O19" s="17"/>
    </row>
    <row r="20" spans="1:19">
      <c r="A20" s="105" t="s">
        <v>168</v>
      </c>
      <c r="G20" s="5"/>
      <c r="I20" s="5"/>
      <c r="J20" s="6"/>
      <c r="K20" s="5"/>
      <c r="L20" s="6"/>
      <c r="M20" s="5"/>
      <c r="N20" s="17"/>
      <c r="O20" s="17"/>
    </row>
    <row r="21" spans="1:19">
      <c r="A21" s="105"/>
      <c r="B21" s="184" t="s">
        <v>112</v>
      </c>
      <c r="E21" s="128" t="s">
        <v>162</v>
      </c>
      <c r="F21" s="155"/>
      <c r="G21" s="106">
        <v>170300843</v>
      </c>
      <c r="H21" s="105"/>
      <c r="I21" s="106">
        <v>39862390</v>
      </c>
      <c r="J21" s="105"/>
      <c r="K21" s="106">
        <v>170300843</v>
      </c>
      <c r="L21" s="175"/>
      <c r="M21" s="106">
        <v>39862390</v>
      </c>
      <c r="N21" s="17"/>
      <c r="O21" s="17"/>
    </row>
    <row r="22" spans="1:19">
      <c r="A22" s="33" t="s">
        <v>140</v>
      </c>
      <c r="E22" s="128">
        <v>15</v>
      </c>
      <c r="F22" s="155"/>
      <c r="G22" s="106">
        <v>360466613</v>
      </c>
      <c r="H22" s="105"/>
      <c r="I22" s="106">
        <v>316988241</v>
      </c>
      <c r="J22" s="105"/>
      <c r="K22" s="106">
        <v>38387555</v>
      </c>
      <c r="L22" s="175"/>
      <c r="M22" s="106">
        <v>38330498</v>
      </c>
      <c r="N22" s="17"/>
      <c r="O22" s="17"/>
    </row>
    <row r="23" spans="1:19">
      <c r="A23" s="33" t="s">
        <v>31</v>
      </c>
      <c r="E23" s="128">
        <v>8</v>
      </c>
      <c r="F23" s="155"/>
      <c r="G23" s="106">
        <v>0</v>
      </c>
      <c r="H23" s="105"/>
      <c r="I23" s="106">
        <v>0</v>
      </c>
      <c r="J23" s="105"/>
      <c r="K23" s="106">
        <v>458127000</v>
      </c>
      <c r="L23" s="176"/>
      <c r="M23" s="106">
        <v>458127000</v>
      </c>
      <c r="N23" s="17"/>
      <c r="O23" s="17"/>
    </row>
    <row r="24" spans="1:19" s="105" customFormat="1">
      <c r="A24" s="105" t="s">
        <v>85</v>
      </c>
      <c r="E24" s="128">
        <v>9</v>
      </c>
      <c r="G24" s="106">
        <v>0</v>
      </c>
      <c r="I24" s="106">
        <v>417960983</v>
      </c>
      <c r="K24" s="106">
        <v>0</v>
      </c>
      <c r="L24" s="176"/>
      <c r="M24" s="106">
        <v>457499600</v>
      </c>
      <c r="N24" s="174"/>
      <c r="Q24" s="177"/>
      <c r="S24" s="177"/>
    </row>
    <row r="25" spans="1:19">
      <c r="A25" s="33" t="s">
        <v>32</v>
      </c>
      <c r="E25" s="128">
        <v>10</v>
      </c>
      <c r="F25" s="155"/>
      <c r="G25" s="106">
        <v>1672107010</v>
      </c>
      <c r="H25" s="105"/>
      <c r="I25" s="106">
        <v>1848087047</v>
      </c>
      <c r="J25" s="105"/>
      <c r="K25" s="106">
        <v>922500160</v>
      </c>
      <c r="L25" s="176"/>
      <c r="M25" s="106">
        <v>1055359826</v>
      </c>
      <c r="N25" s="17"/>
      <c r="O25" s="17"/>
    </row>
    <row r="26" spans="1:19">
      <c r="A26" s="33" t="s">
        <v>165</v>
      </c>
      <c r="E26" s="128">
        <v>11</v>
      </c>
      <c r="F26" s="155"/>
      <c r="G26" s="106">
        <v>142413771</v>
      </c>
      <c r="H26" s="105"/>
      <c r="I26" s="106">
        <v>0</v>
      </c>
      <c r="J26" s="105"/>
      <c r="K26" s="106">
        <v>142413771</v>
      </c>
      <c r="L26" s="176"/>
      <c r="M26" s="106">
        <v>0</v>
      </c>
      <c r="N26" s="17"/>
      <c r="O26" s="17"/>
    </row>
    <row r="27" spans="1:19">
      <c r="A27" s="33" t="s">
        <v>113</v>
      </c>
      <c r="E27" s="128">
        <v>12</v>
      </c>
      <c r="F27" s="155"/>
      <c r="G27" s="106">
        <v>43956367</v>
      </c>
      <c r="H27" s="105"/>
      <c r="I27" s="106">
        <v>45164738</v>
      </c>
      <c r="J27" s="105"/>
      <c r="K27" s="106">
        <v>0</v>
      </c>
      <c r="L27" s="176"/>
      <c r="M27" s="106">
        <v>0</v>
      </c>
      <c r="N27" s="17"/>
      <c r="O27" s="17"/>
    </row>
    <row r="28" spans="1:19">
      <c r="A28" s="33" t="s">
        <v>44</v>
      </c>
      <c r="E28" s="128">
        <v>13</v>
      </c>
      <c r="F28" s="155"/>
      <c r="G28" s="106">
        <v>4718609</v>
      </c>
      <c r="H28" s="105"/>
      <c r="I28" s="106">
        <v>3199405</v>
      </c>
      <c r="J28" s="105"/>
      <c r="K28" s="106">
        <f>1911044</f>
        <v>1911044</v>
      </c>
      <c r="L28" s="176"/>
      <c r="M28" s="106">
        <v>1562336</v>
      </c>
      <c r="N28" s="17"/>
      <c r="O28" s="17"/>
    </row>
    <row r="29" spans="1:19">
      <c r="A29" s="33" t="s">
        <v>7</v>
      </c>
      <c r="E29" s="128"/>
      <c r="F29" s="155"/>
      <c r="G29" s="106">
        <v>12450948</v>
      </c>
      <c r="H29" s="105"/>
      <c r="I29" s="106">
        <v>11491229</v>
      </c>
      <c r="J29" s="105"/>
      <c r="K29" s="106">
        <v>5400000</v>
      </c>
      <c r="L29" s="176"/>
      <c r="M29" s="106">
        <v>5682297</v>
      </c>
      <c r="N29" s="17"/>
      <c r="O29" s="17"/>
    </row>
    <row r="30" spans="1:19" ht="20.399999999999999">
      <c r="A30" s="32" t="s">
        <v>8</v>
      </c>
      <c r="G30" s="7">
        <f>SUM(G21:G29)</f>
        <v>2406414161</v>
      </c>
      <c r="I30" s="7">
        <f>SUM(I21:I29)</f>
        <v>2682754033</v>
      </c>
      <c r="J30" s="8"/>
      <c r="K30" s="7">
        <f>SUM(K21:K29)</f>
        <v>1739040373</v>
      </c>
      <c r="L30" s="8"/>
      <c r="M30" s="7">
        <f>SUM(M21:M29)</f>
        <v>2056423947</v>
      </c>
      <c r="O30" s="17"/>
    </row>
    <row r="31" spans="1:19" ht="21" thickBot="1">
      <c r="A31" s="32" t="s">
        <v>102</v>
      </c>
      <c r="G31" s="9">
        <f>SUM(G30,G18)</f>
        <v>3834847439</v>
      </c>
      <c r="I31" s="9">
        <f>SUM(I30,I18)</f>
        <v>5156605599</v>
      </c>
      <c r="J31" s="8"/>
      <c r="K31" s="9">
        <f>SUM(K30,K18)</f>
        <v>3134482561</v>
      </c>
      <c r="L31" s="8"/>
      <c r="M31" s="9">
        <f>SUM(M30,M18)</f>
        <v>4474077128</v>
      </c>
      <c r="O31" s="17"/>
    </row>
    <row r="32" spans="1:19" ht="20.399999999999999" thickTop="1">
      <c r="G32" s="10"/>
      <c r="I32" s="10"/>
      <c r="J32" s="11"/>
      <c r="K32" s="10"/>
      <c r="L32" s="11"/>
      <c r="M32" s="10"/>
      <c r="N32" s="121"/>
    </row>
    <row r="33" spans="1:17">
      <c r="G33" s="10"/>
      <c r="I33" s="10"/>
      <c r="J33" s="10"/>
      <c r="K33" s="10"/>
      <c r="L33" s="10"/>
      <c r="M33" s="10"/>
    </row>
    <row r="34" spans="1:17">
      <c r="G34" s="10"/>
      <c r="I34" s="10"/>
      <c r="J34" s="10"/>
      <c r="K34" s="10"/>
      <c r="L34" s="10"/>
      <c r="M34" s="10"/>
    </row>
    <row r="35" spans="1:17">
      <c r="G35" s="10"/>
      <c r="I35" s="10"/>
      <c r="J35" s="10"/>
      <c r="K35" s="10"/>
      <c r="L35" s="10"/>
      <c r="M35" s="10"/>
    </row>
    <row r="36" spans="1:17">
      <c r="G36" s="10"/>
      <c r="I36" s="10"/>
      <c r="J36" s="10"/>
      <c r="K36" s="10"/>
      <c r="L36" s="10"/>
      <c r="M36" s="10"/>
    </row>
    <row r="37" spans="1:17">
      <c r="G37" s="10"/>
      <c r="I37" s="10"/>
      <c r="J37" s="10"/>
      <c r="K37" s="10"/>
      <c r="L37" s="10"/>
      <c r="M37" s="10"/>
    </row>
    <row r="38" spans="1:17">
      <c r="G38" s="10"/>
      <c r="I38" s="10"/>
      <c r="J38" s="10"/>
      <c r="K38" s="10"/>
      <c r="L38" s="10"/>
      <c r="M38" s="10"/>
    </row>
    <row r="39" spans="1:17">
      <c r="G39" s="10"/>
      <c r="I39" s="10"/>
      <c r="J39" s="10"/>
      <c r="K39" s="10"/>
      <c r="L39" s="10"/>
      <c r="M39" s="10"/>
    </row>
    <row r="40" spans="1:17" ht="20.399999999999999">
      <c r="A40" s="32" t="s">
        <v>134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</row>
    <row r="41" spans="1:17" ht="20.399999999999999">
      <c r="A41" s="32" t="s">
        <v>110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</row>
    <row r="42" spans="1:17" ht="20.399999999999999">
      <c r="A42" s="32" t="str">
        <f>A3</f>
        <v>AS AT DECEMBER 31, 2025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spans="1:17" ht="20.399999999999999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</row>
    <row r="44" spans="1:17" ht="20.399999999999999">
      <c r="A44" s="45"/>
      <c r="B44" s="45"/>
      <c r="C44" s="45"/>
      <c r="D44" s="45"/>
      <c r="E44" s="25"/>
      <c r="F44" s="25"/>
      <c r="G44" s="26"/>
      <c r="H44" s="27"/>
      <c r="I44" s="28"/>
      <c r="J44" s="28"/>
      <c r="K44" s="28"/>
      <c r="L44" s="28"/>
      <c r="M44" s="29" t="str">
        <f>M5</f>
        <v>(Unit : Baht)</v>
      </c>
    </row>
    <row r="45" spans="1:17" ht="20.399999999999999">
      <c r="A45" s="45"/>
      <c r="B45" s="45"/>
      <c r="C45" s="45"/>
      <c r="D45" s="45"/>
      <c r="E45" s="15"/>
      <c r="F45" s="15"/>
      <c r="G45" s="278" t="s">
        <v>80</v>
      </c>
      <c r="H45" s="278"/>
      <c r="I45" s="278"/>
      <c r="J45" s="30"/>
      <c r="K45" s="279" t="s">
        <v>79</v>
      </c>
      <c r="L45" s="279"/>
      <c r="M45" s="279"/>
    </row>
    <row r="46" spans="1:17" ht="20.399999999999999">
      <c r="A46" s="45"/>
      <c r="B46" s="45"/>
      <c r="C46" s="45"/>
      <c r="D46" s="45"/>
      <c r="E46" s="31" t="s">
        <v>0</v>
      </c>
      <c r="F46" s="15"/>
      <c r="G46" s="151">
        <v>2025</v>
      </c>
      <c r="H46" s="152"/>
      <c r="I46" s="254">
        <v>2024</v>
      </c>
      <c r="J46" s="153"/>
      <c r="K46" s="151">
        <v>2025</v>
      </c>
      <c r="L46" s="152"/>
      <c r="M46" s="254">
        <v>2024</v>
      </c>
    </row>
    <row r="47" spans="1:17" ht="20.399999999999999">
      <c r="A47" s="32" t="s">
        <v>9</v>
      </c>
      <c r="E47" s="2"/>
      <c r="G47" s="12"/>
      <c r="I47" s="12"/>
      <c r="J47" s="13"/>
      <c r="K47" s="12"/>
      <c r="L47" s="13"/>
      <c r="M47" s="12"/>
      <c r="Q47" s="119"/>
    </row>
    <row r="48" spans="1:17" ht="20.399999999999999">
      <c r="A48" s="32" t="s">
        <v>10</v>
      </c>
      <c r="G48" s="5"/>
      <c r="I48" s="5"/>
      <c r="J48" s="6"/>
      <c r="K48" s="5"/>
      <c r="L48" s="6"/>
      <c r="M48" s="5"/>
      <c r="Q48" s="119"/>
    </row>
    <row r="49" spans="1:17" ht="20.399999999999999">
      <c r="A49" s="33" t="s">
        <v>45</v>
      </c>
      <c r="E49" s="128"/>
      <c r="F49" s="105"/>
      <c r="G49" s="175">
        <v>17000000</v>
      </c>
      <c r="H49" s="105"/>
      <c r="I49" s="175">
        <v>25000000</v>
      </c>
      <c r="J49" s="105"/>
      <c r="K49" s="175">
        <v>0</v>
      </c>
      <c r="L49" s="181"/>
      <c r="M49" s="175">
        <v>0</v>
      </c>
      <c r="Q49" s="119"/>
    </row>
    <row r="50" spans="1:17">
      <c r="A50" s="33" t="s">
        <v>28</v>
      </c>
      <c r="E50" s="128">
        <v>14</v>
      </c>
      <c r="F50" s="105"/>
      <c r="G50" s="175">
        <v>92013787</v>
      </c>
      <c r="H50" s="105"/>
      <c r="I50" s="175">
        <v>133815593</v>
      </c>
      <c r="J50" s="105"/>
      <c r="K50" s="175">
        <v>143583876</v>
      </c>
      <c r="L50" s="176"/>
      <c r="M50" s="175">
        <v>62641409</v>
      </c>
      <c r="Q50" s="17"/>
    </row>
    <row r="51" spans="1:17">
      <c r="A51" s="33" t="s">
        <v>141</v>
      </c>
      <c r="E51" s="128">
        <v>15</v>
      </c>
      <c r="F51" s="105"/>
      <c r="G51" s="175">
        <v>111749179</v>
      </c>
      <c r="H51" s="105"/>
      <c r="I51" s="175">
        <v>131409734</v>
      </c>
      <c r="J51" s="105"/>
      <c r="K51" s="175">
        <v>0</v>
      </c>
      <c r="L51" s="176"/>
      <c r="M51" s="175">
        <v>0</v>
      </c>
      <c r="Q51" s="17"/>
    </row>
    <row r="52" spans="1:17">
      <c r="A52" s="33" t="s">
        <v>77</v>
      </c>
      <c r="E52" s="128">
        <v>16</v>
      </c>
      <c r="F52" s="105"/>
      <c r="G52" s="175">
        <v>0</v>
      </c>
      <c r="H52" s="105"/>
      <c r="I52" s="175">
        <v>499054256</v>
      </c>
      <c r="J52" s="105"/>
      <c r="K52" s="175">
        <v>0</v>
      </c>
      <c r="L52" s="176"/>
      <c r="M52" s="175">
        <v>499054256</v>
      </c>
      <c r="Q52" s="17"/>
    </row>
    <row r="53" spans="1:17">
      <c r="A53" s="33" t="s">
        <v>54</v>
      </c>
      <c r="E53" s="128">
        <v>17</v>
      </c>
      <c r="F53" s="105"/>
      <c r="G53" s="175">
        <v>2051717</v>
      </c>
      <c r="H53" s="105"/>
      <c r="I53" s="175">
        <v>2492777</v>
      </c>
      <c r="J53" s="105"/>
      <c r="K53" s="175">
        <v>930106</v>
      </c>
      <c r="L53" s="176"/>
      <c r="M53" s="175">
        <v>1224669</v>
      </c>
      <c r="Q53" s="17"/>
    </row>
    <row r="54" spans="1:17">
      <c r="A54" s="2" t="s">
        <v>69</v>
      </c>
      <c r="E54" s="128">
        <v>18</v>
      </c>
      <c r="F54" s="105"/>
      <c r="G54" s="175">
        <v>213481</v>
      </c>
      <c r="H54" s="105"/>
      <c r="I54" s="175">
        <v>649116</v>
      </c>
      <c r="J54" s="105"/>
      <c r="K54" s="175">
        <v>0</v>
      </c>
      <c r="L54" s="176"/>
      <c r="M54" s="175">
        <v>0</v>
      </c>
      <c r="Q54" s="17"/>
    </row>
    <row r="55" spans="1:17">
      <c r="A55" s="33" t="s">
        <v>62</v>
      </c>
      <c r="F55" s="105"/>
      <c r="G55" s="175">
        <v>41678191</v>
      </c>
      <c r="H55" s="105"/>
      <c r="I55" s="175">
        <v>25131</v>
      </c>
      <c r="J55" s="105"/>
      <c r="K55" s="175">
        <v>41547624</v>
      </c>
      <c r="L55" s="176"/>
      <c r="M55" s="175">
        <v>0</v>
      </c>
      <c r="Q55" s="17"/>
    </row>
    <row r="56" spans="1:17" ht="20.399999999999999">
      <c r="A56" s="32" t="s">
        <v>11</v>
      </c>
      <c r="E56" s="128"/>
      <c r="G56" s="7">
        <f>SUM(G49:G55)</f>
        <v>264706355</v>
      </c>
      <c r="I56" s="7">
        <f>SUM(I49:I55)</f>
        <v>792446607</v>
      </c>
      <c r="J56" s="8"/>
      <c r="K56" s="7">
        <f>SUM(K49:K55)</f>
        <v>186061606</v>
      </c>
      <c r="L56" s="8"/>
      <c r="M56" s="7">
        <f>SUM(M49:M55)</f>
        <v>562920334</v>
      </c>
      <c r="N56" s="43"/>
      <c r="Q56" s="17"/>
    </row>
    <row r="57" spans="1:17" ht="20.399999999999999">
      <c r="A57" s="32" t="s">
        <v>12</v>
      </c>
      <c r="G57" s="14"/>
      <c r="I57" s="14"/>
      <c r="J57" s="14"/>
      <c r="K57" s="14"/>
      <c r="L57" s="14"/>
      <c r="M57" s="14"/>
      <c r="O57" s="43"/>
    </row>
    <row r="58" spans="1:17" ht="20.399999999999999">
      <c r="A58" s="2" t="s">
        <v>40</v>
      </c>
      <c r="E58" s="154"/>
      <c r="F58" s="155"/>
      <c r="G58" s="175">
        <v>6582450</v>
      </c>
      <c r="H58" s="105"/>
      <c r="I58" s="175">
        <v>3731500</v>
      </c>
      <c r="J58" s="105"/>
      <c r="K58" s="175">
        <v>5989000</v>
      </c>
      <c r="L58" s="181"/>
      <c r="M58" s="183">
        <v>2628000</v>
      </c>
      <c r="O58" s="17"/>
    </row>
    <row r="59" spans="1:17" ht="20.399999999999999">
      <c r="A59" s="185" t="s">
        <v>114</v>
      </c>
      <c r="B59" s="105"/>
      <c r="C59" s="105"/>
      <c r="D59" s="105"/>
      <c r="E59" s="154"/>
      <c r="F59" s="155"/>
      <c r="G59" s="175">
        <v>592493</v>
      </c>
      <c r="H59" s="105"/>
      <c r="I59" s="175">
        <v>220321</v>
      </c>
      <c r="J59" s="105"/>
      <c r="K59" s="175">
        <v>0</v>
      </c>
      <c r="L59" s="181"/>
      <c r="M59" s="183">
        <v>0</v>
      </c>
      <c r="O59" s="17"/>
    </row>
    <row r="60" spans="1:17">
      <c r="A60" s="2" t="s">
        <v>35</v>
      </c>
      <c r="E60" s="128">
        <v>15</v>
      </c>
      <c r="F60" s="155"/>
      <c r="G60" s="175">
        <v>0</v>
      </c>
      <c r="H60" s="105"/>
      <c r="I60" s="175">
        <v>111749179</v>
      </c>
      <c r="J60" s="105"/>
      <c r="K60" s="175">
        <v>0</v>
      </c>
      <c r="L60" s="176"/>
      <c r="M60" s="175">
        <v>0</v>
      </c>
      <c r="O60" s="17"/>
    </row>
    <row r="61" spans="1:17">
      <c r="A61" s="33" t="s">
        <v>58</v>
      </c>
      <c r="E61" s="128">
        <v>16</v>
      </c>
      <c r="F61" s="155"/>
      <c r="G61" s="175">
        <v>0</v>
      </c>
      <c r="H61" s="105"/>
      <c r="I61" s="175">
        <v>1188572170</v>
      </c>
      <c r="J61" s="105"/>
      <c r="K61" s="175">
        <v>0</v>
      </c>
      <c r="L61" s="176"/>
      <c r="M61" s="175">
        <v>1188572170</v>
      </c>
      <c r="O61" s="17"/>
    </row>
    <row r="62" spans="1:17">
      <c r="A62" s="2" t="s">
        <v>56</v>
      </c>
      <c r="E62" s="128">
        <v>17</v>
      </c>
      <c r="G62" s="179">
        <v>15108467</v>
      </c>
      <c r="H62" s="105"/>
      <c r="I62" s="179">
        <v>15075054</v>
      </c>
      <c r="J62" s="105"/>
      <c r="K62" s="179">
        <v>242496</v>
      </c>
      <c r="L62" s="186"/>
      <c r="M62" s="179">
        <v>1170689</v>
      </c>
      <c r="O62" s="17"/>
    </row>
    <row r="63" spans="1:17">
      <c r="A63" s="2" t="s">
        <v>61</v>
      </c>
      <c r="E63" s="128">
        <v>18</v>
      </c>
      <c r="G63" s="175">
        <v>21732580</v>
      </c>
      <c r="H63" s="105"/>
      <c r="I63" s="175">
        <v>14779436</v>
      </c>
      <c r="J63" s="105"/>
      <c r="K63" s="175">
        <v>9555221</v>
      </c>
      <c r="L63" s="176"/>
      <c r="M63" s="175">
        <v>7811678</v>
      </c>
      <c r="O63" s="17"/>
    </row>
    <row r="64" spans="1:17" ht="20.399999999999999">
      <c r="A64" s="32" t="s">
        <v>34</v>
      </c>
      <c r="E64" s="128"/>
      <c r="G64" s="7">
        <f>SUM(G58:G63)</f>
        <v>44015990</v>
      </c>
      <c r="I64" s="7">
        <f>SUM(I58:I63)</f>
        <v>1334127660</v>
      </c>
      <c r="J64" s="8"/>
      <c r="K64" s="7">
        <f>SUM(K58:K63)</f>
        <v>15786717</v>
      </c>
      <c r="L64" s="8"/>
      <c r="M64" s="7">
        <f>SUM(M58:M63)</f>
        <v>1200182537</v>
      </c>
    </row>
    <row r="65" spans="1:15" ht="20.399999999999999">
      <c r="A65" s="32" t="s">
        <v>13</v>
      </c>
      <c r="G65" s="7">
        <f>SUM(G64,G56)</f>
        <v>308722345</v>
      </c>
      <c r="I65" s="7">
        <f>SUM(I64,I56)</f>
        <v>2126574267</v>
      </c>
      <c r="J65" s="8"/>
      <c r="K65" s="7">
        <f>SUM(K64,K56)</f>
        <v>201848323</v>
      </c>
      <c r="L65" s="8"/>
      <c r="M65" s="7">
        <f>SUM(M64,M56)</f>
        <v>1763102871</v>
      </c>
    </row>
    <row r="66" spans="1:15">
      <c r="G66" s="16"/>
      <c r="I66" s="16"/>
      <c r="J66" s="16"/>
      <c r="K66" s="16"/>
      <c r="L66" s="16"/>
      <c r="M66" s="16"/>
    </row>
    <row r="67" spans="1:15" ht="23.4">
      <c r="A67" s="32" t="s">
        <v>14</v>
      </c>
      <c r="G67" s="17"/>
      <c r="I67" s="17"/>
      <c r="J67" s="16"/>
      <c r="K67" s="17"/>
      <c r="L67" s="16"/>
      <c r="M67" s="17"/>
      <c r="O67" s="62"/>
    </row>
    <row r="68" spans="1:15">
      <c r="A68" s="33" t="s">
        <v>15</v>
      </c>
      <c r="G68" s="17"/>
      <c r="I68" s="17"/>
      <c r="J68" s="16"/>
      <c r="K68" s="17"/>
      <c r="L68" s="16"/>
      <c r="M68" s="17"/>
      <c r="O68" s="17"/>
    </row>
    <row r="69" spans="1:15">
      <c r="B69" s="33" t="s">
        <v>88</v>
      </c>
      <c r="C69" s="33"/>
      <c r="E69" s="18"/>
      <c r="G69" s="17"/>
      <c r="I69" s="17"/>
      <c r="J69" s="16"/>
      <c r="K69" s="17"/>
      <c r="L69" s="16"/>
      <c r="M69" s="17"/>
    </row>
    <row r="70" spans="1:15" ht="20.399999999999999" thickBot="1">
      <c r="B70" s="33"/>
      <c r="C70" s="33" t="s">
        <v>57</v>
      </c>
      <c r="E70" s="116">
        <v>19</v>
      </c>
      <c r="G70" s="156">
        <v>1230000000</v>
      </c>
      <c r="H70" s="105"/>
      <c r="I70" s="156">
        <v>1230000000</v>
      </c>
      <c r="J70" s="269"/>
      <c r="K70" s="156">
        <v>1230000000</v>
      </c>
      <c r="L70" s="269"/>
      <c r="M70" s="156">
        <v>1230000000</v>
      </c>
    </row>
    <row r="71" spans="1:15" ht="20.399999999999999" thickTop="1">
      <c r="B71" s="33" t="s">
        <v>16</v>
      </c>
      <c r="G71" s="19"/>
      <c r="I71" s="19"/>
      <c r="J71" s="20"/>
      <c r="K71" s="19"/>
      <c r="L71" s="20"/>
      <c r="M71" s="19"/>
    </row>
    <row r="72" spans="1:15">
      <c r="B72" s="33"/>
      <c r="C72" s="33" t="s">
        <v>46</v>
      </c>
      <c r="E72" s="18"/>
      <c r="G72" s="157">
        <f>'SOE_FS 1'!G20</f>
        <v>1120000000</v>
      </c>
      <c r="H72" s="155"/>
      <c r="I72" s="158">
        <f>'SOE_FS 1'!G16</f>
        <v>1120000000</v>
      </c>
      <c r="J72" s="159"/>
      <c r="K72" s="158">
        <f>'SOE_FS 2'!G19</f>
        <v>1120000000</v>
      </c>
      <c r="L72" s="159"/>
      <c r="M72" s="158">
        <f>'SOE_FS 2'!G15</f>
        <v>1120000000</v>
      </c>
    </row>
    <row r="73" spans="1:15">
      <c r="A73" s="2" t="s">
        <v>50</v>
      </c>
      <c r="B73" s="33"/>
      <c r="E73" s="18"/>
      <c r="G73" s="19">
        <f>+'SOE_FS 1'!I16</f>
        <v>1173586385</v>
      </c>
      <c r="I73" s="19">
        <f>+'SOE_FS 1'!I13</f>
        <v>1173586385</v>
      </c>
      <c r="J73" s="20"/>
      <c r="K73" s="19">
        <f>+'SOE_FS 2'!I15</f>
        <v>1173586385</v>
      </c>
      <c r="L73" s="20"/>
      <c r="M73" s="19">
        <f>+'SOE_FS 2'!I12</f>
        <v>1173586385</v>
      </c>
    </row>
    <row r="74" spans="1:15">
      <c r="A74" s="33" t="s">
        <v>36</v>
      </c>
      <c r="G74"/>
      <c r="I74"/>
      <c r="J74"/>
      <c r="K74"/>
      <c r="L74"/>
      <c r="M74"/>
      <c r="N74" s="20"/>
      <c r="O74" s="20"/>
    </row>
    <row r="75" spans="1:15">
      <c r="B75" s="2" t="s">
        <v>90</v>
      </c>
      <c r="C75" s="33"/>
      <c r="E75" s="128">
        <v>20</v>
      </c>
      <c r="G75" s="6">
        <f>+'SOE_FS 1'!K20</f>
        <v>27901956</v>
      </c>
      <c r="I75" s="6">
        <f>+'SOE_FS 1'!K16</f>
        <v>16776549</v>
      </c>
      <c r="J75" s="6"/>
      <c r="K75" s="6">
        <f>+'SOE_FS 2'!K19</f>
        <v>27901956</v>
      </c>
      <c r="L75" s="6"/>
      <c r="M75" s="6">
        <f>+'SOE_FS 2'!K15</f>
        <v>16776549</v>
      </c>
      <c r="N75" s="20"/>
      <c r="O75" s="20"/>
    </row>
    <row r="76" spans="1:15">
      <c r="B76" s="33" t="s">
        <v>22</v>
      </c>
      <c r="G76" s="6">
        <f>'SOE_FS 1'!M20</f>
        <v>1159653417</v>
      </c>
      <c r="I76" s="6">
        <f>+'SOE_FS 1'!M16</f>
        <v>682280071</v>
      </c>
      <c r="J76" s="6"/>
      <c r="K76" s="6">
        <f>'SOE_FS 2'!M19</f>
        <v>611145897</v>
      </c>
      <c r="L76" s="6"/>
      <c r="M76" s="6">
        <f>+'SOE_FS 2'!M15</f>
        <v>400611323</v>
      </c>
      <c r="N76" s="43"/>
    </row>
    <row r="77" spans="1:15" ht="20.399999999999999">
      <c r="A77" s="32" t="s">
        <v>142</v>
      </c>
      <c r="B77" s="1"/>
      <c r="C77" s="1"/>
      <c r="G77" s="22">
        <f>SUM(G72:G76)</f>
        <v>3481141758</v>
      </c>
      <c r="I77" s="22">
        <f>SUM(I72:I76)</f>
        <v>2992643005</v>
      </c>
      <c r="J77" s="8"/>
      <c r="K77" s="22">
        <f>SUM(K72:K76)</f>
        <v>2932634238</v>
      </c>
      <c r="L77" s="8"/>
      <c r="M77" s="22">
        <f>SUM(M72:M76)</f>
        <v>2710974257</v>
      </c>
      <c r="N77" s="43"/>
    </row>
    <row r="78" spans="1:15" ht="20.399999999999999">
      <c r="A78" s="33" t="s">
        <v>17</v>
      </c>
      <c r="B78" s="1"/>
      <c r="C78" s="1"/>
      <c r="G78" s="6">
        <f>'SOE_FS 1'!S20</f>
        <v>44983336</v>
      </c>
      <c r="I78" s="61">
        <f>+'SOE_FS 1'!S16</f>
        <v>37388327</v>
      </c>
      <c r="J78" s="8"/>
      <c r="K78" s="20">
        <v>0</v>
      </c>
      <c r="L78" s="8"/>
      <c r="M78" s="21">
        <v>0</v>
      </c>
      <c r="N78" s="43"/>
    </row>
    <row r="79" spans="1:15" ht="20.399999999999999">
      <c r="A79" s="32" t="s">
        <v>18</v>
      </c>
      <c r="B79" s="1"/>
      <c r="C79" s="1"/>
      <c r="G79" s="22">
        <f>SUM(G77:G78)</f>
        <v>3526125094</v>
      </c>
      <c r="I79" s="22">
        <f>SUM(I77:I78)</f>
        <v>3030031332</v>
      </c>
      <c r="J79" s="8"/>
      <c r="K79" s="22">
        <f>SUM(K77:K78)</f>
        <v>2932634238</v>
      </c>
      <c r="L79" s="8"/>
      <c r="M79" s="22">
        <f>SUM(M77:M78)</f>
        <v>2710974257</v>
      </c>
      <c r="N79" s="43"/>
    </row>
    <row r="80" spans="1:15" ht="21" thickBot="1">
      <c r="A80" s="32" t="s">
        <v>103</v>
      </c>
      <c r="B80" s="1"/>
      <c r="C80" s="1"/>
      <c r="D80" s="1"/>
      <c r="G80" s="9">
        <f>SUM(G79,G65)</f>
        <v>3834847439</v>
      </c>
      <c r="I80" s="9">
        <f>SUM(I79,I65)</f>
        <v>5156605599</v>
      </c>
      <c r="J80" s="8"/>
      <c r="K80" s="9">
        <f>SUM(K79,K65)</f>
        <v>3134482561</v>
      </c>
      <c r="L80" s="8"/>
      <c r="M80" s="9">
        <f>SUM(M79,M65)</f>
        <v>4474077128</v>
      </c>
      <c r="N80" s="43"/>
      <c r="O80" s="17"/>
    </row>
    <row r="81" spans="5:15" ht="20.399999999999999" thickTop="1">
      <c r="G81" s="39"/>
      <c r="I81" s="39"/>
      <c r="J81" s="10"/>
      <c r="K81" s="39"/>
      <c r="L81" s="10"/>
      <c r="M81" s="39"/>
      <c r="O81" s="17"/>
    </row>
    <row r="82" spans="5:15">
      <c r="G82" s="5"/>
      <c r="H82" s="5"/>
      <c r="I82" s="5"/>
      <c r="J82" s="5"/>
      <c r="K82" s="5"/>
      <c r="L82" s="5"/>
      <c r="M82" s="5"/>
      <c r="O82" s="17"/>
    </row>
    <row r="83" spans="5:15">
      <c r="G83" s="5"/>
      <c r="H83" s="5"/>
      <c r="I83" s="5"/>
      <c r="J83" s="5"/>
      <c r="K83" s="5"/>
      <c r="L83" s="5"/>
      <c r="M83" s="5"/>
    </row>
    <row r="85" spans="5:15" ht="13.5" customHeight="1">
      <c r="G85" s="10"/>
      <c r="I85" s="10"/>
      <c r="J85" s="10"/>
      <c r="K85" s="10"/>
      <c r="L85" s="10"/>
      <c r="M85" s="10"/>
    </row>
    <row r="86" spans="5:15">
      <c r="G86" s="10"/>
      <c r="I86" s="10"/>
      <c r="J86" s="10"/>
      <c r="K86" s="10"/>
      <c r="L86" s="10"/>
      <c r="M86" s="10"/>
    </row>
    <row r="87" spans="5:15">
      <c r="E87" s="2"/>
    </row>
    <row r="88" spans="5:15">
      <c r="J88" s="3"/>
      <c r="L88" s="3"/>
    </row>
    <row r="89" spans="5:15" hidden="1">
      <c r="G89" s="23"/>
      <c r="I89" s="23"/>
      <c r="J89" s="23"/>
      <c r="K89" s="23"/>
      <c r="L89" s="23"/>
      <c r="M89" s="23"/>
    </row>
    <row r="91" spans="5:15">
      <c r="G91" s="11"/>
      <c r="I91" s="11"/>
      <c r="J91" s="11"/>
      <c r="K91" s="11"/>
      <c r="L91" s="11"/>
      <c r="M91" s="11"/>
    </row>
    <row r="92" spans="5:15">
      <c r="G92" s="11"/>
      <c r="I92" s="11"/>
      <c r="J92" s="11"/>
      <c r="K92" s="11"/>
      <c r="L92" s="11"/>
      <c r="M92" s="11"/>
    </row>
    <row r="93" spans="5:15">
      <c r="G93" s="11"/>
      <c r="I93" s="11"/>
      <c r="J93" s="11"/>
      <c r="K93" s="11"/>
      <c r="L93" s="11"/>
      <c r="M93" s="11"/>
    </row>
    <row r="94" spans="5:15">
      <c r="G94" s="11"/>
      <c r="I94" s="11"/>
      <c r="J94" s="11"/>
      <c r="K94" s="11"/>
      <c r="L94" s="11"/>
      <c r="M94" s="11"/>
    </row>
    <row r="95" spans="5:15">
      <c r="G95" s="11"/>
      <c r="I95" s="11"/>
      <c r="J95" s="11"/>
      <c r="K95" s="11"/>
      <c r="L95" s="11"/>
      <c r="M95" s="11"/>
    </row>
    <row r="96" spans="5:15">
      <c r="G96" s="11"/>
      <c r="I96" s="11"/>
      <c r="J96" s="11"/>
      <c r="K96" s="11"/>
      <c r="L96" s="11"/>
      <c r="M96" s="11"/>
    </row>
    <row r="97" spans="7:13">
      <c r="G97" s="11"/>
      <c r="I97" s="11"/>
      <c r="J97" s="11"/>
      <c r="K97" s="11"/>
      <c r="L97" s="11"/>
      <c r="M97" s="11"/>
    </row>
    <row r="98" spans="7:13">
      <c r="G98" s="11"/>
      <c r="I98" s="11"/>
      <c r="J98" s="11"/>
      <c r="K98" s="11"/>
      <c r="L98" s="11"/>
      <c r="M98" s="11"/>
    </row>
    <row r="99" spans="7:13">
      <c r="G99" s="11"/>
      <c r="I99" s="11"/>
      <c r="J99" s="11"/>
      <c r="K99" s="11"/>
      <c r="L99" s="11"/>
      <c r="M99" s="11"/>
    </row>
    <row r="100" spans="7:13">
      <c r="G100" s="11"/>
      <c r="I100" s="11"/>
      <c r="J100" s="11"/>
      <c r="K100" s="11"/>
      <c r="L100" s="11"/>
      <c r="M100" s="11"/>
    </row>
    <row r="101" spans="7:13">
      <c r="G101" s="11"/>
      <c r="I101" s="11"/>
      <c r="J101" s="11"/>
      <c r="K101" s="11"/>
      <c r="L101" s="11"/>
      <c r="M101" s="11"/>
    </row>
    <row r="102" spans="7:13">
      <c r="G102" s="11"/>
      <c r="I102" s="11"/>
      <c r="J102" s="11"/>
      <c r="K102" s="11"/>
      <c r="L102" s="11"/>
      <c r="M102" s="11"/>
    </row>
    <row r="103" spans="7:13">
      <c r="G103" s="11"/>
      <c r="I103" s="11"/>
      <c r="J103" s="11"/>
      <c r="K103" s="11"/>
      <c r="L103" s="11"/>
      <c r="M103" s="11"/>
    </row>
    <row r="104" spans="7:13">
      <c r="G104" s="11"/>
      <c r="I104" s="11"/>
      <c r="J104" s="11"/>
      <c r="K104" s="11"/>
      <c r="L104" s="11"/>
      <c r="M104" s="11"/>
    </row>
    <row r="105" spans="7:13">
      <c r="G105" s="11"/>
      <c r="I105" s="11"/>
      <c r="J105" s="11"/>
      <c r="K105" s="11"/>
      <c r="L105" s="11"/>
      <c r="M105" s="11"/>
    </row>
    <row r="106" spans="7:13">
      <c r="G106" s="11"/>
      <c r="I106" s="11"/>
      <c r="J106" s="11"/>
      <c r="K106" s="11"/>
      <c r="L106" s="11"/>
      <c r="M106" s="11"/>
    </row>
    <row r="107" spans="7:13">
      <c r="G107" s="11"/>
      <c r="I107" s="11"/>
      <c r="J107" s="11"/>
      <c r="K107" s="11"/>
      <c r="L107" s="11"/>
      <c r="M107" s="11"/>
    </row>
    <row r="108" spans="7:13">
      <c r="G108" s="11"/>
      <c r="I108" s="11"/>
      <c r="J108" s="11"/>
      <c r="K108" s="11"/>
      <c r="L108" s="11"/>
      <c r="M108" s="11"/>
    </row>
    <row r="109" spans="7:13">
      <c r="G109" s="11"/>
      <c r="I109" s="11"/>
      <c r="J109" s="11"/>
      <c r="K109" s="11"/>
      <c r="L109" s="11"/>
      <c r="M109" s="11"/>
    </row>
    <row r="116" spans="4:13" hidden="1">
      <c r="D116" s="3"/>
      <c r="F116" s="3"/>
      <c r="G116" s="3"/>
      <c r="H116" s="3"/>
      <c r="I116" s="3"/>
      <c r="J116" s="3"/>
      <c r="K116" s="3"/>
      <c r="L116" s="3"/>
      <c r="M116" s="3"/>
    </row>
    <row r="117" spans="4:13">
      <c r="D117" s="3"/>
      <c r="F117" s="3"/>
      <c r="G117" s="3"/>
      <c r="H117" s="3"/>
      <c r="I117" s="3"/>
      <c r="J117" s="3"/>
      <c r="K117" s="3"/>
      <c r="L117" s="3"/>
      <c r="M117" s="3"/>
    </row>
    <row r="119" spans="4:13">
      <c r="G119" s="3"/>
      <c r="I119" s="3"/>
      <c r="J119" s="3"/>
      <c r="K119" s="3"/>
      <c r="L119" s="3"/>
      <c r="M119" s="3"/>
    </row>
  </sheetData>
  <mergeCells count="4">
    <mergeCell ref="G6:I6"/>
    <mergeCell ref="K6:M6"/>
    <mergeCell ref="G45:I45"/>
    <mergeCell ref="K45:M45"/>
  </mergeCells>
  <pageMargins left="1.1023622047244099" right="0.74803149606299202" top="0.98425196850393704" bottom="0.98425196850393704" header="0.511811023622047" footer="0.31496062992126"/>
  <pageSetup paperSize="256" scale="65" fitToHeight="0" orientation="portrait" useFirstPageNumber="1" r:id="rId1"/>
  <headerFooter>
    <oddFooter>&amp;L&amp;"Angsana New,Regular"&amp;14&amp;K000000The accompanying notes are an integral part of these financial statements.
&amp;C&amp;"Angsana New,Regular"&amp;14&amp;K000000
- &amp;P -</odd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5"/>
  <sheetViews>
    <sheetView topLeftCell="A3" zoomScale="91" zoomScaleNormal="90" zoomScaleSheetLayoutView="90" workbookViewId="0">
      <selection activeCell="K31" sqref="K31"/>
    </sheetView>
  </sheetViews>
  <sheetFormatPr defaultColWidth="9.44140625" defaultRowHeight="19.8"/>
  <cols>
    <col min="1" max="3" width="2.44140625" style="2" customWidth="1"/>
    <col min="4" max="4" width="43.109375" style="2" customWidth="1"/>
    <col min="5" max="5" width="5.6640625" style="2" bestFit="1" customWidth="1"/>
    <col min="6" max="6" width="1.44140625" style="17" customWidth="1"/>
    <col min="7" max="7" width="13.44140625" style="34" customWidth="1"/>
    <col min="8" max="8" width="1.44140625" style="2" customWidth="1"/>
    <col min="9" max="9" width="13.6640625" style="34" customWidth="1"/>
    <col min="10" max="10" width="1.44140625" style="2" customWidth="1"/>
    <col min="11" max="11" width="13.6640625" style="34" customWidth="1"/>
    <col min="12" max="12" width="1.44140625" style="2" customWidth="1"/>
    <col min="13" max="13" width="13.44140625" style="34" customWidth="1"/>
    <col min="14" max="14" width="1.44140625" style="2" customWidth="1"/>
    <col min="15" max="16" width="9.44140625" style="2"/>
    <col min="17" max="17" width="11.44140625" style="2" bestFit="1" customWidth="1"/>
    <col min="18" max="16384" width="9.44140625" style="2"/>
  </cols>
  <sheetData>
    <row r="1" spans="1:18" ht="20.399999999999999">
      <c r="A1" s="32" t="s">
        <v>134</v>
      </c>
      <c r="B1" s="1"/>
      <c r="C1" s="1"/>
      <c r="D1" s="1"/>
      <c r="E1" s="1"/>
      <c r="F1" s="118"/>
      <c r="H1" s="201"/>
      <c r="I1" s="44"/>
      <c r="J1" s="1"/>
      <c r="L1" s="201"/>
      <c r="M1" s="44"/>
      <c r="N1" s="1"/>
    </row>
    <row r="2" spans="1:18" ht="20.399999999999999">
      <c r="A2" s="32" t="s">
        <v>105</v>
      </c>
      <c r="B2" s="1"/>
      <c r="C2" s="1"/>
      <c r="D2" s="1"/>
      <c r="E2" s="1"/>
      <c r="F2" s="118"/>
      <c r="H2" s="201"/>
      <c r="I2" s="44"/>
      <c r="J2" s="1"/>
      <c r="L2" s="201"/>
      <c r="M2" s="44"/>
      <c r="N2" s="1"/>
    </row>
    <row r="3" spans="1:18" ht="20.399999999999999">
      <c r="A3" s="32" t="s">
        <v>145</v>
      </c>
      <c r="B3" s="1"/>
      <c r="C3" s="1"/>
      <c r="D3" s="1"/>
      <c r="E3" s="1"/>
      <c r="F3" s="118"/>
      <c r="G3" s="1"/>
      <c r="H3" s="1"/>
      <c r="I3" s="1"/>
      <c r="J3" s="1"/>
      <c r="K3" s="1"/>
      <c r="L3" s="1"/>
      <c r="M3" s="1"/>
      <c r="N3" s="1"/>
    </row>
    <row r="4" spans="1:18" ht="20.399999999999999">
      <c r="A4" s="1"/>
      <c r="B4" s="1"/>
      <c r="C4" s="1"/>
      <c r="D4" s="1"/>
      <c r="E4" s="1"/>
      <c r="F4" s="118"/>
      <c r="G4" s="1"/>
      <c r="H4" s="1"/>
      <c r="I4" s="1"/>
      <c r="J4" s="1"/>
      <c r="K4" s="1"/>
      <c r="L4" s="1"/>
      <c r="M4" s="1"/>
      <c r="N4" s="1"/>
    </row>
    <row r="5" spans="1:18" ht="23.4">
      <c r="F5" s="16"/>
      <c r="G5" s="150"/>
      <c r="H5" s="202"/>
      <c r="I5" s="203"/>
      <c r="J5" s="202"/>
      <c r="K5" s="150"/>
      <c r="L5" s="202"/>
      <c r="M5" s="24" t="s">
        <v>144</v>
      </c>
      <c r="R5" s="119"/>
    </row>
    <row r="6" spans="1:18" ht="23.4">
      <c r="F6" s="16"/>
      <c r="G6" s="280" t="s">
        <v>81</v>
      </c>
      <c r="H6" s="281"/>
      <c r="I6" s="281"/>
      <c r="J6" s="204"/>
      <c r="K6" s="281" t="s">
        <v>79</v>
      </c>
      <c r="L6" s="281"/>
      <c r="M6" s="281"/>
      <c r="N6" s="205"/>
      <c r="R6" s="119"/>
    </row>
    <row r="7" spans="1:18" ht="23.4">
      <c r="E7" s="206" t="s">
        <v>0</v>
      </c>
      <c r="F7" s="16"/>
      <c r="G7" s="65">
        <v>2025</v>
      </c>
      <c r="H7" s="15"/>
      <c r="I7" s="65">
        <v>2024</v>
      </c>
      <c r="J7" s="15"/>
      <c r="K7" s="65">
        <v>2025</v>
      </c>
      <c r="L7" s="15"/>
      <c r="M7" s="65">
        <v>2024</v>
      </c>
      <c r="N7" s="205"/>
      <c r="R7" s="119"/>
    </row>
    <row r="8" spans="1:18">
      <c r="A8" s="33" t="s">
        <v>63</v>
      </c>
      <c r="E8" s="3"/>
      <c r="G8" s="41">
        <v>753565290</v>
      </c>
      <c r="H8" s="178"/>
      <c r="I8" s="41">
        <v>752678249</v>
      </c>
      <c r="J8" s="178"/>
      <c r="K8" s="41">
        <v>266234054</v>
      </c>
      <c r="L8" s="178"/>
      <c r="M8" s="41">
        <v>298817208</v>
      </c>
      <c r="N8" s="114"/>
      <c r="O8" s="39"/>
    </row>
    <row r="9" spans="1:18">
      <c r="A9" s="33" t="s">
        <v>64</v>
      </c>
      <c r="E9" s="3"/>
      <c r="G9" s="270">
        <v>-469088618</v>
      </c>
      <c r="H9" s="178"/>
      <c r="I9" s="41">
        <v>-484056034</v>
      </c>
      <c r="J9" s="178"/>
      <c r="K9" s="41">
        <v>-194679921</v>
      </c>
      <c r="L9" s="178"/>
      <c r="M9" s="41">
        <v>-208280004</v>
      </c>
      <c r="N9" s="114"/>
      <c r="O9" s="39"/>
    </row>
    <row r="10" spans="1:18" ht="20.399999999999999">
      <c r="A10" s="32" t="s">
        <v>91</v>
      </c>
      <c r="E10" s="3"/>
      <c r="G10" s="149">
        <f>SUM(G8:G9)</f>
        <v>284476672</v>
      </c>
      <c r="H10" s="187"/>
      <c r="I10" s="149">
        <f>SUM(I8:I9)</f>
        <v>268622215</v>
      </c>
      <c r="J10" s="187"/>
      <c r="K10" s="149">
        <f>SUM(K8:K9)</f>
        <v>71554133</v>
      </c>
      <c r="L10" s="187"/>
      <c r="M10" s="149">
        <f>SUM(M8:M9)</f>
        <v>90537204</v>
      </c>
      <c r="N10" s="115"/>
      <c r="O10" s="39"/>
    </row>
    <row r="11" spans="1:18" ht="20.399999999999999">
      <c r="A11" s="33" t="s">
        <v>123</v>
      </c>
      <c r="B11" s="105"/>
      <c r="C11" s="105"/>
      <c r="D11" s="105"/>
      <c r="E11" s="3"/>
      <c r="G11" s="41">
        <v>0</v>
      </c>
      <c r="H11" s="178"/>
      <c r="I11" s="41">
        <v>33185991</v>
      </c>
      <c r="J11" s="178"/>
      <c r="K11" s="41">
        <v>0</v>
      </c>
      <c r="L11" s="178"/>
      <c r="M11" s="41">
        <v>0</v>
      </c>
      <c r="N11" s="115"/>
      <c r="O11" s="39"/>
    </row>
    <row r="12" spans="1:18" ht="20.399999999999999">
      <c r="A12" s="223" t="s">
        <v>138</v>
      </c>
      <c r="B12" s="105"/>
      <c r="C12" s="105"/>
      <c r="D12" s="105"/>
      <c r="E12" s="252">
        <v>9</v>
      </c>
      <c r="G12" s="41">
        <v>435939159</v>
      </c>
      <c r="H12" s="178"/>
      <c r="I12" s="41">
        <v>0</v>
      </c>
      <c r="J12" s="178"/>
      <c r="K12" s="41">
        <v>392500400</v>
      </c>
      <c r="L12" s="178"/>
      <c r="M12" s="41">
        <v>0</v>
      </c>
      <c r="N12" s="115"/>
      <c r="O12" s="39"/>
    </row>
    <row r="13" spans="1:18">
      <c r="A13" s="33" t="s">
        <v>19</v>
      </c>
      <c r="E13" s="252"/>
      <c r="G13" s="196">
        <f>26351346</f>
        <v>26351346</v>
      </c>
      <c r="H13" s="178"/>
      <c r="I13" s="196">
        <v>19472633</v>
      </c>
      <c r="J13" s="178"/>
      <c r="K13" s="196">
        <v>31817016</v>
      </c>
      <c r="L13" s="178"/>
      <c r="M13" s="196">
        <v>32979357</v>
      </c>
      <c r="N13" s="114"/>
      <c r="O13" s="39"/>
    </row>
    <row r="14" spans="1:18" ht="20.399999999999999">
      <c r="A14" s="32" t="s">
        <v>92</v>
      </c>
      <c r="E14" s="252"/>
      <c r="G14" s="40">
        <f>SUM(G10:G13)</f>
        <v>746767177</v>
      </c>
      <c r="H14" s="178"/>
      <c r="I14" s="40">
        <f>SUM(I10:I13)</f>
        <v>321280839</v>
      </c>
      <c r="J14" s="178"/>
      <c r="K14" s="40">
        <f>SUM(K10:K13)</f>
        <v>495871549</v>
      </c>
      <c r="L14" s="178"/>
      <c r="M14" s="40">
        <f>SUM(M10:M13)</f>
        <v>123516561</v>
      </c>
      <c r="N14" s="114"/>
      <c r="O14" s="39"/>
    </row>
    <row r="15" spans="1:18">
      <c r="A15" s="207" t="s">
        <v>20</v>
      </c>
      <c r="E15" s="252">
        <v>21</v>
      </c>
      <c r="G15" s="41">
        <v>-70648949</v>
      </c>
      <c r="H15" s="41"/>
      <c r="I15" s="41">
        <v>-76313374</v>
      </c>
      <c r="J15" s="41"/>
      <c r="K15" s="41">
        <v>-133432148</v>
      </c>
      <c r="L15" s="41"/>
      <c r="M15" s="41">
        <v>-35674445</v>
      </c>
      <c r="N15" s="35"/>
      <c r="O15" s="39"/>
      <c r="Q15" s="37"/>
    </row>
    <row r="16" spans="1:18">
      <c r="A16" s="207" t="s">
        <v>104</v>
      </c>
      <c r="E16" s="252">
        <v>5.0999999999999996</v>
      </c>
      <c r="G16" s="41">
        <v>-30343643</v>
      </c>
      <c r="H16" s="41"/>
      <c r="I16" s="41">
        <v>-32249062</v>
      </c>
      <c r="J16" s="41"/>
      <c r="K16" s="41">
        <v>-12608951</v>
      </c>
      <c r="L16" s="41"/>
      <c r="M16" s="41">
        <v>-17222192</v>
      </c>
      <c r="N16" s="35"/>
      <c r="O16" s="39"/>
      <c r="Q16" s="37"/>
    </row>
    <row r="17" spans="1:17" ht="20.399999999999999">
      <c r="A17" s="208" t="s">
        <v>65</v>
      </c>
      <c r="E17" s="257"/>
      <c r="G17" s="197">
        <f>SUM(G15:G16)</f>
        <v>-100992592</v>
      </c>
      <c r="H17" s="40"/>
      <c r="I17" s="197">
        <f>SUM(I15:I16)</f>
        <v>-108562436</v>
      </c>
      <c r="J17" s="40"/>
      <c r="K17" s="197">
        <f>SUM(K15:K16)</f>
        <v>-146041099</v>
      </c>
      <c r="L17" s="40"/>
      <c r="M17" s="197">
        <f>SUM(M15:M16)</f>
        <v>-52896637</v>
      </c>
      <c r="N17" s="35"/>
      <c r="O17" s="39"/>
      <c r="Q17" s="37"/>
    </row>
    <row r="18" spans="1:17" ht="20.399999999999999">
      <c r="A18" s="209" t="s">
        <v>94</v>
      </c>
      <c r="E18" s="257"/>
      <c r="G18" s="40">
        <f>+G14+G17</f>
        <v>645774585</v>
      </c>
      <c r="H18" s="40"/>
      <c r="I18" s="40">
        <f>+I14+I17</f>
        <v>212718403</v>
      </c>
      <c r="J18" s="40"/>
      <c r="K18" s="40">
        <f>+K14+K17</f>
        <v>349830450</v>
      </c>
      <c r="L18" s="40"/>
      <c r="M18" s="40">
        <f>+M14+M17</f>
        <v>70619924</v>
      </c>
      <c r="N18" s="35"/>
      <c r="O18" s="39"/>
      <c r="Q18" s="37"/>
    </row>
    <row r="19" spans="1:17" ht="20.399999999999999">
      <c r="A19" s="163" t="s">
        <v>86</v>
      </c>
      <c r="E19" s="252">
        <v>9</v>
      </c>
      <c r="G19" s="41">
        <v>-3900142</v>
      </c>
      <c r="H19" s="40"/>
      <c r="I19" s="41">
        <v>-5355626</v>
      </c>
      <c r="J19" s="40"/>
      <c r="K19" s="41">
        <v>0</v>
      </c>
      <c r="L19" s="40"/>
      <c r="M19" s="41">
        <v>0</v>
      </c>
      <c r="N19" s="35"/>
      <c r="O19" s="39"/>
      <c r="Q19" s="37"/>
    </row>
    <row r="20" spans="1:17" s="1" customFormat="1" ht="20.399999999999999">
      <c r="A20" s="207" t="s">
        <v>21</v>
      </c>
      <c r="B20" s="207"/>
      <c r="E20" s="252"/>
      <c r="F20" s="38"/>
      <c r="G20" s="196">
        <v>-97233930</v>
      </c>
      <c r="H20" s="40"/>
      <c r="I20" s="196">
        <v>-107940542</v>
      </c>
      <c r="J20" s="40"/>
      <c r="K20" s="196">
        <v>-83905202</v>
      </c>
      <c r="L20" s="40"/>
      <c r="M20" s="196">
        <v>-78831026</v>
      </c>
      <c r="N20" s="36"/>
      <c r="O20" s="39"/>
    </row>
    <row r="21" spans="1:17" ht="20.399999999999999">
      <c r="A21" s="210" t="s">
        <v>96</v>
      </c>
      <c r="B21" s="1"/>
      <c r="C21" s="1"/>
      <c r="D21" s="1"/>
      <c r="E21" s="257"/>
      <c r="F21" s="38"/>
      <c r="G21" s="40">
        <f>SUM(G18:G20)</f>
        <v>544640513</v>
      </c>
      <c r="H21" s="40"/>
      <c r="I21" s="40">
        <f>SUM(I18:I20)</f>
        <v>99422235</v>
      </c>
      <c r="J21" s="40"/>
      <c r="K21" s="40">
        <f>SUM(K18:K20)</f>
        <v>265925248</v>
      </c>
      <c r="L21" s="40"/>
      <c r="M21" s="40">
        <f>SUM(M18:M20)</f>
        <v>-8211102</v>
      </c>
      <c r="N21" s="36"/>
      <c r="O21" s="39"/>
    </row>
    <row r="22" spans="1:17">
      <c r="A22" s="33" t="s">
        <v>135</v>
      </c>
      <c r="E22" s="211">
        <v>22</v>
      </c>
      <c r="G22" s="196">
        <v>-45164797</v>
      </c>
      <c r="H22" s="41"/>
      <c r="I22" s="196">
        <v>-116319</v>
      </c>
      <c r="J22" s="41"/>
      <c r="K22" s="196">
        <v>-43417112</v>
      </c>
      <c r="L22" s="41"/>
      <c r="M22" s="196">
        <v>-427344</v>
      </c>
      <c r="N22" s="35"/>
      <c r="O22" s="39"/>
      <c r="Q22" s="39"/>
    </row>
    <row r="23" spans="1:17" s="1" customFormat="1" ht="21" thickBot="1">
      <c r="A23" s="32" t="s">
        <v>146</v>
      </c>
      <c r="F23" s="38"/>
      <c r="G23" s="271">
        <f>SUM(G21:G22)</f>
        <v>499475716</v>
      </c>
      <c r="H23" s="161"/>
      <c r="I23" s="42">
        <f>SUM(I21:I22)</f>
        <v>99305916</v>
      </c>
      <c r="J23" s="161"/>
      <c r="K23" s="271">
        <f>SUM(K21:K22)</f>
        <v>222508136</v>
      </c>
      <c r="L23" s="161"/>
      <c r="M23" s="42">
        <f>SUM(M21:M22)</f>
        <v>-8638446</v>
      </c>
      <c r="N23" s="36"/>
      <c r="O23" s="212"/>
      <c r="P23" s="212"/>
    </row>
    <row r="24" spans="1:17" s="1" customFormat="1" ht="21" thickTop="1">
      <c r="A24" s="32"/>
      <c r="F24" s="38"/>
      <c r="G24" s="161"/>
      <c r="H24" s="161"/>
      <c r="I24" s="40"/>
      <c r="J24" s="161"/>
      <c r="K24" s="161"/>
      <c r="L24" s="161"/>
      <c r="M24" s="40"/>
      <c r="N24" s="36"/>
      <c r="O24" s="212"/>
      <c r="P24" s="212"/>
    </row>
    <row r="25" spans="1:17" s="1" customFormat="1" ht="20.399999999999999">
      <c r="A25" s="255" t="s">
        <v>147</v>
      </c>
      <c r="F25" s="38"/>
      <c r="G25" s="161"/>
      <c r="H25" s="161"/>
      <c r="I25" s="40"/>
      <c r="J25" s="161"/>
      <c r="K25" s="161"/>
      <c r="L25" s="161"/>
      <c r="M25" s="40"/>
      <c r="N25" s="36"/>
      <c r="O25" s="212"/>
      <c r="P25" s="212"/>
    </row>
    <row r="26" spans="1:17" s="1" customFormat="1" ht="20.399999999999999">
      <c r="A26" s="255" t="s">
        <v>148</v>
      </c>
      <c r="F26" s="38"/>
      <c r="G26" s="161"/>
      <c r="H26" s="161"/>
      <c r="I26" s="40"/>
      <c r="J26" s="161"/>
      <c r="K26" s="161"/>
      <c r="L26" s="161"/>
      <c r="M26" s="40"/>
      <c r="N26" s="36"/>
      <c r="O26" s="212"/>
      <c r="P26" s="212"/>
    </row>
    <row r="27" spans="1:17" ht="20.399999999999999">
      <c r="A27" s="33"/>
      <c r="B27" s="2" t="s">
        <v>149</v>
      </c>
      <c r="G27" s="160">
        <v>-3381954</v>
      </c>
      <c r="H27" s="160"/>
      <c r="I27" s="41">
        <v>-841728</v>
      </c>
      <c r="J27" s="41"/>
      <c r="K27" s="41">
        <v>-848155</v>
      </c>
      <c r="L27" s="41"/>
      <c r="M27" s="41">
        <v>-1413707</v>
      </c>
      <c r="N27" s="36"/>
      <c r="O27" s="39"/>
      <c r="P27" s="39"/>
    </row>
    <row r="28" spans="1:17" ht="21" thickBot="1">
      <c r="A28" s="32" t="s">
        <v>150</v>
      </c>
      <c r="G28" s="271">
        <f>SUM(G23:G27)</f>
        <v>496093762</v>
      </c>
      <c r="H28" s="161"/>
      <c r="I28" s="42">
        <f>SUM(I23:I27)</f>
        <v>98464188</v>
      </c>
      <c r="J28" s="161"/>
      <c r="K28" s="271">
        <f>SUM(K23:K27)</f>
        <v>221659981</v>
      </c>
      <c r="L28" s="161"/>
      <c r="M28" s="42">
        <f>SUM(M23:M27)</f>
        <v>-10052153</v>
      </c>
      <c r="N28" s="36"/>
      <c r="O28" s="39"/>
      <c r="P28" s="39"/>
    </row>
    <row r="29" spans="1:17" ht="21" thickTop="1">
      <c r="A29" s="32"/>
      <c r="G29" s="40"/>
      <c r="H29" s="40"/>
      <c r="I29" s="40"/>
      <c r="J29" s="40"/>
      <c r="K29" s="40"/>
      <c r="L29" s="40"/>
      <c r="M29" s="40"/>
      <c r="N29" s="36"/>
      <c r="O29" s="39"/>
      <c r="P29" s="213"/>
    </row>
    <row r="30" spans="1:17" ht="20.399999999999999">
      <c r="A30" s="214" t="s">
        <v>97</v>
      </c>
      <c r="G30" s="40"/>
      <c r="H30" s="40"/>
      <c r="I30" s="40"/>
      <c r="J30" s="40"/>
      <c r="K30" s="40"/>
      <c r="L30" s="40"/>
      <c r="M30" s="40"/>
      <c r="N30" s="36"/>
      <c r="P30" s="213"/>
    </row>
    <row r="31" spans="1:17" ht="20.399999999999999">
      <c r="A31" s="201" t="s">
        <v>33</v>
      </c>
      <c r="G31" s="41">
        <f>G33-G32</f>
        <v>491880707</v>
      </c>
      <c r="H31" s="41"/>
      <c r="I31" s="41">
        <f>I33-I32</f>
        <v>93385758</v>
      </c>
      <c r="J31" s="41"/>
      <c r="K31" s="41">
        <f>K33-K32</f>
        <v>222508136</v>
      </c>
      <c r="L31" s="41"/>
      <c r="M31" s="41">
        <f>M33-M32</f>
        <v>-8638446</v>
      </c>
      <c r="N31" s="36"/>
      <c r="P31" s="213"/>
    </row>
    <row r="32" spans="1:17" ht="20.399999999999999">
      <c r="A32" s="201" t="s">
        <v>17</v>
      </c>
      <c r="G32" s="41">
        <v>7595009</v>
      </c>
      <c r="H32" s="40"/>
      <c r="I32" s="41">
        <v>5920158</v>
      </c>
      <c r="J32" s="40"/>
      <c r="K32" s="41">
        <v>0</v>
      </c>
      <c r="L32" s="40"/>
      <c r="M32" s="41">
        <v>0</v>
      </c>
      <c r="N32" s="36"/>
      <c r="P32" s="213"/>
    </row>
    <row r="33" spans="1:16" ht="22.5" customHeight="1" thickBot="1">
      <c r="A33" s="120"/>
      <c r="G33" s="42">
        <f>G23</f>
        <v>499475716</v>
      </c>
      <c r="H33" s="40"/>
      <c r="I33" s="42">
        <f>I23</f>
        <v>99305916</v>
      </c>
      <c r="J33" s="40"/>
      <c r="K33" s="42">
        <f>K23</f>
        <v>222508136</v>
      </c>
      <c r="L33" s="40"/>
      <c r="M33" s="42">
        <f>M23</f>
        <v>-8638446</v>
      </c>
      <c r="N33" s="36"/>
      <c r="P33" s="213"/>
    </row>
    <row r="34" spans="1:16" ht="21" thickTop="1">
      <c r="A34" s="120"/>
      <c r="G34" s="40"/>
      <c r="H34" s="40"/>
      <c r="I34" s="40"/>
      <c r="J34" s="40"/>
      <c r="K34" s="40"/>
      <c r="L34" s="40"/>
      <c r="M34" s="40"/>
      <c r="N34" s="36"/>
      <c r="P34" s="213"/>
    </row>
    <row r="35" spans="1:16" ht="20.399999999999999">
      <c r="A35" s="214" t="s">
        <v>98</v>
      </c>
      <c r="F35" s="113"/>
      <c r="G35" s="40"/>
      <c r="H35" s="40"/>
      <c r="I35" s="40"/>
      <c r="J35" s="40"/>
      <c r="K35" s="40"/>
      <c r="L35" s="40"/>
      <c r="M35" s="40"/>
      <c r="N35" s="36"/>
      <c r="P35" s="213"/>
    </row>
    <row r="36" spans="1:16" ht="20.399999999999999">
      <c r="A36" s="201" t="s">
        <v>33</v>
      </c>
      <c r="F36" s="113"/>
      <c r="G36" s="41">
        <f>G38-G37</f>
        <v>488498753</v>
      </c>
      <c r="H36" s="41"/>
      <c r="I36" s="41">
        <f>I38-I37</f>
        <v>92544030</v>
      </c>
      <c r="J36" s="41"/>
      <c r="K36" s="41">
        <f>K38-K37</f>
        <v>221659981</v>
      </c>
      <c r="L36" s="41"/>
      <c r="M36" s="41">
        <f>M38-M37</f>
        <v>-10052153</v>
      </c>
      <c r="N36" s="36"/>
      <c r="P36" s="213"/>
    </row>
    <row r="37" spans="1:16" ht="20.399999999999999">
      <c r="A37" s="201" t="s">
        <v>17</v>
      </c>
      <c r="F37" s="113"/>
      <c r="G37" s="41">
        <f>G32</f>
        <v>7595009</v>
      </c>
      <c r="H37" s="40"/>
      <c r="I37" s="41">
        <v>5920158</v>
      </c>
      <c r="J37" s="40"/>
      <c r="K37" s="41">
        <f>K32</f>
        <v>0</v>
      </c>
      <c r="L37" s="40"/>
      <c r="M37" s="41">
        <v>0</v>
      </c>
      <c r="N37" s="36"/>
      <c r="P37" s="213"/>
    </row>
    <row r="38" spans="1:16" ht="21" thickBot="1">
      <c r="A38" s="120"/>
      <c r="F38" s="113"/>
      <c r="G38" s="42">
        <f>G28</f>
        <v>496093762</v>
      </c>
      <c r="H38" s="161"/>
      <c r="I38" s="42">
        <f>I28</f>
        <v>98464188</v>
      </c>
      <c r="J38" s="161"/>
      <c r="K38" s="42">
        <f>K28</f>
        <v>221659981</v>
      </c>
      <c r="L38" s="161"/>
      <c r="M38" s="42">
        <f>M28</f>
        <v>-10052153</v>
      </c>
      <c r="N38" s="36"/>
      <c r="P38" s="213"/>
    </row>
    <row r="39" spans="1:16" ht="21" thickTop="1">
      <c r="A39" s="210" t="s">
        <v>95</v>
      </c>
      <c r="G39" s="187"/>
      <c r="H39" s="256"/>
      <c r="I39" s="187"/>
      <c r="J39" s="256"/>
      <c r="K39" s="187"/>
      <c r="L39" s="256"/>
      <c r="M39" s="187"/>
      <c r="N39" s="215"/>
      <c r="P39" s="213"/>
    </row>
    <row r="40" spans="1:16" ht="21" thickBot="1">
      <c r="A40" s="32" t="s">
        <v>93</v>
      </c>
      <c r="B40" s="216"/>
      <c r="C40" s="216"/>
      <c r="D40" s="216"/>
      <c r="G40" s="241">
        <f>+G31/G41</f>
        <v>0.21958960133928571</v>
      </c>
      <c r="H40" s="272"/>
      <c r="I40" s="241">
        <f>+I31/I41</f>
        <v>4.1690070535714288E-2</v>
      </c>
      <c r="J40" s="272"/>
      <c r="K40" s="241">
        <f>+K31/K41</f>
        <v>9.9333989285714283E-2</v>
      </c>
      <c r="L40" s="242"/>
      <c r="M40" s="241">
        <f>+M31/M41</f>
        <v>-3.8564491071428572E-3</v>
      </c>
      <c r="N40" s="217"/>
    </row>
    <row r="41" spans="1:16" ht="21.6" thickTop="1" thickBot="1">
      <c r="A41" s="218" t="s">
        <v>99</v>
      </c>
      <c r="C41" s="216"/>
      <c r="D41" s="216"/>
      <c r="G41" s="243">
        <v>2240000000</v>
      </c>
      <c r="H41" s="162"/>
      <c r="I41" s="243">
        <v>2240000000</v>
      </c>
      <c r="J41" s="63"/>
      <c r="K41" s="243">
        <v>2240000000</v>
      </c>
      <c r="L41" s="63"/>
      <c r="M41" s="243">
        <v>2240000000</v>
      </c>
      <c r="N41" s="63"/>
    </row>
    <row r="42" spans="1:16" ht="21" thickTop="1">
      <c r="C42" s="216"/>
      <c r="D42" s="216"/>
      <c r="H42" s="215"/>
      <c r="J42" s="215"/>
      <c r="L42" s="215"/>
      <c r="N42" s="215"/>
    </row>
    <row r="43" spans="1:16">
      <c r="H43" s="43"/>
      <c r="J43" s="43"/>
      <c r="L43" s="43"/>
      <c r="N43" s="43">
        <v>0</v>
      </c>
    </row>
    <row r="44" spans="1:16">
      <c r="H44" s="43"/>
      <c r="J44" s="43"/>
      <c r="L44" s="43"/>
      <c r="N44" s="43"/>
    </row>
    <row r="45" spans="1:16">
      <c r="H45" s="43"/>
      <c r="J45" s="43"/>
      <c r="L45" s="43"/>
      <c r="N45" s="43"/>
    </row>
    <row r="46" spans="1:16">
      <c r="H46" s="43"/>
      <c r="J46" s="43"/>
      <c r="L46" s="43"/>
      <c r="N46" s="43"/>
    </row>
    <row r="47" spans="1:16">
      <c r="H47" s="43"/>
      <c r="J47" s="43"/>
      <c r="L47" s="43"/>
      <c r="N47" s="43"/>
    </row>
    <row r="48" spans="1:16">
      <c r="H48" s="43"/>
      <c r="J48" s="43"/>
      <c r="L48" s="43"/>
      <c r="N48" s="43"/>
    </row>
    <row r="49" spans="1:14">
      <c r="H49" s="43"/>
      <c r="J49" s="43"/>
      <c r="L49" s="43"/>
      <c r="N49" s="43"/>
    </row>
    <row r="50" spans="1:14">
      <c r="H50" s="43"/>
      <c r="J50" s="43"/>
      <c r="L50" s="43"/>
      <c r="N50" s="43"/>
    </row>
    <row r="51" spans="1:14">
      <c r="H51" s="43"/>
      <c r="J51" s="43"/>
      <c r="L51" s="43"/>
      <c r="N51" s="43"/>
    </row>
    <row r="52" spans="1:14">
      <c r="H52" s="43"/>
      <c r="J52" s="43"/>
      <c r="L52" s="43"/>
      <c r="N52" s="43"/>
    </row>
    <row r="55" spans="1:14">
      <c r="A55" s="219"/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</row>
  </sheetData>
  <mergeCells count="2">
    <mergeCell ref="G6:I6"/>
    <mergeCell ref="K6:M6"/>
  </mergeCells>
  <pageMargins left="1.1023622047244099" right="0.74803149606299202" top="0.98425196850393704" bottom="0.98425196850393704" header="0.511811023622047" footer="0.31496062992126"/>
  <pageSetup paperSize="256" scale="66" firstPageNumber="3" fitToHeight="0" orientation="portrait" useFirstPageNumber="1" r:id="rId1"/>
  <headerFooter>
    <oddFooter>&amp;L&amp;"Angsana New,Regular"&amp;14&amp;K000000The accompanying notes are an integral part of these financial statements.
&amp;C&amp;"Angsana New,Regular"&amp;14&amp;K000000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4"/>
  <sheetViews>
    <sheetView zoomScaleNormal="85" zoomScaleSheetLayoutView="100" workbookViewId="0">
      <selection activeCell="H22" sqref="H22"/>
    </sheetView>
  </sheetViews>
  <sheetFormatPr defaultColWidth="9.44140625" defaultRowHeight="19.8"/>
  <cols>
    <col min="1" max="3" width="4.44140625" style="15" customWidth="1"/>
    <col min="4" max="4" width="25.6640625" style="15" customWidth="1"/>
    <col min="5" max="5" width="6" style="15" customWidth="1"/>
    <col min="6" max="6" width="2.44140625" style="15" customWidth="1"/>
    <col min="7" max="7" width="14" style="15" customWidth="1"/>
    <col min="8" max="8" width="1.44140625" style="15" customWidth="1"/>
    <col min="9" max="9" width="12.44140625" style="15" customWidth="1"/>
    <col min="10" max="10" width="1.44140625" style="15" customWidth="1"/>
    <col min="11" max="11" width="14.33203125" style="15" customWidth="1"/>
    <col min="12" max="12" width="1.44140625" style="15" customWidth="1"/>
    <col min="13" max="13" width="12.44140625" style="15" customWidth="1"/>
    <col min="14" max="14" width="1.44140625" style="15" customWidth="1"/>
    <col min="15" max="15" width="15.44140625" style="15" customWidth="1"/>
    <col min="16" max="16" width="1.44140625" style="15" customWidth="1"/>
    <col min="17" max="17" width="16.44140625" style="15" customWidth="1"/>
    <col min="18" max="18" width="1.44140625" style="15" customWidth="1"/>
    <col min="19" max="19" width="15" style="15" customWidth="1"/>
    <col min="20" max="20" width="1" style="15" customWidth="1"/>
    <col min="21" max="21" width="14" style="15" customWidth="1"/>
    <col min="22" max="22" width="1.44140625" style="15" customWidth="1"/>
    <col min="23" max="23" width="12.44140625" style="15" customWidth="1"/>
    <col min="24" max="24" width="10.44140625" style="15" bestFit="1" customWidth="1"/>
    <col min="25" max="16384" width="9.44140625" style="15"/>
  </cols>
  <sheetData>
    <row r="1" spans="1:27" ht="23.4">
      <c r="A1" s="32" t="s">
        <v>134</v>
      </c>
      <c r="B1" s="66"/>
      <c r="C1" s="66"/>
      <c r="D1" s="67"/>
      <c r="E1" s="67"/>
      <c r="F1" s="67"/>
      <c r="G1" s="67"/>
      <c r="H1" s="67"/>
      <c r="I1" s="67"/>
      <c r="J1" s="67"/>
      <c r="K1" s="47"/>
      <c r="L1" s="47"/>
      <c r="M1" s="47"/>
      <c r="N1" s="47"/>
      <c r="O1" s="47"/>
      <c r="P1" s="47"/>
      <c r="Q1" s="47"/>
      <c r="R1" s="47"/>
      <c r="S1" s="47"/>
      <c r="T1" s="47"/>
      <c r="U1" s="44"/>
      <c r="V1" s="47"/>
    </row>
    <row r="2" spans="1:27" ht="23.4">
      <c r="A2" s="67" t="s">
        <v>107</v>
      </c>
      <c r="B2" s="66"/>
      <c r="C2" s="66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4"/>
      <c r="V2" s="47"/>
    </row>
    <row r="3" spans="1:27" ht="23.4">
      <c r="A3" s="32" t="s">
        <v>145</v>
      </c>
      <c r="B3" s="68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47"/>
      <c r="R3" s="47"/>
      <c r="S3" s="47"/>
      <c r="T3" s="47"/>
      <c r="U3" s="47"/>
      <c r="V3" s="47"/>
    </row>
    <row r="4" spans="1:27" ht="20.399999999999999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47"/>
      <c r="R4" s="47"/>
      <c r="S4" s="47"/>
      <c r="T4" s="47"/>
      <c r="U4" s="47"/>
      <c r="V4" s="47"/>
    </row>
    <row r="5" spans="1:27" s="69" customFormat="1" ht="22.2" customHeight="1">
      <c r="G5" s="70"/>
      <c r="H5" s="70"/>
      <c r="I5" s="70"/>
      <c r="J5" s="70"/>
      <c r="K5" s="70"/>
      <c r="L5" s="70"/>
      <c r="M5" s="70"/>
      <c r="N5" s="70"/>
      <c r="O5" s="70"/>
      <c r="P5" s="70"/>
      <c r="Q5" s="71"/>
      <c r="R5" s="71"/>
      <c r="S5" s="71"/>
      <c r="T5" s="71"/>
      <c r="U5" s="24" t="s">
        <v>144</v>
      </c>
    </row>
    <row r="6" spans="1:27" s="69" customFormat="1" ht="22.2" customHeight="1">
      <c r="G6" s="282" t="s">
        <v>80</v>
      </c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</row>
    <row r="7" spans="1:27" s="69" customFormat="1" ht="22.2" customHeight="1">
      <c r="G7" s="282" t="s">
        <v>33</v>
      </c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75"/>
      <c r="S7" s="283" t="s">
        <v>17</v>
      </c>
      <c r="T7" s="75"/>
      <c r="U7" s="283" t="s">
        <v>18</v>
      </c>
    </row>
    <row r="8" spans="1:27" s="69" customFormat="1" ht="59.4">
      <c r="A8" s="72"/>
      <c r="B8" s="72"/>
      <c r="C8" s="72"/>
      <c r="D8" s="72"/>
      <c r="E8" s="73"/>
      <c r="F8" s="73"/>
      <c r="G8" s="283" t="s">
        <v>115</v>
      </c>
      <c r="H8" s="75"/>
      <c r="I8" s="283" t="s">
        <v>51</v>
      </c>
      <c r="J8" s="75"/>
      <c r="K8" s="282" t="s">
        <v>122</v>
      </c>
      <c r="L8" s="282"/>
      <c r="M8" s="282"/>
      <c r="N8" s="75"/>
      <c r="O8" s="261" t="s">
        <v>154</v>
      </c>
      <c r="P8" s="75"/>
      <c r="Q8" s="283" t="s">
        <v>37</v>
      </c>
      <c r="R8" s="74"/>
      <c r="S8" s="284"/>
      <c r="T8" s="75"/>
      <c r="U8" s="284"/>
      <c r="V8" s="74"/>
      <c r="W8" s="74"/>
    </row>
    <row r="9" spans="1:27" s="69" customFormat="1">
      <c r="A9" s="72"/>
      <c r="B9" s="72"/>
      <c r="C9" s="72"/>
      <c r="D9" s="72"/>
      <c r="E9" s="73"/>
      <c r="F9" s="73"/>
      <c r="G9" s="284"/>
      <c r="H9" s="75"/>
      <c r="I9" s="284"/>
      <c r="J9" s="75"/>
      <c r="K9" s="133"/>
      <c r="L9" s="75"/>
      <c r="M9" s="75"/>
      <c r="N9" s="75"/>
      <c r="O9" s="283" t="s">
        <v>155</v>
      </c>
      <c r="P9" s="75"/>
      <c r="Q9" s="284"/>
      <c r="R9" s="74"/>
      <c r="S9" s="284"/>
      <c r="T9" s="75"/>
      <c r="U9" s="284"/>
      <c r="V9" s="74"/>
      <c r="W9" s="74"/>
    </row>
    <row r="10" spans="1:27" s="69" customFormat="1" ht="21" customHeight="1">
      <c r="A10" s="72"/>
      <c r="B10" s="72"/>
      <c r="C10" s="72"/>
      <c r="D10" s="72"/>
      <c r="E10" s="76"/>
      <c r="F10" s="76"/>
      <c r="G10" s="284"/>
      <c r="H10" s="77"/>
      <c r="I10" s="284"/>
      <c r="J10" s="77"/>
      <c r="K10" s="263" t="s">
        <v>38</v>
      </c>
      <c r="L10" s="74"/>
      <c r="M10" s="74"/>
      <c r="N10" s="75"/>
      <c r="O10" s="284"/>
      <c r="P10" s="75"/>
      <c r="Q10" s="284"/>
      <c r="R10" s="74"/>
      <c r="S10" s="284"/>
      <c r="T10" s="75"/>
      <c r="U10" s="284"/>
      <c r="V10" s="73"/>
      <c r="W10" s="73"/>
    </row>
    <row r="11" spans="1:27" s="69" customFormat="1" ht="23.4">
      <c r="A11" s="72"/>
      <c r="B11" s="72"/>
      <c r="C11" s="72"/>
      <c r="D11" s="72"/>
      <c r="E11" s="206" t="s">
        <v>0</v>
      </c>
      <c r="F11" s="76"/>
      <c r="G11" s="285"/>
      <c r="H11" s="77"/>
      <c r="I11" s="285"/>
      <c r="J11" s="77"/>
      <c r="K11" s="263" t="s">
        <v>66</v>
      </c>
      <c r="L11" s="74"/>
      <c r="M11" s="173" t="s">
        <v>22</v>
      </c>
      <c r="N11" s="75"/>
      <c r="O11" s="285"/>
      <c r="P11" s="75"/>
      <c r="Q11" s="285"/>
      <c r="R11" s="74"/>
      <c r="S11" s="285"/>
      <c r="T11" s="75"/>
      <c r="U11" s="285"/>
      <c r="V11" s="73"/>
      <c r="W11" s="73"/>
    </row>
    <row r="12" spans="1:27" s="69" customFormat="1">
      <c r="A12" s="72"/>
      <c r="B12" s="72"/>
      <c r="C12" s="72"/>
      <c r="D12" s="72"/>
      <c r="E12" s="72"/>
      <c r="F12" s="72"/>
      <c r="G12" s="78"/>
      <c r="H12" s="79"/>
      <c r="I12" s="78"/>
      <c r="J12" s="79"/>
      <c r="K12" s="78"/>
      <c r="L12" s="78"/>
      <c r="M12" s="78"/>
      <c r="N12" s="79"/>
      <c r="O12" s="79"/>
      <c r="P12" s="79"/>
      <c r="Q12" s="78"/>
      <c r="R12" s="78"/>
      <c r="S12" s="78"/>
      <c r="T12" s="78"/>
      <c r="U12" s="78"/>
      <c r="V12" s="72"/>
      <c r="W12" s="73"/>
    </row>
    <row r="13" spans="1:27" s="105" customFormat="1" ht="20.399999999999999">
      <c r="A13" s="105" t="s">
        <v>72</v>
      </c>
      <c r="D13" s="163"/>
      <c r="E13" s="133"/>
      <c r="F13" s="133"/>
      <c r="G13" s="111">
        <v>1120000000</v>
      </c>
      <c r="H13" s="188"/>
      <c r="I13" s="111">
        <v>1173586385</v>
      </c>
      <c r="J13" s="188"/>
      <c r="K13" s="109">
        <v>16776549</v>
      </c>
      <c r="L13" s="131"/>
      <c r="M13" s="110">
        <v>589736041</v>
      </c>
      <c r="N13" s="131"/>
      <c r="O13" s="109">
        <v>0</v>
      </c>
      <c r="P13" s="131"/>
      <c r="Q13" s="109">
        <v>2900098975</v>
      </c>
      <c r="R13" s="131"/>
      <c r="S13" s="109">
        <v>31468169</v>
      </c>
      <c r="T13" s="112"/>
      <c r="U13" s="130">
        <v>2931567144</v>
      </c>
      <c r="V13" s="112"/>
      <c r="W13" s="73"/>
      <c r="Y13" s="257"/>
      <c r="Z13" s="257"/>
      <c r="AA13" s="257"/>
    </row>
    <row r="14" spans="1:27" s="105" customFormat="1" ht="20.399999999999999">
      <c r="A14" s="105" t="s">
        <v>150</v>
      </c>
      <c r="D14" s="163"/>
      <c r="E14" s="133"/>
      <c r="F14" s="133"/>
      <c r="G14" s="164">
        <v>0</v>
      </c>
      <c r="H14" s="165"/>
      <c r="I14" s="164">
        <v>0</v>
      </c>
      <c r="J14" s="165"/>
      <c r="K14" s="164">
        <v>0</v>
      </c>
      <c r="L14" s="131"/>
      <c r="M14" s="41">
        <f>+PL_FS!I31</f>
        <v>93385758</v>
      </c>
      <c r="N14" s="131"/>
      <c r="O14" s="110">
        <f>-O15</f>
        <v>-841728</v>
      </c>
      <c r="P14" s="131"/>
      <c r="Q14" s="109">
        <f t="shared" ref="Q14:Q15" si="0">SUM(G14:O14)</f>
        <v>92544030</v>
      </c>
      <c r="R14" s="131"/>
      <c r="S14" s="109">
        <f>+PL_FS!I32</f>
        <v>5920158</v>
      </c>
      <c r="T14" s="112"/>
      <c r="U14" s="41">
        <f>SUM(Q14:S14)</f>
        <v>98464188</v>
      </c>
      <c r="V14" s="131"/>
      <c r="W14" s="73"/>
      <c r="Y14" s="257"/>
      <c r="Z14" s="257"/>
      <c r="AA14" s="257"/>
    </row>
    <row r="15" spans="1:27" s="105" customFormat="1" ht="20.399999999999999">
      <c r="A15" s="105" t="s">
        <v>152</v>
      </c>
      <c r="D15" s="163"/>
      <c r="E15" s="133"/>
      <c r="F15" s="133"/>
      <c r="G15" s="164">
        <v>0</v>
      </c>
      <c r="H15" s="165"/>
      <c r="I15" s="164">
        <v>0</v>
      </c>
      <c r="J15" s="165"/>
      <c r="K15" s="164">
        <v>0</v>
      </c>
      <c r="L15" s="131"/>
      <c r="M15" s="41">
        <f>+PL_FS!I27</f>
        <v>-841728</v>
      </c>
      <c r="N15" s="131"/>
      <c r="O15" s="41">
        <f>-M15</f>
        <v>841728</v>
      </c>
      <c r="P15" s="131"/>
      <c r="Q15" s="109">
        <f t="shared" si="0"/>
        <v>0</v>
      </c>
      <c r="R15" s="131"/>
      <c r="S15" s="109">
        <v>0</v>
      </c>
      <c r="T15" s="112"/>
      <c r="U15" s="41">
        <f>SUM(Q15:S15)</f>
        <v>0</v>
      </c>
      <c r="V15" s="131"/>
      <c r="W15" s="73"/>
      <c r="Y15" s="257"/>
      <c r="Z15" s="257"/>
      <c r="AA15" s="257"/>
    </row>
    <row r="16" spans="1:27" s="105" customFormat="1" ht="20.399999999999999">
      <c r="A16" s="258" t="s">
        <v>151</v>
      </c>
      <c r="D16" s="163"/>
      <c r="F16" s="133"/>
      <c r="G16" s="149">
        <f>SUM(G13:G15)</f>
        <v>1120000000</v>
      </c>
      <c r="H16" s="163"/>
      <c r="I16" s="149">
        <f>SUM(I13:I15)</f>
        <v>1173586385</v>
      </c>
      <c r="J16" s="163"/>
      <c r="K16" s="149">
        <f>SUM(K13:K15)</f>
        <v>16776549</v>
      </c>
      <c r="L16" s="131"/>
      <c r="M16" s="149">
        <f>SUM(M13:M15)</f>
        <v>682280071</v>
      </c>
      <c r="N16" s="131"/>
      <c r="O16" s="149">
        <f>SUM(O13:O15)</f>
        <v>0</v>
      </c>
      <c r="P16" s="131"/>
      <c r="Q16" s="149">
        <f>SUM(Q13:Q15)</f>
        <v>2992643005</v>
      </c>
      <c r="R16" s="131"/>
      <c r="S16" s="149">
        <f>SUM(S13:S15)</f>
        <v>37388327</v>
      </c>
      <c r="T16" s="166"/>
      <c r="U16" s="149">
        <f>SUM(U13:U15)</f>
        <v>3030031332</v>
      </c>
      <c r="V16" s="131"/>
      <c r="W16" s="73"/>
      <c r="X16" s="227"/>
      <c r="Y16" s="259"/>
      <c r="Z16" s="257"/>
      <c r="AA16" s="257"/>
    </row>
    <row r="17" spans="1:38" s="105" customFormat="1" ht="20.399999999999999">
      <c r="A17" s="275" t="s">
        <v>169</v>
      </c>
      <c r="B17" s="257"/>
      <c r="C17" s="257"/>
      <c r="D17" s="257"/>
      <c r="E17" s="133">
        <v>20</v>
      </c>
      <c r="F17" s="133"/>
      <c r="G17" s="122">
        <v>0</v>
      </c>
      <c r="H17" s="123"/>
      <c r="I17" s="122">
        <v>0</v>
      </c>
      <c r="J17" s="123"/>
      <c r="K17" s="262">
        <v>11125407</v>
      </c>
      <c r="L17" s="168"/>
      <c r="M17" s="273">
        <f>-K17</f>
        <v>-11125407</v>
      </c>
      <c r="N17" s="117"/>
      <c r="O17" s="110">
        <v>0</v>
      </c>
      <c r="P17" s="117"/>
      <c r="Q17" s="110">
        <f>SUM(G17:O17)</f>
        <v>0</v>
      </c>
      <c r="R17" s="117"/>
      <c r="S17" s="41">
        <v>0</v>
      </c>
      <c r="T17" s="117"/>
      <c r="U17" s="122">
        <f>SUM(Q17:T17)</f>
        <v>0</v>
      </c>
      <c r="V17" s="131"/>
      <c r="W17" s="73"/>
      <c r="X17" s="227"/>
      <c r="Y17" s="259"/>
      <c r="Z17" s="257"/>
      <c r="AA17" s="257"/>
    </row>
    <row r="18" spans="1:38" s="105" customFormat="1" ht="20.399999999999999">
      <c r="A18" s="105" t="s">
        <v>150</v>
      </c>
      <c r="B18" s="257"/>
      <c r="C18" s="257"/>
      <c r="D18" s="257"/>
      <c r="E18" s="133"/>
      <c r="F18" s="133"/>
      <c r="G18" s="122">
        <v>0</v>
      </c>
      <c r="H18" s="123"/>
      <c r="I18" s="122">
        <v>0</v>
      </c>
      <c r="J18" s="123"/>
      <c r="K18" s="167">
        <v>0</v>
      </c>
      <c r="L18" s="168"/>
      <c r="M18" s="262">
        <f>+PL_FS!G31</f>
        <v>491880707</v>
      </c>
      <c r="N18" s="117"/>
      <c r="O18" s="110">
        <f>-O19</f>
        <v>-3381954</v>
      </c>
      <c r="P18" s="117"/>
      <c r="Q18" s="110">
        <f>SUM(G18:O18)</f>
        <v>488498753</v>
      </c>
      <c r="R18" s="117"/>
      <c r="S18" s="124">
        <f>+PL_FS!G32</f>
        <v>7595009</v>
      </c>
      <c r="T18" s="117"/>
      <c r="U18" s="41">
        <f>SUM(Q18:T18)</f>
        <v>496093762</v>
      </c>
      <c r="V18" s="117"/>
      <c r="W18" s="73"/>
      <c r="Y18" s="257"/>
      <c r="Z18" s="257"/>
      <c r="AA18" s="257"/>
      <c r="AB18" s="260"/>
      <c r="AC18" s="260"/>
      <c r="AD18" s="260"/>
      <c r="AE18" s="260"/>
      <c r="AF18" s="260"/>
      <c r="AG18" s="260"/>
      <c r="AH18" s="260"/>
      <c r="AI18" s="260"/>
      <c r="AJ18" s="260"/>
      <c r="AK18" s="260"/>
      <c r="AL18" s="260"/>
    </row>
    <row r="19" spans="1:38" s="105" customFormat="1" ht="20.399999999999999">
      <c r="A19" s="105" t="s">
        <v>152</v>
      </c>
      <c r="B19" s="257"/>
      <c r="C19" s="257"/>
      <c r="D19" s="257"/>
      <c r="E19" s="133"/>
      <c r="F19" s="133"/>
      <c r="G19" s="164">
        <v>0</v>
      </c>
      <c r="H19" s="165"/>
      <c r="I19" s="164">
        <v>0</v>
      </c>
      <c r="J19" s="165"/>
      <c r="K19" s="164">
        <v>0</v>
      </c>
      <c r="L19" s="131"/>
      <c r="M19" s="41">
        <f>+PL_FS!G27</f>
        <v>-3381954</v>
      </c>
      <c r="N19" s="131"/>
      <c r="O19" s="262">
        <f>-M19</f>
        <v>3381954</v>
      </c>
      <c r="P19" s="131"/>
      <c r="Q19" s="110">
        <f>SUM(G19:O19)</f>
        <v>0</v>
      </c>
      <c r="R19" s="112"/>
      <c r="S19" s="41">
        <v>0</v>
      </c>
      <c r="T19" s="131"/>
      <c r="U19" s="111">
        <f t="shared" ref="U19" si="1">SUM(Q19:S19)</f>
        <v>0</v>
      </c>
      <c r="V19" s="131"/>
      <c r="W19" s="73"/>
      <c r="Y19" s="257"/>
      <c r="Z19" s="257"/>
      <c r="AA19" s="257"/>
      <c r="AB19" s="260"/>
      <c r="AC19" s="260"/>
      <c r="AD19" s="260"/>
      <c r="AE19" s="260"/>
      <c r="AF19" s="260"/>
      <c r="AG19" s="260"/>
      <c r="AH19" s="260"/>
      <c r="AI19" s="260"/>
      <c r="AJ19" s="260"/>
      <c r="AK19" s="260"/>
      <c r="AL19" s="260"/>
    </row>
    <row r="20" spans="1:38" s="105" customFormat="1" ht="21" thickBot="1">
      <c r="A20" s="258" t="s">
        <v>153</v>
      </c>
      <c r="B20" s="257"/>
      <c r="C20" s="257"/>
      <c r="D20" s="257"/>
      <c r="E20" s="163"/>
      <c r="F20" s="133"/>
      <c r="G20" s="42">
        <f>SUM(G16:G19)</f>
        <v>1120000000</v>
      </c>
      <c r="H20" s="169"/>
      <c r="I20" s="42">
        <f>SUM(I16:I19)</f>
        <v>1173586385</v>
      </c>
      <c r="J20" s="169"/>
      <c r="K20" s="42">
        <f>SUM(K16:K19)</f>
        <v>27901956</v>
      </c>
      <c r="L20" s="169"/>
      <c r="M20" s="42">
        <f>SUM(M16:M19)</f>
        <v>1159653417</v>
      </c>
      <c r="N20" s="169"/>
      <c r="O20" s="42">
        <f>SUM(O16:O19)</f>
        <v>0</v>
      </c>
      <c r="P20" s="169"/>
      <c r="Q20" s="42">
        <f>SUM(Q16:Q19)</f>
        <v>3481141758</v>
      </c>
      <c r="R20" s="169"/>
      <c r="S20" s="42">
        <f>SUM(S16:S19)</f>
        <v>44983336</v>
      </c>
      <c r="T20" s="169"/>
      <c r="U20" s="42">
        <f>SUM(U16:U19)</f>
        <v>3526125094</v>
      </c>
      <c r="V20" s="169"/>
      <c r="W20" s="73"/>
      <c r="Y20" s="257"/>
      <c r="Z20" s="257"/>
      <c r="AA20" s="257"/>
      <c r="AB20" s="260"/>
      <c r="AC20" s="260"/>
      <c r="AD20" s="260"/>
      <c r="AE20" s="260"/>
      <c r="AF20" s="260"/>
      <c r="AG20" s="260"/>
      <c r="AH20" s="260"/>
      <c r="AI20" s="260"/>
      <c r="AJ20" s="260"/>
      <c r="AK20" s="260"/>
      <c r="AL20" s="260"/>
    </row>
    <row r="21" spans="1:38" ht="21" thickTop="1">
      <c r="A21" s="81"/>
      <c r="B21" s="81"/>
      <c r="C21" s="81"/>
      <c r="D21" s="82"/>
      <c r="E21" s="82"/>
      <c r="F21" s="82"/>
      <c r="G21" s="84"/>
      <c r="H21" s="83"/>
      <c r="I21" s="84"/>
      <c r="J21" s="83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W21" s="73"/>
    </row>
    <row r="22" spans="1:38">
      <c r="K22" s="129"/>
      <c r="W22" s="73"/>
    </row>
    <row r="23" spans="1:38">
      <c r="W23" s="73"/>
    </row>
    <row r="26" spans="1:38" ht="23.25" customHeight="1"/>
    <row r="33" spans="1:5">
      <c r="A33" s="85"/>
      <c r="B33" s="85"/>
      <c r="C33" s="85"/>
      <c r="D33" s="86"/>
      <c r="E33" s="86"/>
    </row>
    <row r="34" spans="1:5">
      <c r="A34" s="85"/>
      <c r="B34" s="85"/>
      <c r="C34" s="85"/>
      <c r="D34" s="86"/>
      <c r="E34" s="86"/>
    </row>
  </sheetData>
  <mergeCells count="9">
    <mergeCell ref="G6:U6"/>
    <mergeCell ref="K8:M8"/>
    <mergeCell ref="G7:Q7"/>
    <mergeCell ref="G8:G11"/>
    <mergeCell ref="I8:I11"/>
    <mergeCell ref="Q8:Q11"/>
    <mergeCell ref="S7:S11"/>
    <mergeCell ref="U7:U11"/>
    <mergeCell ref="O9:O11"/>
  </mergeCells>
  <pageMargins left="1.1023622047244095" right="0.74803040244969377" top="0.98425196850393704" bottom="0.98425196850393704" header="0.51180993000874886" footer="0.31496062992125984"/>
  <pageSetup paperSize="256" scale="68" firstPageNumber="4" fitToHeight="0" orientation="landscape" useFirstPageNumber="1" r:id="rId1"/>
  <headerFooter>
    <oddFooter>&amp;L&amp;"Angsana New,Regular"&amp;14&amp;K000000The accompanying notes are an integral part of these financial statements.
&amp;C&amp;"Angsana New,Regular"&amp;14&amp;K000000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21"/>
  <sheetViews>
    <sheetView zoomScale="80" zoomScaleNormal="80" zoomScaleSheetLayoutView="100" workbookViewId="0">
      <selection activeCell="I25" sqref="I25"/>
    </sheetView>
  </sheetViews>
  <sheetFormatPr defaultColWidth="9.44140625" defaultRowHeight="19.8"/>
  <cols>
    <col min="1" max="3" width="4.44140625" style="89" customWidth="1"/>
    <col min="4" max="4" width="22.77734375" style="89" customWidth="1"/>
    <col min="5" max="5" width="6.44140625" style="89" customWidth="1"/>
    <col min="6" max="6" width="3.44140625" style="89" customWidth="1"/>
    <col min="7" max="7" width="16.44140625" style="89" customWidth="1"/>
    <col min="8" max="8" width="1.44140625" style="89" customWidth="1"/>
    <col min="9" max="9" width="15.77734375" style="89" customWidth="1"/>
    <col min="10" max="10" width="1.44140625" style="89" customWidth="1"/>
    <col min="11" max="11" width="16.44140625" style="89" customWidth="1"/>
    <col min="12" max="12" width="1.44140625" style="89" customWidth="1"/>
    <col min="13" max="13" width="16.44140625" style="89" customWidth="1"/>
    <col min="14" max="14" width="1.44140625" style="89" customWidth="1"/>
    <col min="15" max="15" width="16.44140625" style="89" customWidth="1"/>
    <col min="16" max="16" width="1.44140625" style="89" customWidth="1"/>
    <col min="17" max="17" width="16.44140625" style="89" customWidth="1"/>
    <col min="18" max="18" width="1.44140625" style="89" customWidth="1"/>
    <col min="19" max="19" width="15.44140625" style="89" customWidth="1"/>
    <col min="20" max="20" width="13" style="89" customWidth="1"/>
    <col min="21" max="21" width="14.44140625" style="89" customWidth="1"/>
    <col min="22" max="16384" width="9.44140625" style="89"/>
  </cols>
  <sheetData>
    <row r="1" spans="1:254" ht="23.4">
      <c r="A1" s="32" t="s">
        <v>134</v>
      </c>
      <c r="B1" s="66"/>
      <c r="C1" s="66"/>
      <c r="D1" s="87"/>
      <c r="E1" s="87"/>
      <c r="F1" s="87"/>
      <c r="G1" s="87"/>
      <c r="H1" s="87"/>
      <c r="I1" s="87"/>
      <c r="J1" s="87"/>
      <c r="K1" s="87"/>
      <c r="L1" s="87"/>
      <c r="M1" s="87"/>
      <c r="N1" s="88"/>
      <c r="O1" s="87"/>
      <c r="P1" s="88"/>
      <c r="Q1" s="44"/>
      <c r="S1" s="90"/>
      <c r="U1" s="90"/>
    </row>
    <row r="2" spans="1:254" ht="23.4">
      <c r="A2" s="182" t="s">
        <v>107</v>
      </c>
      <c r="B2" s="68"/>
      <c r="C2" s="6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44"/>
    </row>
    <row r="3" spans="1:254" ht="23.4">
      <c r="A3" s="32" t="s">
        <v>145</v>
      </c>
      <c r="B3" s="68"/>
      <c r="C3" s="68"/>
      <c r="D3" s="87"/>
      <c r="E3" s="87"/>
      <c r="F3" s="87"/>
      <c r="G3" s="87"/>
      <c r="H3" s="87"/>
      <c r="I3" s="87"/>
      <c r="J3" s="87"/>
      <c r="K3" s="87"/>
      <c r="L3" s="88"/>
      <c r="M3" s="88"/>
      <c r="N3" s="88"/>
      <c r="O3" s="88"/>
      <c r="P3" s="88"/>
    </row>
    <row r="4" spans="1:254" ht="20.399999999999999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8"/>
      <c r="M4" s="88"/>
      <c r="N4" s="88"/>
      <c r="O4" s="88"/>
      <c r="P4" s="88"/>
    </row>
    <row r="5" spans="1:254" s="15" customFormat="1" ht="23.4">
      <c r="A5" s="91"/>
      <c r="B5" s="91"/>
      <c r="C5" s="91"/>
      <c r="D5" s="91"/>
      <c r="E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24" t="s">
        <v>144</v>
      </c>
      <c r="R5" s="91"/>
    </row>
    <row r="6" spans="1:254" s="15" customFormat="1">
      <c r="A6" s="92"/>
      <c r="B6" s="92"/>
      <c r="C6" s="92"/>
      <c r="D6" s="92"/>
      <c r="E6" s="92"/>
      <c r="G6" s="286" t="s">
        <v>79</v>
      </c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5"/>
      <c r="S6" s="25"/>
    </row>
    <row r="7" spans="1:254" s="15" customFormat="1" ht="39.6">
      <c r="A7" s="86"/>
      <c r="B7" s="86"/>
      <c r="C7" s="86"/>
      <c r="D7" s="86"/>
      <c r="E7" s="127"/>
      <c r="F7" s="86"/>
      <c r="G7" s="287" t="s">
        <v>115</v>
      </c>
      <c r="H7" s="134"/>
      <c r="I7" s="287" t="s">
        <v>51</v>
      </c>
      <c r="J7" s="134"/>
      <c r="K7" s="282" t="s">
        <v>122</v>
      </c>
      <c r="L7" s="282"/>
      <c r="M7" s="282"/>
      <c r="N7" s="135"/>
      <c r="O7" s="264" t="s">
        <v>156</v>
      </c>
      <c r="P7" s="135"/>
      <c r="Q7" s="287" t="s">
        <v>18</v>
      </c>
    </row>
    <row r="8" spans="1:254" s="15" customFormat="1">
      <c r="A8" s="86"/>
      <c r="B8" s="86"/>
      <c r="C8" s="86"/>
      <c r="D8" s="86"/>
      <c r="E8" s="127"/>
      <c r="F8" s="86"/>
      <c r="G8" s="288"/>
      <c r="H8" s="134"/>
      <c r="I8" s="288"/>
      <c r="J8" s="134"/>
      <c r="K8" s="283" t="s">
        <v>38</v>
      </c>
      <c r="L8" s="75"/>
      <c r="M8" s="75"/>
      <c r="N8" s="135"/>
      <c r="O8" s="288" t="s">
        <v>155</v>
      </c>
      <c r="P8" s="135"/>
      <c r="Q8" s="288"/>
    </row>
    <row r="9" spans="1:254" s="15" customFormat="1" ht="22.05" customHeight="1">
      <c r="A9" s="86"/>
      <c r="B9" s="86"/>
      <c r="C9" s="86"/>
      <c r="D9" s="86"/>
      <c r="E9" s="127"/>
      <c r="F9" s="86"/>
      <c r="G9" s="288"/>
      <c r="H9" s="134"/>
      <c r="I9" s="288"/>
      <c r="J9" s="134"/>
      <c r="K9" s="285"/>
      <c r="L9" s="135"/>
      <c r="M9" s="268"/>
      <c r="N9" s="135"/>
      <c r="O9" s="288"/>
      <c r="P9" s="135"/>
      <c r="Q9" s="288"/>
    </row>
    <row r="10" spans="1:254" s="15" customFormat="1" ht="23.4">
      <c r="A10" s="86"/>
      <c r="B10" s="86"/>
      <c r="C10" s="86"/>
      <c r="D10" s="86"/>
      <c r="E10" s="206" t="s">
        <v>0</v>
      </c>
      <c r="F10" s="86"/>
      <c r="G10" s="289"/>
      <c r="H10" s="134"/>
      <c r="I10" s="289"/>
      <c r="J10" s="134"/>
      <c r="K10" s="148" t="s">
        <v>66</v>
      </c>
      <c r="L10" s="135"/>
      <c r="M10" s="253" t="s">
        <v>22</v>
      </c>
      <c r="N10" s="92"/>
      <c r="O10" s="289"/>
      <c r="P10" s="92"/>
      <c r="Q10" s="289"/>
    </row>
    <row r="11" spans="1:254" s="15" customFormat="1">
      <c r="A11" s="86"/>
      <c r="B11" s="86"/>
      <c r="C11" s="86"/>
      <c r="D11" s="86"/>
      <c r="E11" s="86"/>
      <c r="F11" s="86"/>
      <c r="G11" s="93"/>
      <c r="H11" s="93"/>
      <c r="I11" s="93"/>
      <c r="J11" s="93"/>
      <c r="K11" s="93"/>
      <c r="L11" s="94"/>
      <c r="M11" s="93"/>
      <c r="N11" s="95"/>
      <c r="O11" s="93"/>
      <c r="P11" s="95"/>
      <c r="Q11" s="94"/>
    </row>
    <row r="12" spans="1:254" s="98" customFormat="1">
      <c r="A12" s="105" t="s">
        <v>72</v>
      </c>
      <c r="B12" s="96"/>
      <c r="C12" s="96"/>
      <c r="D12" s="136"/>
      <c r="E12" s="137"/>
      <c r="F12" s="136"/>
      <c r="G12" s="189">
        <v>1120000000</v>
      </c>
      <c r="H12" s="190"/>
      <c r="I12" s="189">
        <v>1173586385</v>
      </c>
      <c r="J12" s="190"/>
      <c r="K12" s="109">
        <v>16776549</v>
      </c>
      <c r="L12" s="190"/>
      <c r="M12" s="143">
        <v>410663476</v>
      </c>
      <c r="N12" s="143"/>
      <c r="O12" s="143">
        <v>0</v>
      </c>
      <c r="P12" s="190"/>
      <c r="Q12" s="191">
        <v>2721026410</v>
      </c>
    </row>
    <row r="13" spans="1:254" s="98" customFormat="1" ht="22.95" customHeight="1">
      <c r="A13" s="96" t="s">
        <v>150</v>
      </c>
      <c r="B13" s="96"/>
      <c r="C13" s="96"/>
      <c r="D13" s="136"/>
      <c r="E13" s="137"/>
      <c r="F13" s="136"/>
      <c r="G13" s="126">
        <v>0</v>
      </c>
      <c r="H13" s="133"/>
      <c r="I13" s="126">
        <v>0</v>
      </c>
      <c r="J13" s="124"/>
      <c r="K13" s="126">
        <v>0</v>
      </c>
      <c r="L13" s="131"/>
      <c r="M13" s="143">
        <f>+PL_FS!M23</f>
        <v>-8638446</v>
      </c>
      <c r="N13" s="143"/>
      <c r="O13" s="143">
        <f>-O14</f>
        <v>-1413707</v>
      </c>
      <c r="P13" s="131"/>
      <c r="Q13" s="191">
        <f t="shared" ref="Q13:Q18" si="0">SUM(G13:P13)</f>
        <v>-10052153</v>
      </c>
    </row>
    <row r="14" spans="1:254" s="15" customFormat="1" ht="22.5" customHeight="1">
      <c r="A14" s="80" t="s">
        <v>152</v>
      </c>
      <c r="B14" s="80"/>
      <c r="C14" s="80"/>
      <c r="D14" s="139"/>
      <c r="E14" s="140"/>
      <c r="F14" s="86"/>
      <c r="G14" s="126">
        <v>0</v>
      </c>
      <c r="H14" s="133"/>
      <c r="I14" s="126">
        <v>0</v>
      </c>
      <c r="J14" s="124"/>
      <c r="K14" s="126">
        <v>0</v>
      </c>
      <c r="L14" s="131"/>
      <c r="M14" s="143">
        <f>+PL_FS!M27</f>
        <v>-1413707</v>
      </c>
      <c r="N14" s="143"/>
      <c r="O14" s="143">
        <f>-M14</f>
        <v>1413707</v>
      </c>
      <c r="P14" s="131"/>
      <c r="Q14" s="191">
        <f t="shared" si="0"/>
        <v>0</v>
      </c>
      <c r="R14" s="141"/>
      <c r="S14" s="146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  <c r="IS14" s="67"/>
      <c r="IT14" s="67"/>
    </row>
    <row r="15" spans="1:254" s="15" customFormat="1" ht="22.95" customHeight="1">
      <c r="A15" s="81" t="s">
        <v>151</v>
      </c>
      <c r="B15" s="81"/>
      <c r="C15" s="81"/>
      <c r="D15" s="107"/>
      <c r="E15" s="108"/>
      <c r="F15" s="107"/>
      <c r="G15" s="266">
        <f>SUM(G12:G14)</f>
        <v>1120000000</v>
      </c>
      <c r="H15" s="133"/>
      <c r="I15" s="266">
        <f>SUM(I12:I14)</f>
        <v>1173586385</v>
      </c>
      <c r="J15" s="163"/>
      <c r="K15" s="266">
        <f>SUM(K12:K14)</f>
        <v>16776549</v>
      </c>
      <c r="L15" s="131"/>
      <c r="M15" s="266">
        <f>SUM(M12:M14)</f>
        <v>400611323</v>
      </c>
      <c r="N15" s="171"/>
      <c r="O15" s="266">
        <f>SUM(O12:O14)</f>
        <v>0</v>
      </c>
      <c r="P15" s="171"/>
      <c r="Q15" s="265">
        <f t="shared" si="0"/>
        <v>2710974257</v>
      </c>
      <c r="R15" s="141"/>
      <c r="S15" s="147"/>
      <c r="T15" s="142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  <c r="IS15" s="67"/>
      <c r="IT15" s="67"/>
    </row>
    <row r="16" spans="1:254" s="15" customFormat="1" ht="22.95" customHeight="1">
      <c r="A16" s="275" t="s">
        <v>169</v>
      </c>
      <c r="B16" s="105"/>
      <c r="C16" s="105"/>
      <c r="D16" s="163"/>
      <c r="E16" s="133">
        <v>20</v>
      </c>
      <c r="F16" s="107"/>
      <c r="G16" s="126">
        <v>0</v>
      </c>
      <c r="H16" s="133"/>
      <c r="I16" s="126">
        <v>0</v>
      </c>
      <c r="J16" s="124"/>
      <c r="K16" s="126">
        <v>11125407</v>
      </c>
      <c r="L16" s="125"/>
      <c r="M16" s="274">
        <f>-K16</f>
        <v>-11125407</v>
      </c>
      <c r="N16" s="143"/>
      <c r="O16" s="143">
        <v>0</v>
      </c>
      <c r="P16" s="125"/>
      <c r="Q16" s="172">
        <f t="shared" si="0"/>
        <v>0</v>
      </c>
      <c r="R16" s="141"/>
      <c r="S16" s="147"/>
      <c r="T16" s="142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  <c r="IS16" s="67"/>
      <c r="IT16" s="67"/>
    </row>
    <row r="17" spans="1:254" s="98" customFormat="1" ht="22.95" customHeight="1">
      <c r="A17" s="96" t="s">
        <v>150</v>
      </c>
      <c r="B17" s="96"/>
      <c r="C17" s="96"/>
      <c r="D17" s="136"/>
      <c r="E17" s="137"/>
      <c r="F17" s="136"/>
      <c r="G17" s="126">
        <v>0</v>
      </c>
      <c r="H17" s="133"/>
      <c r="I17" s="126">
        <v>0</v>
      </c>
      <c r="J17" s="124"/>
      <c r="K17" s="126">
        <v>0</v>
      </c>
      <c r="L17" s="125"/>
      <c r="M17" s="143">
        <f>+PL_FS!K23</f>
        <v>222508136</v>
      </c>
      <c r="N17" s="143"/>
      <c r="O17" s="143">
        <f>-O18</f>
        <v>-848155</v>
      </c>
      <c r="P17" s="125"/>
      <c r="Q17" s="172">
        <f t="shared" si="0"/>
        <v>221659981</v>
      </c>
    </row>
    <row r="18" spans="1:254" s="15" customFormat="1" ht="22.5" customHeight="1">
      <c r="A18" s="267" t="s">
        <v>152</v>
      </c>
      <c r="B18" s="80"/>
      <c r="C18" s="80"/>
      <c r="D18" s="139"/>
      <c r="E18" s="140"/>
      <c r="F18" s="86"/>
      <c r="G18" s="126">
        <v>0</v>
      </c>
      <c r="H18" s="133"/>
      <c r="I18" s="126">
        <v>0</v>
      </c>
      <c r="J18" s="124"/>
      <c r="K18" s="126">
        <v>0</v>
      </c>
      <c r="L18" s="125"/>
      <c r="M18" s="143">
        <f>+PL_FS!K27</f>
        <v>-848155</v>
      </c>
      <c r="N18" s="143"/>
      <c r="O18" s="143">
        <f>-M18</f>
        <v>848155</v>
      </c>
      <c r="P18" s="125"/>
      <c r="Q18" s="172">
        <f t="shared" si="0"/>
        <v>0</v>
      </c>
      <c r="R18" s="141"/>
      <c r="S18" s="146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67"/>
      <c r="IS18" s="67"/>
      <c r="IT18" s="67"/>
    </row>
    <row r="19" spans="1:254" s="15" customFormat="1" ht="22.95" customHeight="1" thickBot="1">
      <c r="A19" s="81" t="s">
        <v>153</v>
      </c>
      <c r="B19" s="81"/>
      <c r="C19" s="81"/>
      <c r="D19" s="100"/>
      <c r="E19" s="101"/>
      <c r="F19" s="100"/>
      <c r="G19" s="170">
        <f>SUM(G15:G18)</f>
        <v>1120000000</v>
      </c>
      <c r="H19" s="138"/>
      <c r="I19" s="170">
        <f>SUM(I15:I18)</f>
        <v>1173586385</v>
      </c>
      <c r="J19" s="125"/>
      <c r="K19" s="170">
        <f>SUM(K15:K18)</f>
        <v>27901956</v>
      </c>
      <c r="L19" s="125"/>
      <c r="M19" s="170">
        <f>SUM(M15:M18)</f>
        <v>611145897</v>
      </c>
      <c r="N19" s="171"/>
      <c r="O19" s="170">
        <f>SUM(O15:O18)</f>
        <v>0</v>
      </c>
      <c r="P19" s="125"/>
      <c r="Q19" s="170">
        <f>SUM(Q15:Q18)</f>
        <v>2932634238</v>
      </c>
      <c r="R19" s="141"/>
      <c r="S19" s="14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67"/>
      <c r="IS19" s="67"/>
      <c r="IT19" s="67"/>
    </row>
    <row r="20" spans="1:254" s="98" customFormat="1" ht="22.95" customHeight="1" thickTop="1">
      <c r="A20" s="80"/>
      <c r="B20" s="80"/>
      <c r="C20" s="80"/>
      <c r="D20" s="136"/>
      <c r="E20" s="137"/>
      <c r="F20" s="136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</row>
    <row r="21" spans="1:254" s="15" customFormat="1">
      <c r="A21" s="96"/>
      <c r="B21" s="96"/>
      <c r="C21" s="96"/>
      <c r="D21" s="139"/>
      <c r="E21" s="132"/>
      <c r="F21" s="144"/>
      <c r="G21" s="99"/>
      <c r="H21" s="99"/>
      <c r="I21" s="99"/>
      <c r="J21" s="99"/>
      <c r="K21" s="99"/>
      <c r="L21" s="95"/>
      <c r="M21" s="99"/>
      <c r="N21" s="95"/>
      <c r="O21" s="99"/>
      <c r="P21" s="95"/>
      <c r="Q21" s="99"/>
    </row>
  </sheetData>
  <mergeCells count="7">
    <mergeCell ref="G6:Q6"/>
    <mergeCell ref="G7:G10"/>
    <mergeCell ref="K7:M7"/>
    <mergeCell ref="Q7:Q10"/>
    <mergeCell ref="I7:I10"/>
    <mergeCell ref="O8:O10"/>
    <mergeCell ref="K8:K9"/>
  </mergeCells>
  <pageMargins left="1.1023622047244099" right="0.74803149606299202" top="0.98425196850393704" bottom="0.98425196850393704" header="0.511811023622047" footer="0.31496062992126"/>
  <pageSetup paperSize="256" scale="77" firstPageNumber="5" fitToHeight="0" orientation="landscape" useFirstPageNumber="1" r:id="rId1"/>
  <headerFooter>
    <oddFooter>&amp;L&amp;"Angsana New,Regular"&amp;14&amp;K000000The accompanying notes are an integral part of these financial statements.
&amp;C&amp;"Angsana New,Regular"&amp;14&amp;K000000
- &amp;P -</oddFooter>
  </headerFooter>
  <rowBreaks count="1" manualBreakCount="1">
    <brk id="21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9"/>
  <sheetViews>
    <sheetView zoomScale="87" zoomScaleNormal="87" zoomScaleSheetLayoutView="100" workbookViewId="0">
      <selection activeCell="E12" sqref="E12"/>
    </sheetView>
  </sheetViews>
  <sheetFormatPr defaultColWidth="9.44140625" defaultRowHeight="23.7" customHeight="1"/>
  <cols>
    <col min="1" max="1" width="2.44140625" style="2" customWidth="1"/>
    <col min="2" max="4" width="4.44140625" style="2" customWidth="1"/>
    <col min="5" max="5" width="25" style="2" customWidth="1"/>
    <col min="6" max="6" width="12" style="2" customWidth="1"/>
    <col min="7" max="7" width="1.6640625" style="2" customWidth="1"/>
    <col min="8" max="8" width="14.109375" style="2" customWidth="1"/>
    <col min="9" max="9" width="1.44140625" style="2" customWidth="1"/>
    <col min="10" max="10" width="14.109375" style="2" customWidth="1"/>
    <col min="11" max="11" width="1.44140625" style="2" customWidth="1"/>
    <col min="12" max="12" width="14.109375" style="2" customWidth="1"/>
    <col min="13" max="13" width="1.44140625" style="2" customWidth="1"/>
    <col min="14" max="14" width="14.109375" style="2" customWidth="1"/>
    <col min="15" max="15" width="10.44140625" style="2" customWidth="1"/>
    <col min="16" max="16" width="13.44140625" style="2" customWidth="1"/>
    <col min="17" max="16384" width="9.44140625" style="2"/>
  </cols>
  <sheetData>
    <row r="1" spans="1:27" ht="23.7" customHeight="1">
      <c r="A1" s="32" t="s">
        <v>134</v>
      </c>
      <c r="B1" s="1"/>
      <c r="C1" s="1"/>
      <c r="D1" s="1"/>
      <c r="E1" s="220"/>
      <c r="F1" s="220"/>
      <c r="G1" s="1"/>
      <c r="H1" s="1"/>
      <c r="I1" s="1"/>
      <c r="J1" s="1"/>
      <c r="K1" s="1"/>
      <c r="L1" s="1"/>
      <c r="M1" s="1"/>
      <c r="N1" s="44"/>
      <c r="O1" s="221"/>
      <c r="P1" s="1"/>
    </row>
    <row r="2" spans="1:27" ht="23.7" customHeight="1">
      <c r="A2" s="32" t="s">
        <v>108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4"/>
      <c r="O2" s="221"/>
      <c r="P2" s="1"/>
    </row>
    <row r="3" spans="1:27" ht="23.7" customHeight="1">
      <c r="A3" s="32" t="s">
        <v>145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21"/>
      <c r="P3" s="1"/>
    </row>
    <row r="4" spans="1:27" ht="10.9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221"/>
      <c r="P4" s="45"/>
    </row>
    <row r="5" spans="1:27" ht="23.7" customHeight="1">
      <c r="H5" s="202"/>
      <c r="I5" s="202"/>
      <c r="J5" s="202"/>
      <c r="K5" s="202"/>
      <c r="L5" s="202"/>
      <c r="M5" s="202"/>
      <c r="N5" s="24" t="s">
        <v>144</v>
      </c>
    </row>
    <row r="6" spans="1:27" ht="23.7" customHeight="1">
      <c r="H6" s="290" t="s">
        <v>80</v>
      </c>
      <c r="I6" s="290"/>
      <c r="J6" s="290"/>
      <c r="L6" s="290" t="s">
        <v>79</v>
      </c>
      <c r="M6" s="290"/>
      <c r="N6" s="290"/>
    </row>
    <row r="7" spans="1:27" ht="23.7" customHeight="1">
      <c r="E7" s="3"/>
      <c r="F7" s="206" t="s">
        <v>0</v>
      </c>
      <c r="G7" s="3"/>
      <c r="H7" s="65">
        <v>2025</v>
      </c>
      <c r="I7" s="15"/>
      <c r="J7" s="65">
        <v>2024</v>
      </c>
      <c r="K7" s="15"/>
      <c r="L7" s="65">
        <v>2025</v>
      </c>
      <c r="M7" s="15"/>
      <c r="N7" s="65">
        <v>2024</v>
      </c>
      <c r="O7" s="222"/>
      <c r="P7" s="102"/>
    </row>
    <row r="8" spans="1:27" s="223" customFormat="1" ht="20.399999999999999">
      <c r="A8" s="57" t="s">
        <v>23</v>
      </c>
    </row>
    <row r="9" spans="1:27" s="223" customFormat="1" ht="20.399999999999999">
      <c r="A9" s="57" t="s">
        <v>132</v>
      </c>
      <c r="H9" s="48">
        <f>+PL_FS!G21</f>
        <v>544640513</v>
      </c>
      <c r="I9" s="48"/>
      <c r="J9" s="48">
        <f>+PL_FS!I21</f>
        <v>99422235</v>
      </c>
      <c r="K9" s="48"/>
      <c r="L9" s="48">
        <f>+PL_FS!K21</f>
        <v>265925248</v>
      </c>
      <c r="M9" s="48"/>
      <c r="N9" s="48">
        <f>+PL_FS!M21</f>
        <v>-8211102</v>
      </c>
      <c r="O9" s="224"/>
      <c r="P9" s="8"/>
    </row>
    <row r="10" spans="1:27" s="225" customFormat="1" ht="20.399999999999999">
      <c r="A10" s="57" t="s">
        <v>116</v>
      </c>
      <c r="E10" s="220"/>
      <c r="F10" s="220"/>
      <c r="G10" s="220"/>
      <c r="H10" s="5"/>
      <c r="I10" s="5"/>
      <c r="J10" s="5"/>
      <c r="K10" s="5"/>
      <c r="L10" s="5"/>
      <c r="M10" s="5"/>
      <c r="N10" s="5"/>
      <c r="O10" s="226"/>
      <c r="P10" s="6"/>
    </row>
    <row r="11" spans="1:27" s="225" customFormat="1" ht="21" customHeight="1">
      <c r="A11" s="58"/>
      <c r="B11" s="225" t="s">
        <v>21</v>
      </c>
      <c r="G11" s="220"/>
      <c r="H11" s="145">
        <v>85054115</v>
      </c>
      <c r="I11" s="106"/>
      <c r="J11" s="145">
        <v>105753821</v>
      </c>
      <c r="K11" s="106"/>
      <c r="L11" s="145">
        <v>69131050</v>
      </c>
      <c r="M11" s="106"/>
      <c r="N11" s="145">
        <v>78511897</v>
      </c>
      <c r="O11" s="226"/>
      <c r="P11" s="49"/>
    </row>
    <row r="12" spans="1:27" s="225" customFormat="1" ht="21" customHeight="1">
      <c r="A12" s="58"/>
      <c r="B12" s="225" t="s">
        <v>52</v>
      </c>
      <c r="C12" s="58"/>
      <c r="D12" s="58"/>
      <c r="E12" s="59"/>
      <c r="F12" s="59"/>
      <c r="G12" s="59"/>
      <c r="H12" s="145">
        <v>114907122</v>
      </c>
      <c r="I12" s="106"/>
      <c r="J12" s="145">
        <v>114540915</v>
      </c>
      <c r="K12" s="106"/>
      <c r="L12" s="145">
        <v>67446409</v>
      </c>
      <c r="M12" s="106"/>
      <c r="N12" s="145">
        <v>65461669</v>
      </c>
      <c r="O12" s="226"/>
      <c r="P12" s="49"/>
    </row>
    <row r="13" spans="1:27" s="225" customFormat="1" ht="21" customHeight="1">
      <c r="A13" s="58"/>
      <c r="B13" s="225" t="s">
        <v>117</v>
      </c>
      <c r="C13" s="58"/>
      <c r="D13" s="58"/>
      <c r="E13" s="58"/>
      <c r="F13" s="58"/>
      <c r="G13" s="58"/>
      <c r="H13" s="145">
        <v>2865268</v>
      </c>
      <c r="I13" s="106"/>
      <c r="J13" s="145">
        <v>3745928</v>
      </c>
      <c r="K13" s="106"/>
      <c r="L13" s="145">
        <v>966549</v>
      </c>
      <c r="M13" s="106"/>
      <c r="N13" s="145">
        <v>1245039</v>
      </c>
      <c r="O13" s="226"/>
      <c r="P13" s="49"/>
    </row>
    <row r="14" spans="1:27" s="225" customFormat="1" ht="21" customHeight="1">
      <c r="A14" s="223"/>
      <c r="B14" s="223" t="s">
        <v>120</v>
      </c>
      <c r="E14" s="220"/>
      <c r="F14" s="220"/>
      <c r="G14" s="145">
        <v>175</v>
      </c>
      <c r="H14" s="145">
        <v>492692</v>
      </c>
      <c r="I14" s="106"/>
      <c r="J14" s="145">
        <v>0</v>
      </c>
      <c r="K14" s="106"/>
      <c r="L14" s="145">
        <v>280765</v>
      </c>
      <c r="M14" s="106"/>
      <c r="N14" s="145">
        <v>0</v>
      </c>
      <c r="O14" s="198"/>
      <c r="P14" s="174"/>
      <c r="Q14" s="145"/>
      <c r="R14" s="174"/>
      <c r="S14" s="227"/>
      <c r="T14" s="145"/>
      <c r="U14" s="145"/>
      <c r="V14" s="145"/>
      <c r="W14" s="227"/>
      <c r="X14" s="145"/>
      <c r="Y14" s="145"/>
      <c r="Z14" s="145"/>
      <c r="AA14" s="145"/>
    </row>
    <row r="15" spans="1:27" s="225" customFormat="1" ht="21" customHeight="1">
      <c r="A15" s="223"/>
      <c r="B15" s="223" t="s">
        <v>157</v>
      </c>
      <c r="E15" s="220"/>
      <c r="F15" s="220"/>
      <c r="G15" s="145"/>
      <c r="H15" s="145">
        <v>0</v>
      </c>
      <c r="I15" s="106"/>
      <c r="J15" s="145">
        <v>680</v>
      </c>
      <c r="K15" s="106"/>
      <c r="L15" s="145">
        <v>0</v>
      </c>
      <c r="M15" s="106"/>
      <c r="N15" s="145">
        <v>680</v>
      </c>
      <c r="O15" s="198"/>
      <c r="P15" s="174"/>
      <c r="Q15" s="145"/>
      <c r="R15" s="174"/>
      <c r="S15" s="227"/>
      <c r="T15" s="145"/>
      <c r="U15" s="145"/>
      <c r="V15" s="145"/>
      <c r="W15" s="227"/>
      <c r="X15" s="145"/>
      <c r="Y15" s="145"/>
      <c r="Z15" s="145"/>
      <c r="AA15" s="145"/>
    </row>
    <row r="16" spans="1:27" s="225" customFormat="1" ht="21" customHeight="1">
      <c r="A16" s="223"/>
      <c r="B16" s="223" t="s">
        <v>158</v>
      </c>
      <c r="E16" s="220"/>
      <c r="F16" s="220"/>
      <c r="G16" s="145"/>
      <c r="H16" s="145">
        <v>0</v>
      </c>
      <c r="I16" s="106"/>
      <c r="J16" s="145">
        <v>-8312</v>
      </c>
      <c r="K16" s="106"/>
      <c r="L16" s="145">
        <v>0</v>
      </c>
      <c r="M16" s="106"/>
      <c r="N16" s="145">
        <v>-129298</v>
      </c>
      <c r="O16" s="198"/>
      <c r="P16" s="174"/>
      <c r="Q16" s="145"/>
      <c r="R16" s="174"/>
      <c r="S16" s="227"/>
      <c r="T16" s="145"/>
      <c r="U16" s="145"/>
      <c r="V16" s="145"/>
      <c r="W16" s="227"/>
      <c r="X16" s="145"/>
      <c r="Y16" s="145"/>
      <c r="Z16" s="145"/>
      <c r="AA16" s="145"/>
    </row>
    <row r="17" spans="1:16" s="225" customFormat="1" ht="21" customHeight="1">
      <c r="A17" s="58"/>
      <c r="B17" s="225" t="s">
        <v>82</v>
      </c>
      <c r="C17" s="58"/>
      <c r="D17" s="58"/>
      <c r="E17" s="58"/>
      <c r="F17" s="58"/>
      <c r="G17" s="58"/>
      <c r="H17" s="145">
        <v>-330632</v>
      </c>
      <c r="I17" s="106"/>
      <c r="J17" s="145">
        <v>-513995</v>
      </c>
      <c r="K17" s="106"/>
      <c r="L17" s="145">
        <v>0</v>
      </c>
      <c r="M17" s="106"/>
      <c r="N17" s="145">
        <v>0</v>
      </c>
      <c r="O17" s="226"/>
      <c r="P17" s="49"/>
    </row>
    <row r="18" spans="1:16" s="225" customFormat="1" ht="21" customHeight="1">
      <c r="A18" s="58"/>
      <c r="B18" s="225" t="s">
        <v>163</v>
      </c>
      <c r="C18" s="58"/>
      <c r="D18" s="58"/>
      <c r="E18" s="58"/>
      <c r="F18" s="58"/>
      <c r="G18" s="58"/>
      <c r="H18" s="145">
        <v>372173</v>
      </c>
      <c r="I18" s="175"/>
      <c r="J18" s="145">
        <v>1342789</v>
      </c>
      <c r="K18" s="175"/>
      <c r="L18" s="145">
        <v>0</v>
      </c>
      <c r="M18" s="175"/>
      <c r="N18" s="145">
        <v>0</v>
      </c>
      <c r="O18" s="226"/>
      <c r="P18" s="49"/>
    </row>
    <row r="19" spans="1:16" s="225" customFormat="1" ht="21" customHeight="1">
      <c r="A19" s="58"/>
      <c r="B19" s="225" t="s">
        <v>170</v>
      </c>
      <c r="C19" s="58"/>
      <c r="D19" s="58"/>
      <c r="E19" s="58"/>
      <c r="F19" s="58"/>
      <c r="G19" s="58"/>
      <c r="H19" s="145"/>
      <c r="I19" s="175"/>
      <c r="J19" s="145"/>
      <c r="K19" s="175"/>
      <c r="L19" s="145"/>
      <c r="M19" s="175"/>
      <c r="N19" s="145"/>
      <c r="O19" s="226"/>
      <c r="P19" s="49"/>
    </row>
    <row r="20" spans="1:16" s="225" customFormat="1" ht="21" customHeight="1">
      <c r="A20" s="58"/>
      <c r="C20" s="223" t="s">
        <v>171</v>
      </c>
      <c r="D20" s="58"/>
      <c r="E20" s="58"/>
      <c r="F20" s="58"/>
      <c r="G20" s="58"/>
      <c r="H20" s="145">
        <v>0</v>
      </c>
      <c r="I20" s="175"/>
      <c r="J20" s="145">
        <v>-33185991</v>
      </c>
      <c r="K20" s="175"/>
      <c r="L20" s="145">
        <v>0</v>
      </c>
      <c r="M20" s="175"/>
      <c r="N20" s="145">
        <v>0</v>
      </c>
      <c r="O20" s="226"/>
      <c r="P20" s="49"/>
    </row>
    <row r="21" spans="1:16" s="225" customFormat="1" ht="21" customHeight="1">
      <c r="A21" s="58"/>
      <c r="B21" s="223" t="s">
        <v>176</v>
      </c>
      <c r="E21" s="58"/>
      <c r="F21" s="220">
        <v>9</v>
      </c>
      <c r="G21" s="58"/>
      <c r="H21" s="145">
        <v>-435939159</v>
      </c>
      <c r="I21" s="175"/>
      <c r="J21" s="145">
        <v>0</v>
      </c>
      <c r="K21" s="175"/>
      <c r="L21" s="145">
        <v>-392500400</v>
      </c>
      <c r="M21" s="175"/>
      <c r="N21" s="145">
        <v>0</v>
      </c>
      <c r="O21" s="226" t="s">
        <v>139</v>
      </c>
      <c r="P21" s="49"/>
    </row>
    <row r="22" spans="1:16" s="225" customFormat="1" ht="21" customHeight="1">
      <c r="A22" s="58"/>
      <c r="B22" s="223" t="s">
        <v>87</v>
      </c>
      <c r="C22" s="58"/>
      <c r="D22" s="58"/>
      <c r="E22" s="58"/>
      <c r="F22" s="220">
        <v>9</v>
      </c>
      <c r="G22" s="58"/>
      <c r="H22" s="145">
        <v>3900142</v>
      </c>
      <c r="I22" s="175"/>
      <c r="J22" s="145">
        <v>5355626</v>
      </c>
      <c r="K22" s="175"/>
      <c r="L22" s="145">
        <v>0</v>
      </c>
      <c r="M22" s="175"/>
      <c r="N22" s="145">
        <v>0</v>
      </c>
      <c r="O22" s="226"/>
      <c r="P22" s="49"/>
    </row>
    <row r="23" spans="1:16" s="225" customFormat="1" ht="21" customHeight="1">
      <c r="A23" s="58"/>
      <c r="B23" s="223" t="s">
        <v>24</v>
      </c>
      <c r="C23" s="58"/>
      <c r="D23" s="58"/>
      <c r="E23" s="58"/>
      <c r="F23" s="58"/>
      <c r="G23" s="58"/>
      <c r="H23" s="145">
        <v>-23178052</v>
      </c>
      <c r="I23" s="106"/>
      <c r="J23" s="145">
        <v>-17739892</v>
      </c>
      <c r="K23" s="106"/>
      <c r="L23" s="145">
        <v>-29066043</v>
      </c>
      <c r="M23" s="106"/>
      <c r="N23" s="145">
        <v>-30668137</v>
      </c>
      <c r="O23" s="226"/>
      <c r="P23" s="49"/>
    </row>
    <row r="24" spans="1:16" s="225" customFormat="1" ht="21" customHeight="1">
      <c r="A24" s="58" t="s">
        <v>76</v>
      </c>
      <c r="B24" s="223"/>
      <c r="C24" s="58"/>
      <c r="D24" s="58"/>
      <c r="E24" s="58"/>
      <c r="F24" s="58"/>
      <c r="G24" s="58"/>
      <c r="H24" s="145"/>
      <c r="I24" s="106"/>
      <c r="J24" s="145"/>
      <c r="K24" s="106"/>
      <c r="L24" s="145"/>
      <c r="M24" s="106"/>
      <c r="N24" s="145"/>
      <c r="O24" s="226"/>
      <c r="P24" s="49"/>
    </row>
    <row r="25" spans="1:16" s="225" customFormat="1" ht="21" customHeight="1">
      <c r="A25" s="58"/>
      <c r="B25" s="223" t="s">
        <v>42</v>
      </c>
      <c r="C25" s="58"/>
      <c r="D25" s="58"/>
      <c r="E25" s="58"/>
      <c r="F25" s="58"/>
      <c r="G25" s="58"/>
      <c r="H25" s="145">
        <v>-5866553</v>
      </c>
      <c r="I25" s="175"/>
      <c r="J25" s="145">
        <v>15344893</v>
      </c>
      <c r="K25" s="175"/>
      <c r="L25" s="145">
        <v>-4704472</v>
      </c>
      <c r="M25" s="175"/>
      <c r="N25" s="145">
        <v>13678474</v>
      </c>
      <c r="O25" s="226"/>
      <c r="P25" s="49"/>
    </row>
    <row r="26" spans="1:16" s="225" customFormat="1" ht="21" customHeight="1">
      <c r="A26" s="58"/>
      <c r="B26" s="223" t="s">
        <v>49</v>
      </c>
      <c r="C26" s="58"/>
      <c r="D26" s="58"/>
      <c r="E26" s="58"/>
      <c r="F26" s="58"/>
      <c r="G26" s="2"/>
      <c r="H26" s="145">
        <f>-1293395</f>
        <v>-1293395</v>
      </c>
      <c r="I26" s="175"/>
      <c r="J26" s="145">
        <v>2240764</v>
      </c>
      <c r="K26" s="175"/>
      <c r="L26" s="145">
        <v>282595</v>
      </c>
      <c r="M26" s="175"/>
      <c r="N26" s="145">
        <v>-249521</v>
      </c>
      <c r="O26" s="226"/>
      <c r="P26" s="49"/>
    </row>
    <row r="27" spans="1:16" s="225" customFormat="1" ht="21" customHeight="1">
      <c r="A27" s="58"/>
      <c r="B27" s="225" t="s">
        <v>39</v>
      </c>
      <c r="E27" s="2"/>
      <c r="F27" s="2"/>
      <c r="G27" s="58"/>
      <c r="H27" s="145">
        <f>-479993</f>
        <v>-479993</v>
      </c>
      <c r="I27" s="175"/>
      <c r="J27" s="145">
        <v>10228819</v>
      </c>
      <c r="K27" s="175"/>
      <c r="L27" s="145">
        <f>-14107</f>
        <v>-14107</v>
      </c>
      <c r="M27" s="175"/>
      <c r="N27" s="145">
        <v>8769626</v>
      </c>
      <c r="O27" s="226"/>
      <c r="P27" s="49"/>
    </row>
    <row r="28" spans="1:16" s="225" customFormat="1" ht="21" customHeight="1">
      <c r="A28" s="58"/>
      <c r="B28" s="223" t="s">
        <v>121</v>
      </c>
      <c r="C28" s="223"/>
      <c r="D28" s="223"/>
      <c r="E28" s="58"/>
      <c r="F28" s="58"/>
      <c r="G28" s="58"/>
      <c r="H28" s="145">
        <v>-43478372</v>
      </c>
      <c r="I28" s="224"/>
      <c r="J28" s="145">
        <v>168057216</v>
      </c>
      <c r="K28" s="106"/>
      <c r="L28" s="145">
        <v>0</v>
      </c>
      <c r="M28" s="106"/>
      <c r="N28" s="145">
        <v>0</v>
      </c>
      <c r="O28" s="226"/>
      <c r="P28" s="49"/>
    </row>
    <row r="29" spans="1:16" s="225" customFormat="1" ht="21" customHeight="1">
      <c r="A29" s="58"/>
      <c r="B29" s="223" t="s">
        <v>75</v>
      </c>
      <c r="C29" s="58"/>
      <c r="D29" s="58"/>
      <c r="E29" s="58"/>
      <c r="F29" s="58"/>
      <c r="G29" s="59"/>
      <c r="H29" s="145">
        <v>25000</v>
      </c>
      <c r="I29" s="175"/>
      <c r="J29" s="145">
        <v>1079501</v>
      </c>
      <c r="K29" s="175"/>
      <c r="L29" s="145">
        <v>0</v>
      </c>
      <c r="M29" s="175"/>
      <c r="N29" s="145">
        <v>-200000</v>
      </c>
      <c r="O29" s="226"/>
      <c r="P29" s="49"/>
    </row>
    <row r="30" spans="1:16" s="225" customFormat="1" ht="21" customHeight="1">
      <c r="A30" s="58"/>
      <c r="B30" s="225" t="s">
        <v>59</v>
      </c>
      <c r="C30" s="58"/>
      <c r="D30" s="58"/>
      <c r="E30" s="59"/>
      <c r="F30" s="59"/>
      <c r="G30" s="58"/>
      <c r="H30" s="145">
        <v>-24955896</v>
      </c>
      <c r="I30" s="106"/>
      <c r="J30" s="145">
        <v>6878870</v>
      </c>
      <c r="K30" s="106"/>
      <c r="L30" s="145">
        <v>98313745</v>
      </c>
      <c r="M30" s="106"/>
      <c r="N30" s="145">
        <v>7823139</v>
      </c>
      <c r="O30" s="226"/>
      <c r="P30" s="49"/>
    </row>
    <row r="31" spans="1:16" s="225" customFormat="1" ht="21" customHeight="1">
      <c r="A31" s="58"/>
      <c r="B31" s="33" t="s">
        <v>118</v>
      </c>
      <c r="C31" s="58"/>
      <c r="D31" s="58"/>
      <c r="E31" s="58"/>
      <c r="F31" s="58"/>
      <c r="G31" s="58"/>
      <c r="H31" s="145">
        <v>63800</v>
      </c>
      <c r="I31" s="106"/>
      <c r="J31" s="145">
        <v>21923</v>
      </c>
      <c r="K31" s="106"/>
      <c r="L31" s="145">
        <v>0</v>
      </c>
      <c r="M31" s="106"/>
      <c r="N31" s="145">
        <v>0</v>
      </c>
      <c r="O31" s="226"/>
      <c r="P31" s="49"/>
    </row>
    <row r="32" spans="1:16" s="223" customFormat="1" ht="21" customHeight="1">
      <c r="A32" s="58" t="s">
        <v>100</v>
      </c>
      <c r="B32" s="33"/>
      <c r="C32" s="58"/>
      <c r="D32" s="58"/>
      <c r="E32" s="58"/>
      <c r="F32" s="58"/>
      <c r="H32" s="193">
        <f>SUM(H11:H31)</f>
        <v>-327841740</v>
      </c>
      <c r="I32" s="175"/>
      <c r="J32" s="193">
        <f>SUM(J11:J31)</f>
        <v>383143555</v>
      </c>
      <c r="K32" s="175"/>
      <c r="L32" s="193">
        <f>SUM(L11:L31)</f>
        <v>-189863909</v>
      </c>
      <c r="M32" s="175"/>
      <c r="N32" s="193">
        <f>SUM(N11:N31)</f>
        <v>144243568</v>
      </c>
      <c r="O32" s="224"/>
      <c r="P32" s="49"/>
    </row>
    <row r="33" spans="1:16" s="223" customFormat="1" ht="23.7" customHeight="1">
      <c r="A33" s="57" t="s">
        <v>133</v>
      </c>
      <c r="H33" s="194">
        <f>+H9+H32</f>
        <v>216798773</v>
      </c>
      <c r="I33" s="175"/>
      <c r="J33" s="194">
        <f>+J9+J32</f>
        <v>482565790</v>
      </c>
      <c r="K33" s="175"/>
      <c r="L33" s="194">
        <f>+L9+L32</f>
        <v>76061339</v>
      </c>
      <c r="M33" s="175"/>
      <c r="N33" s="194">
        <f>+N9+N32</f>
        <v>136032466</v>
      </c>
      <c r="O33" s="224"/>
      <c r="P33" s="49"/>
    </row>
    <row r="34" spans="1:16" s="223" customFormat="1" ht="21" customHeight="1">
      <c r="A34" s="58"/>
      <c r="B34" s="58" t="s">
        <v>73</v>
      </c>
      <c r="H34" s="179">
        <v>-575200</v>
      </c>
      <c r="I34" s="175"/>
      <c r="J34" s="179">
        <v>-6768473</v>
      </c>
      <c r="K34" s="175"/>
      <c r="L34" s="179">
        <v>-283200</v>
      </c>
      <c r="M34" s="175"/>
      <c r="N34" s="179">
        <v>-3381760</v>
      </c>
      <c r="O34" s="224"/>
      <c r="P34" s="49"/>
    </row>
    <row r="35" spans="1:16" s="223" customFormat="1" ht="21" customHeight="1">
      <c r="A35" s="58"/>
      <c r="B35" s="58" t="s">
        <v>24</v>
      </c>
      <c r="H35" s="145">
        <v>1625725</v>
      </c>
      <c r="I35" s="175"/>
      <c r="J35" s="145">
        <v>2481447</v>
      </c>
      <c r="K35" s="106"/>
      <c r="L35" s="145">
        <v>1093716</v>
      </c>
      <c r="M35" s="106"/>
      <c r="N35" s="145">
        <v>2063792</v>
      </c>
      <c r="O35" s="224"/>
      <c r="P35" s="49"/>
    </row>
    <row r="36" spans="1:16" s="223" customFormat="1" ht="21" customHeight="1">
      <c r="A36" s="58"/>
      <c r="B36" s="58" t="s">
        <v>124</v>
      </c>
      <c r="H36" s="145">
        <v>516722</v>
      </c>
      <c r="I36" s="175"/>
      <c r="J36" s="145">
        <v>7476977</v>
      </c>
      <c r="K36" s="106"/>
      <c r="L36" s="145">
        <v>516722</v>
      </c>
      <c r="M36" s="106"/>
      <c r="N36" s="145">
        <v>0</v>
      </c>
      <c r="O36" s="224"/>
      <c r="P36" s="49"/>
    </row>
    <row r="37" spans="1:16" s="228" customFormat="1" ht="21" customHeight="1">
      <c r="A37" s="58"/>
      <c r="B37" s="58" t="s">
        <v>83</v>
      </c>
      <c r="C37" s="223"/>
      <c r="D37" s="223"/>
      <c r="E37" s="223"/>
      <c r="F37" s="223"/>
      <c r="H37" s="199">
        <v>-4256941</v>
      </c>
      <c r="I37" s="106"/>
      <c r="J37" s="199">
        <v>-1963275</v>
      </c>
      <c r="K37" s="106"/>
      <c r="L37" s="199">
        <v>-2029627</v>
      </c>
      <c r="M37" s="106"/>
      <c r="N37" s="199">
        <v>-516722</v>
      </c>
      <c r="O37" s="229"/>
      <c r="P37" s="8"/>
    </row>
    <row r="38" spans="1:16" s="228" customFormat="1" ht="23.7" customHeight="1">
      <c r="A38" s="57" t="s">
        <v>55</v>
      </c>
      <c r="G38" s="223"/>
      <c r="H38" s="195">
        <f>SUM(H33:H37)</f>
        <v>214109079</v>
      </c>
      <c r="I38" s="192"/>
      <c r="J38" s="195">
        <f>SUM(J33:J37)</f>
        <v>483792466</v>
      </c>
      <c r="K38" s="192"/>
      <c r="L38" s="195">
        <f>SUM(L33:L37)</f>
        <v>75358950</v>
      </c>
      <c r="M38" s="192"/>
      <c r="N38" s="195">
        <f>SUM(N33:N37)</f>
        <v>134197776</v>
      </c>
      <c r="O38" s="229"/>
      <c r="P38" s="50"/>
    </row>
    <row r="39" spans="1:16" s="228" customFormat="1" ht="23.7" customHeight="1">
      <c r="A39" s="57"/>
      <c r="H39" s="8"/>
      <c r="I39" s="48"/>
      <c r="J39" s="8"/>
      <c r="K39" s="48"/>
      <c r="L39" s="8"/>
      <c r="M39" s="48"/>
      <c r="N39" s="8"/>
      <c r="O39" s="229"/>
      <c r="P39" s="8"/>
    </row>
    <row r="40" spans="1:16" s="228" customFormat="1" ht="23.7" customHeight="1">
      <c r="A40" s="57"/>
      <c r="H40" s="8"/>
      <c r="I40" s="48"/>
      <c r="J40" s="8"/>
      <c r="K40" s="48"/>
      <c r="L40" s="8"/>
      <c r="M40" s="48"/>
      <c r="N40" s="8"/>
      <c r="O40" s="229"/>
      <c r="P40" s="8"/>
    </row>
    <row r="41" spans="1:16" ht="23.7" customHeight="1">
      <c r="A41" s="32" t="s">
        <v>134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4"/>
      <c r="O41" s="221"/>
      <c r="P41" s="1"/>
    </row>
    <row r="42" spans="1:16" ht="23.7" customHeight="1">
      <c r="A42" s="32" t="s">
        <v>109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4"/>
      <c r="O42" s="221"/>
      <c r="P42" s="1"/>
    </row>
    <row r="43" spans="1:16" ht="23.7" customHeight="1">
      <c r="A43" s="32" t="str">
        <f>A3</f>
        <v>FOR THE YEAR ENDED DECEMBER 31, 2025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221"/>
      <c r="P43" s="1"/>
    </row>
    <row r="44" spans="1:16" ht="23.7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221"/>
      <c r="P44" s="1"/>
    </row>
    <row r="45" spans="1:16" ht="23.7" customHeight="1">
      <c r="A45" s="45"/>
      <c r="B45" s="45"/>
      <c r="C45" s="45"/>
      <c r="D45" s="45"/>
      <c r="E45" s="45"/>
      <c r="F45" s="45"/>
      <c r="G45" s="45"/>
      <c r="H45" s="202"/>
      <c r="I45" s="202"/>
      <c r="J45" s="202"/>
      <c r="K45" s="202"/>
      <c r="L45" s="202"/>
      <c r="M45" s="202"/>
      <c r="N45" s="29" t="str">
        <f>+N5</f>
        <v>(Unit : Baht)</v>
      </c>
      <c r="O45" s="221"/>
    </row>
    <row r="46" spans="1:16" ht="23.7" customHeight="1">
      <c r="H46" s="290" t="s">
        <v>80</v>
      </c>
      <c r="I46" s="290"/>
      <c r="J46" s="290"/>
      <c r="L46" s="290" t="s">
        <v>79</v>
      </c>
      <c r="M46" s="290"/>
      <c r="N46" s="290"/>
    </row>
    <row r="47" spans="1:16" ht="23.7" customHeight="1">
      <c r="E47" s="3"/>
      <c r="F47" s="3"/>
      <c r="G47" s="3"/>
      <c r="H47" s="65">
        <f>+H7</f>
        <v>2025</v>
      </c>
      <c r="I47" s="15"/>
      <c r="J47" s="65">
        <f>+J7</f>
        <v>2024</v>
      </c>
      <c r="K47" s="15"/>
      <c r="L47" s="65">
        <f>+H47</f>
        <v>2025</v>
      </c>
      <c r="M47" s="15"/>
      <c r="N47" s="65">
        <f>+J47</f>
        <v>2024</v>
      </c>
      <c r="O47" s="222"/>
      <c r="P47" s="102"/>
    </row>
    <row r="48" spans="1:16" s="228" customFormat="1" ht="23.7" customHeight="1">
      <c r="A48" s="57" t="s">
        <v>25</v>
      </c>
      <c r="B48" s="223"/>
      <c r="C48" s="223"/>
      <c r="D48" s="223"/>
      <c r="E48" s="223"/>
      <c r="F48" s="223"/>
      <c r="G48" s="223"/>
      <c r="H48" s="230"/>
      <c r="I48" s="231"/>
      <c r="J48" s="230"/>
      <c r="K48" s="231"/>
      <c r="L48" s="230"/>
      <c r="M48" s="231"/>
      <c r="N48" s="230"/>
      <c r="O48" s="229"/>
      <c r="P48" s="50"/>
    </row>
    <row r="49" spans="1:16" s="228" customFormat="1" ht="21" customHeight="1">
      <c r="A49" s="105"/>
      <c r="B49" s="223" t="s">
        <v>121</v>
      </c>
      <c r="C49" s="223"/>
      <c r="D49" s="223"/>
      <c r="E49" s="223"/>
      <c r="F49" s="223"/>
      <c r="G49" s="223"/>
      <c r="H49" s="145">
        <v>0</v>
      </c>
      <c r="I49" s="224"/>
      <c r="J49" s="145">
        <v>0</v>
      </c>
      <c r="K49" s="224"/>
      <c r="L49" s="106">
        <v>-57057</v>
      </c>
      <c r="M49" s="224"/>
      <c r="N49" s="145">
        <v>217832971</v>
      </c>
      <c r="O49" s="229"/>
      <c r="P49" s="50"/>
    </row>
    <row r="50" spans="1:16" s="228" customFormat="1" ht="21" customHeight="1">
      <c r="A50" s="105"/>
      <c r="B50" s="223" t="s">
        <v>136</v>
      </c>
      <c r="C50" s="223"/>
      <c r="D50" s="223"/>
      <c r="E50" s="223"/>
      <c r="F50" s="223"/>
      <c r="G50" s="223"/>
      <c r="H50" s="145">
        <v>0</v>
      </c>
      <c r="I50" s="224"/>
      <c r="J50" s="145">
        <v>196739</v>
      </c>
      <c r="K50" s="224"/>
      <c r="L50" s="106">
        <v>0</v>
      </c>
      <c r="M50" s="224"/>
      <c r="N50" s="145">
        <v>162924</v>
      </c>
      <c r="O50" s="229"/>
      <c r="P50" s="50"/>
    </row>
    <row r="51" spans="1:16" s="228" customFormat="1" ht="21" customHeight="1">
      <c r="A51" s="105"/>
      <c r="B51" s="223" t="s">
        <v>119</v>
      </c>
      <c r="C51" s="223"/>
      <c r="D51" s="223"/>
      <c r="E51" s="223"/>
      <c r="F51" s="223"/>
      <c r="G51" s="223"/>
      <c r="H51" s="145">
        <v>-79849983</v>
      </c>
      <c r="I51" s="224"/>
      <c r="J51" s="145">
        <v>-103176677</v>
      </c>
      <c r="K51" s="224"/>
      <c r="L51" s="106">
        <v>-79302014</v>
      </c>
      <c r="M51" s="224"/>
      <c r="N51" s="145">
        <v>-88051600</v>
      </c>
      <c r="O51" s="229"/>
      <c r="P51" s="50"/>
    </row>
    <row r="52" spans="1:16" s="228" customFormat="1" ht="21" customHeight="1">
      <c r="A52" s="105"/>
      <c r="B52" s="223" t="s">
        <v>74</v>
      </c>
      <c r="C52" s="223"/>
      <c r="D52" s="223"/>
      <c r="E52" s="223"/>
      <c r="F52" s="223"/>
      <c r="G52" s="223"/>
      <c r="H52" s="145">
        <v>99600000</v>
      </c>
      <c r="I52" s="224"/>
      <c r="J52" s="145">
        <v>152008986</v>
      </c>
      <c r="K52" s="224"/>
      <c r="L52" s="106">
        <v>102167342</v>
      </c>
      <c r="M52" s="224"/>
      <c r="N52" s="145">
        <v>502358082</v>
      </c>
      <c r="O52" s="229"/>
      <c r="P52" s="50"/>
    </row>
    <row r="53" spans="1:16" s="248" customFormat="1" ht="21" customHeight="1">
      <c r="A53" s="244"/>
      <c r="B53" s="223" t="s">
        <v>174</v>
      </c>
      <c r="C53" s="245"/>
      <c r="D53" s="245"/>
      <c r="E53" s="245"/>
      <c r="F53" s="245"/>
      <c r="G53" s="245"/>
      <c r="H53" s="145">
        <v>-200000000</v>
      </c>
      <c r="I53" s="224"/>
      <c r="J53" s="145">
        <v>-150000000</v>
      </c>
      <c r="K53" s="224"/>
      <c r="L53" s="106">
        <v>-200000000</v>
      </c>
      <c r="M53" s="224"/>
      <c r="N53" s="145">
        <v>-150000000</v>
      </c>
      <c r="O53" s="246"/>
      <c r="P53" s="247"/>
    </row>
    <row r="54" spans="1:16" s="248" customFormat="1" ht="21" customHeight="1">
      <c r="A54" s="244"/>
      <c r="B54" s="223" t="s">
        <v>125</v>
      </c>
      <c r="C54" s="245"/>
      <c r="D54" s="245"/>
      <c r="E54" s="245"/>
      <c r="F54" s="245"/>
      <c r="G54" s="245"/>
      <c r="H54" s="145">
        <v>0</v>
      </c>
      <c r="I54" s="224"/>
      <c r="J54" s="145">
        <v>70056016</v>
      </c>
      <c r="K54" s="224"/>
      <c r="L54" s="106">
        <v>0</v>
      </c>
      <c r="M54" s="224"/>
      <c r="N54" s="145">
        <v>70056016</v>
      </c>
      <c r="O54" s="246"/>
      <c r="P54" s="247"/>
    </row>
    <row r="55" spans="1:16" s="248" customFormat="1" ht="21" customHeight="1">
      <c r="A55" s="244"/>
      <c r="B55" s="223" t="s">
        <v>177</v>
      </c>
      <c r="C55" s="245"/>
      <c r="D55" s="245"/>
      <c r="E55" s="245"/>
      <c r="F55" s="245"/>
      <c r="G55" s="245"/>
      <c r="H55" s="145">
        <v>0</v>
      </c>
      <c r="I55" s="224"/>
      <c r="J55" s="145">
        <v>0</v>
      </c>
      <c r="K55" s="224"/>
      <c r="L55" s="106">
        <v>0</v>
      </c>
      <c r="M55" s="224"/>
      <c r="N55" s="145">
        <v>-30000000</v>
      </c>
      <c r="O55" s="246"/>
      <c r="P55" s="247"/>
    </row>
    <row r="56" spans="1:16" s="248" customFormat="1" ht="21" customHeight="1">
      <c r="A56" s="244"/>
      <c r="B56" s="223" t="s">
        <v>178</v>
      </c>
      <c r="C56" s="245"/>
      <c r="D56" s="245"/>
      <c r="E56" s="245"/>
      <c r="F56" s="245"/>
      <c r="G56" s="245"/>
      <c r="H56" s="145">
        <v>0</v>
      </c>
      <c r="I56" s="224"/>
      <c r="J56" s="145">
        <v>0</v>
      </c>
      <c r="K56" s="224"/>
      <c r="L56" s="106">
        <v>0</v>
      </c>
      <c r="M56" s="224"/>
      <c r="N56" s="145">
        <v>-25000000</v>
      </c>
      <c r="O56" s="246"/>
      <c r="P56" s="247"/>
    </row>
    <row r="57" spans="1:16" s="228" customFormat="1" ht="21" customHeight="1">
      <c r="A57" s="105"/>
      <c r="B57" s="223" t="s">
        <v>126</v>
      </c>
      <c r="C57" s="223"/>
      <c r="D57" s="223"/>
      <c r="E57" s="223"/>
      <c r="F57" s="223"/>
      <c r="G57" s="223"/>
      <c r="H57" s="145">
        <v>0</v>
      </c>
      <c r="I57" s="224"/>
      <c r="J57" s="145">
        <v>-456502600</v>
      </c>
      <c r="K57" s="224"/>
      <c r="L57" s="106">
        <v>0</v>
      </c>
      <c r="M57" s="224"/>
      <c r="N57" s="145">
        <v>-456502600</v>
      </c>
      <c r="O57" s="229"/>
      <c r="P57" s="50"/>
    </row>
    <row r="58" spans="1:16" s="228" customFormat="1" ht="21" customHeight="1">
      <c r="A58" s="105"/>
      <c r="B58" s="223" t="s">
        <v>127</v>
      </c>
      <c r="C58" s="223"/>
      <c r="D58" s="223"/>
      <c r="E58" s="223"/>
      <c r="F58" s="223"/>
      <c r="G58" s="223"/>
      <c r="H58" s="145"/>
      <c r="I58" s="224"/>
      <c r="J58" s="145"/>
      <c r="K58" s="224"/>
      <c r="L58" s="145"/>
      <c r="M58" s="224"/>
      <c r="N58" s="145"/>
      <c r="O58" s="229"/>
      <c r="P58" s="50"/>
    </row>
    <row r="59" spans="1:16" s="228" customFormat="1" ht="21" customHeight="1">
      <c r="A59" s="105"/>
      <c r="B59" s="223"/>
      <c r="C59" s="223" t="s">
        <v>128</v>
      </c>
      <c r="D59" s="223"/>
      <c r="E59" s="223"/>
      <c r="F59" s="223"/>
      <c r="G59" s="223"/>
      <c r="H59" s="145">
        <v>0</v>
      </c>
      <c r="I59" s="224"/>
      <c r="J59" s="145">
        <v>348943616</v>
      </c>
      <c r="K59" s="224"/>
      <c r="L59" s="106">
        <v>0</v>
      </c>
      <c r="M59" s="224"/>
      <c r="N59" s="145">
        <v>0</v>
      </c>
      <c r="O59" s="229"/>
      <c r="P59" s="50"/>
    </row>
    <row r="60" spans="1:16" s="228" customFormat="1" ht="21" customHeight="1">
      <c r="A60" s="105"/>
      <c r="B60" s="223" t="s">
        <v>137</v>
      </c>
      <c r="C60" s="223"/>
      <c r="D60" s="223"/>
      <c r="E60" s="223"/>
      <c r="F60" s="223"/>
      <c r="G60" s="223"/>
      <c r="H60" s="145">
        <v>850000000</v>
      </c>
      <c r="I60" s="224"/>
      <c r="J60" s="145">
        <v>0</v>
      </c>
      <c r="K60" s="224"/>
      <c r="L60" s="145">
        <v>850000000</v>
      </c>
      <c r="M60" s="224"/>
      <c r="N60" s="145">
        <v>0</v>
      </c>
      <c r="O60" s="229"/>
      <c r="P60" s="50"/>
    </row>
    <row r="61" spans="1:16" s="228" customFormat="1" ht="21" customHeight="1">
      <c r="A61" s="105"/>
      <c r="B61" s="223" t="s">
        <v>166</v>
      </c>
      <c r="C61" s="223"/>
      <c r="D61" s="223"/>
      <c r="E61" s="223"/>
      <c r="F61" s="223"/>
      <c r="G61" s="223"/>
      <c r="H61" s="145">
        <v>25000</v>
      </c>
      <c r="I61" s="224"/>
      <c r="J61" s="145">
        <v>0</v>
      </c>
      <c r="K61" s="224"/>
      <c r="L61" s="145">
        <v>25000</v>
      </c>
      <c r="M61" s="224"/>
      <c r="N61" s="145">
        <v>0</v>
      </c>
      <c r="O61" s="229"/>
      <c r="P61" s="50"/>
    </row>
    <row r="62" spans="1:16" s="228" customFormat="1" ht="23.7" customHeight="1">
      <c r="A62" s="57" t="s">
        <v>70</v>
      </c>
      <c r="H62" s="51">
        <f>SUM(H49:H61)</f>
        <v>669775017</v>
      </c>
      <c r="I62" s="229"/>
      <c r="J62" s="51">
        <f>SUM(J49:J61)</f>
        <v>-138473920</v>
      </c>
      <c r="K62" s="229"/>
      <c r="L62" s="51">
        <f>SUM(L49:L61)</f>
        <v>672833271</v>
      </c>
      <c r="M62" s="229"/>
      <c r="N62" s="51">
        <f>SUM(N49:N61)</f>
        <v>40855793</v>
      </c>
      <c r="O62" s="229"/>
      <c r="P62" s="50"/>
    </row>
    <row r="63" spans="1:16" s="223" customFormat="1" ht="23.7" customHeight="1">
      <c r="A63" s="57" t="s">
        <v>26</v>
      </c>
      <c r="H63" s="224"/>
      <c r="I63" s="224"/>
      <c r="J63" s="224"/>
      <c r="K63" s="224"/>
      <c r="L63" s="224"/>
      <c r="M63" s="224"/>
      <c r="N63" s="224"/>
      <c r="O63" s="224"/>
      <c r="P63" s="224"/>
    </row>
    <row r="64" spans="1:16" s="223" customFormat="1" ht="23.7" customHeight="1">
      <c r="A64" s="57"/>
      <c r="B64" s="223" t="s">
        <v>67</v>
      </c>
      <c r="O64" s="224"/>
      <c r="P64" s="224"/>
    </row>
    <row r="65" spans="1:16" s="223" customFormat="1" ht="23.7" customHeight="1">
      <c r="A65" s="57"/>
      <c r="C65" s="223" t="s">
        <v>68</v>
      </c>
      <c r="H65" s="145">
        <v>-8000000</v>
      </c>
      <c r="I65" s="224"/>
      <c r="J65" s="145">
        <v>-11000000</v>
      </c>
      <c r="K65" s="224"/>
      <c r="L65" s="145">
        <v>0</v>
      </c>
      <c r="M65" s="224"/>
      <c r="N65" s="145">
        <v>0</v>
      </c>
      <c r="O65" s="224"/>
      <c r="P65" s="224"/>
    </row>
    <row r="66" spans="1:16" s="223" customFormat="1" ht="23.7" customHeight="1">
      <c r="A66" s="57"/>
      <c r="B66" s="223" t="s">
        <v>161</v>
      </c>
      <c r="H66" s="145">
        <v>0</v>
      </c>
      <c r="I66" s="224"/>
      <c r="J66" s="145">
        <v>499000000</v>
      </c>
      <c r="K66" s="224"/>
      <c r="L66" s="145">
        <v>0</v>
      </c>
      <c r="M66" s="224"/>
      <c r="N66" s="145">
        <v>499000000</v>
      </c>
      <c r="O66" s="224"/>
      <c r="P66" s="224"/>
    </row>
    <row r="67" spans="1:16" s="223" customFormat="1" ht="23.7" customHeight="1">
      <c r="A67" s="57"/>
      <c r="B67" s="223" t="s">
        <v>131</v>
      </c>
      <c r="H67" s="145">
        <v>-1700600000</v>
      </c>
      <c r="I67" s="224"/>
      <c r="J67" s="145">
        <v>0</v>
      </c>
      <c r="K67" s="224"/>
      <c r="L67" s="145">
        <v>-1700600000</v>
      </c>
      <c r="M67" s="224"/>
      <c r="N67" s="145">
        <v>0</v>
      </c>
      <c r="O67" s="224"/>
      <c r="P67" s="224"/>
    </row>
    <row r="68" spans="1:16" s="223" customFormat="1" ht="23.7" customHeight="1">
      <c r="A68" s="58"/>
      <c r="B68" s="223" t="s">
        <v>84</v>
      </c>
      <c r="H68" s="145">
        <v>0</v>
      </c>
      <c r="I68" s="224"/>
      <c r="J68" s="145">
        <v>10000000</v>
      </c>
      <c r="K68" s="224"/>
      <c r="L68" s="145">
        <v>0</v>
      </c>
      <c r="M68" s="224"/>
      <c r="N68" s="145">
        <v>0</v>
      </c>
      <c r="O68" s="224"/>
      <c r="P68" s="224"/>
    </row>
    <row r="69" spans="1:16" s="223" customFormat="1" ht="23.7" customHeight="1">
      <c r="A69" s="58"/>
      <c r="B69" s="223" t="s">
        <v>179</v>
      </c>
      <c r="H69" s="145">
        <v>-132312001</v>
      </c>
      <c r="I69" s="224"/>
      <c r="J69" s="145">
        <v>-132312000</v>
      </c>
      <c r="K69" s="224"/>
      <c r="L69" s="145">
        <v>0</v>
      </c>
      <c r="M69" s="224"/>
      <c r="N69" s="145">
        <v>0</v>
      </c>
      <c r="O69" s="224"/>
      <c r="P69" s="49"/>
    </row>
    <row r="70" spans="1:16" s="223" customFormat="1" ht="23.7" customHeight="1">
      <c r="A70" s="58"/>
      <c r="B70" s="223" t="s">
        <v>60</v>
      </c>
      <c r="H70" s="145">
        <v>-82125107</v>
      </c>
      <c r="I70" s="175"/>
      <c r="J70" s="145">
        <v>-98218456</v>
      </c>
      <c r="K70" s="175"/>
      <c r="L70" s="145">
        <v>-67762537</v>
      </c>
      <c r="M70" s="175"/>
      <c r="N70" s="145">
        <v>-80330260</v>
      </c>
      <c r="O70" s="224"/>
      <c r="P70" s="224"/>
    </row>
    <row r="71" spans="1:16" s="223" customFormat="1" ht="23.7" customHeight="1">
      <c r="A71" s="58"/>
      <c r="B71" s="223" t="s">
        <v>89</v>
      </c>
      <c r="H71" s="199">
        <v>-3471444</v>
      </c>
      <c r="I71" s="106"/>
      <c r="J71" s="199">
        <v>-4285085</v>
      </c>
      <c r="K71" s="106"/>
      <c r="L71" s="199">
        <v>-1326472</v>
      </c>
      <c r="M71" s="106"/>
      <c r="N71" s="199">
        <v>-1949126</v>
      </c>
      <c r="O71" s="224"/>
      <c r="P71" s="6"/>
    </row>
    <row r="72" spans="1:16" s="223" customFormat="1" ht="23.7" customHeight="1">
      <c r="A72" s="60" t="s">
        <v>43</v>
      </c>
      <c r="H72" s="51">
        <f>SUM(H65:H71)</f>
        <v>-1926508552</v>
      </c>
      <c r="I72" s="229"/>
      <c r="J72" s="51">
        <f>SUM(J65:J71)</f>
        <v>263184459</v>
      </c>
      <c r="K72" s="229"/>
      <c r="L72" s="51">
        <f>SUM(L65:L71)</f>
        <v>-1769689009</v>
      </c>
      <c r="M72" s="229"/>
      <c r="N72" s="51">
        <f>SUM(N65:N71)</f>
        <v>416720614</v>
      </c>
      <c r="O72" s="224"/>
      <c r="P72" s="103"/>
    </row>
    <row r="73" spans="1:16" s="228" customFormat="1" ht="23.7" customHeight="1">
      <c r="A73" s="60" t="s">
        <v>53</v>
      </c>
      <c r="H73" s="64">
        <f>SUM(H72,H62,H38)</f>
        <v>-1042624456</v>
      </c>
      <c r="I73" s="103"/>
      <c r="J73" s="64">
        <f>SUM(J72,J62,J38)</f>
        <v>608503005</v>
      </c>
      <c r="K73" s="103"/>
      <c r="L73" s="64">
        <f>SUM(L72,L62,L38)</f>
        <v>-1021496788</v>
      </c>
      <c r="M73" s="52"/>
      <c r="N73" s="64">
        <f>SUM(N72,N62,N38)</f>
        <v>591774183</v>
      </c>
      <c r="O73" s="229"/>
      <c r="P73" s="103"/>
    </row>
    <row r="74" spans="1:16" s="228" customFormat="1" ht="23.7" customHeight="1">
      <c r="A74" s="60" t="s">
        <v>159</v>
      </c>
      <c r="H74" s="53">
        <f>+BS_FS!I10</f>
        <v>2144763480</v>
      </c>
      <c r="I74" s="229"/>
      <c r="J74" s="180">
        <v>1552119888</v>
      </c>
      <c r="K74" s="229"/>
      <c r="L74" s="46">
        <f>+BS_FS!M10</f>
        <v>2085278624</v>
      </c>
      <c r="M74" s="229"/>
      <c r="N74" s="180">
        <v>1493504441</v>
      </c>
      <c r="O74" s="229"/>
      <c r="P74" s="46"/>
    </row>
    <row r="75" spans="1:16" s="228" customFormat="1" ht="23.7" customHeight="1">
      <c r="A75" s="60" t="s">
        <v>129</v>
      </c>
      <c r="H75" s="53"/>
      <c r="I75" s="229"/>
      <c r="J75" s="180"/>
      <c r="K75" s="229"/>
      <c r="L75" s="46"/>
      <c r="M75" s="229"/>
      <c r="N75" s="180"/>
      <c r="O75" s="229"/>
      <c r="P75" s="46"/>
    </row>
    <row r="76" spans="1:16" s="228" customFormat="1" ht="23.7" customHeight="1">
      <c r="B76" s="228" t="s">
        <v>130</v>
      </c>
      <c r="H76" s="249">
        <v>0</v>
      </c>
      <c r="I76" s="229"/>
      <c r="J76" s="249">
        <v>-15859413</v>
      </c>
      <c r="K76" s="229"/>
      <c r="L76" s="249">
        <v>0</v>
      </c>
      <c r="M76" s="229"/>
      <c r="N76" s="180">
        <v>0</v>
      </c>
      <c r="O76" s="229"/>
      <c r="P76" s="46"/>
    </row>
    <row r="77" spans="1:16" s="228" customFormat="1" ht="23.7" customHeight="1" thickBot="1">
      <c r="A77" s="57" t="s">
        <v>160</v>
      </c>
      <c r="H77" s="54">
        <f>(SUM(H73:H76))</f>
        <v>1102139024</v>
      </c>
      <c r="I77" s="229"/>
      <c r="J77" s="54">
        <f>(SUM(J73:J76))</f>
        <v>2144763480</v>
      </c>
      <c r="K77" s="229"/>
      <c r="L77" s="54">
        <f>(SUM(L73:L76))</f>
        <v>1063781836</v>
      </c>
      <c r="M77" s="229"/>
      <c r="N77" s="54">
        <f>(SUM(N73:N76))</f>
        <v>2085278624</v>
      </c>
      <c r="O77" s="229"/>
      <c r="P77" s="55"/>
    </row>
    <row r="78" spans="1:16" s="228" customFormat="1" ht="23.7" customHeight="1" thickTop="1">
      <c r="H78" s="55"/>
      <c r="I78" s="229"/>
      <c r="J78" s="200"/>
      <c r="K78" s="229"/>
      <c r="L78" s="55"/>
      <c r="M78" s="229"/>
      <c r="N78" s="55"/>
      <c r="O78" s="229"/>
      <c r="P78" s="55"/>
    </row>
    <row r="79" spans="1:16" s="228" customFormat="1" ht="23.7" customHeight="1">
      <c r="A79" s="32" t="s">
        <v>27</v>
      </c>
      <c r="H79" s="55"/>
      <c r="I79" s="229"/>
      <c r="J79" s="55"/>
      <c r="K79" s="229"/>
      <c r="L79" s="55"/>
      <c r="M79" s="229"/>
      <c r="N79" s="55"/>
      <c r="O79" s="229"/>
      <c r="P79" s="55"/>
    </row>
    <row r="80" spans="1:16" s="233" customFormat="1" ht="23.7" customHeight="1">
      <c r="A80" s="232" t="s">
        <v>71</v>
      </c>
      <c r="C80" s="234"/>
      <c r="D80" s="235"/>
      <c r="E80" s="236"/>
      <c r="F80" s="236"/>
      <c r="G80" s="236"/>
      <c r="H80" s="5"/>
      <c r="I80" s="237"/>
      <c r="J80" s="5"/>
      <c r="K80" s="237"/>
      <c r="L80" s="5"/>
      <c r="M80" s="237"/>
      <c r="N80" s="5"/>
      <c r="P80" s="6"/>
    </row>
    <row r="81" spans="1:16" s="233" customFormat="1" ht="19.95" customHeight="1">
      <c r="A81" s="276">
        <v>1</v>
      </c>
      <c r="B81" s="232" t="s">
        <v>101</v>
      </c>
      <c r="C81" s="234"/>
      <c r="D81" s="235"/>
      <c r="E81" s="236"/>
      <c r="F81" s="236"/>
      <c r="G81" s="236"/>
      <c r="H81" s="5"/>
      <c r="I81" s="237"/>
      <c r="J81" s="5"/>
      <c r="K81" s="237"/>
      <c r="L81" s="5"/>
      <c r="M81" s="237"/>
      <c r="N81" s="5"/>
      <c r="P81" s="6"/>
    </row>
    <row r="82" spans="1:16" s="233" customFormat="1" ht="23.7" customHeight="1">
      <c r="A82" s="239"/>
      <c r="C82" s="232" t="s">
        <v>41</v>
      </c>
      <c r="D82" s="238"/>
      <c r="H82" s="145">
        <v>-4806500</v>
      </c>
      <c r="I82" s="239"/>
      <c r="J82" s="145">
        <v>2982150</v>
      </c>
      <c r="K82" s="239"/>
      <c r="L82" s="145">
        <v>-5662500</v>
      </c>
      <c r="M82" s="239"/>
      <c r="N82" s="145">
        <v>7000000</v>
      </c>
    </row>
    <row r="83" spans="1:16" s="233" customFormat="1" ht="23.7" customHeight="1">
      <c r="A83" s="223"/>
      <c r="C83" s="240" t="s">
        <v>47</v>
      </c>
      <c r="D83" s="238"/>
      <c r="H83" s="145">
        <v>2787150</v>
      </c>
      <c r="I83" s="11"/>
      <c r="J83" s="145">
        <v>2809209</v>
      </c>
      <c r="K83" s="11"/>
      <c r="L83" s="145">
        <v>3361000</v>
      </c>
      <c r="M83" s="11"/>
      <c r="N83" s="145">
        <v>-3399800</v>
      </c>
    </row>
    <row r="84" spans="1:16" ht="23.7" customHeight="1">
      <c r="A84" s="223"/>
      <c r="C84" s="251" t="s">
        <v>164</v>
      </c>
      <c r="H84" s="250">
        <v>0</v>
      </c>
      <c r="I84" s="11"/>
      <c r="J84" s="250">
        <v>569800</v>
      </c>
      <c r="K84" s="11"/>
      <c r="L84" s="250">
        <v>0</v>
      </c>
      <c r="M84" s="11"/>
      <c r="N84" s="250">
        <v>0</v>
      </c>
      <c r="P84" s="104"/>
    </row>
    <row r="85" spans="1:16" ht="23.7" customHeight="1">
      <c r="A85" s="223"/>
      <c r="H85" s="56"/>
      <c r="I85" s="56"/>
      <c r="J85" s="56"/>
      <c r="K85" s="56"/>
      <c r="L85" s="56"/>
      <c r="M85" s="56"/>
      <c r="N85" s="56"/>
      <c r="P85" s="104"/>
    </row>
    <row r="86" spans="1:16" ht="23.7" customHeight="1">
      <c r="A86" s="277">
        <v>2</v>
      </c>
      <c r="B86" s="2" t="s">
        <v>175</v>
      </c>
      <c r="H86" s="250">
        <v>142413771</v>
      </c>
      <c r="I86" s="250"/>
      <c r="J86" s="250">
        <v>0</v>
      </c>
      <c r="K86" s="250"/>
      <c r="L86" s="250">
        <v>142413771</v>
      </c>
      <c r="M86" s="250"/>
      <c r="N86" s="250">
        <v>0</v>
      </c>
    </row>
    <row r="87" spans="1:16" ht="23.7" customHeight="1">
      <c r="H87" s="56"/>
      <c r="I87" s="56"/>
      <c r="J87" s="56"/>
      <c r="K87" s="56"/>
      <c r="L87" s="56"/>
      <c r="M87" s="56"/>
      <c r="N87" s="56"/>
      <c r="P87" s="104"/>
    </row>
    <row r="88" spans="1:16" ht="23.7" customHeight="1">
      <c r="H88" s="56"/>
      <c r="I88" s="56"/>
      <c r="J88" s="56"/>
      <c r="K88" s="56"/>
      <c r="L88" s="56"/>
      <c r="M88" s="56"/>
      <c r="N88" s="56"/>
      <c r="P88" s="104"/>
    </row>
    <row r="89" spans="1:16" ht="23.7" customHeight="1">
      <c r="H89" s="56"/>
      <c r="I89" s="56"/>
      <c r="J89" s="56"/>
      <c r="K89" s="56"/>
      <c r="L89" s="56"/>
      <c r="M89" s="56"/>
      <c r="N89" s="56"/>
      <c r="P89" s="104"/>
    </row>
  </sheetData>
  <mergeCells count="4">
    <mergeCell ref="L6:N6"/>
    <mergeCell ref="L46:N46"/>
    <mergeCell ref="H6:J6"/>
    <mergeCell ref="H46:J46"/>
  </mergeCells>
  <pageMargins left="1.1023622047244099" right="0.74803149606299202" top="0.98425196850393704" bottom="0.98425196850393704" header="0.511811023622047" footer="0.31496062992126"/>
  <pageSetup paperSize="256" scale="66" firstPageNumber="6" fitToHeight="0" orientation="portrait" useFirstPageNumber="1" r:id="rId1"/>
  <headerFooter>
    <oddFooter>&amp;L&amp;"Angsana New,Regular"&amp;14&amp;K000000The accompanying notes are an integral part of these financial statements.
&amp;C&amp;"Angsana New,Regular"&amp;14&amp;K000000
- &amp;P -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BS_FS</vt:lpstr>
      <vt:lpstr>PL_FS</vt:lpstr>
      <vt:lpstr>SOE_FS 1</vt:lpstr>
      <vt:lpstr>SOE_FS 2</vt:lpstr>
      <vt:lpstr>CF_FS</vt:lpstr>
      <vt:lpstr>BS_FS!Print_Area</vt:lpstr>
      <vt:lpstr>CF_FS!Print_Area</vt:lpstr>
      <vt:lpstr>PL_FS!Print_Area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ANFIELD</dc:creator>
  <cp:lastModifiedBy>wachiraporn natejaru</cp:lastModifiedBy>
  <cp:lastPrinted>2025-12-28T11:24:18Z</cp:lastPrinted>
  <dcterms:created xsi:type="dcterms:W3CDTF">2017-04-05T03:09:58Z</dcterms:created>
  <dcterms:modified xsi:type="dcterms:W3CDTF">2026-02-23T11:30:11Z</dcterms:modified>
</cp:coreProperties>
</file>