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N:\@เอกสารส่งตลาดหลักทรัพย์  SET\2568\ปี 2568\SAK YE25 FS Soft file\"/>
    </mc:Choice>
  </mc:AlternateContent>
  <xr:revisionPtr revIDLastSave="0" documentId="13_ncr:1_{64CE22D2-1B8E-436A-B143-7119B042D5DC}" xr6:coauthVersionLast="47" xr6:coauthVersionMax="47" xr10:uidLastSave="{00000000-0000-0000-0000-000000000000}"/>
  <bookViews>
    <workbookView xWindow="5430" yWindow="30" windowWidth="20655" windowHeight="14445" tabRatio="723" xr2:uid="{00000000-000D-0000-FFFF-FFFF00000000}"/>
  </bookViews>
  <sheets>
    <sheet name="BS7-9" sheetId="1" r:id="rId1"/>
    <sheet name="PL10-11" sheetId="11" r:id="rId2"/>
    <sheet name="EQ_Conso 12-13" sheetId="8" r:id="rId3"/>
    <sheet name="EQ_Sep 14-15" sheetId="9" r:id="rId4"/>
    <sheet name="CF 16-17" sheetId="10" r:id="rId5"/>
  </sheets>
  <definedNames>
    <definedName name="_xlnm.Print_Area" localSheetId="0">'BS7-9'!$A$1:$K$92</definedName>
    <definedName name="_xlnm.Print_Area" localSheetId="4">'CF 16-17'!$A$1:$J$83</definedName>
    <definedName name="_xlnm.Print_Area" localSheetId="2">'EQ_Conso 12-13'!$A$1:$Q$46</definedName>
    <definedName name="_xlnm.Print_Area" localSheetId="3">'EQ_Sep 14-15'!$A$1:$L$46</definedName>
    <definedName name="_xlnm.Print_Area" localSheetId="1">'PL10-11'!$A$1:$J$61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9" i="8" l="1"/>
  <c r="O48" i="8"/>
  <c r="O41" i="8" l="1"/>
  <c r="O18" i="8"/>
  <c r="K42" i="8"/>
  <c r="K19" i="8"/>
  <c r="K41" i="8"/>
  <c r="K18" i="8"/>
  <c r="G20" i="1"/>
  <c r="I54" i="1" l="1"/>
  <c r="I31" i="1"/>
  <c r="J64" i="11" l="1"/>
  <c r="H64" i="11"/>
  <c r="J63" i="11"/>
  <c r="H63" i="11"/>
  <c r="J42" i="9"/>
  <c r="J19" i="9"/>
  <c r="J41" i="9"/>
  <c r="J18" i="9"/>
  <c r="K85" i="1"/>
  <c r="H48" i="9" s="1"/>
  <c r="K82" i="1"/>
  <c r="F48" i="9" s="1"/>
  <c r="K81" i="1"/>
  <c r="D48" i="9" s="1"/>
  <c r="G85" i="1"/>
  <c r="I48" i="8" s="1"/>
  <c r="G82" i="1"/>
  <c r="G48" i="8" s="1"/>
  <c r="G81" i="1"/>
  <c r="E48" i="8" s="1"/>
  <c r="F7" i="10"/>
  <c r="F48" i="10" s="1"/>
  <c r="H7" i="10"/>
  <c r="H48" i="10" s="1"/>
  <c r="J7" i="10"/>
  <c r="J48" i="10" s="1"/>
  <c r="D7" i="10"/>
  <c r="D48" i="10" s="1"/>
  <c r="H33" i="9"/>
  <c r="F33" i="9"/>
  <c r="D33" i="9"/>
  <c r="H43" i="9"/>
  <c r="F43" i="9"/>
  <c r="D43" i="9"/>
  <c r="L42" i="9"/>
  <c r="L41" i="9"/>
  <c r="J38" i="9"/>
  <c r="H38" i="9"/>
  <c r="H45" i="9" s="1"/>
  <c r="I85" i="1" s="1"/>
  <c r="H49" i="9" s="1"/>
  <c r="F38" i="9"/>
  <c r="D38" i="9"/>
  <c r="L37" i="9"/>
  <c r="L38" i="9" s="1"/>
  <c r="I43" i="8"/>
  <c r="G43" i="8"/>
  <c r="E20" i="8"/>
  <c r="E43" i="8"/>
  <c r="M10" i="8"/>
  <c r="Q10" i="8" s="1"/>
  <c r="J43" i="9" l="1"/>
  <c r="F45" i="9"/>
  <c r="I82" i="1" s="1"/>
  <c r="F49" i="9" s="1"/>
  <c r="D45" i="9"/>
  <c r="I81" i="1" s="1"/>
  <c r="D49" i="9" s="1"/>
  <c r="L43" i="9"/>
  <c r="F45" i="8" l="1"/>
  <c r="M42" i="8"/>
  <c r="Q42" i="8" s="1"/>
  <c r="O43" i="8"/>
  <c r="M41" i="8"/>
  <c r="O38" i="8"/>
  <c r="K38" i="8"/>
  <c r="I38" i="8"/>
  <c r="G38" i="8"/>
  <c r="E38" i="8"/>
  <c r="M37" i="8"/>
  <c r="M38" i="8" s="1"/>
  <c r="Q38" i="8" l="1"/>
  <c r="Q41" i="8"/>
  <c r="M43" i="8"/>
  <c r="Q43" i="8" s="1"/>
  <c r="Q37" i="8"/>
  <c r="K43" i="8"/>
  <c r="H20" i="9"/>
  <c r="F20" i="9"/>
  <c r="D20" i="9"/>
  <c r="M19" i="8"/>
  <c r="Q19" i="8" s="1"/>
  <c r="O20" i="8"/>
  <c r="K20" i="8" l="1"/>
  <c r="D71" i="10"/>
  <c r="H71" i="10"/>
  <c r="J58" i="11" l="1"/>
  <c r="F58" i="11"/>
  <c r="J53" i="11"/>
  <c r="F53" i="11"/>
  <c r="D58" i="11"/>
  <c r="D53" i="11"/>
  <c r="D68" i="10"/>
  <c r="H68" i="10" l="1"/>
  <c r="L14" i="9" l="1"/>
  <c r="L15" i="9" s="1"/>
  <c r="F46" i="11"/>
  <c r="L10" i="9"/>
  <c r="D46" i="11" l="1"/>
  <c r="D47" i="11" s="1"/>
  <c r="J46" i="11"/>
  <c r="J47" i="11" s="1"/>
  <c r="F47" i="11"/>
  <c r="H46" i="11" l="1"/>
  <c r="H47" i="11" s="1"/>
  <c r="L19" i="9" s="1"/>
  <c r="M14" i="8"/>
  <c r="Q14" i="8" s="1"/>
  <c r="M18" i="8"/>
  <c r="M20" i="8" l="1"/>
  <c r="Q20" i="8" s="1"/>
  <c r="Q18" i="8"/>
  <c r="O15" i="8"/>
  <c r="K15" i="8"/>
  <c r="I15" i="8"/>
  <c r="J15" i="9"/>
  <c r="F68" i="10" l="1"/>
  <c r="H15" i="9" l="1"/>
  <c r="F15" i="9"/>
  <c r="D15" i="9"/>
  <c r="E15" i="8"/>
  <c r="G15" i="8"/>
  <c r="M15" i="8"/>
  <c r="Q15" i="8" s="1"/>
  <c r="J20" i="11"/>
  <c r="H20" i="11"/>
  <c r="F20" i="11"/>
  <c r="D20" i="11"/>
  <c r="J14" i="11"/>
  <c r="H14" i="11"/>
  <c r="F14" i="11"/>
  <c r="D14" i="11"/>
  <c r="D22" i="11" l="1"/>
  <c r="D26" i="11" s="1"/>
  <c r="D10" i="10" s="1"/>
  <c r="D26" i="10" s="1"/>
  <c r="J22" i="11"/>
  <c r="J26" i="11" s="1"/>
  <c r="H22" i="11"/>
  <c r="H26" i="11" s="1"/>
  <c r="F22" i="11"/>
  <c r="F26" i="11" s="1"/>
  <c r="F28" i="11" l="1"/>
  <c r="F10" i="10"/>
  <c r="F26" i="10" s="1"/>
  <c r="F38" i="10" s="1"/>
  <c r="F40" i="10" s="1"/>
  <c r="J28" i="11"/>
  <c r="J10" i="10"/>
  <c r="J26" i="10" s="1"/>
  <c r="J38" i="10" s="1"/>
  <c r="J40" i="10" s="1"/>
  <c r="H10" i="10"/>
  <c r="H28" i="11"/>
  <c r="D28" i="11"/>
  <c r="H53" i="11" l="1"/>
  <c r="J20" i="9"/>
  <c r="J22" i="9" s="1"/>
  <c r="J48" i="11"/>
  <c r="F48" i="11"/>
  <c r="F64" i="11" s="1"/>
  <c r="F63" i="11"/>
  <c r="D48" i="11"/>
  <c r="D64" i="11" s="1"/>
  <c r="D63" i="11"/>
  <c r="H26" i="10"/>
  <c r="H38" i="10" s="1"/>
  <c r="H40" i="10" s="1"/>
  <c r="H48" i="11"/>
  <c r="D22" i="9"/>
  <c r="H22" i="9"/>
  <c r="F22" i="9"/>
  <c r="I20" i="8"/>
  <c r="G20" i="8"/>
  <c r="J33" i="9" l="1"/>
  <c r="K86" i="1"/>
  <c r="J48" i="9" s="1"/>
  <c r="L33" i="9"/>
  <c r="L45" i="9" s="1"/>
  <c r="J45" i="9"/>
  <c r="I86" i="1" s="1"/>
  <c r="J49" i="9" s="1"/>
  <c r="H58" i="11"/>
  <c r="E22" i="8"/>
  <c r="E33" i="8" s="1"/>
  <c r="E45" i="8" s="1"/>
  <c r="E81" i="1" s="1"/>
  <c r="E49" i="8" s="1"/>
  <c r="G22" i="8"/>
  <c r="G33" i="8" s="1"/>
  <c r="G45" i="8" s="1"/>
  <c r="E82" i="1" s="1"/>
  <c r="G49" i="8" s="1"/>
  <c r="K22" i="8"/>
  <c r="O22" i="8"/>
  <c r="O33" i="8" s="1"/>
  <c r="I22" i="8"/>
  <c r="I33" i="8" s="1"/>
  <c r="I45" i="8" s="1"/>
  <c r="E85" i="1" s="1"/>
  <c r="I49" i="8" s="1"/>
  <c r="M22" i="8"/>
  <c r="M33" i="8" s="1"/>
  <c r="M45" i="8" s="1"/>
  <c r="K31" i="1"/>
  <c r="E31" i="1"/>
  <c r="G31" i="1"/>
  <c r="O45" i="8" l="1"/>
  <c r="K33" i="8"/>
  <c r="K45" i="8" s="1"/>
  <c r="E86" i="1" s="1"/>
  <c r="K49" i="8" s="1"/>
  <c r="G86" i="1"/>
  <c r="K48" i="8" s="1"/>
  <c r="L18" i="9"/>
  <c r="Q22" i="8"/>
  <c r="Q33" i="8" s="1"/>
  <c r="Q45" i="8" s="1"/>
  <c r="J56" i="10"/>
  <c r="H56" i="10"/>
  <c r="D56" i="10"/>
  <c r="F56" i="10"/>
  <c r="F70" i="10" s="1"/>
  <c r="J68" i="10"/>
  <c r="K54" i="1"/>
  <c r="E54" i="1"/>
  <c r="G54" i="1"/>
  <c r="L20" i="9" l="1"/>
  <c r="J70" i="10"/>
  <c r="H70" i="10"/>
  <c r="H72" i="10" s="1"/>
  <c r="H85" i="10" s="1"/>
  <c r="L22" i="9" l="1"/>
  <c r="J72" i="10"/>
  <c r="J85" i="10" s="1"/>
  <c r="F72" i="10" l="1"/>
  <c r="F85" i="10" s="1"/>
  <c r="I87" i="1" l="1"/>
  <c r="L49" i="9" s="1"/>
  <c r="G87" i="1"/>
  <c r="M48" i="8" s="1"/>
  <c r="I20" i="1"/>
  <c r="E20" i="1"/>
  <c r="E33" i="1" s="1"/>
  <c r="G33" i="1" l="1"/>
  <c r="I33" i="1"/>
  <c r="G89" i="1" l="1"/>
  <c r="Q48" i="8" s="1"/>
  <c r="E87" i="1"/>
  <c r="M49" i="8" s="1"/>
  <c r="E89" i="1" l="1"/>
  <c r="Q49" i="8" s="1"/>
  <c r="D38" i="10"/>
  <c r="K87" i="1"/>
  <c r="L48" i="9" s="1"/>
  <c r="K20" i="1"/>
  <c r="E63" i="1"/>
  <c r="E65" i="1" s="1"/>
  <c r="G63" i="1"/>
  <c r="I63" i="1"/>
  <c r="K63" i="1"/>
  <c r="I89" i="1"/>
  <c r="E91" i="1" l="1"/>
  <c r="E94" i="1" s="1"/>
  <c r="K89" i="1"/>
  <c r="D40" i="10"/>
  <c r="K65" i="1"/>
  <c r="K33" i="1"/>
  <c r="G65" i="1"/>
  <c r="G91" i="1" s="1"/>
  <c r="G94" i="1" s="1"/>
  <c r="I65" i="1"/>
  <c r="I91" i="1" s="1"/>
  <c r="I94" i="1" s="1"/>
  <c r="K91" i="1" l="1"/>
  <c r="K94" i="1" s="1"/>
  <c r="D70" i="10"/>
  <c r="D72" i="10" s="1"/>
  <c r="D85" i="10" s="1"/>
</calcChain>
</file>

<file path=xl/sharedStrings.xml><?xml version="1.0" encoding="utf-8"?>
<sst xmlns="http://schemas.openxmlformats.org/spreadsheetml/2006/main" count="348" uniqueCount="183">
  <si>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</si>
  <si>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</si>
  <si>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</si>
  <si>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</si>
  <si>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</si>
  <si>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</si>
  <si>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</si>
  <si>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</si>
  <si>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</si>
  <si>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</si>
  <si>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</si>
  <si>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</si>
  <si>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</si>
  <si>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</si>
  <si>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</si>
  <si>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</si>
  <si>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</si>
  <si>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</si>
  <si>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</si>
  <si>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</si>
  <si>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</si>
  <si>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</si>
  <si>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</si>
  <si>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</si>
  <si>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ทุนที่ออกและ</t>
  </si>
  <si>
    <t>อำนาจควบคุม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</si>
  <si>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</si>
  <si>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</si>
  <si>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</si>
  <si>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ส่วนเกินมูลค่าหุ้นสามัญ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</si>
  <si>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</si>
  <si>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</si>
  <si>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</si>
  <si>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กำไรก่อนภาษีเงินได้</t>
  </si>
  <si>
    <t>รายได้ดอกเบี้ย</t>
  </si>
  <si>
    <t>กำไรสะสม</t>
  </si>
  <si>
    <t>เงินสดรับจากเงินกู้ยืมระยะยาวจากสถาบันการเงิน</t>
  </si>
  <si>
    <t>งบการเงินรวม</t>
  </si>
  <si>
    <t>งบการเงินเฉพาะกิจการ</t>
  </si>
  <si>
    <t>(บาท)</t>
  </si>
  <si>
    <t xml:space="preserve">งบการเงินรวม </t>
  </si>
  <si>
    <t>รายได้</t>
  </si>
  <si>
    <t>ยอดคงเหลือ ณ วันที่ 1 มกราคม 2567</t>
  </si>
  <si>
    <t xml:space="preserve">งบการเงินเฉพาะกิจการ </t>
  </si>
  <si>
    <t>เงินกู้ยืมระยะสั้นจากสถาบันการเงิน</t>
  </si>
  <si>
    <t>งบฐานะการเงิน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</si>
  <si>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</si>
  <si>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</si>
  <si>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</si>
  <si>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ทรัพย์สินรอการขาย</t>
  </si>
  <si>
    <t>สินทรัพย์หมุนเวียนอื่น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</si>
  <si>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</si>
  <si>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</si>
  <si>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</si>
  <si>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</si>
  <si>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</si>
  <si>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</si>
  <si>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</si>
  <si>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</si>
  <si>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</si>
  <si>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หนี้สินตามสัญญาเช่า</t>
  </si>
  <si>
    <t xml:space="preserve">จัดสรรแล้ว  </t>
  </si>
  <si>
    <t xml:space="preserve">   ทุนสำรองตามกฎหมาย</t>
  </si>
  <si>
    <t>รายได้จากการขายและการให้บริการ</t>
  </si>
  <si>
    <t>รายได้ค่าธรรมเนียมและบริการ</t>
  </si>
  <si>
    <t>รวมรายได้</t>
  </si>
  <si>
    <t>ค่าใช้จ่าย</t>
  </si>
  <si>
    <t>ต้นทุนขายและการให้บริการ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</si>
  <si>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</si>
  <si>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</si>
  <si>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</si>
  <si>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</si>
  <si>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ทุนสำรองตาม</t>
  </si>
  <si>
    <t>กฎหมาย</t>
  </si>
  <si>
    <t>รวมส่วนของ</t>
  </si>
  <si>
    <t xml:space="preserve">ส่วนได้เสียที่ไม่มี </t>
  </si>
  <si>
    <t>ผู้ถือหุ้น</t>
  </si>
  <si>
    <t>ชำระแล้ว</t>
  </si>
  <si>
    <t>ค่าเสื่อมราคาและตัดจำหน่าย</t>
  </si>
  <si>
    <t>ขาดทุนจากการจำหน่ายสินทรัพย์รอการขาย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</si>
  <si>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</si>
  <si>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</si>
  <si>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</si>
  <si>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</si>
  <si>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 xml:space="preserve">รายการที่มิใช่เงินสด 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</si>
  <si>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</si>
  <si>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</si>
  <si>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</si>
  <si>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</si>
  <si>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เงินกู้ยืมระยะยาวจากบริษัทอื่น</t>
  </si>
  <si>
    <t>หุ้นกู้</t>
  </si>
  <si>
    <t>หนี้สินและส่วนของผู้ถือหุ้น</t>
  </si>
  <si>
    <t>ภาษีเงินได้นิติบุคคลค้างจ่าย</t>
  </si>
  <si>
    <t>ประมาณการหนี้สินไม่หมุนเวียน</t>
  </si>
  <si>
    <t>สำหรับผลประโยชน์พนักงาน</t>
  </si>
  <si>
    <t xml:space="preserve">(หุ้นสามัญจำนวน 2,096,000,000 หุ้น </t>
  </si>
  <si>
    <t>มูลค่า 1 บาท ต่อหุ้น)</t>
  </si>
  <si>
    <t>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</si>
  <si>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</si>
  <si>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</si>
  <si>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</si>
  <si>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ค่าใช้จ่ายในการขาย</t>
  </si>
  <si>
    <t>ผลขาดทุนด้านเครดิตที่คาดว่าจะเกิดขึ้น</t>
  </si>
  <si>
    <t>มูลค่าหุ้น</t>
  </si>
  <si>
    <t>บริษัทใหญ่</t>
  </si>
  <si>
    <t>ปรับรายการที่กระทบกำไรเป็นเงินสดรับ (จ่าย)</t>
  </si>
  <si>
    <t>ขาดทุนจากการตัดจำหน่ายอุปกรณ์</t>
  </si>
  <si>
    <t>กำไรจากการจำหน่ายอุปกรณ์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</si>
  <si>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</si>
  <si>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</si>
  <si>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</si>
  <si>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</si>
  <si>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</si>
  <si>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</si>
  <si>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</si>
  <si>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เจ้าหนี้ซื้ออุปกรณ์</t>
  </si>
  <si>
    <t>กำไรจากกิจกรรมดำเนินงาน</t>
  </si>
  <si>
    <t>บริษัท ศักดิ์สยามลิสซิ่ง จำกัด (มหาชน) และบริษัทย่อย</t>
  </si>
  <si>
    <t>เงินสดจ่ายเพื่อชำระเงินกู้ยืมระยะยาวจากบริษัทอื่น</t>
  </si>
  <si>
    <t>กระแสเงินสดสุทธิใช้ไปในกิจกรรมลงทุน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</si>
  <si>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</si>
  <si>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</si>
  <si>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กำไรต่อหุ้นขั้นพื้นฐาน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</si>
  <si>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</si>
  <si>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</si>
  <si>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</si>
  <si>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ภาษีเงินได้จ่ายออก</t>
  </si>
  <si>
    <t>เงินปันผลจ่าย</t>
  </si>
  <si>
    <t xml:space="preserve">   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</si>
  <si>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</si>
  <si>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>สินทรัพย์สิทธิการใช้โอนไปสินทรัพย์ถาวร</t>
  </si>
  <si>
    <t>ประมาณการหนี้สินสำหรับผลประโยชน์พนักงานจ่าย</t>
  </si>
  <si>
    <t>ยอดคงเหลือ ณ วันที่ 31 ธันวาคม 2567</t>
  </si>
  <si>
    <t>เงินสดและรายการเทียบเท่าเงินสด ณ 31 ธันวาคม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</si>
  <si>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</si>
  <si>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</si>
  <si>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</si>
  <si>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 xml:space="preserve">สำหรับปีสิ้นสุดวันที่ </t>
  </si>
  <si>
    <t>สำหรับปีสิ้นสุดวันที่ 31 ธันวาคม 2567</t>
  </si>
  <si>
    <t>กำไรสำหรับปี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</si>
  <si>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</si>
  <si>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</si>
  <si>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</si>
  <si>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รวมกำไร (ขาดทุน) เบ็ดเสร็จสำหรับปี</t>
  </si>
  <si>
    <t>การแบ่งปันกำไร (ขาดทุน)</t>
  </si>
  <si>
    <t xml:space="preserve">   ขาดทุนในภายหลัง</t>
  </si>
  <si>
    <t>รายการที่จะไม่ถูกจัดประเภทใหม่ไว้ในกำไรหรือ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</si>
  <si>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</si>
  <si>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</si>
  <si>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</si>
  <si>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</t>
  </si>
  <si>
    <t>การแบ่งปันกำไร (ขาดทุน) เบ็ดเสร็จรวม</t>
  </si>
  <si>
    <t>เงินสดรับจากการขายเงินลงทุนในบริษัทร่วม</t>
  </si>
  <si>
    <t>กำไรจากการจำหน่ายเงินลงทุนในบริษัทร่วม</t>
  </si>
  <si>
    <t xml:space="preserve">   กำไรขาดทุนเบ็ดเสร็จอื่น</t>
  </si>
  <si>
    <t xml:space="preserve">   กำไรหรือขาดทุน</t>
  </si>
  <si>
    <t xml:space="preserve">   กำไร</t>
  </si>
  <si>
    <t xml:space="preserve">   เงินปันผล</t>
  </si>
  <si>
    <t>เงินสดจ่ายเพื่อซื้อบริษัทย่อย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</si>
  <si>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</si>
  <si>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</si>
  <si>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</si>
  <si>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</si>
  <si>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หุ้นกู้ที่ถึงกำหนดไถ่ถอนภายในหนึ่งปี</t>
  </si>
  <si>
    <t>ส่วนแบ่งขาดทุนของบริษัทร่วมที่ใช้วิธีส่วนได้เสีย</t>
  </si>
  <si>
    <t>ผลขาดทุนจากการด้อยค่า</t>
  </si>
  <si>
    <t>ขาดทุนจากการปรับมูลค่าสินค้า</t>
  </si>
  <si>
    <t>เงินสดรับจากการจำหน่ายอุปกรณ์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</si>
  <si>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</si>
  <si>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</si>
  <si>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เงินสดจ่ายเพื่อซื้ออุปกรณ์</t>
  </si>
  <si>
    <t>รวมรายการกับผู้ถือหุ้นที่บันทึกโดยตรงเข้าส่วนของผู้ถือหุ้น</t>
  </si>
  <si>
    <t>สินทรัพย์ไม่หมุนเวียนที่จัดประเภทเป็น</t>
  </si>
  <si>
    <t xml:space="preserve">สินทรัพย์ที่ถือไว้เพื่อขาย </t>
  </si>
  <si>
    <t xml:space="preserve">สินทรัพย์ไม่หมุนเวียนที่จัดประเภทเป็นสินทรัพย์ที่ถือไว้เพื่อขาย </t>
  </si>
  <si>
    <t>สินค้าคงเหลือโอนไปสินทรัพย์ไม่หมุนเวียน</t>
  </si>
  <si>
    <t xml:space="preserve">   ที่จัดประเภทเป็นสินทรัพย์ที่ถือไว้เพื่อขาย </t>
  </si>
  <si>
    <t>ผลกำไร (ขาดทุน) จากการวัดมูลค่าใหม่ของ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</si>
  <si>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</si>
  <si>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</si>
  <si>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</si>
  <si>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กระแสเงินสดสุทธิ (ใช้ไปใน) ได้มาจากกิจกรรมจัดหาเงิน</t>
  </si>
  <si>
    <t>กำไร (ขาดทุน) 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</si>
</sst>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.0;\(#,##0.0\)"/>
    <numFmt numFmtId="192" formatCode="#,##0;\(#,##0\);\-"/>
    <numFmt numFmtId="193" formatCode="_-* #,##0_-;\-* #,##0_-;_-* &quot;-&quot;??_-;_-@_-"/>
    <numFmt numFmtId="194" formatCode="#,##0.00\ "/>
    <numFmt numFmtId="195" formatCode="_(* #,##0_);_(* \(#,##0\);_(* &quot;-&quot;??_);_(@_)"/>
    <numFmt numFmtId="196" formatCode="_-* #,##0.0_-;\-* #,##0.0_-;_-* &quot;-&quot;??_-;_-@_-"/>
    <numFmt numFmtId="197" formatCode="_(* #,##0_);_(* \(#,##0\);_(* &quot;-&quot;?_);_(@_)"/>
  </numFmts>
  <fonts count="44" x14ac:knownFonts="1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>
      <protection locked="0"/>
    </xf>
    <xf numFmtId="0" fontId="28" fillId="0" borderId="0"/>
    <xf numFmtId="189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42" fillId="0" borderId="0"/>
    <xf numFmtId="0" fontId="1" fillId="0" borderId="0"/>
    <xf numFmtId="0" fontId="3" fillId="0" borderId="0"/>
  </cellStyleXfs>
  <cellXfs count="274">
    <xf numFmtId="0" fontId="0" fillId="0" borderId="0" xfId="0"/>
    <xf numFmtId="190" fontId="22" fillId="0" borderId="0" xfId="40" applyNumberFormat="1" applyFont="1" applyProtection="1">
      <protection locked="0"/>
    </xf>
    <xf numFmtId="190" fontId="29" fillId="0" borderId="0" xfId="40" applyNumberFormat="1" applyFont="1" applyProtection="1">
      <protection locked="0"/>
    </xf>
    <xf numFmtId="190" fontId="30" fillId="0" borderId="0" xfId="40" applyNumberFormat="1" applyFont="1" applyProtection="1">
      <protection locked="0"/>
    </xf>
    <xf numFmtId="192" fontId="31" fillId="0" borderId="0" xfId="29" applyNumberFormat="1" applyFont="1" applyFill="1" applyAlignment="1" applyProtection="1">
      <protection locked="0"/>
    </xf>
    <xf numFmtId="192" fontId="31" fillId="0" borderId="0" xfId="40" applyNumberFormat="1" applyFont="1" applyProtection="1">
      <protection locked="0"/>
    </xf>
    <xf numFmtId="190" fontId="31" fillId="0" borderId="0" xfId="40" applyNumberFormat="1" applyFont="1" applyProtection="1">
      <protection locked="0"/>
    </xf>
    <xf numFmtId="190" fontId="32" fillId="0" borderId="0" xfId="40" applyNumberFormat="1" applyFont="1" applyAlignment="1" applyProtection="1">
      <alignment horizontal="center"/>
      <protection locked="0"/>
    </xf>
    <xf numFmtId="192" fontId="31" fillId="0" borderId="0" xfId="29" applyNumberFormat="1" applyFont="1" applyFill="1" applyBorder="1" applyAlignment="1" applyProtection="1">
      <protection locked="0"/>
    </xf>
    <xf numFmtId="192" fontId="29" fillId="0" borderId="0" xfId="40" applyNumberFormat="1" applyFont="1" applyAlignment="1" applyProtection="1">
      <alignment horizontal="center"/>
      <protection locked="0"/>
    </xf>
    <xf numFmtId="192" fontId="31" fillId="0" borderId="0" xfId="40" quotePrefix="1" applyNumberFormat="1" applyFont="1" applyAlignment="1" applyProtection="1">
      <alignment horizontal="center"/>
      <protection locked="0"/>
    </xf>
    <xf numFmtId="192" fontId="31" fillId="0" borderId="0" xfId="40" applyNumberFormat="1" applyFont="1" applyAlignment="1" applyProtection="1">
      <alignment horizontal="center"/>
      <protection locked="0"/>
    </xf>
    <xf numFmtId="49" fontId="31" fillId="0" borderId="0" xfId="40" applyNumberFormat="1" applyFont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187" fontId="31" fillId="0" borderId="0" xfId="0" applyNumberFormat="1" applyFont="1" applyProtection="1">
      <protection locked="0"/>
    </xf>
    <xf numFmtId="187" fontId="31" fillId="0" borderId="0" xfId="0" applyNumberFormat="1" applyFont="1" applyAlignment="1" applyProtection="1">
      <alignment horizontal="center"/>
      <protection locked="0"/>
    </xf>
    <xf numFmtId="187" fontId="31" fillId="0" borderId="0" xfId="0" applyNumberFormat="1" applyFont="1" applyAlignment="1" applyProtection="1">
      <alignment horizontal="right"/>
      <protection locked="0"/>
    </xf>
    <xf numFmtId="43" fontId="31" fillId="0" borderId="0" xfId="28" applyFont="1" applyFill="1" applyAlignment="1" applyProtection="1">
      <protection locked="0"/>
    </xf>
    <xf numFmtId="43" fontId="31" fillId="0" borderId="0" xfId="28" applyFont="1" applyFill="1" applyAlignment="1" applyProtection="1">
      <alignment horizontal="right"/>
      <protection locked="0"/>
    </xf>
    <xf numFmtId="43" fontId="31" fillId="0" borderId="0" xfId="28" applyFont="1" applyFill="1" applyAlignment="1" applyProtection="1">
      <alignment horizontal="center"/>
      <protection locked="0"/>
    </xf>
    <xf numFmtId="187" fontId="31" fillId="0" borderId="3" xfId="0" applyNumberFormat="1" applyFont="1" applyBorder="1" applyProtection="1">
      <protection locked="0"/>
    </xf>
    <xf numFmtId="193" fontId="31" fillId="0" borderId="3" xfId="28" applyNumberFormat="1" applyFont="1" applyFill="1" applyBorder="1" applyAlignment="1" applyProtection="1">
      <alignment horizontal="right"/>
      <protection locked="0"/>
    </xf>
    <xf numFmtId="193" fontId="31" fillId="0" borderId="0" xfId="0" applyNumberFormat="1" applyFont="1" applyAlignment="1" applyProtection="1">
      <alignment horizontal="right"/>
      <protection locked="0"/>
    </xf>
    <xf numFmtId="193" fontId="31" fillId="0" borderId="3" xfId="0" applyNumberFormat="1" applyFont="1" applyBorder="1" applyAlignment="1" applyProtection="1">
      <alignment horizontal="right"/>
      <protection locked="0"/>
    </xf>
    <xf numFmtId="187" fontId="29" fillId="0" borderId="0" xfId="40" applyNumberFormat="1" applyFont="1" applyAlignment="1" applyProtection="1">
      <alignment horizontal="right"/>
      <protection locked="0"/>
    </xf>
    <xf numFmtId="187" fontId="31" fillId="0" borderId="0" xfId="29" applyNumberFormat="1" applyFont="1" applyFill="1" applyAlignment="1" applyProtection="1">
      <alignment horizontal="right"/>
      <protection locked="0"/>
    </xf>
    <xf numFmtId="187" fontId="31" fillId="0" borderId="0" xfId="40" applyNumberFormat="1" applyFont="1" applyAlignment="1" applyProtection="1">
      <alignment horizontal="right"/>
      <protection locked="0"/>
    </xf>
    <xf numFmtId="190" fontId="32" fillId="0" borderId="0" xfId="40" applyNumberFormat="1" applyFont="1" applyProtection="1">
      <protection locked="0"/>
    </xf>
    <xf numFmtId="187" fontId="32" fillId="0" borderId="0" xfId="29" applyNumberFormat="1" applyFont="1" applyFill="1" applyAlignment="1" applyProtection="1">
      <alignment horizontal="right"/>
      <protection locked="0"/>
    </xf>
    <xf numFmtId="187" fontId="32" fillId="0" borderId="0" xfId="40" applyNumberFormat="1" applyFont="1" applyAlignment="1" applyProtection="1">
      <alignment horizontal="right"/>
      <protection locked="0"/>
    </xf>
    <xf numFmtId="43" fontId="32" fillId="0" borderId="0" xfId="28" applyFont="1" applyFill="1" applyAlignment="1" applyProtection="1">
      <protection locked="0"/>
    </xf>
    <xf numFmtId="193" fontId="31" fillId="0" borderId="0" xfId="28" applyNumberFormat="1" applyFont="1" applyFill="1" applyAlignment="1" applyProtection="1">
      <alignment horizontal="right"/>
      <protection locked="0"/>
    </xf>
    <xf numFmtId="43" fontId="32" fillId="0" borderId="0" xfId="28" applyFont="1" applyFill="1" applyAlignment="1" applyProtection="1">
      <alignment horizontal="right"/>
      <protection locked="0"/>
    </xf>
    <xf numFmtId="187" fontId="31" fillId="0" borderId="0" xfId="40" applyNumberFormat="1" applyFont="1" applyProtection="1">
      <protection locked="0"/>
    </xf>
    <xf numFmtId="187" fontId="31" fillId="0" borderId="3" xfId="0" applyNumberFormat="1" applyFont="1" applyBorder="1" applyAlignment="1" applyProtection="1">
      <alignment horizontal="right"/>
      <protection locked="0"/>
    </xf>
    <xf numFmtId="187" fontId="31" fillId="0" borderId="16" xfId="29" applyNumberFormat="1" applyFont="1" applyFill="1" applyBorder="1" applyAlignment="1" applyProtection="1">
      <alignment horizontal="right"/>
      <protection locked="0"/>
    </xf>
    <xf numFmtId="10" fontId="31" fillId="0" borderId="0" xfId="43" applyNumberFormat="1" applyFont="1" applyFill="1" applyAlignment="1" applyProtection="1">
      <protection locked="0"/>
    </xf>
    <xf numFmtId="43" fontId="31" fillId="0" borderId="0" xfId="28" applyFont="1" applyFill="1" applyBorder="1" applyAlignment="1" applyProtection="1">
      <protection locked="0"/>
    </xf>
    <xf numFmtId="187" fontId="34" fillId="0" borderId="0" xfId="0" applyNumberFormat="1" applyFont="1" applyAlignment="1" applyProtection="1">
      <alignment horizontal="right"/>
      <protection locked="0"/>
    </xf>
    <xf numFmtId="0" fontId="34" fillId="0" borderId="0" xfId="0" applyFont="1" applyProtection="1">
      <protection locked="0"/>
    </xf>
    <xf numFmtId="187" fontId="34" fillId="0" borderId="0" xfId="0" applyNumberFormat="1" applyFont="1" applyProtection="1">
      <protection locked="0"/>
    </xf>
    <xf numFmtId="0" fontId="31" fillId="0" borderId="0" xfId="48" applyFont="1" applyAlignment="1" applyProtection="1">
      <alignment horizontal="left"/>
      <protection locked="0"/>
    </xf>
    <xf numFmtId="9" fontId="31" fillId="0" borderId="0" xfId="43" applyFont="1" applyFill="1" applyAlignment="1" applyProtection="1">
      <protection locked="0"/>
    </xf>
    <xf numFmtId="187" fontId="34" fillId="0" borderId="0" xfId="53" applyNumberFormat="1" applyFont="1" applyAlignment="1" applyProtection="1">
      <alignment horizontal="right"/>
      <protection locked="0"/>
    </xf>
    <xf numFmtId="187" fontId="34" fillId="0" borderId="3" xfId="0" applyNumberFormat="1" applyFont="1" applyBorder="1" applyAlignment="1" applyProtection="1">
      <alignment horizontal="right"/>
      <protection locked="0"/>
    </xf>
    <xf numFmtId="187" fontId="31" fillId="0" borderId="0" xfId="29" applyNumberFormat="1" applyFont="1" applyFill="1" applyAlignment="1" applyProtection="1">
      <protection locked="0"/>
    </xf>
    <xf numFmtId="190" fontId="31" fillId="0" borderId="0" xfId="40" applyNumberFormat="1" applyFont="1" applyAlignment="1" applyProtection="1">
      <alignment horizontal="center"/>
      <protection locked="0"/>
    </xf>
    <xf numFmtId="0" fontId="34" fillId="0" borderId="0" xfId="48" applyFont="1" applyAlignment="1" applyProtection="1">
      <alignment horizontal="left"/>
      <protection locked="0"/>
    </xf>
    <xf numFmtId="193" fontId="31" fillId="0" borderId="0" xfId="28" applyNumberFormat="1" applyFont="1" applyFill="1" applyBorder="1" applyAlignment="1" applyProtection="1">
      <alignment horizontal="right"/>
      <protection locked="0"/>
    </xf>
    <xf numFmtId="187" fontId="35" fillId="0" borderId="6" xfId="40" applyNumberFormat="1" applyFont="1" applyBorder="1" applyAlignment="1" applyProtection="1">
      <alignment horizontal="right"/>
      <protection locked="0"/>
    </xf>
    <xf numFmtId="192" fontId="31" fillId="0" borderId="0" xfId="40" applyNumberFormat="1" applyFont="1" applyAlignment="1" applyProtection="1">
      <alignment horizontal="right"/>
      <protection locked="0"/>
    </xf>
    <xf numFmtId="37" fontId="31" fillId="0" borderId="0" xfId="29" applyNumberFormat="1" applyFont="1" applyFill="1" applyBorder="1" applyAlignment="1" applyProtection="1">
      <protection locked="0"/>
    </xf>
    <xf numFmtId="37" fontId="31" fillId="0" borderId="0" xfId="40" applyNumberFormat="1" applyFont="1" applyProtection="1">
      <protection locked="0"/>
    </xf>
    <xf numFmtId="37" fontId="31" fillId="0" borderId="0" xfId="29" applyNumberFormat="1" applyFont="1" applyFill="1" applyBorder="1" applyAlignment="1" applyProtection="1">
      <alignment horizontal="right"/>
      <protection locked="0"/>
    </xf>
    <xf numFmtId="37" fontId="31" fillId="0" borderId="0" xfId="40" applyNumberFormat="1" applyFont="1" applyAlignment="1" applyProtection="1">
      <alignment horizontal="right"/>
      <protection locked="0"/>
    </xf>
    <xf numFmtId="37" fontId="31" fillId="0" borderId="0" xfId="29" applyNumberFormat="1" applyFont="1" applyFill="1" applyAlignment="1" applyProtection="1">
      <protection locked="0"/>
    </xf>
    <xf numFmtId="37" fontId="31" fillId="0" borderId="2" xfId="29" applyNumberFormat="1" applyFont="1" applyFill="1" applyBorder="1" applyAlignment="1" applyProtection="1">
      <alignment horizontal="right"/>
      <protection locked="0"/>
    </xf>
    <xf numFmtId="37" fontId="31" fillId="0" borderId="0" xfId="0" applyNumberFormat="1" applyFont="1" applyAlignment="1" applyProtection="1">
      <alignment horizontal="right"/>
      <protection locked="0"/>
    </xf>
    <xf numFmtId="37" fontId="34" fillId="0" borderId="0" xfId="0" applyNumberFormat="1" applyFont="1" applyAlignment="1" applyProtection="1">
      <alignment horizontal="right"/>
      <protection locked="0"/>
    </xf>
    <xf numFmtId="37" fontId="31" fillId="0" borderId="0" xfId="0" applyNumberFormat="1" applyFont="1" applyProtection="1">
      <protection locked="0"/>
    </xf>
    <xf numFmtId="37" fontId="31" fillId="0" borderId="3" xfId="0" applyNumberFormat="1" applyFont="1" applyBorder="1" applyAlignment="1" applyProtection="1">
      <alignment horizontal="right"/>
      <protection locked="0"/>
    </xf>
    <xf numFmtId="193" fontId="29" fillId="0" borderId="0" xfId="28" applyNumberFormat="1" applyFont="1" applyFill="1" applyBorder="1" applyAlignment="1" applyProtection="1">
      <alignment horizontal="right"/>
      <protection locked="0"/>
    </xf>
    <xf numFmtId="189" fontId="31" fillId="0" borderId="0" xfId="28" applyNumberFormat="1" applyFont="1" applyFill="1" applyAlignment="1" applyProtection="1">
      <alignment horizontal="right"/>
      <protection locked="0"/>
    </xf>
    <xf numFmtId="193" fontId="31" fillId="0" borderId="16" xfId="28" applyNumberFormat="1" applyFont="1" applyFill="1" applyBorder="1" applyAlignment="1" applyProtection="1">
      <alignment horizontal="right"/>
      <protection locked="0"/>
    </xf>
    <xf numFmtId="187" fontId="31" fillId="0" borderId="16" xfId="40" applyNumberFormat="1" applyFont="1" applyBorder="1" applyAlignment="1" applyProtection="1">
      <alignment horizontal="right"/>
      <protection locked="0"/>
    </xf>
    <xf numFmtId="193" fontId="29" fillId="0" borderId="1" xfId="28" applyNumberFormat="1" applyFont="1" applyFill="1" applyBorder="1" applyAlignment="1" applyProtection="1">
      <alignment horizontal="right"/>
    </xf>
    <xf numFmtId="187" fontId="29" fillId="0" borderId="1" xfId="40" applyNumberFormat="1" applyFont="1" applyBorder="1" applyAlignment="1">
      <alignment horizontal="right"/>
    </xf>
    <xf numFmtId="187" fontId="29" fillId="0" borderId="1" xfId="29" applyNumberFormat="1" applyFont="1" applyFill="1" applyBorder="1" applyAlignment="1" applyProtection="1">
      <alignment horizontal="right"/>
    </xf>
    <xf numFmtId="193" fontId="29" fillId="0" borderId="2" xfId="28" applyNumberFormat="1" applyFont="1" applyFill="1" applyBorder="1" applyAlignment="1" applyProtection="1">
      <alignment horizontal="right"/>
    </xf>
    <xf numFmtId="187" fontId="29" fillId="0" borderId="2" xfId="29" applyNumberFormat="1" applyFont="1" applyFill="1" applyBorder="1" applyAlignment="1" applyProtection="1">
      <alignment horizontal="right"/>
    </xf>
    <xf numFmtId="193" fontId="29" fillId="0" borderId="4" xfId="28" applyNumberFormat="1" applyFont="1" applyFill="1" applyBorder="1" applyAlignment="1" applyProtection="1">
      <alignment horizontal="right"/>
    </xf>
    <xf numFmtId="37" fontId="31" fillId="0" borderId="0" xfId="29" applyNumberFormat="1" applyFont="1" applyFill="1" applyBorder="1" applyAlignment="1" applyProtection="1"/>
    <xf numFmtId="37" fontId="31" fillId="0" borderId="0" xfId="0" applyNumberFormat="1" applyFont="1" applyAlignment="1">
      <alignment horizontal="right"/>
    </xf>
    <xf numFmtId="37" fontId="31" fillId="0" borderId="0" xfId="29" applyNumberFormat="1" applyFont="1" applyFill="1" applyBorder="1" applyAlignment="1" applyProtection="1">
      <alignment horizontal="right"/>
    </xf>
    <xf numFmtId="37" fontId="34" fillId="0" borderId="0" xfId="0" applyNumberFormat="1" applyFont="1" applyAlignment="1">
      <alignment horizontal="right"/>
    </xf>
    <xf numFmtId="37" fontId="31" fillId="0" borderId="0" xfId="40" applyNumberFormat="1" applyFont="1"/>
    <xf numFmtId="37" fontId="31" fillId="0" borderId="3" xfId="0" applyNumberFormat="1" applyFont="1" applyBorder="1" applyAlignment="1">
      <alignment horizontal="right"/>
    </xf>
    <xf numFmtId="193" fontId="29" fillId="0" borderId="0" xfId="28" applyNumberFormat="1" applyFont="1" applyFill="1" applyBorder="1" applyAlignment="1" applyProtection="1">
      <alignment horizontal="right"/>
    </xf>
    <xf numFmtId="37" fontId="34" fillId="0" borderId="3" xfId="0" applyNumberFormat="1" applyFont="1" applyBorder="1" applyAlignment="1">
      <alignment horizontal="right"/>
    </xf>
    <xf numFmtId="187" fontId="29" fillId="0" borderId="0" xfId="40" applyNumberFormat="1" applyFont="1" applyAlignment="1">
      <alignment horizontal="right"/>
    </xf>
    <xf numFmtId="187" fontId="29" fillId="0" borderId="2" xfId="40" applyNumberFormat="1" applyFont="1" applyBorder="1" applyAlignment="1">
      <alignment horizontal="right"/>
    </xf>
    <xf numFmtId="0" fontId="29" fillId="0" borderId="0" xfId="40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190" fontId="29" fillId="0" borderId="0" xfId="40" applyNumberFormat="1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center"/>
      <protection locked="0"/>
    </xf>
    <xf numFmtId="0" fontId="30" fillId="0" borderId="0" xfId="49" applyFont="1" applyProtection="1">
      <protection locked="0"/>
    </xf>
    <xf numFmtId="0" fontId="31" fillId="0" borderId="0" xfId="49" applyFont="1" applyProtection="1">
      <protection locked="0"/>
    </xf>
    <xf numFmtId="190" fontId="29" fillId="0" borderId="0" xfId="40" applyNumberFormat="1" applyFont="1" applyAlignment="1" applyProtection="1">
      <alignment horizontal="right"/>
      <protection locked="0"/>
    </xf>
    <xf numFmtId="37" fontId="29" fillId="0" borderId="0" xfId="40" applyNumberFormat="1" applyFont="1" applyAlignment="1" applyProtection="1">
      <alignment horizontal="right"/>
      <protection locked="0"/>
    </xf>
    <xf numFmtId="37" fontId="31" fillId="0" borderId="0" xfId="49" applyNumberFormat="1" applyFont="1" applyProtection="1">
      <protection locked="0"/>
    </xf>
    <xf numFmtId="37" fontId="31" fillId="0" borderId="0" xfId="30" applyNumberFormat="1" applyFont="1" applyFill="1" applyAlignment="1" applyProtection="1">
      <alignment horizontal="right"/>
      <protection locked="0"/>
    </xf>
    <xf numFmtId="43" fontId="31" fillId="0" borderId="0" xfId="28" applyFont="1" applyFill="1" applyBorder="1" applyAlignment="1" applyProtection="1">
      <alignment horizontal="right"/>
      <protection locked="0"/>
    </xf>
    <xf numFmtId="37" fontId="31" fillId="0" borderId="3" xfId="49" applyNumberFormat="1" applyFont="1" applyBorder="1" applyProtection="1">
      <protection locked="0"/>
    </xf>
    <xf numFmtId="37" fontId="34" fillId="0" borderId="3" xfId="30" applyNumberFormat="1" applyFont="1" applyFill="1" applyBorder="1" applyAlignment="1" applyProtection="1">
      <alignment horizontal="right"/>
      <protection locked="0"/>
    </xf>
    <xf numFmtId="37" fontId="31" fillId="0" borderId="3" xfId="40" applyNumberFormat="1" applyFont="1" applyBorder="1" applyAlignment="1" applyProtection="1">
      <alignment horizontal="right"/>
      <protection locked="0"/>
    </xf>
    <xf numFmtId="0" fontId="29" fillId="0" borderId="0" xfId="49" applyFont="1" applyProtection="1">
      <protection locked="0"/>
    </xf>
    <xf numFmtId="187" fontId="29" fillId="0" borderId="0" xfId="49" applyNumberFormat="1" applyFont="1" applyProtection="1">
      <protection locked="0"/>
    </xf>
    <xf numFmtId="187" fontId="29" fillId="0" borderId="0" xfId="0" applyNumberFormat="1" applyFont="1" applyAlignment="1" applyProtection="1">
      <alignment horizontal="right"/>
      <protection locked="0"/>
    </xf>
    <xf numFmtId="187" fontId="31" fillId="0" borderId="0" xfId="49" applyNumberFormat="1" applyFont="1" applyProtection="1">
      <protection locked="0"/>
    </xf>
    <xf numFmtId="187" fontId="31" fillId="0" borderId="0" xfId="30" applyNumberFormat="1" applyFont="1" applyFill="1" applyAlignment="1" applyProtection="1">
      <alignment horizontal="right"/>
      <protection locked="0"/>
    </xf>
    <xf numFmtId="0" fontId="32" fillId="0" borderId="0" xfId="49" applyFont="1" applyAlignment="1" applyProtection="1">
      <alignment horizontal="center"/>
      <protection locked="0"/>
    </xf>
    <xf numFmtId="187" fontId="31" fillId="0" borderId="3" xfId="49" applyNumberFormat="1" applyFont="1" applyBorder="1" applyProtection="1">
      <protection locked="0"/>
    </xf>
    <xf numFmtId="187" fontId="31" fillId="0" borderId="3" xfId="30" applyNumberFormat="1" applyFont="1" applyFill="1" applyBorder="1" applyAlignment="1" applyProtection="1">
      <alignment horizontal="right"/>
      <protection locked="0"/>
    </xf>
    <xf numFmtId="193" fontId="29" fillId="0" borderId="0" xfId="28" applyNumberFormat="1" applyFont="1" applyFill="1" applyAlignment="1" applyProtection="1">
      <protection locked="0"/>
    </xf>
    <xf numFmtId="187" fontId="31" fillId="0" borderId="0" xfId="30" applyNumberFormat="1" applyFont="1" applyFill="1" applyBorder="1" applyAlignment="1" applyProtection="1">
      <alignment horizontal="right"/>
      <protection locked="0"/>
    </xf>
    <xf numFmtId="43" fontId="31" fillId="0" borderId="3" xfId="28" applyFont="1" applyFill="1" applyBorder="1" applyAlignment="1" applyProtection="1">
      <alignment horizontal="right"/>
      <protection locked="0"/>
    </xf>
    <xf numFmtId="193" fontId="31" fillId="0" borderId="0" xfId="28" applyNumberFormat="1" applyFont="1" applyFill="1" applyAlignment="1" applyProtection="1">
      <protection locked="0"/>
    </xf>
    <xf numFmtId="193" fontId="31" fillId="0" borderId="3" xfId="28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195" fontId="33" fillId="0" borderId="0" xfId="28" applyNumberFormat="1" applyFont="1" applyFill="1" applyAlignment="1" applyProtection="1">
      <protection locked="0"/>
    </xf>
    <xf numFmtId="0" fontId="33" fillId="0" borderId="0" xfId="0" applyFont="1" applyAlignment="1" applyProtection="1">
      <alignment horizontal="left"/>
      <protection locked="0"/>
    </xf>
    <xf numFmtId="195" fontId="33" fillId="0" borderId="3" xfId="28" applyNumberFormat="1" applyFont="1" applyFill="1" applyBorder="1" applyAlignment="1" applyProtection="1">
      <protection locked="0"/>
    </xf>
    <xf numFmtId="0" fontId="29" fillId="0" borderId="0" xfId="0" applyFont="1" applyAlignment="1" applyProtection="1">
      <alignment horizontal="left"/>
      <protection locked="0"/>
    </xf>
    <xf numFmtId="195" fontId="33" fillId="0" borderId="0" xfId="28" applyNumberFormat="1" applyFont="1" applyFill="1" applyBorder="1" applyAlignment="1" applyProtection="1">
      <protection locked="0"/>
    </xf>
    <xf numFmtId="195" fontId="29" fillId="0" borderId="0" xfId="28" applyNumberFormat="1" applyFont="1" applyFill="1" applyAlignment="1" applyProtection="1">
      <protection locked="0"/>
    </xf>
    <xf numFmtId="187" fontId="34" fillId="0" borderId="3" xfId="30" applyNumberFormat="1" applyFont="1" applyFill="1" applyBorder="1" applyAlignment="1" applyProtection="1">
      <alignment horizontal="right"/>
      <protection locked="0"/>
    </xf>
    <xf numFmtId="193" fontId="31" fillId="0" borderId="0" xfId="40" applyNumberFormat="1" applyFont="1" applyAlignment="1" applyProtection="1">
      <alignment horizontal="right"/>
      <protection locked="0"/>
    </xf>
    <xf numFmtId="193" fontId="31" fillId="0" borderId="0" xfId="28" applyNumberFormat="1" applyFont="1" applyFill="1" applyBorder="1" applyAlignment="1" applyProtection="1">
      <protection locked="0"/>
    </xf>
    <xf numFmtId="187" fontId="29" fillId="0" borderId="0" xfId="40" applyNumberFormat="1" applyFont="1" applyProtection="1">
      <protection locked="0"/>
    </xf>
    <xf numFmtId="194" fontId="29" fillId="0" borderId="5" xfId="49" applyNumberFormat="1" applyFont="1" applyBorder="1" applyProtection="1">
      <protection locked="0"/>
    </xf>
    <xf numFmtId="194" fontId="29" fillId="0" borderId="0" xfId="49" applyNumberFormat="1" applyFont="1" applyProtection="1">
      <protection locked="0"/>
    </xf>
    <xf numFmtId="194" fontId="29" fillId="0" borderId="0" xfId="40" applyNumberFormat="1" applyFont="1" applyProtection="1">
      <protection locked="0"/>
    </xf>
    <xf numFmtId="43" fontId="29" fillId="0" borderId="5" xfId="40" applyNumberFormat="1" applyFont="1" applyBorder="1" applyProtection="1">
      <protection locked="0"/>
    </xf>
    <xf numFmtId="196" fontId="31" fillId="0" borderId="0" xfId="28" applyNumberFormat="1" applyFont="1" applyFill="1" applyAlignment="1" applyProtection="1">
      <protection locked="0"/>
    </xf>
    <xf numFmtId="193" fontId="36" fillId="0" borderId="3" xfId="28" applyNumberFormat="1" applyFont="1" applyFill="1" applyBorder="1" applyAlignment="1" applyProtection="1">
      <alignment horizontal="right"/>
    </xf>
    <xf numFmtId="187" fontId="36" fillId="0" borderId="3" xfId="30" applyNumberFormat="1" applyFont="1" applyFill="1" applyBorder="1" applyAlignment="1" applyProtection="1">
      <alignment horizontal="right"/>
    </xf>
    <xf numFmtId="193" fontId="29" fillId="0" borderId="0" xfId="28" applyNumberFormat="1" applyFont="1" applyFill="1" applyAlignment="1" applyProtection="1"/>
    <xf numFmtId="187" fontId="29" fillId="0" borderId="0" xfId="49" applyNumberFormat="1" applyFont="1"/>
    <xf numFmtId="193" fontId="36" fillId="0" borderId="0" xfId="28" applyNumberFormat="1" applyFont="1" applyFill="1" applyBorder="1" applyAlignment="1" applyProtection="1">
      <alignment horizontal="right"/>
    </xf>
    <xf numFmtId="187" fontId="36" fillId="0" borderId="0" xfId="30" applyNumberFormat="1" applyFont="1" applyFill="1" applyBorder="1" applyAlignment="1" applyProtection="1">
      <alignment horizontal="right"/>
    </xf>
    <xf numFmtId="193" fontId="36" fillId="0" borderId="4" xfId="28" applyNumberFormat="1" applyFont="1" applyFill="1" applyBorder="1" applyAlignment="1" applyProtection="1">
      <alignment horizontal="right"/>
    </xf>
    <xf numFmtId="195" fontId="29" fillId="0" borderId="3" xfId="28" applyNumberFormat="1" applyFont="1" applyFill="1" applyBorder="1" applyAlignment="1" applyProtection="1"/>
    <xf numFmtId="193" fontId="36" fillId="0" borderId="5" xfId="28" applyNumberFormat="1" applyFont="1" applyFill="1" applyBorder="1" applyAlignment="1" applyProtection="1">
      <alignment horizontal="right"/>
    </xf>
    <xf numFmtId="187" fontId="36" fillId="0" borderId="5" xfId="30" applyNumberFormat="1" applyFont="1" applyFill="1" applyBorder="1" applyAlignment="1" applyProtection="1">
      <alignment horizontal="right"/>
    </xf>
    <xf numFmtId="193" fontId="36" fillId="0" borderId="17" xfId="28" applyNumberFormat="1" applyFont="1" applyFill="1" applyBorder="1" applyAlignment="1" applyProtection="1">
      <alignment horizontal="right"/>
    </xf>
    <xf numFmtId="190" fontId="31" fillId="0" borderId="0" xfId="40" applyNumberFormat="1" applyFont="1" applyAlignment="1" applyProtection="1">
      <alignment vertical="center"/>
      <protection locked="0"/>
    </xf>
    <xf numFmtId="0" fontId="2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justify"/>
      <protection locked="0"/>
    </xf>
    <xf numFmtId="0" fontId="33" fillId="0" borderId="0" xfId="0" applyFont="1" applyProtection="1">
      <protection locked="0"/>
    </xf>
    <xf numFmtId="0" fontId="32" fillId="0" borderId="0" xfId="40" applyFont="1" applyAlignment="1" applyProtection="1">
      <alignment horizontal="center"/>
      <protection locked="0"/>
    </xf>
    <xf numFmtId="192" fontId="31" fillId="0" borderId="0" xfId="40" quotePrefix="1" applyNumberFormat="1" applyFont="1" applyAlignment="1" applyProtection="1">
      <alignment horizontal="right"/>
      <protection locked="0"/>
    </xf>
    <xf numFmtId="190" fontId="31" fillId="0" borderId="0" xfId="40" applyNumberFormat="1" applyFont="1" applyAlignment="1" applyProtection="1">
      <alignment horizontal="right"/>
      <protection locked="0"/>
    </xf>
    <xf numFmtId="0" fontId="31" fillId="0" borderId="0" xfId="40" applyFont="1" applyAlignment="1" applyProtection="1">
      <alignment horizontal="center"/>
      <protection locked="0"/>
    </xf>
    <xf numFmtId="43" fontId="31" fillId="0" borderId="0" xfId="28" applyFont="1" applyFill="1" applyBorder="1" applyAlignment="1" applyProtection="1">
      <alignment horizont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0" fillId="0" borderId="0" xfId="0" applyFont="1" applyProtection="1">
      <protection locked="0"/>
    </xf>
    <xf numFmtId="193" fontId="29" fillId="0" borderId="0" xfId="28" applyNumberFormat="1" applyFont="1" applyFill="1" applyAlignment="1" applyProtection="1">
      <alignment horizontal="right"/>
      <protection locked="0"/>
    </xf>
    <xf numFmtId="193" fontId="32" fillId="0" borderId="0" xfId="28" applyNumberFormat="1" applyFont="1" applyFill="1" applyBorder="1" applyAlignment="1" applyProtection="1">
      <alignment horizontal="center"/>
      <protection locked="0"/>
    </xf>
    <xf numFmtId="190" fontId="30" fillId="0" borderId="0" xfId="40" applyNumberFormat="1" applyFont="1" applyAlignment="1" applyProtection="1">
      <alignment horizontal="center"/>
      <protection locked="0"/>
    </xf>
    <xf numFmtId="0" fontId="31" fillId="0" borderId="0" xfId="40" applyFont="1" applyProtection="1">
      <protection locked="0"/>
    </xf>
    <xf numFmtId="195" fontId="31" fillId="0" borderId="3" xfId="28" applyNumberFormat="1" applyFont="1" applyFill="1" applyBorder="1" applyAlignment="1" applyProtection="1">
      <alignment horizontal="right"/>
      <protection locked="0"/>
    </xf>
    <xf numFmtId="0" fontId="43" fillId="0" borderId="0" xfId="0" applyFont="1" applyAlignment="1" applyProtection="1">
      <alignment horizontal="center"/>
      <protection locked="0"/>
    </xf>
    <xf numFmtId="190" fontId="32" fillId="0" borderId="0" xfId="40" applyNumberFormat="1" applyFont="1" applyAlignment="1" applyProtection="1">
      <alignment horizontal="center" vertical="center"/>
      <protection locked="0"/>
    </xf>
    <xf numFmtId="192" fontId="31" fillId="0" borderId="0" xfId="40" applyNumberFormat="1" applyFont="1" applyAlignment="1" applyProtection="1">
      <alignment vertical="center"/>
      <protection locked="0"/>
    </xf>
    <xf numFmtId="192" fontId="31" fillId="0" borderId="0" xfId="40" applyNumberFormat="1" applyFont="1" applyAlignment="1" applyProtection="1">
      <alignment horizontal="center" vertical="center"/>
      <protection locked="0"/>
    </xf>
    <xf numFmtId="43" fontId="31" fillId="0" borderId="0" xfId="28" applyFont="1" applyFill="1" applyBorder="1" applyAlignment="1" applyProtection="1">
      <alignment vertical="center"/>
      <protection locked="0"/>
    </xf>
    <xf numFmtId="195" fontId="31" fillId="0" borderId="3" xfId="28" applyNumberFormat="1" applyFont="1" applyFill="1" applyBorder="1" applyAlignment="1" applyProtection="1">
      <alignment horizontal="right"/>
    </xf>
    <xf numFmtId="37" fontId="29" fillId="0" borderId="0" xfId="40" applyNumberFormat="1" applyFont="1" applyAlignment="1">
      <alignment horizontal="right"/>
    </xf>
    <xf numFmtId="193" fontId="29" fillId="0" borderId="0" xfId="28" applyNumberFormat="1" applyFont="1" applyFill="1" applyAlignment="1" applyProtection="1">
      <alignment horizontal="right"/>
    </xf>
    <xf numFmtId="187" fontId="29" fillId="0" borderId="4" xfId="28" applyNumberFormat="1" applyFont="1" applyFill="1" applyBorder="1" applyAlignment="1" applyProtection="1">
      <alignment horizontal="right"/>
    </xf>
    <xf numFmtId="43" fontId="29" fillId="0" borderId="4" xfId="28" applyFont="1" applyFill="1" applyBorder="1" applyAlignment="1" applyProtection="1">
      <alignment horizontal="right"/>
    </xf>
    <xf numFmtId="193" fontId="31" fillId="0" borderId="0" xfId="28" applyNumberFormat="1" applyFont="1" applyFill="1" applyBorder="1" applyAlignment="1" applyProtection="1">
      <alignment horizontal="right"/>
    </xf>
    <xf numFmtId="195" fontId="31" fillId="0" borderId="0" xfId="28" applyNumberFormat="1" applyFont="1" applyFill="1" applyBorder="1" applyAlignment="1" applyProtection="1">
      <alignment horizontal="right"/>
    </xf>
    <xf numFmtId="195" fontId="29" fillId="0" borderId="4" xfId="28" applyNumberFormat="1" applyFont="1" applyFill="1" applyBorder="1" applyAlignment="1" applyProtection="1">
      <alignment horizontal="right"/>
    </xf>
    <xf numFmtId="0" fontId="22" fillId="0" borderId="0" xfId="0" applyFont="1" applyAlignment="1" applyProtection="1">
      <alignment horizontal="left"/>
      <protection locked="0"/>
    </xf>
    <xf numFmtId="193" fontId="31" fillId="0" borderId="1" xfId="28" applyNumberFormat="1" applyFont="1" applyFill="1" applyBorder="1" applyAlignment="1" applyProtection="1">
      <alignment horizontal="right"/>
      <protection locked="0"/>
    </xf>
    <xf numFmtId="195" fontId="31" fillId="0" borderId="0" xfId="28" applyNumberFormat="1" applyFont="1" applyFill="1" applyAlignment="1" applyProtection="1">
      <alignment horizontal="right"/>
      <protection locked="0"/>
    </xf>
    <xf numFmtId="195" fontId="29" fillId="0" borderId="0" xfId="28" applyNumberFormat="1" applyFont="1" applyFill="1" applyAlignment="1" applyProtection="1">
      <alignment horizontal="right"/>
      <protection locked="0"/>
    </xf>
    <xf numFmtId="190" fontId="31" fillId="0" borderId="0" xfId="40" applyNumberFormat="1" applyFont="1" applyAlignment="1" applyProtection="1">
      <alignment horizontal="center" vertical="center"/>
      <protection locked="0"/>
    </xf>
    <xf numFmtId="195" fontId="29" fillId="0" borderId="3" xfId="28" applyNumberFormat="1" applyFont="1" applyFill="1" applyBorder="1" applyAlignment="1" applyProtection="1">
      <alignment horizontal="right"/>
    </xf>
    <xf numFmtId="193" fontId="29" fillId="0" borderId="3" xfId="28" applyNumberFormat="1" applyFont="1" applyFill="1" applyBorder="1" applyAlignment="1" applyProtection="1">
      <alignment horizontal="right"/>
    </xf>
    <xf numFmtId="187" fontId="29" fillId="0" borderId="5" xfId="40" applyNumberFormat="1" applyFont="1" applyBorder="1" applyAlignment="1">
      <alignment horizontal="right"/>
    </xf>
    <xf numFmtId="190" fontId="22" fillId="0" borderId="0" xfId="40" applyNumberFormat="1" applyFont="1" applyAlignment="1" applyProtection="1">
      <alignment vertical="top"/>
      <protection locked="0"/>
    </xf>
    <xf numFmtId="190" fontId="25" fillId="0" borderId="0" xfId="40" applyNumberFormat="1" applyFont="1" applyProtection="1">
      <protection locked="0"/>
    </xf>
    <xf numFmtId="49" fontId="22" fillId="0" borderId="0" xfId="0" applyNumberFormat="1" applyFont="1" applyAlignment="1" applyProtection="1">
      <alignment vertical="top"/>
      <protection locked="0"/>
    </xf>
    <xf numFmtId="0" fontId="38" fillId="0" borderId="0" xfId="0" applyFont="1" applyProtection="1">
      <protection locked="0"/>
    </xf>
    <xf numFmtId="43" fontId="37" fillId="0" borderId="0" xfId="28" applyFont="1" applyFill="1" applyAlignme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Protection="1">
      <protection locked="0"/>
    </xf>
    <xf numFmtId="49" fontId="29" fillId="0" borderId="0" xfId="0" applyNumberFormat="1" applyFont="1" applyProtection="1">
      <protection locked="0"/>
    </xf>
    <xf numFmtId="190" fontId="23" fillId="0" borderId="0" xfId="40" applyNumberFormat="1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49" fontId="33" fillId="0" borderId="0" xfId="0" applyNumberFormat="1" applyFont="1" applyAlignment="1" applyProtection="1">
      <alignment horizontal="center"/>
      <protection locked="0"/>
    </xf>
    <xf numFmtId="190" fontId="30" fillId="0" borderId="0" xfId="40" applyNumberFormat="1" applyFont="1" applyAlignment="1" applyProtection="1">
      <alignment horizontal="right"/>
      <protection locked="0"/>
    </xf>
    <xf numFmtId="193" fontId="32" fillId="0" borderId="0" xfId="28" applyNumberFormat="1" applyFont="1" applyFill="1" applyBorder="1" applyAlignment="1" applyProtection="1">
      <protection locked="0"/>
    </xf>
    <xf numFmtId="192" fontId="32" fillId="0" borderId="0" xfId="40" applyNumberFormat="1" applyFont="1" applyProtection="1">
      <protection locked="0"/>
    </xf>
    <xf numFmtId="190" fontId="24" fillId="0" borderId="0" xfId="40" applyNumberFormat="1" applyFont="1" applyProtection="1">
      <protection locked="0"/>
    </xf>
    <xf numFmtId="37" fontId="31" fillId="0" borderId="0" xfId="30" applyNumberFormat="1" applyFont="1" applyFill="1" applyAlignment="1" applyProtection="1">
      <protection locked="0"/>
    </xf>
    <xf numFmtId="37" fontId="31" fillId="0" borderId="0" xfId="0" applyNumberFormat="1" applyFont="1" applyAlignment="1" applyProtection="1">
      <alignment horizontal="right" wrapText="1"/>
      <protection locked="0"/>
    </xf>
    <xf numFmtId="43" fontId="23" fillId="0" borderId="0" xfId="28" applyFont="1" applyFill="1" applyAlignment="1" applyProtection="1">
      <protection locked="0"/>
    </xf>
    <xf numFmtId="0" fontId="32" fillId="0" borderId="0" xfId="49" applyFont="1" applyProtection="1">
      <protection locked="0"/>
    </xf>
    <xf numFmtId="191" fontId="32" fillId="0" borderId="0" xfId="40" applyNumberFormat="1" applyFont="1" applyAlignment="1" applyProtection="1">
      <alignment horizontal="center"/>
      <protection locked="0"/>
    </xf>
    <xf numFmtId="37" fontId="32" fillId="0" borderId="0" xfId="28" applyNumberFormat="1" applyFont="1" applyFill="1" applyBorder="1" applyAlignment="1" applyProtection="1">
      <protection locked="0"/>
    </xf>
    <xf numFmtId="37" fontId="32" fillId="0" borderId="0" xfId="40" applyNumberFormat="1" applyFont="1" applyAlignment="1" applyProtection="1">
      <alignment horizontal="right"/>
      <protection locked="0"/>
    </xf>
    <xf numFmtId="37" fontId="32" fillId="0" borderId="0" xfId="30" applyNumberFormat="1" applyFont="1" applyFill="1" applyAlignment="1" applyProtection="1">
      <protection locked="0"/>
    </xf>
    <xf numFmtId="37" fontId="32" fillId="0" borderId="0" xfId="28" applyNumberFormat="1" applyFont="1" applyFill="1" applyAlignment="1" applyProtection="1">
      <protection locked="0"/>
    </xf>
    <xf numFmtId="190" fontId="23" fillId="34" borderId="0" xfId="40" applyNumberFormat="1" applyFont="1" applyFill="1" applyProtection="1">
      <protection locked="0"/>
    </xf>
    <xf numFmtId="37" fontId="31" fillId="0" borderId="0" xfId="30" applyNumberFormat="1" applyFont="1" applyFill="1" applyBorder="1" applyAlignment="1" applyProtection="1">
      <protection locked="0"/>
    </xf>
    <xf numFmtId="37" fontId="31" fillId="0" borderId="3" xfId="30" applyNumberFormat="1" applyFont="1" applyFill="1" applyBorder="1" applyAlignment="1" applyProtection="1">
      <protection locked="0"/>
    </xf>
    <xf numFmtId="187" fontId="31" fillId="0" borderId="0" xfId="40" applyNumberFormat="1" applyFont="1" applyAlignment="1" applyProtection="1">
      <alignment horizontal="right" wrapText="1"/>
      <protection locked="0"/>
    </xf>
    <xf numFmtId="187" fontId="32" fillId="0" borderId="0" xfId="0" applyNumberFormat="1" applyFont="1" applyAlignment="1" applyProtection="1">
      <alignment horizontal="right"/>
      <protection locked="0"/>
    </xf>
    <xf numFmtId="187" fontId="31" fillId="0" borderId="0" xfId="30" applyNumberFormat="1" applyFont="1" applyFill="1" applyAlignment="1" applyProtection="1">
      <protection locked="0"/>
    </xf>
    <xf numFmtId="187" fontId="31" fillId="0" borderId="0" xfId="52" applyNumberFormat="1" applyFont="1" applyFill="1" applyAlignment="1" applyProtection="1">
      <protection locked="0"/>
    </xf>
    <xf numFmtId="187" fontId="31" fillId="0" borderId="0" xfId="30" applyNumberFormat="1" applyFont="1" applyFill="1" applyBorder="1" applyAlignment="1" applyProtection="1">
      <protection locked="0"/>
    </xf>
    <xf numFmtId="187" fontId="31" fillId="0" borderId="0" xfId="52" applyNumberFormat="1" applyFont="1" applyFill="1" applyBorder="1" applyAlignment="1" applyProtection="1">
      <protection locked="0"/>
    </xf>
    <xf numFmtId="187" fontId="31" fillId="0" borderId="3" xfId="52" applyNumberFormat="1" applyFont="1" applyFill="1" applyBorder="1" applyAlignment="1" applyProtection="1">
      <protection locked="0"/>
    </xf>
    <xf numFmtId="0" fontId="23" fillId="33" borderId="0" xfId="0" applyFont="1" applyFill="1" applyAlignment="1" applyProtection="1">
      <alignment horizontal="center"/>
      <protection locked="0"/>
    </xf>
    <xf numFmtId="195" fontId="31" fillId="0" borderId="0" xfId="28" applyNumberFormat="1" applyFont="1" applyFill="1" applyBorder="1" applyAlignment="1" applyProtection="1">
      <protection locked="0"/>
    </xf>
    <xf numFmtId="187" fontId="38" fillId="0" borderId="0" xfId="0" applyNumberFormat="1" applyFont="1" applyProtection="1">
      <protection locked="0"/>
    </xf>
    <xf numFmtId="187" fontId="31" fillId="0" borderId="0" xfId="28" applyNumberFormat="1" applyFont="1" applyFill="1" applyBorder="1" applyAlignment="1" applyProtection="1">
      <protection locked="0"/>
    </xf>
    <xf numFmtId="187" fontId="37" fillId="0" borderId="0" xfId="28" applyNumberFormat="1" applyFont="1" applyFill="1" applyBorder="1" applyAlignment="1" applyProtection="1">
      <protection locked="0"/>
    </xf>
    <xf numFmtId="187" fontId="29" fillId="0" borderId="0" xfId="29" applyNumberFormat="1" applyFont="1" applyFill="1" applyBorder="1" applyAlignment="1" applyProtection="1">
      <protection locked="0"/>
    </xf>
    <xf numFmtId="187" fontId="39" fillId="0" borderId="0" xfId="0" applyNumberFormat="1" applyFont="1" applyProtection="1">
      <protection locked="0"/>
    </xf>
    <xf numFmtId="187" fontId="29" fillId="0" borderId="0" xfId="0" applyNumberFormat="1" applyFont="1" applyAlignment="1" applyProtection="1">
      <alignment horizontal="center"/>
      <protection locked="0"/>
    </xf>
    <xf numFmtId="187" fontId="32" fillId="0" borderId="0" xfId="40" applyNumberFormat="1" applyFont="1" applyProtection="1">
      <protection locked="0"/>
    </xf>
    <xf numFmtId="187" fontId="33" fillId="0" borderId="0" xfId="0" applyNumberFormat="1" applyFont="1" applyProtection="1">
      <protection locked="0"/>
    </xf>
    <xf numFmtId="187" fontId="32" fillId="0" borderId="0" xfId="0" applyNumberFormat="1" applyFont="1" applyProtection="1">
      <protection locked="0"/>
    </xf>
    <xf numFmtId="37" fontId="31" fillId="0" borderId="0" xfId="44" applyFont="1" applyProtection="1">
      <protection locked="0"/>
    </xf>
    <xf numFmtId="0" fontId="23" fillId="0" borderId="0" xfId="0" applyFont="1" applyProtection="1">
      <protection locked="0"/>
    </xf>
    <xf numFmtId="190" fontId="24" fillId="0" borderId="0" xfId="40" applyNumberFormat="1" applyFont="1" applyAlignment="1" applyProtection="1">
      <alignment horizontal="center"/>
      <protection locked="0"/>
    </xf>
    <xf numFmtId="37" fontId="23" fillId="0" borderId="0" xfId="0" applyNumberFormat="1" applyFont="1" applyAlignment="1" applyProtection="1">
      <alignment horizontal="right"/>
      <protection locked="0"/>
    </xf>
    <xf numFmtId="37" fontId="23" fillId="0" borderId="0" xfId="40" applyNumberFormat="1" applyFont="1" applyAlignment="1" applyProtection="1">
      <alignment horizontal="right"/>
      <protection locked="0"/>
    </xf>
    <xf numFmtId="43" fontId="23" fillId="0" borderId="0" xfId="28" applyFont="1" applyFill="1" applyBorder="1" applyAlignment="1" applyProtection="1">
      <alignment horizontal="right"/>
      <protection locked="0"/>
    </xf>
    <xf numFmtId="190" fontId="24" fillId="0" borderId="0" xfId="40" applyNumberFormat="1" applyFont="1" applyAlignment="1" applyProtection="1">
      <alignment horizontal="justify" wrapText="1"/>
      <protection locked="0"/>
    </xf>
    <xf numFmtId="190" fontId="23" fillId="0" borderId="0" xfId="40" applyNumberFormat="1" applyFont="1" applyAlignment="1" applyProtection="1">
      <alignment horizontal="justify" wrapText="1"/>
      <protection locked="0"/>
    </xf>
    <xf numFmtId="190" fontId="23" fillId="0" borderId="0" xfId="40" quotePrefix="1" applyNumberFormat="1" applyFont="1" applyProtection="1">
      <protection locked="0"/>
    </xf>
    <xf numFmtId="192" fontId="23" fillId="0" borderId="0" xfId="40" applyNumberFormat="1" applyFont="1" applyAlignment="1" applyProtection="1">
      <alignment horizontal="right"/>
      <protection locked="0"/>
    </xf>
    <xf numFmtId="193" fontId="23" fillId="0" borderId="0" xfId="28" applyNumberFormat="1" applyFont="1" applyFill="1" applyBorder="1" applyAlignment="1" applyProtection="1">
      <protection locked="0"/>
    </xf>
    <xf numFmtId="192" fontId="23" fillId="0" borderId="0" xfId="40" applyNumberFormat="1" applyFont="1" applyProtection="1">
      <protection locked="0"/>
    </xf>
    <xf numFmtId="192" fontId="23" fillId="0" borderId="0" xfId="29" applyNumberFormat="1" applyFont="1" applyFill="1" applyBorder="1" applyAlignment="1" applyProtection="1">
      <protection locked="0"/>
    </xf>
    <xf numFmtId="193" fontId="23" fillId="0" borderId="0" xfId="28" applyNumberFormat="1" applyFont="1" applyFill="1" applyAlignment="1" applyProtection="1">
      <protection locked="0"/>
    </xf>
    <xf numFmtId="192" fontId="23" fillId="0" borderId="0" xfId="29" applyNumberFormat="1" applyFont="1" applyFill="1" applyAlignment="1" applyProtection="1">
      <protection locked="0"/>
    </xf>
    <xf numFmtId="37" fontId="31" fillId="0" borderId="0" xfId="30" applyNumberFormat="1" applyFont="1" applyFill="1" applyAlignment="1" applyProtection="1"/>
    <xf numFmtId="193" fontId="31" fillId="0" borderId="0" xfId="28" applyNumberFormat="1" applyFont="1" applyFill="1" applyAlignment="1" applyProtection="1">
      <alignment horizontal="right"/>
    </xf>
    <xf numFmtId="187" fontId="31" fillId="0" borderId="0" xfId="40" applyNumberFormat="1" applyFont="1" applyAlignment="1">
      <alignment horizontal="right"/>
    </xf>
    <xf numFmtId="193" fontId="31" fillId="0" borderId="6" xfId="28" applyNumberFormat="1" applyFont="1" applyFill="1" applyBorder="1" applyAlignment="1" applyProtection="1">
      <alignment horizontal="right"/>
    </xf>
    <xf numFmtId="187" fontId="31" fillId="0" borderId="6" xfId="40" applyNumberFormat="1" applyFont="1" applyBorder="1" applyAlignment="1">
      <alignment horizontal="right"/>
    </xf>
    <xf numFmtId="187" fontId="29" fillId="0" borderId="4" xfId="40" applyNumberFormat="1" applyFont="1" applyBorder="1" applyAlignment="1">
      <alignment horizontal="right"/>
    </xf>
    <xf numFmtId="187" fontId="29" fillId="0" borderId="4" xfId="0" applyNumberFormat="1" applyFont="1" applyBorder="1" applyAlignment="1">
      <alignment horizontal="right"/>
    </xf>
    <xf numFmtId="187" fontId="29" fillId="0" borderId="4" xfId="40" applyNumberFormat="1" applyFont="1" applyBorder="1"/>
    <xf numFmtId="187" fontId="29" fillId="0" borderId="0" xfId="52" applyNumberFormat="1" applyFont="1" applyFill="1" applyAlignment="1" applyProtection="1"/>
    <xf numFmtId="195" fontId="29" fillId="0" borderId="0" xfId="28" applyNumberFormat="1" applyFont="1" applyFill="1" applyAlignment="1" applyProtection="1"/>
    <xf numFmtId="187" fontId="31" fillId="0" borderId="3" xfId="0" applyNumberFormat="1" applyFont="1" applyBorder="1"/>
    <xf numFmtId="187" fontId="29" fillId="0" borderId="5" xfId="52" applyNumberFormat="1" applyFont="1" applyFill="1" applyBorder="1" applyAlignment="1" applyProtection="1"/>
    <xf numFmtId="43" fontId="34" fillId="0" borderId="0" xfId="28" applyFont="1" applyAlignment="1" applyProtection="1">
      <alignment horizontal="right"/>
      <protection locked="0"/>
    </xf>
    <xf numFmtId="43" fontId="31" fillId="0" borderId="0" xfId="28" applyFont="1" applyProtection="1">
      <protection locked="0"/>
    </xf>
    <xf numFmtId="43" fontId="31" fillId="0" borderId="0" xfId="28" applyFont="1" applyAlignment="1" applyProtection="1">
      <alignment horizontal="right"/>
      <protection locked="0"/>
    </xf>
    <xf numFmtId="10" fontId="31" fillId="0" borderId="0" xfId="43" applyNumberFormat="1" applyFont="1" applyProtection="1">
      <protection locked="0"/>
    </xf>
    <xf numFmtId="43" fontId="31" fillId="0" borderId="0" xfId="28" applyFont="1" applyFill="1" applyAlignment="1" applyProtection="1">
      <alignment vertical="center"/>
      <protection locked="0"/>
    </xf>
    <xf numFmtId="187" fontId="29" fillId="0" borderId="4" xfId="28" applyNumberFormat="1" applyFont="1" applyFill="1" applyBorder="1" applyAlignment="1" applyProtection="1"/>
    <xf numFmtId="43" fontId="31" fillId="0" borderId="3" xfId="28" applyFont="1" applyBorder="1" applyProtection="1">
      <protection locked="0"/>
    </xf>
    <xf numFmtId="187" fontId="31" fillId="0" borderId="0" xfId="28" applyNumberFormat="1" applyFont="1" applyFill="1" applyAlignment="1" applyProtection="1">
      <alignment horizontal="right"/>
      <protection locked="0"/>
    </xf>
    <xf numFmtId="43" fontId="31" fillId="0" borderId="0" xfId="28" applyFont="1" applyAlignment="1" applyProtection="1">
      <alignment horizontal="center" vertical="center"/>
      <protection locked="0"/>
    </xf>
    <xf numFmtId="43" fontId="31" fillId="0" borderId="0" xfId="28" applyFont="1" applyAlignment="1" applyProtection="1">
      <alignment vertical="center"/>
      <protection locked="0"/>
    </xf>
    <xf numFmtId="43" fontId="31" fillId="0" borderId="0" xfId="28" applyFont="1" applyAlignment="1" applyProtection="1">
      <alignment horizontal="center"/>
      <protection locked="0"/>
    </xf>
    <xf numFmtId="195" fontId="29" fillId="0" borderId="4" xfId="28" applyNumberFormat="1" applyFont="1" applyFill="1" applyBorder="1" applyAlignment="1" applyProtection="1"/>
    <xf numFmtId="193" fontId="23" fillId="0" borderId="0" xfId="28" applyNumberFormat="1" applyFont="1" applyFill="1" applyBorder="1" applyAlignment="1" applyProtection="1">
      <alignment horizontal="right"/>
      <protection locked="0"/>
    </xf>
    <xf numFmtId="193" fontId="31" fillId="0" borderId="0" xfId="28" applyNumberFormat="1" applyFont="1" applyAlignment="1" applyProtection="1">
      <alignment horizontal="right"/>
      <protection locked="0"/>
    </xf>
    <xf numFmtId="197" fontId="29" fillId="0" borderId="4" xfId="28" applyNumberFormat="1" applyFont="1" applyFill="1" applyBorder="1" applyAlignment="1" applyProtection="1">
      <alignment horizontal="right"/>
    </xf>
    <xf numFmtId="0" fontId="29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center"/>
      <protection locked="0"/>
    </xf>
    <xf numFmtId="192" fontId="32" fillId="0" borderId="0" xfId="29" applyNumberFormat="1" applyFont="1" applyFill="1" applyBorder="1" applyAlignment="1" applyProtection="1">
      <alignment horizontal="center"/>
      <protection locked="0"/>
    </xf>
    <xf numFmtId="192" fontId="29" fillId="0" borderId="0" xfId="40" applyNumberFormat="1" applyFont="1" applyAlignment="1" applyProtection="1">
      <alignment horizontal="center"/>
      <protection locked="0"/>
    </xf>
    <xf numFmtId="192" fontId="31" fillId="0" borderId="0" xfId="40" quotePrefix="1" applyNumberFormat="1" applyFont="1" applyAlignment="1" applyProtection="1">
      <alignment horizontal="center"/>
      <protection locked="0"/>
    </xf>
    <xf numFmtId="192" fontId="31" fillId="0" borderId="3" xfId="40" applyNumberFormat="1" applyFont="1" applyBorder="1" applyAlignment="1" applyProtection="1">
      <alignment horizontal="center"/>
      <protection locked="0"/>
    </xf>
    <xf numFmtId="190" fontId="29" fillId="0" borderId="0" xfId="40" applyNumberFormat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/>
      <protection locked="0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8 16" xfId="52" xr:uid="{61F1E198-E481-484E-8EF8-238907A7DD81}"/>
    <cellStyle name="Comma 2" xfId="54" xr:uid="{7AEAF644-676C-4F14-9F40-D141EC35C232}"/>
    <cellStyle name="Comma 2 60" xfId="55" xr:uid="{086749FA-EBBB-4A6B-B53F-D0026D3229D0}"/>
    <cellStyle name="Comma 2 60 2" xfId="56" xr:uid="{C4D4231F-7273-4974-BB6F-FBDE80C06F89}"/>
    <cellStyle name="Comma 3" xfId="29" xr:uid="{00000000-0005-0000-0000-00001C000000}"/>
    <cellStyle name="Comma 3 2" xfId="30" xr:uid="{00000000-0005-0000-0000-00001D000000}"/>
    <cellStyle name="Comma 7" xfId="57" xr:uid="{0862DB62-5B35-4410-9724-0547A83A245F}"/>
    <cellStyle name="Currency 2" xfId="58" xr:uid="{A034A369-FB3C-47A4-B348-8D59671793A3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3" xfId="59" xr:uid="{C0B1B26A-D788-4CA7-9640-45EC1E03D6B1}"/>
    <cellStyle name="Normal 10 2 3 2" xfId="65" xr:uid="{8930C348-13AE-4595-A054-F374764F765F}"/>
    <cellStyle name="Normal 12" xfId="50" xr:uid="{BFF5D0C3-B350-4128-B58A-34E9E67999C6}"/>
    <cellStyle name="Normal 19" xfId="60" xr:uid="{3B80B3F5-2F28-4BF4-9219-8CE1D39E45E1}"/>
    <cellStyle name="Normal 19 2" xfId="64" xr:uid="{104F985E-25D2-4F04-815E-8147F2FC8959}"/>
    <cellStyle name="Normal 2" xfId="61" xr:uid="{F7520D5F-AD9A-433F-B066-28A0AD910C76}"/>
    <cellStyle name="Normal 2 10" xfId="62" xr:uid="{6A7A2945-5E78-434E-9FFE-43A25D3C29F1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 6 2" xfId="63" xr:uid="{99F95915-2617-4FD3-8BA8-3912942EEF2D}"/>
    <cellStyle name="Normal_California Wow 310308_1" xfId="48" xr:uid="{AC4D5F0F-7063-46B5-86F5-F0F3274D40A9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4"/>
  <sheetViews>
    <sheetView tabSelected="1" view="pageBreakPreview" topLeftCell="A68" zoomScale="70" zoomScaleNormal="85" zoomScaleSheetLayoutView="70" workbookViewId="0">
      <selection activeCell="Q94" sqref="Q94"/>
    </sheetView>
  </sheetViews>
  <sheetFormatPr defaultColWidth="0.5703125" defaultRowHeight="21.6" customHeight="1" x14ac:dyDescent="0.45"/>
  <cols>
    <col min="1" max="1" width="1.5703125" style="6" customWidth="1"/>
    <col min="2" max="2" width="28.5703125" style="6" customWidth="1"/>
    <col min="3" max="3" width="8.42578125" style="7" bestFit="1" customWidth="1"/>
    <col min="4" max="4" width="0.5703125" style="6" customWidth="1"/>
    <col min="5" max="5" width="13" style="4" customWidth="1"/>
    <col min="6" max="6" width="0.5703125" style="5" customWidth="1"/>
    <col min="7" max="7" width="13" style="4" customWidth="1"/>
    <col min="8" max="8" width="0.5703125" style="5" customWidth="1"/>
    <col min="9" max="9" width="13" style="5" customWidth="1"/>
    <col min="10" max="10" width="0.5703125" style="5" customWidth="1"/>
    <col min="11" max="11" width="13" style="5" customWidth="1"/>
    <col min="12" max="12" width="5.5703125" style="6" customWidth="1"/>
    <col min="13" max="13" width="14" style="6" customWidth="1"/>
    <col min="14" max="14" width="15.85546875" style="6" customWidth="1"/>
    <col min="15" max="15" width="12" style="6" customWidth="1"/>
    <col min="16" max="16" width="5.5703125" style="6" customWidth="1"/>
    <col min="17" max="17" width="9.42578125" style="6" customWidth="1"/>
    <col min="18" max="370" width="5.5703125" style="6" customWidth="1"/>
    <col min="371" max="16384" width="0.5703125" style="6"/>
  </cols>
  <sheetData>
    <row r="1" spans="1:14" ht="22.5" customHeight="1" x14ac:dyDescent="0.45">
      <c r="A1" s="1" t="s">
        <v>117</v>
      </c>
      <c r="B1" s="2"/>
      <c r="C1" s="3"/>
      <c r="D1" s="2"/>
    </row>
    <row r="2" spans="1:14" ht="22.5" customHeight="1" x14ac:dyDescent="0.45">
      <c r="A2" s="1" t="s">
        <v>45</v>
      </c>
      <c r="B2" s="2"/>
      <c r="C2" s="3"/>
      <c r="D2" s="2"/>
    </row>
    <row r="3" spans="1:14" ht="22.5" customHeight="1" x14ac:dyDescent="0.45">
      <c r="E3" s="8"/>
      <c r="G3" s="8"/>
    </row>
    <row r="4" spans="1:14" ht="22.5" customHeight="1" x14ac:dyDescent="0.45">
      <c r="E4" s="268" t="s">
        <v>37</v>
      </c>
      <c r="F4" s="268"/>
      <c r="G4" s="268"/>
      <c r="H4" s="9"/>
      <c r="I4" s="268" t="s">
        <v>38</v>
      </c>
      <c r="J4" s="268"/>
      <c r="K4" s="268"/>
    </row>
    <row r="5" spans="1:14" ht="22.5" customHeight="1" x14ac:dyDescent="0.45">
      <c r="E5" s="269" t="s">
        <v>0</v>
      </c>
      <c r="F5" s="269"/>
      <c r="G5" s="269"/>
      <c r="H5" s="11"/>
      <c r="I5" s="269" t="s">
        <v>0</v>
      </c>
      <c r="J5" s="269"/>
      <c r="K5" s="269"/>
    </row>
    <row r="6" spans="1:14" ht="22.5" customHeight="1" x14ac:dyDescent="0.45">
      <c r="A6" s="2" t="s">
        <v>2</v>
      </c>
      <c r="C6" s="7" t="s">
        <v>1</v>
      </c>
      <c r="E6" s="12" t="s">
        <v>159</v>
      </c>
      <c r="F6" s="12"/>
      <c r="G6" s="12">
        <v>2567</v>
      </c>
      <c r="H6" s="12"/>
      <c r="I6" s="12" t="s">
        <v>159</v>
      </c>
      <c r="J6" s="12"/>
      <c r="K6" s="12">
        <v>2567</v>
      </c>
    </row>
    <row r="7" spans="1:14" ht="22.5" customHeight="1" x14ac:dyDescent="0.45">
      <c r="C7" s="6"/>
      <c r="E7" s="267" t="s">
        <v>39</v>
      </c>
      <c r="F7" s="267"/>
      <c r="G7" s="267"/>
      <c r="H7" s="267"/>
      <c r="I7" s="267"/>
      <c r="J7" s="267"/>
      <c r="K7" s="267"/>
    </row>
    <row r="8" spans="1:14" ht="22.5" customHeight="1" x14ac:dyDescent="0.45">
      <c r="A8" s="3" t="s">
        <v>3</v>
      </c>
      <c r="B8" s="2"/>
      <c r="C8" s="3"/>
      <c r="D8" s="2"/>
    </row>
    <row r="9" spans="1:14" ht="22.5" customHeight="1" x14ac:dyDescent="0.45">
      <c r="A9" s="13" t="s">
        <v>4</v>
      </c>
      <c r="B9" s="13"/>
      <c r="C9" s="14">
        <v>5</v>
      </c>
      <c r="D9" s="13"/>
      <c r="E9" s="15">
        <v>602555090</v>
      </c>
      <c r="F9" s="16"/>
      <c r="G9" s="17">
        <v>196583795</v>
      </c>
      <c r="H9" s="17"/>
      <c r="I9" s="17">
        <v>572516862</v>
      </c>
      <c r="J9" s="17"/>
      <c r="K9" s="17">
        <v>171911646</v>
      </c>
      <c r="N9" s="18"/>
    </row>
    <row r="10" spans="1:14" ht="22.5" customHeight="1" x14ac:dyDescent="0.45">
      <c r="A10" s="13" t="s">
        <v>46</v>
      </c>
      <c r="B10" s="13"/>
      <c r="C10" s="13"/>
      <c r="D10" s="13"/>
      <c r="E10" s="15"/>
      <c r="F10" s="16"/>
      <c r="G10" s="15"/>
      <c r="H10" s="17"/>
      <c r="I10" s="17"/>
      <c r="J10" s="17"/>
      <c r="K10" s="15"/>
      <c r="N10" s="18"/>
    </row>
    <row r="11" spans="1:14" ht="22.5" customHeight="1" x14ac:dyDescent="0.45">
      <c r="A11" s="13"/>
      <c r="B11" s="13" t="s">
        <v>47</v>
      </c>
      <c r="C11" s="14">
        <v>6</v>
      </c>
      <c r="D11" s="13"/>
      <c r="E11" s="15">
        <v>243214790</v>
      </c>
      <c r="F11" s="16">
        <v>5</v>
      </c>
      <c r="G11" s="17">
        <v>252408408</v>
      </c>
      <c r="H11" s="17"/>
      <c r="I11" s="17">
        <v>243214790</v>
      </c>
      <c r="J11" s="17"/>
      <c r="K11" s="17">
        <v>252408408</v>
      </c>
      <c r="N11" s="18"/>
    </row>
    <row r="12" spans="1:14" ht="22.5" customHeight="1" x14ac:dyDescent="0.45">
      <c r="A12" s="13" t="s">
        <v>48</v>
      </c>
      <c r="B12" s="13"/>
      <c r="C12" s="14"/>
      <c r="D12" s="13"/>
      <c r="E12" s="15"/>
      <c r="F12" s="16"/>
      <c r="G12" s="15"/>
      <c r="H12" s="17"/>
      <c r="I12" s="17"/>
      <c r="J12" s="17"/>
      <c r="K12" s="15"/>
      <c r="N12" s="18"/>
    </row>
    <row r="13" spans="1:14" ht="22.5" customHeight="1" x14ac:dyDescent="0.45">
      <c r="A13" s="13"/>
      <c r="B13" s="13" t="s">
        <v>47</v>
      </c>
      <c r="C13" s="14">
        <v>7</v>
      </c>
      <c r="D13" s="13"/>
      <c r="E13" s="15">
        <v>8269588903</v>
      </c>
      <c r="F13" s="16">
        <v>6</v>
      </c>
      <c r="G13" s="17">
        <v>8396426387</v>
      </c>
      <c r="H13" s="17"/>
      <c r="I13" s="17">
        <v>8269588903</v>
      </c>
      <c r="J13" s="16"/>
      <c r="K13" s="17">
        <v>8396426387</v>
      </c>
      <c r="N13" s="18"/>
    </row>
    <row r="14" spans="1:14" ht="22.5" customHeight="1" x14ac:dyDescent="0.45">
      <c r="A14" s="13" t="s">
        <v>120</v>
      </c>
      <c r="B14" s="13"/>
      <c r="C14" s="14"/>
      <c r="D14" s="13"/>
      <c r="E14" s="15">
        <v>1200961</v>
      </c>
      <c r="F14" s="16"/>
      <c r="G14" s="17">
        <v>3441311</v>
      </c>
      <c r="H14" s="17"/>
      <c r="I14" s="17">
        <v>2111870</v>
      </c>
      <c r="J14" s="16"/>
      <c r="K14" s="17">
        <v>1624479</v>
      </c>
      <c r="N14" s="18"/>
    </row>
    <row r="15" spans="1:14" ht="22.5" customHeight="1" x14ac:dyDescent="0.45">
      <c r="A15" s="13" t="s">
        <v>5</v>
      </c>
      <c r="B15" s="13"/>
      <c r="C15" s="14"/>
      <c r="D15" s="13"/>
      <c r="E15" s="15">
        <v>6332194</v>
      </c>
      <c r="F15" s="16"/>
      <c r="G15" s="17">
        <v>11364838</v>
      </c>
      <c r="H15" s="17"/>
      <c r="I15" s="19">
        <v>0</v>
      </c>
      <c r="J15" s="20"/>
      <c r="K15" s="19">
        <v>0</v>
      </c>
      <c r="N15" s="18"/>
    </row>
    <row r="16" spans="1:14" ht="22.5" customHeight="1" x14ac:dyDescent="0.45">
      <c r="A16" s="13" t="s">
        <v>49</v>
      </c>
      <c r="B16" s="13"/>
      <c r="C16" s="14"/>
      <c r="D16" s="13"/>
      <c r="E16" s="15">
        <v>8841891</v>
      </c>
      <c r="F16" s="16"/>
      <c r="G16" s="17">
        <v>12453865</v>
      </c>
      <c r="H16" s="17"/>
      <c r="I16" s="17">
        <v>8841891</v>
      </c>
      <c r="J16" s="17"/>
      <c r="K16" s="17">
        <v>12453865</v>
      </c>
      <c r="N16" s="18"/>
    </row>
    <row r="17" spans="1:14" ht="22.5" customHeight="1" x14ac:dyDescent="0.45">
      <c r="A17" s="13" t="s">
        <v>50</v>
      </c>
      <c r="B17" s="13"/>
      <c r="C17" s="14"/>
      <c r="D17" s="13"/>
      <c r="E17" s="15">
        <v>23099874</v>
      </c>
      <c r="F17" s="16">
        <v>9</v>
      </c>
      <c r="G17" s="17">
        <v>26183663</v>
      </c>
      <c r="H17" s="17"/>
      <c r="I17" s="17">
        <v>22485133</v>
      </c>
      <c r="J17" s="17"/>
      <c r="K17" s="17">
        <v>24727092</v>
      </c>
      <c r="N17" s="18"/>
    </row>
    <row r="18" spans="1:14" ht="22.5" customHeight="1" x14ac:dyDescent="0.45">
      <c r="A18" s="13" t="s">
        <v>172</v>
      </c>
      <c r="B18" s="13"/>
      <c r="C18" s="14"/>
      <c r="D18" s="13"/>
      <c r="E18" s="15"/>
      <c r="F18" s="16"/>
      <c r="G18" s="17"/>
      <c r="H18" s="17"/>
      <c r="I18" s="17"/>
      <c r="J18" s="17"/>
      <c r="K18" s="17"/>
      <c r="N18" s="18"/>
    </row>
    <row r="19" spans="1:14" ht="21.95" customHeight="1" x14ac:dyDescent="0.45">
      <c r="A19" s="13"/>
      <c r="B19" s="13" t="s">
        <v>173</v>
      </c>
      <c r="C19" s="14"/>
      <c r="D19" s="13"/>
      <c r="E19" s="21">
        <v>1865</v>
      </c>
      <c r="F19" s="16">
        <v>9</v>
      </c>
      <c r="G19" s="22">
        <v>0</v>
      </c>
      <c r="H19" s="23"/>
      <c r="I19" s="24">
        <v>0</v>
      </c>
      <c r="J19" s="23"/>
      <c r="K19" s="22">
        <v>0</v>
      </c>
      <c r="N19" s="18"/>
    </row>
    <row r="20" spans="1:14" ht="22.5" customHeight="1" x14ac:dyDescent="0.45">
      <c r="A20" s="2" t="s">
        <v>6</v>
      </c>
      <c r="E20" s="66">
        <f>SUM(E9:E19)</f>
        <v>9154835568</v>
      </c>
      <c r="F20" s="25"/>
      <c r="G20" s="67">
        <f>SUM(G9:G19)</f>
        <v>8898862267</v>
      </c>
      <c r="H20" s="25"/>
      <c r="I20" s="66">
        <f>SUM(I9:I19)</f>
        <v>9118759449</v>
      </c>
      <c r="J20" s="25"/>
      <c r="K20" s="67">
        <f>SUM(K9:K19)</f>
        <v>8859551877</v>
      </c>
      <c r="N20" s="18"/>
    </row>
    <row r="21" spans="1:14" ht="22.5" customHeight="1" x14ac:dyDescent="0.45">
      <c r="E21" s="26"/>
      <c r="F21" s="27"/>
      <c r="G21" s="26"/>
      <c r="H21" s="27"/>
      <c r="I21" s="27"/>
      <c r="J21" s="27"/>
      <c r="K21" s="27"/>
      <c r="N21" s="18"/>
    </row>
    <row r="22" spans="1:14" s="28" customFormat="1" ht="22.5" customHeight="1" x14ac:dyDescent="0.45">
      <c r="A22" s="3" t="s">
        <v>7</v>
      </c>
      <c r="B22" s="3"/>
      <c r="C22" s="7"/>
      <c r="E22" s="29"/>
      <c r="F22" s="30"/>
      <c r="G22" s="29"/>
      <c r="H22" s="30"/>
      <c r="I22" s="30"/>
      <c r="J22" s="30"/>
      <c r="K22" s="30"/>
      <c r="N22" s="31"/>
    </row>
    <row r="23" spans="1:14" s="28" customFormat="1" ht="22.5" customHeight="1" x14ac:dyDescent="0.45">
      <c r="A23" s="13" t="s">
        <v>51</v>
      </c>
      <c r="B23" s="13"/>
      <c r="C23" s="14">
        <v>6</v>
      </c>
      <c r="D23" s="13"/>
      <c r="E23" s="15">
        <v>311373731</v>
      </c>
      <c r="F23" s="30"/>
      <c r="G23" s="17">
        <v>339409930</v>
      </c>
      <c r="H23" s="30"/>
      <c r="I23" s="27">
        <v>311373731</v>
      </c>
      <c r="J23" s="30"/>
      <c r="K23" s="17">
        <v>339409930</v>
      </c>
      <c r="N23" s="31"/>
    </row>
    <row r="24" spans="1:14" s="28" customFormat="1" ht="22.5" customHeight="1" x14ac:dyDescent="0.45">
      <c r="A24" s="13" t="s">
        <v>52</v>
      </c>
      <c r="B24" s="13"/>
      <c r="C24" s="14">
        <v>7</v>
      </c>
      <c r="D24" s="13"/>
      <c r="E24" s="15">
        <v>5305142476</v>
      </c>
      <c r="F24" s="30"/>
      <c r="G24" s="17">
        <v>5280164224</v>
      </c>
      <c r="H24" s="30"/>
      <c r="I24" s="27">
        <v>5305142476</v>
      </c>
      <c r="J24" s="30"/>
      <c r="K24" s="17">
        <v>5280164224</v>
      </c>
      <c r="N24" s="31"/>
    </row>
    <row r="25" spans="1:14" s="28" customFormat="1" ht="22.5" customHeight="1" x14ac:dyDescent="0.45">
      <c r="A25" s="13" t="s">
        <v>53</v>
      </c>
      <c r="B25" s="13"/>
      <c r="C25" s="14">
        <v>9</v>
      </c>
      <c r="D25" s="13"/>
      <c r="E25" s="18">
        <v>0</v>
      </c>
      <c r="F25" s="33"/>
      <c r="G25" s="19">
        <v>0</v>
      </c>
      <c r="H25" s="30"/>
      <c r="I25" s="32">
        <v>38097103</v>
      </c>
      <c r="J25" s="30"/>
      <c r="K25" s="17">
        <v>65000000</v>
      </c>
      <c r="N25" s="31"/>
    </row>
    <row r="26" spans="1:14" ht="22.5" customHeight="1" x14ac:dyDescent="0.45">
      <c r="A26" s="13" t="s">
        <v>54</v>
      </c>
      <c r="B26" s="13"/>
      <c r="C26" s="14"/>
      <c r="D26" s="13"/>
      <c r="E26" s="15">
        <v>142799532</v>
      </c>
      <c r="F26" s="17"/>
      <c r="G26" s="17">
        <v>157852177</v>
      </c>
      <c r="H26" s="34"/>
      <c r="I26" s="27">
        <v>134617499</v>
      </c>
      <c r="J26" s="34"/>
      <c r="K26" s="17">
        <v>144322960</v>
      </c>
      <c r="N26" s="18"/>
    </row>
    <row r="27" spans="1:14" ht="22.5" customHeight="1" x14ac:dyDescent="0.45">
      <c r="A27" s="13" t="s">
        <v>55</v>
      </c>
      <c r="B27" s="13"/>
      <c r="C27" s="14">
        <v>10</v>
      </c>
      <c r="D27" s="13"/>
      <c r="E27" s="15">
        <v>467720174</v>
      </c>
      <c r="F27" s="17"/>
      <c r="G27" s="17">
        <v>368981633</v>
      </c>
      <c r="H27" s="34"/>
      <c r="I27" s="17">
        <v>466152878</v>
      </c>
      <c r="J27" s="34"/>
      <c r="K27" s="17">
        <v>362950772</v>
      </c>
      <c r="M27" s="250"/>
      <c r="N27" s="18"/>
    </row>
    <row r="28" spans="1:14" ht="22.5" customHeight="1" x14ac:dyDescent="0.45">
      <c r="A28" s="13" t="s">
        <v>56</v>
      </c>
      <c r="B28" s="13"/>
      <c r="C28" s="14"/>
      <c r="D28" s="13"/>
      <c r="E28" s="15">
        <v>134403543</v>
      </c>
      <c r="F28" s="17"/>
      <c r="G28" s="17">
        <v>154189350</v>
      </c>
      <c r="H28" s="17"/>
      <c r="I28" s="17">
        <v>131575839</v>
      </c>
      <c r="J28" s="17"/>
      <c r="K28" s="17">
        <v>148065797</v>
      </c>
      <c r="M28" s="252"/>
      <c r="N28" s="18"/>
    </row>
    <row r="29" spans="1:14" ht="22.5" customHeight="1" x14ac:dyDescent="0.45">
      <c r="A29" s="13" t="s">
        <v>57</v>
      </c>
      <c r="B29" s="13"/>
      <c r="C29" s="14">
        <v>17</v>
      </c>
      <c r="D29" s="13"/>
      <c r="E29" s="15">
        <v>113150910</v>
      </c>
      <c r="F29" s="17"/>
      <c r="G29" s="17">
        <v>102646391</v>
      </c>
      <c r="H29" s="17"/>
      <c r="I29" s="17">
        <v>118531489</v>
      </c>
      <c r="J29" s="17"/>
      <c r="K29" s="17">
        <v>98725205</v>
      </c>
      <c r="N29" s="18"/>
    </row>
    <row r="30" spans="1:14" ht="22.5" customHeight="1" x14ac:dyDescent="0.45">
      <c r="A30" s="13" t="s">
        <v>58</v>
      </c>
      <c r="B30" s="13"/>
      <c r="C30" s="13"/>
      <c r="D30" s="13"/>
      <c r="E30" s="21">
        <v>13879094</v>
      </c>
      <c r="F30" s="17"/>
      <c r="G30" s="35">
        <v>13960725</v>
      </c>
      <c r="H30" s="17"/>
      <c r="I30" s="35">
        <v>13879094</v>
      </c>
      <c r="J30" s="17"/>
      <c r="K30" s="35">
        <v>13626846</v>
      </c>
      <c r="N30" s="18"/>
    </row>
    <row r="31" spans="1:14" ht="22.5" customHeight="1" x14ac:dyDescent="0.45">
      <c r="A31" s="2" t="s">
        <v>8</v>
      </c>
      <c r="E31" s="66">
        <f>SUM(E23:E30)</f>
        <v>6488469460</v>
      </c>
      <c r="F31" s="25"/>
      <c r="G31" s="68">
        <f>SUM(G23:G30)</f>
        <v>6417204430</v>
      </c>
      <c r="H31" s="25"/>
      <c r="I31" s="66">
        <f>SUM(I23:I30)</f>
        <v>6519370109</v>
      </c>
      <c r="J31" s="25"/>
      <c r="K31" s="68">
        <f>SUM(K23:K30)</f>
        <v>6452265734</v>
      </c>
      <c r="N31" s="18"/>
    </row>
    <row r="32" spans="1:14" ht="22.5" customHeight="1" x14ac:dyDescent="0.45">
      <c r="A32" s="2"/>
      <c r="E32" s="36"/>
      <c r="F32" s="27"/>
      <c r="G32" s="36"/>
      <c r="H32" s="27"/>
      <c r="I32" s="36"/>
      <c r="J32" s="27"/>
      <c r="K32" s="36"/>
      <c r="N32" s="18"/>
    </row>
    <row r="33" spans="1:15" ht="22.5" customHeight="1" thickBot="1" x14ac:dyDescent="0.5">
      <c r="A33" s="2" t="s">
        <v>9</v>
      </c>
      <c r="B33" s="2"/>
      <c r="E33" s="69">
        <f>SUM(E20,E31)</f>
        <v>15643305028</v>
      </c>
      <c r="F33" s="25"/>
      <c r="G33" s="70">
        <f>SUM(G20,G31)</f>
        <v>15316066697</v>
      </c>
      <c r="H33" s="25"/>
      <c r="I33" s="69">
        <f>SUM(I20,I31)</f>
        <v>15638129558</v>
      </c>
      <c r="J33" s="25"/>
      <c r="K33" s="70">
        <f>SUM(K20,K31)</f>
        <v>15311817611</v>
      </c>
      <c r="N33" s="37"/>
      <c r="O33" s="37"/>
    </row>
    <row r="34" spans="1:15" ht="22.5" customHeight="1" thickTop="1" x14ac:dyDescent="0.45">
      <c r="C34" s="28"/>
      <c r="E34" s="6"/>
      <c r="F34" s="6"/>
      <c r="G34" s="6"/>
      <c r="H34" s="6"/>
      <c r="I34" s="6"/>
      <c r="J34" s="6"/>
      <c r="K34" s="6"/>
      <c r="N34" s="18"/>
    </row>
    <row r="35" spans="1:15" ht="22.5" customHeight="1" x14ac:dyDescent="0.45">
      <c r="A35" s="1" t="s">
        <v>117</v>
      </c>
      <c r="B35" s="2"/>
      <c r="C35" s="3"/>
      <c r="D35" s="2"/>
      <c r="N35" s="18"/>
    </row>
    <row r="36" spans="1:15" ht="22.5" customHeight="1" x14ac:dyDescent="0.45">
      <c r="A36" s="1" t="s">
        <v>45</v>
      </c>
      <c r="B36" s="2"/>
      <c r="C36" s="3"/>
      <c r="D36" s="2"/>
      <c r="E36" s="8"/>
      <c r="G36" s="8"/>
      <c r="N36" s="38"/>
    </row>
    <row r="37" spans="1:15" ht="22.5" customHeight="1" x14ac:dyDescent="0.45">
      <c r="A37" s="2"/>
      <c r="B37" s="2"/>
      <c r="C37" s="3"/>
      <c r="D37" s="2"/>
      <c r="E37" s="8"/>
      <c r="G37" s="8"/>
      <c r="N37" s="38"/>
    </row>
    <row r="38" spans="1:15" ht="22.5" customHeight="1" x14ac:dyDescent="0.45">
      <c r="E38" s="268" t="s">
        <v>37</v>
      </c>
      <c r="F38" s="268"/>
      <c r="G38" s="268"/>
      <c r="H38" s="9"/>
      <c r="I38" s="268" t="s">
        <v>38</v>
      </c>
      <c r="J38" s="268"/>
      <c r="K38" s="268"/>
      <c r="N38" s="38"/>
    </row>
    <row r="39" spans="1:15" ht="22.5" customHeight="1" x14ac:dyDescent="0.45">
      <c r="E39" s="269" t="s">
        <v>0</v>
      </c>
      <c r="F39" s="269"/>
      <c r="G39" s="269"/>
      <c r="H39" s="11"/>
      <c r="I39" s="269" t="s">
        <v>0</v>
      </c>
      <c r="J39" s="269"/>
      <c r="K39" s="269"/>
      <c r="N39" s="38"/>
    </row>
    <row r="40" spans="1:15" ht="22.5" customHeight="1" x14ac:dyDescent="0.45">
      <c r="A40" s="2" t="s">
        <v>91</v>
      </c>
      <c r="C40" s="7" t="s">
        <v>1</v>
      </c>
      <c r="E40" s="12" t="s">
        <v>159</v>
      </c>
      <c r="F40" s="12"/>
      <c r="G40" s="12">
        <v>2567</v>
      </c>
      <c r="H40" s="12"/>
      <c r="I40" s="12" t="s">
        <v>159</v>
      </c>
      <c r="J40" s="12"/>
      <c r="K40" s="12">
        <v>2567</v>
      </c>
      <c r="N40" s="38"/>
    </row>
    <row r="41" spans="1:15" ht="22.5" customHeight="1" x14ac:dyDescent="0.45">
      <c r="C41" s="6"/>
      <c r="E41" s="267" t="s">
        <v>39</v>
      </c>
      <c r="F41" s="267"/>
      <c r="G41" s="267"/>
      <c r="H41" s="267"/>
      <c r="I41" s="267"/>
      <c r="J41" s="267"/>
      <c r="K41" s="267"/>
      <c r="N41" s="38"/>
    </row>
    <row r="42" spans="1:15" ht="22.5" customHeight="1" x14ac:dyDescent="0.45">
      <c r="A42" s="3" t="s">
        <v>10</v>
      </c>
      <c r="B42" s="2"/>
      <c r="C42" s="3"/>
      <c r="D42" s="2"/>
      <c r="N42" s="18"/>
    </row>
    <row r="43" spans="1:15" ht="22.5" customHeight="1" x14ac:dyDescent="0.45">
      <c r="A43" s="13" t="s">
        <v>44</v>
      </c>
      <c r="B43" s="13"/>
      <c r="C43" s="14">
        <v>11</v>
      </c>
      <c r="D43" s="13"/>
      <c r="E43" s="15">
        <v>2400000000</v>
      </c>
      <c r="F43" s="34"/>
      <c r="G43" s="39">
        <v>2810000000</v>
      </c>
      <c r="H43" s="34"/>
      <c r="I43" s="34">
        <v>2400000000</v>
      </c>
      <c r="J43" s="34"/>
      <c r="K43" s="39">
        <v>2810000000</v>
      </c>
      <c r="N43" s="18"/>
    </row>
    <row r="44" spans="1:15" ht="22.5" customHeight="1" x14ac:dyDescent="0.45">
      <c r="A44" s="13" t="s">
        <v>30</v>
      </c>
      <c r="B44" s="13"/>
      <c r="C44" s="14"/>
      <c r="D44" s="13"/>
      <c r="E44" s="15"/>
      <c r="F44" s="34"/>
      <c r="G44" s="15"/>
      <c r="H44" s="34"/>
      <c r="I44" s="34"/>
      <c r="J44" s="34"/>
      <c r="K44" s="15"/>
      <c r="N44" s="18"/>
    </row>
    <row r="45" spans="1:15" ht="22.5" customHeight="1" x14ac:dyDescent="0.45">
      <c r="A45" s="13"/>
      <c r="B45" s="13" t="s">
        <v>31</v>
      </c>
      <c r="C45" s="14">
        <v>11</v>
      </c>
      <c r="D45" s="13"/>
      <c r="E45" s="15">
        <v>3055954453</v>
      </c>
      <c r="F45" s="34"/>
      <c r="G45" s="39">
        <v>2478814758</v>
      </c>
      <c r="H45" s="34"/>
      <c r="I45" s="34">
        <v>3055954453</v>
      </c>
      <c r="J45" s="34"/>
      <c r="K45" s="39">
        <v>2478814758</v>
      </c>
      <c r="N45" s="18"/>
    </row>
    <row r="46" spans="1:15" ht="22.5" customHeight="1" x14ac:dyDescent="0.45">
      <c r="A46" s="40" t="s">
        <v>89</v>
      </c>
      <c r="B46" s="40"/>
      <c r="C46" s="40"/>
      <c r="D46" s="40"/>
      <c r="E46" s="41"/>
      <c r="F46" s="34"/>
      <c r="G46" s="39"/>
      <c r="H46" s="34"/>
      <c r="I46" s="34"/>
      <c r="J46" s="34"/>
      <c r="K46" s="39"/>
      <c r="N46" s="18"/>
    </row>
    <row r="47" spans="1:15" ht="22.5" customHeight="1" x14ac:dyDescent="0.45">
      <c r="A47" s="40"/>
      <c r="B47" s="40" t="s">
        <v>31</v>
      </c>
      <c r="C47" s="14">
        <v>11</v>
      </c>
      <c r="D47" s="40"/>
      <c r="E47" s="41">
        <v>41666667</v>
      </c>
      <c r="F47" s="34"/>
      <c r="G47" s="39">
        <v>100000000</v>
      </c>
      <c r="H47" s="34"/>
      <c r="I47" s="34">
        <v>41666667</v>
      </c>
      <c r="J47" s="34"/>
      <c r="K47" s="39">
        <v>100000000</v>
      </c>
      <c r="N47" s="18"/>
    </row>
    <row r="48" spans="1:15" ht="22.5" customHeight="1" x14ac:dyDescent="0.45">
      <c r="A48" s="13" t="s">
        <v>163</v>
      </c>
      <c r="B48" s="13"/>
      <c r="C48" s="14">
        <v>12</v>
      </c>
      <c r="D48" s="13"/>
      <c r="E48" s="15">
        <v>362013165</v>
      </c>
      <c r="F48" s="34"/>
      <c r="G48" s="249">
        <v>0</v>
      </c>
      <c r="H48" s="34"/>
      <c r="I48" s="34">
        <v>362013165</v>
      </c>
      <c r="J48" s="34"/>
      <c r="K48" s="249">
        <v>0</v>
      </c>
      <c r="N48" s="18"/>
    </row>
    <row r="49" spans="1:14" ht="22.5" customHeight="1" x14ac:dyDescent="0.45">
      <c r="A49" s="13" t="s">
        <v>121</v>
      </c>
      <c r="B49" s="13"/>
      <c r="C49" s="14">
        <v>13</v>
      </c>
      <c r="D49" s="13"/>
      <c r="E49" s="15">
        <v>122753317</v>
      </c>
      <c r="F49" s="34"/>
      <c r="G49" s="39">
        <v>120659947</v>
      </c>
      <c r="H49" s="34"/>
      <c r="I49" s="34">
        <v>121333644</v>
      </c>
      <c r="J49" s="34"/>
      <c r="K49" s="39">
        <v>119781271</v>
      </c>
      <c r="N49" s="18"/>
    </row>
    <row r="50" spans="1:14" ht="22.5" customHeight="1" x14ac:dyDescent="0.45">
      <c r="A50" s="13" t="s">
        <v>59</v>
      </c>
      <c r="B50" s="13"/>
      <c r="C50" s="13"/>
      <c r="D50" s="13"/>
      <c r="E50" s="15"/>
      <c r="F50" s="17"/>
      <c r="G50" s="39"/>
      <c r="H50" s="17"/>
      <c r="J50" s="17"/>
      <c r="K50" s="39"/>
      <c r="N50" s="18"/>
    </row>
    <row r="51" spans="1:14" ht="22.5" customHeight="1" x14ac:dyDescent="0.45">
      <c r="A51" s="42"/>
      <c r="B51" s="13" t="s">
        <v>31</v>
      </c>
      <c r="C51" s="13"/>
      <c r="D51" s="13"/>
      <c r="E51" s="15">
        <v>101392620</v>
      </c>
      <c r="F51" s="17"/>
      <c r="G51" s="39">
        <v>91140408</v>
      </c>
      <c r="H51" s="17"/>
      <c r="I51" s="15">
        <v>100609514</v>
      </c>
      <c r="J51" s="17"/>
      <c r="K51" s="39">
        <v>89697216</v>
      </c>
      <c r="N51" s="18"/>
    </row>
    <row r="52" spans="1:14" ht="22.5" customHeight="1" x14ac:dyDescent="0.45">
      <c r="A52" s="42" t="s">
        <v>92</v>
      </c>
      <c r="B52" s="13"/>
      <c r="C52" s="43"/>
      <c r="D52" s="13"/>
      <c r="E52" s="15">
        <v>113910930</v>
      </c>
      <c r="F52" s="17"/>
      <c r="G52" s="39">
        <v>119813809</v>
      </c>
      <c r="H52" s="17"/>
      <c r="I52" s="15">
        <v>113496032</v>
      </c>
      <c r="J52" s="17"/>
      <c r="K52" s="44">
        <v>119813809</v>
      </c>
      <c r="N52" s="18"/>
    </row>
    <row r="53" spans="1:14" ht="22.5" customHeight="1" x14ac:dyDescent="0.45">
      <c r="A53" s="13" t="s">
        <v>11</v>
      </c>
      <c r="B53" s="13"/>
      <c r="C53" s="13"/>
      <c r="D53" s="13"/>
      <c r="E53" s="15">
        <v>17801626</v>
      </c>
      <c r="F53" s="27"/>
      <c r="G53" s="45">
        <v>15789068</v>
      </c>
      <c r="H53" s="27"/>
      <c r="I53" s="15">
        <v>16954198</v>
      </c>
      <c r="J53" s="27"/>
      <c r="K53" s="45">
        <v>15412895</v>
      </c>
      <c r="N53" s="18"/>
    </row>
    <row r="54" spans="1:14" ht="22.5" customHeight="1" x14ac:dyDescent="0.45">
      <c r="A54" s="2" t="s">
        <v>12</v>
      </c>
      <c r="C54" s="3"/>
      <c r="D54" s="2"/>
      <c r="E54" s="71">
        <f>SUM(E43:E53)</f>
        <v>6215492778</v>
      </c>
      <c r="F54" s="25"/>
      <c r="G54" s="67">
        <f>SUM(G43:G53)</f>
        <v>5736217990</v>
      </c>
      <c r="H54" s="25"/>
      <c r="I54" s="71">
        <f>SUM(I43:I53)</f>
        <v>6212027673</v>
      </c>
      <c r="J54" s="25"/>
      <c r="K54" s="67">
        <f>SUM(K43:K53)</f>
        <v>5733519949</v>
      </c>
      <c r="L54" s="2"/>
      <c r="N54" s="18"/>
    </row>
    <row r="55" spans="1:14" ht="22.5" customHeight="1" x14ac:dyDescent="0.45">
      <c r="A55" s="2"/>
      <c r="B55" s="2"/>
      <c r="C55" s="3"/>
      <c r="D55" s="2"/>
      <c r="E55" s="46"/>
      <c r="F55" s="34"/>
      <c r="G55" s="46"/>
      <c r="H55" s="34"/>
      <c r="I55" s="34"/>
      <c r="J55" s="34"/>
      <c r="K55" s="34"/>
      <c r="N55" s="18"/>
    </row>
    <row r="56" spans="1:14" ht="22.5" customHeight="1" x14ac:dyDescent="0.45">
      <c r="A56" s="3" t="s">
        <v>13</v>
      </c>
      <c r="B56" s="47"/>
      <c r="D56" s="2"/>
      <c r="E56" s="46"/>
      <c r="F56" s="34"/>
      <c r="G56" s="46"/>
      <c r="H56" s="34"/>
      <c r="I56" s="34"/>
      <c r="J56" s="34"/>
      <c r="K56" s="34"/>
      <c r="N56" s="18"/>
    </row>
    <row r="57" spans="1:14" ht="22.5" customHeight="1" x14ac:dyDescent="0.45">
      <c r="A57" s="13" t="s">
        <v>30</v>
      </c>
      <c r="B57" s="13"/>
      <c r="C57" s="14">
        <v>11</v>
      </c>
      <c r="D57" s="13"/>
      <c r="E57" s="15">
        <v>2101470000</v>
      </c>
      <c r="F57" s="15"/>
      <c r="G57" s="39">
        <v>2449300000</v>
      </c>
      <c r="H57" s="15"/>
      <c r="I57" s="17">
        <v>2101470000</v>
      </c>
      <c r="J57" s="15"/>
      <c r="K57" s="39">
        <v>2449300000</v>
      </c>
      <c r="N57" s="18"/>
    </row>
    <row r="58" spans="1:14" ht="22.5" customHeight="1" x14ac:dyDescent="0.45">
      <c r="A58" s="40" t="s">
        <v>89</v>
      </c>
      <c r="B58" s="13"/>
      <c r="C58" s="14">
        <v>11</v>
      </c>
      <c r="D58" s="13"/>
      <c r="E58" s="250">
        <v>0</v>
      </c>
      <c r="F58" s="15"/>
      <c r="G58" s="39">
        <v>41666667</v>
      </c>
      <c r="H58" s="15"/>
      <c r="I58" s="251">
        <v>0</v>
      </c>
      <c r="J58" s="15"/>
      <c r="K58" s="39">
        <v>41666667</v>
      </c>
      <c r="N58" s="18"/>
    </row>
    <row r="59" spans="1:14" ht="22.5" customHeight="1" x14ac:dyDescent="0.45">
      <c r="A59" s="40" t="s">
        <v>90</v>
      </c>
      <c r="B59" s="13"/>
      <c r="C59" s="14">
        <v>12</v>
      </c>
      <c r="D59" s="13"/>
      <c r="E59" s="250">
        <v>0</v>
      </c>
      <c r="F59" s="15"/>
      <c r="G59" s="39">
        <v>361043958</v>
      </c>
      <c r="H59" s="15"/>
      <c r="I59" s="251">
        <v>0</v>
      </c>
      <c r="J59" s="15"/>
      <c r="K59" s="39">
        <v>361043958</v>
      </c>
      <c r="N59" s="18"/>
    </row>
    <row r="60" spans="1:14" ht="22.5" customHeight="1" x14ac:dyDescent="0.45">
      <c r="A60" s="48" t="s">
        <v>60</v>
      </c>
      <c r="B60" s="13"/>
      <c r="C60" s="13"/>
      <c r="D60" s="13"/>
      <c r="E60" s="15">
        <v>349525678</v>
      </c>
      <c r="F60" s="15"/>
      <c r="G60" s="39">
        <v>261666591</v>
      </c>
      <c r="H60" s="15"/>
      <c r="I60" s="17">
        <v>348706077</v>
      </c>
      <c r="J60" s="15"/>
      <c r="K60" s="39">
        <v>259719565</v>
      </c>
      <c r="N60" s="18"/>
    </row>
    <row r="61" spans="1:14" ht="22.5" customHeight="1" x14ac:dyDescent="0.45">
      <c r="A61" s="13" t="s">
        <v>93</v>
      </c>
      <c r="B61" s="13"/>
      <c r="C61" s="13"/>
      <c r="D61" s="13"/>
      <c r="E61" s="15"/>
      <c r="F61" s="15"/>
      <c r="G61" s="39"/>
      <c r="H61" s="15"/>
      <c r="I61" s="17"/>
      <c r="J61" s="15"/>
      <c r="K61" s="39"/>
      <c r="N61" s="18"/>
    </row>
    <row r="62" spans="1:14" ht="22.5" customHeight="1" x14ac:dyDescent="0.45">
      <c r="A62" s="13"/>
      <c r="B62" s="13" t="s">
        <v>94</v>
      </c>
      <c r="C62" s="14">
        <v>14</v>
      </c>
      <c r="D62" s="13"/>
      <c r="E62" s="15">
        <v>129114820</v>
      </c>
      <c r="F62" s="15"/>
      <c r="G62" s="45">
        <v>119125670</v>
      </c>
      <c r="H62" s="15"/>
      <c r="I62" s="17">
        <v>129114820</v>
      </c>
      <c r="J62" s="15"/>
      <c r="K62" s="45">
        <v>118733164</v>
      </c>
      <c r="N62" s="18"/>
    </row>
    <row r="63" spans="1:14" ht="22.5" customHeight="1" x14ac:dyDescent="0.45">
      <c r="A63" s="2" t="s">
        <v>14</v>
      </c>
      <c r="B63" s="47"/>
      <c r="D63" s="2"/>
      <c r="E63" s="71">
        <f>SUM(E57:E62)</f>
        <v>2580110498</v>
      </c>
      <c r="F63" s="25"/>
      <c r="G63" s="67">
        <f>SUM(G57:G62)</f>
        <v>3232802886</v>
      </c>
      <c r="H63" s="25"/>
      <c r="I63" s="71">
        <f>SUM(I57:I62)</f>
        <v>2579290897</v>
      </c>
      <c r="J63" s="25"/>
      <c r="K63" s="67">
        <f>SUM(K57:K62)</f>
        <v>3230463354</v>
      </c>
      <c r="N63" s="18"/>
    </row>
    <row r="64" spans="1:14" ht="22.5" customHeight="1" x14ac:dyDescent="0.45">
      <c r="A64" s="2"/>
      <c r="B64" s="47"/>
      <c r="D64" s="2"/>
      <c r="E64" s="27"/>
      <c r="F64" s="27"/>
      <c r="G64" s="27"/>
      <c r="H64" s="27"/>
      <c r="I64" s="49"/>
      <c r="J64" s="27"/>
      <c r="K64" s="50"/>
      <c r="N64" s="18"/>
    </row>
    <row r="65" spans="1:14" ht="22.5" customHeight="1" x14ac:dyDescent="0.45">
      <c r="A65" s="2" t="s">
        <v>15</v>
      </c>
      <c r="C65" s="3"/>
      <c r="D65" s="2"/>
      <c r="E65" s="66">
        <f>SUM(E63,E54)</f>
        <v>8795603276</v>
      </c>
      <c r="F65" s="25"/>
      <c r="G65" s="67">
        <f>SUM(G63,G54)</f>
        <v>8969020876</v>
      </c>
      <c r="H65" s="25"/>
      <c r="I65" s="66">
        <f>SUM(I63,I54)</f>
        <v>8791318570</v>
      </c>
      <c r="J65" s="25"/>
      <c r="K65" s="67">
        <f>SUM(K63,K54)</f>
        <v>8963983303</v>
      </c>
      <c r="N65" s="18"/>
    </row>
    <row r="66" spans="1:14" ht="22.5" customHeight="1" x14ac:dyDescent="0.45">
      <c r="A66" s="2"/>
      <c r="C66" s="3"/>
      <c r="D66" s="2"/>
      <c r="E66" s="51"/>
      <c r="F66" s="51"/>
      <c r="G66" s="51"/>
      <c r="H66" s="51"/>
      <c r="I66" s="51"/>
      <c r="J66" s="51"/>
      <c r="K66" s="51"/>
      <c r="N66" s="18"/>
    </row>
    <row r="67" spans="1:14" ht="22.5" customHeight="1" x14ac:dyDescent="0.45">
      <c r="A67" s="1" t="s">
        <v>117</v>
      </c>
      <c r="B67" s="1"/>
      <c r="C67" s="3"/>
      <c r="D67" s="2"/>
      <c r="N67" s="18"/>
    </row>
    <row r="68" spans="1:14" ht="22.5" customHeight="1" x14ac:dyDescent="0.45">
      <c r="A68" s="1" t="s">
        <v>45</v>
      </c>
      <c r="B68" s="1"/>
      <c r="C68" s="3"/>
      <c r="D68" s="2"/>
      <c r="E68" s="8"/>
      <c r="G68" s="8"/>
      <c r="N68" s="38"/>
    </row>
    <row r="69" spans="1:14" ht="22.5" customHeight="1" x14ac:dyDescent="0.45">
      <c r="A69" s="2"/>
      <c r="B69" s="2"/>
      <c r="C69" s="3"/>
      <c r="D69" s="2"/>
      <c r="E69" s="8"/>
      <c r="G69" s="8"/>
      <c r="N69" s="38"/>
    </row>
    <row r="70" spans="1:14" ht="22.5" customHeight="1" x14ac:dyDescent="0.45">
      <c r="E70" s="268" t="s">
        <v>37</v>
      </c>
      <c r="F70" s="268"/>
      <c r="G70" s="268"/>
      <c r="H70" s="9"/>
      <c r="I70" s="268" t="s">
        <v>38</v>
      </c>
      <c r="J70" s="268"/>
      <c r="K70" s="268"/>
      <c r="N70" s="38"/>
    </row>
    <row r="71" spans="1:14" ht="22.5" customHeight="1" x14ac:dyDescent="0.45">
      <c r="E71" s="269" t="s">
        <v>0</v>
      </c>
      <c r="F71" s="269"/>
      <c r="G71" s="269"/>
      <c r="H71" s="11"/>
      <c r="I71" s="269" t="s">
        <v>0</v>
      </c>
      <c r="J71" s="269"/>
      <c r="K71" s="269"/>
      <c r="N71" s="38"/>
    </row>
    <row r="72" spans="1:14" ht="22.5" customHeight="1" x14ac:dyDescent="0.45">
      <c r="A72" s="2" t="s">
        <v>91</v>
      </c>
      <c r="E72" s="12" t="s">
        <v>159</v>
      </c>
      <c r="F72" s="12"/>
      <c r="G72" s="12">
        <v>2567</v>
      </c>
      <c r="H72" s="12"/>
      <c r="I72" s="12" t="s">
        <v>159</v>
      </c>
      <c r="J72" s="12"/>
      <c r="K72" s="12">
        <v>2567</v>
      </c>
      <c r="N72" s="38"/>
    </row>
    <row r="73" spans="1:14" ht="22.5" customHeight="1" x14ac:dyDescent="0.45">
      <c r="C73" s="6"/>
      <c r="E73" s="267" t="s">
        <v>39</v>
      </c>
      <c r="F73" s="267"/>
      <c r="G73" s="267"/>
      <c r="H73" s="267"/>
      <c r="I73" s="267"/>
      <c r="J73" s="267"/>
      <c r="K73" s="267"/>
      <c r="N73" s="38"/>
    </row>
    <row r="74" spans="1:14" ht="22.5" customHeight="1" x14ac:dyDescent="0.45">
      <c r="A74" s="3" t="s">
        <v>97</v>
      </c>
      <c r="B74" s="2"/>
      <c r="C74" s="3"/>
      <c r="D74" s="2"/>
      <c r="E74" s="52"/>
      <c r="F74" s="53"/>
      <c r="G74" s="52"/>
      <c r="H74" s="53"/>
      <c r="I74" s="53"/>
      <c r="J74" s="53"/>
      <c r="K74" s="53"/>
      <c r="N74" s="18"/>
    </row>
    <row r="75" spans="1:14" ht="22.5" customHeight="1" x14ac:dyDescent="0.45">
      <c r="A75" s="6" t="s">
        <v>16</v>
      </c>
      <c r="E75" s="54"/>
      <c r="F75" s="55"/>
      <c r="G75" s="54"/>
      <c r="H75" s="55"/>
      <c r="I75" s="55"/>
      <c r="J75" s="55"/>
      <c r="K75" s="55"/>
      <c r="N75" s="18"/>
    </row>
    <row r="76" spans="1:14" ht="22.5" customHeight="1" x14ac:dyDescent="0.45">
      <c r="B76" s="6" t="s">
        <v>17</v>
      </c>
      <c r="E76" s="56"/>
      <c r="F76" s="53"/>
      <c r="G76" s="56"/>
      <c r="H76" s="53"/>
      <c r="I76" s="53"/>
      <c r="J76" s="53"/>
      <c r="K76" s="53"/>
      <c r="N76" s="18"/>
    </row>
    <row r="77" spans="1:14" ht="22.5" customHeight="1" x14ac:dyDescent="0.45">
      <c r="A77" s="2"/>
      <c r="B77" s="28" t="s">
        <v>95</v>
      </c>
      <c r="E77" s="56"/>
      <c r="F77" s="55"/>
      <c r="G77" s="55"/>
      <c r="H77" s="55"/>
      <c r="I77" s="53"/>
      <c r="J77" s="55"/>
      <c r="K77" s="55"/>
      <c r="N77" s="18"/>
    </row>
    <row r="78" spans="1:14" ht="22.5" customHeight="1" thickBot="1" x14ac:dyDescent="0.5">
      <c r="A78" s="2"/>
      <c r="B78" s="28" t="s">
        <v>96</v>
      </c>
      <c r="E78" s="57">
        <v>2096000000</v>
      </c>
      <c r="F78" s="53"/>
      <c r="G78" s="57">
        <v>2096000000</v>
      </c>
      <c r="H78" s="53"/>
      <c r="I78" s="57">
        <v>2096000000</v>
      </c>
      <c r="J78" s="53"/>
      <c r="K78" s="57">
        <v>2096000000</v>
      </c>
      <c r="N78" s="18"/>
    </row>
    <row r="79" spans="1:14" ht="22.5" customHeight="1" thickTop="1" x14ac:dyDescent="0.45">
      <c r="B79" s="6" t="s">
        <v>18</v>
      </c>
      <c r="E79" s="56"/>
      <c r="F79" s="53"/>
      <c r="G79" s="56"/>
      <c r="H79" s="53"/>
      <c r="I79" s="53"/>
      <c r="J79" s="53"/>
      <c r="K79" s="53"/>
      <c r="N79" s="18"/>
    </row>
    <row r="80" spans="1:14" ht="22.5" customHeight="1" x14ac:dyDescent="0.45">
      <c r="B80" s="28" t="s">
        <v>95</v>
      </c>
      <c r="E80" s="56"/>
      <c r="F80" s="53"/>
      <c r="G80" s="53"/>
      <c r="H80" s="53"/>
      <c r="I80" s="53"/>
      <c r="J80" s="53"/>
      <c r="K80" s="53"/>
      <c r="N80" s="18"/>
    </row>
    <row r="81" spans="1:14" ht="22.5" customHeight="1" x14ac:dyDescent="0.45">
      <c r="B81" s="28" t="s">
        <v>96</v>
      </c>
      <c r="E81" s="72">
        <f>'EQ_Conso 12-13'!E45</f>
        <v>2096000000</v>
      </c>
      <c r="F81" s="53"/>
      <c r="G81" s="74">
        <f>'EQ_Conso 12-13'!E22</f>
        <v>2096000000</v>
      </c>
      <c r="H81" s="53"/>
      <c r="I81" s="76">
        <f>'EQ_Sep 14-15'!D45</f>
        <v>2096000000</v>
      </c>
      <c r="J81" s="53"/>
      <c r="K81" s="74">
        <f>'EQ_Sep 14-15'!D22</f>
        <v>2096000000</v>
      </c>
      <c r="N81" s="18"/>
    </row>
    <row r="82" spans="1:14" ht="22.5" customHeight="1" x14ac:dyDescent="0.45">
      <c r="A82" s="6" t="s">
        <v>29</v>
      </c>
      <c r="E82" s="73">
        <f>'EQ_Conso 12-13'!G45</f>
        <v>1902427997</v>
      </c>
      <c r="F82" s="58"/>
      <c r="G82" s="75">
        <f>'EQ_Conso 12-13'!G22</f>
        <v>1902427997</v>
      </c>
      <c r="H82" s="58"/>
      <c r="I82" s="73">
        <f>'EQ_Sep 14-15'!F45</f>
        <v>1902427997</v>
      </c>
      <c r="J82" s="58"/>
      <c r="K82" s="75">
        <f>'EQ_Sep 14-15'!F22</f>
        <v>1902427997</v>
      </c>
      <c r="N82" s="18"/>
    </row>
    <row r="83" spans="1:14" ht="22.5" customHeight="1" x14ac:dyDescent="0.45">
      <c r="A83" s="6" t="s">
        <v>35</v>
      </c>
      <c r="E83" s="54"/>
      <c r="F83" s="55"/>
      <c r="G83" s="59"/>
      <c r="H83" s="53"/>
      <c r="I83" s="60"/>
      <c r="J83" s="53"/>
      <c r="K83" s="59"/>
      <c r="N83" s="18"/>
    </row>
    <row r="84" spans="1:14" ht="22.5" customHeight="1" x14ac:dyDescent="0.45">
      <c r="B84" s="6" t="s">
        <v>61</v>
      </c>
      <c r="E84" s="58"/>
      <c r="F84" s="58"/>
      <c r="G84" s="59"/>
      <c r="H84" s="55"/>
      <c r="I84" s="54"/>
      <c r="J84" s="55"/>
      <c r="K84" s="59"/>
      <c r="N84" s="18"/>
    </row>
    <row r="85" spans="1:14" ht="22.5" customHeight="1" x14ac:dyDescent="0.45">
      <c r="B85" s="6" t="s">
        <v>62</v>
      </c>
      <c r="E85" s="73">
        <f>'EQ_Conso 12-13'!I45</f>
        <v>209600000</v>
      </c>
      <c r="F85" s="58"/>
      <c r="G85" s="75">
        <f>'EQ_Conso 12-13'!I22</f>
        <v>209600000</v>
      </c>
      <c r="H85" s="55"/>
      <c r="I85" s="74">
        <f>'EQ_Sep 14-15'!H45</f>
        <v>209600000</v>
      </c>
      <c r="J85" s="55"/>
      <c r="K85" s="75">
        <f>'EQ_Sep 14-15'!H22</f>
        <v>209600000</v>
      </c>
      <c r="N85" s="18"/>
    </row>
    <row r="86" spans="1:14" ht="22.5" customHeight="1" x14ac:dyDescent="0.45">
      <c r="B86" s="6" t="s">
        <v>19</v>
      </c>
      <c r="E86" s="77">
        <f>'EQ_Conso 12-13'!K45</f>
        <v>2636270027</v>
      </c>
      <c r="F86" s="58"/>
      <c r="G86" s="79">
        <f>'EQ_Conso 12-13'!K22</f>
        <v>2128787107.0000002</v>
      </c>
      <c r="H86" s="58"/>
      <c r="I86" s="77">
        <f>'EQ_Sep 14-15'!J45</f>
        <v>2638782991</v>
      </c>
      <c r="J86" s="58"/>
      <c r="K86" s="79">
        <f>'EQ_Sep 14-15'!J22</f>
        <v>2139806311.0000002</v>
      </c>
      <c r="N86" s="18"/>
    </row>
    <row r="87" spans="1:14" ht="22.5" customHeight="1" x14ac:dyDescent="0.45">
      <c r="A87" s="2" t="s">
        <v>98</v>
      </c>
      <c r="C87" s="28"/>
      <c r="E87" s="78">
        <f>SUM(E81:E86)</f>
        <v>6844298024</v>
      </c>
      <c r="F87" s="25"/>
      <c r="G87" s="80">
        <f>SUM(G81:G86)</f>
        <v>6336815104</v>
      </c>
      <c r="H87" s="25"/>
      <c r="I87" s="78">
        <f>SUM(I81:I86)</f>
        <v>6846810988</v>
      </c>
      <c r="J87" s="25"/>
      <c r="K87" s="80">
        <f>SUM(K81:K86)</f>
        <v>6347834308</v>
      </c>
      <c r="N87" s="18"/>
    </row>
    <row r="88" spans="1:14" ht="22.5" customHeight="1" x14ac:dyDescent="0.45">
      <c r="A88" s="6" t="s">
        <v>20</v>
      </c>
      <c r="C88" s="28"/>
      <c r="E88" s="22">
        <v>3403728</v>
      </c>
      <c r="F88" s="17"/>
      <c r="G88" s="22">
        <v>10230717</v>
      </c>
      <c r="H88" s="17"/>
      <c r="I88" s="22">
        <v>0</v>
      </c>
      <c r="J88" s="63"/>
      <c r="K88" s="22">
        <v>0</v>
      </c>
      <c r="N88" s="18"/>
    </row>
    <row r="89" spans="1:14" ht="22.5" customHeight="1" x14ac:dyDescent="0.45">
      <c r="A89" s="2" t="s">
        <v>99</v>
      </c>
      <c r="C89" s="28"/>
      <c r="E89" s="66">
        <f>SUM(E87:E88)</f>
        <v>6847701752</v>
      </c>
      <c r="F89" s="25"/>
      <c r="G89" s="67">
        <f>SUM(G87:G88)</f>
        <v>6347045821</v>
      </c>
      <c r="H89" s="25"/>
      <c r="I89" s="66">
        <f>SUM(I87:I88)</f>
        <v>6846810988</v>
      </c>
      <c r="J89" s="25"/>
      <c r="K89" s="67">
        <f>SUM(K87:K88)</f>
        <v>6347834308</v>
      </c>
      <c r="N89" s="18"/>
    </row>
    <row r="90" spans="1:14" ht="22.5" customHeight="1" x14ac:dyDescent="0.45">
      <c r="A90" s="2"/>
      <c r="C90" s="28"/>
      <c r="E90" s="64"/>
      <c r="F90" s="27"/>
      <c r="G90" s="65"/>
      <c r="H90" s="27"/>
      <c r="I90" s="64"/>
      <c r="J90" s="27"/>
      <c r="K90" s="65"/>
      <c r="N90" s="18"/>
    </row>
    <row r="91" spans="1:14" ht="22.5" customHeight="1" thickBot="1" x14ac:dyDescent="0.5">
      <c r="A91" s="2" t="s">
        <v>100</v>
      </c>
      <c r="B91" s="2"/>
      <c r="E91" s="69">
        <f>SUM(E89,E65)</f>
        <v>15643305028</v>
      </c>
      <c r="F91" s="25"/>
      <c r="G91" s="81">
        <f>+G89+G65</f>
        <v>15316066697</v>
      </c>
      <c r="H91" s="25"/>
      <c r="I91" s="69">
        <f>SUM(I89,I65)</f>
        <v>15638129558</v>
      </c>
      <c r="J91" s="25"/>
      <c r="K91" s="81">
        <f>+K89+K65</f>
        <v>15311817611</v>
      </c>
      <c r="N91" s="18"/>
    </row>
    <row r="92" spans="1:14" ht="22.5" customHeight="1" thickTop="1" x14ac:dyDescent="0.45">
      <c r="A92" s="2"/>
      <c r="B92" s="2"/>
      <c r="E92" s="51"/>
      <c r="F92" s="51"/>
      <c r="G92" s="51"/>
      <c r="H92" s="51"/>
      <c r="I92" s="51"/>
      <c r="J92" s="51"/>
      <c r="K92" s="51"/>
    </row>
    <row r="94" spans="1:14" ht="21.6" customHeight="1" x14ac:dyDescent="0.45">
      <c r="E94" s="18">
        <f>E91-E33</f>
        <v>0</v>
      </c>
      <c r="G94" s="18">
        <f>G91-G33</f>
        <v>0</v>
      </c>
      <c r="I94" s="18">
        <f>I91-I33</f>
        <v>0</v>
      </c>
      <c r="K94" s="18">
        <f>K91-K33</f>
        <v>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E73:K73"/>
    <mergeCell ref="E4:G4"/>
    <mergeCell ref="I4:K4"/>
    <mergeCell ref="E7:K7"/>
    <mergeCell ref="E38:G38"/>
    <mergeCell ref="I38:K38"/>
    <mergeCell ref="E41:K41"/>
    <mergeCell ref="E70:G70"/>
    <mergeCell ref="I70:K70"/>
    <mergeCell ref="E5:G5"/>
    <mergeCell ref="I5:K5"/>
    <mergeCell ref="E39:G39"/>
    <mergeCell ref="I39:K39"/>
    <mergeCell ref="E71:G71"/>
    <mergeCell ref="I71:K71"/>
  </mergeCells>
  <pageMargins left="0.8" right="0.8" top="0.48" bottom="0.5" header="0.5" footer="0.5"/>
  <pageSetup paperSize="9" scale="91" firstPageNumber="7" fitToHeight="0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2" manualBreakCount="2">
    <brk id="34" max="16383" man="1"/>
    <brk id="66" max="10" man="1"/>
  </rowBreaks>
  <customProperties>
    <customPr name="OrphanNamesChecked" r:id="rId2"/>
  </customProperties>
  <ignoredErrors>
    <ignoredError sqref="F87 J87 H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4"/>
  <sheetViews>
    <sheetView view="pageBreakPreview" topLeftCell="A41" zoomScale="85" zoomScaleNormal="100" zoomScaleSheetLayoutView="85" workbookViewId="0">
      <selection activeCell="O61" sqref="O61"/>
    </sheetView>
  </sheetViews>
  <sheetFormatPr defaultColWidth="9.42578125" defaultRowHeight="20.100000000000001" customHeight="1" x14ac:dyDescent="0.45"/>
  <cols>
    <col min="1" max="1" width="37.42578125" style="6" customWidth="1"/>
    <col min="2" max="2" width="8.140625" style="47" bestFit="1" customWidth="1"/>
    <col min="3" max="3" width="0.5703125" style="6" customWidth="1"/>
    <col min="4" max="4" width="11.5703125" style="6" customWidth="1"/>
    <col min="5" max="5" width="0.5703125" style="6" customWidth="1"/>
    <col min="6" max="6" width="11.5703125" style="6" customWidth="1"/>
    <col min="7" max="7" width="1.42578125" style="6" customWidth="1"/>
    <col min="8" max="8" width="11.5703125" style="6" customWidth="1"/>
    <col min="9" max="9" width="0.5703125" style="6" customWidth="1"/>
    <col min="10" max="10" width="11.5703125" style="6" customWidth="1"/>
    <col min="11" max="16384" width="9.42578125" style="6"/>
  </cols>
  <sheetData>
    <row r="1" spans="1:11" ht="23.1" customHeight="1" x14ac:dyDescent="0.45">
      <c r="A1" s="1" t="s">
        <v>117</v>
      </c>
      <c r="B1" s="2"/>
      <c r="C1" s="3"/>
      <c r="D1" s="2"/>
      <c r="E1" s="4"/>
      <c r="F1" s="5"/>
      <c r="G1" s="4"/>
      <c r="H1" s="5"/>
      <c r="I1" s="5"/>
      <c r="J1" s="5"/>
      <c r="K1" s="5"/>
    </row>
    <row r="2" spans="1:11" ht="23.1" customHeight="1" x14ac:dyDescent="0.45">
      <c r="A2" s="1" t="s">
        <v>134</v>
      </c>
      <c r="B2" s="2"/>
      <c r="C2" s="2"/>
      <c r="D2" s="2"/>
      <c r="F2" s="2"/>
    </row>
    <row r="3" spans="1:11" ht="23.1" customHeight="1" x14ac:dyDescent="0.45">
      <c r="A3" s="82"/>
      <c r="B3" s="2"/>
      <c r="C3" s="2"/>
      <c r="D3" s="2"/>
      <c r="F3" s="2"/>
    </row>
    <row r="4" spans="1:11" ht="23.1" customHeight="1" x14ac:dyDescent="0.45">
      <c r="B4" s="14"/>
      <c r="C4" s="83"/>
      <c r="D4" s="264" t="s">
        <v>40</v>
      </c>
      <c r="E4" s="264"/>
      <c r="F4" s="264"/>
      <c r="G4" s="84"/>
      <c r="H4" s="264" t="s">
        <v>38</v>
      </c>
      <c r="I4" s="264"/>
      <c r="J4" s="264"/>
    </row>
    <row r="5" spans="1:11" ht="23.1" customHeight="1" x14ac:dyDescent="0.45">
      <c r="B5" s="14"/>
      <c r="C5" s="83"/>
      <c r="D5" s="265" t="s">
        <v>137</v>
      </c>
      <c r="E5" s="265"/>
      <c r="F5" s="265"/>
      <c r="G5" s="83"/>
      <c r="H5" s="265" t="s">
        <v>137</v>
      </c>
      <c r="I5" s="265"/>
      <c r="J5" s="265"/>
    </row>
    <row r="6" spans="1:11" ht="23.1" customHeight="1" x14ac:dyDescent="0.45">
      <c r="B6" s="14"/>
      <c r="C6" s="83"/>
      <c r="D6" s="265" t="s">
        <v>0</v>
      </c>
      <c r="E6" s="265"/>
      <c r="F6" s="265"/>
      <c r="G6" s="83"/>
      <c r="H6" s="265" t="s">
        <v>0</v>
      </c>
      <c r="I6" s="265"/>
      <c r="J6" s="265"/>
    </row>
    <row r="7" spans="1:11" ht="23.1" customHeight="1" x14ac:dyDescent="0.45">
      <c r="B7" s="14" t="s">
        <v>1</v>
      </c>
      <c r="C7" s="83"/>
      <c r="D7" s="85" t="s">
        <v>159</v>
      </c>
      <c r="E7" s="83"/>
      <c r="F7" s="85">
        <v>2567</v>
      </c>
      <c r="G7" s="83"/>
      <c r="H7" s="85" t="s">
        <v>159</v>
      </c>
      <c r="I7" s="83"/>
      <c r="J7" s="85">
        <v>2567</v>
      </c>
    </row>
    <row r="8" spans="1:11" ht="23.1" customHeight="1" x14ac:dyDescent="0.45">
      <c r="B8" s="86"/>
      <c r="D8" s="266" t="s">
        <v>39</v>
      </c>
      <c r="E8" s="266"/>
      <c r="F8" s="266"/>
      <c r="G8" s="266"/>
      <c r="H8" s="266"/>
      <c r="I8" s="266"/>
      <c r="J8" s="266"/>
    </row>
    <row r="9" spans="1:11" ht="23.1" customHeight="1" x14ac:dyDescent="0.45">
      <c r="A9" s="88" t="s">
        <v>41</v>
      </c>
      <c r="B9" s="89"/>
      <c r="C9" s="89"/>
      <c r="D9" s="89"/>
      <c r="E9" s="89"/>
      <c r="F9" s="90"/>
      <c r="G9" s="90"/>
      <c r="H9" s="91"/>
      <c r="I9" s="90"/>
      <c r="J9" s="90"/>
    </row>
    <row r="10" spans="1:11" ht="23.1" customHeight="1" x14ac:dyDescent="0.45">
      <c r="A10" s="89" t="s">
        <v>34</v>
      </c>
      <c r="B10" s="89"/>
      <c r="C10" s="89"/>
      <c r="D10" s="92">
        <v>3231037195</v>
      </c>
      <c r="E10" s="92"/>
      <c r="F10" s="93">
        <v>3045862333</v>
      </c>
      <c r="G10" s="58"/>
      <c r="H10" s="58">
        <v>3231037195</v>
      </c>
      <c r="I10" s="58"/>
      <c r="J10" s="93">
        <v>3045862333</v>
      </c>
    </row>
    <row r="11" spans="1:11" ht="23.1" customHeight="1" x14ac:dyDescent="0.45">
      <c r="A11" s="89" t="s">
        <v>63</v>
      </c>
      <c r="B11" s="89"/>
      <c r="C11" s="89"/>
      <c r="D11" s="92">
        <v>50710176</v>
      </c>
      <c r="E11" s="92"/>
      <c r="F11" s="93">
        <v>25552619</v>
      </c>
      <c r="G11" s="58"/>
      <c r="H11" s="94">
        <v>0</v>
      </c>
      <c r="I11" s="94"/>
      <c r="J11" s="19">
        <v>0</v>
      </c>
    </row>
    <row r="12" spans="1:11" ht="23.1" customHeight="1" x14ac:dyDescent="0.45">
      <c r="A12" s="89" t="s">
        <v>64</v>
      </c>
      <c r="B12" s="89"/>
      <c r="C12" s="89"/>
      <c r="D12" s="92">
        <v>34602147</v>
      </c>
      <c r="E12" s="92"/>
      <c r="F12" s="93">
        <v>30165185</v>
      </c>
      <c r="G12" s="55"/>
      <c r="H12" s="55">
        <v>34602147</v>
      </c>
      <c r="I12" s="55"/>
      <c r="J12" s="93">
        <v>30165185</v>
      </c>
    </row>
    <row r="13" spans="1:11" ht="23.1" customHeight="1" x14ac:dyDescent="0.45">
      <c r="A13" s="89" t="s">
        <v>21</v>
      </c>
      <c r="B13" s="89"/>
      <c r="C13" s="89"/>
      <c r="D13" s="95">
        <v>24585101</v>
      </c>
      <c r="E13" s="92"/>
      <c r="F13" s="96">
        <v>21957557</v>
      </c>
      <c r="G13" s="55"/>
      <c r="H13" s="97">
        <v>28734984</v>
      </c>
      <c r="I13" s="55"/>
      <c r="J13" s="96">
        <v>21719424</v>
      </c>
    </row>
    <row r="14" spans="1:11" ht="23.1" customHeight="1" x14ac:dyDescent="0.45">
      <c r="A14" s="98" t="s">
        <v>65</v>
      </c>
      <c r="B14" s="89"/>
      <c r="C14" s="89"/>
      <c r="D14" s="128">
        <f>SUM(D10:D13)</f>
        <v>3340934619</v>
      </c>
      <c r="E14" s="99"/>
      <c r="F14" s="129">
        <f>SUM(F10:F13)</f>
        <v>3123537694</v>
      </c>
      <c r="G14" s="100"/>
      <c r="H14" s="128">
        <f>SUM(H10:H13)</f>
        <v>3294374326</v>
      </c>
      <c r="I14" s="100"/>
      <c r="J14" s="129">
        <f>SUM(J10:J13)</f>
        <v>3097746942</v>
      </c>
    </row>
    <row r="15" spans="1:11" ht="23.1" customHeight="1" x14ac:dyDescent="0.45">
      <c r="A15" s="89"/>
      <c r="B15" s="89"/>
      <c r="C15" s="89"/>
      <c r="D15" s="101"/>
      <c r="E15" s="101"/>
      <c r="F15" s="17"/>
      <c r="G15" s="17"/>
      <c r="H15" s="17"/>
      <c r="I15" s="17"/>
      <c r="J15" s="17"/>
    </row>
    <row r="16" spans="1:11" ht="23.1" customHeight="1" x14ac:dyDescent="0.45">
      <c r="A16" s="88" t="s">
        <v>66</v>
      </c>
      <c r="B16" s="89"/>
      <c r="C16" s="89"/>
      <c r="D16" s="101"/>
      <c r="E16" s="101"/>
      <c r="F16" s="17"/>
      <c r="G16" s="17"/>
      <c r="H16" s="17"/>
      <c r="I16" s="17"/>
      <c r="J16" s="17"/>
    </row>
    <row r="17" spans="1:11" ht="23.1" customHeight="1" x14ac:dyDescent="0.45">
      <c r="A17" s="89" t="s">
        <v>67</v>
      </c>
      <c r="B17" s="89"/>
      <c r="C17" s="89"/>
      <c r="D17" s="101">
        <v>38014129</v>
      </c>
      <c r="E17" s="101"/>
      <c r="F17" s="102">
        <v>21505171</v>
      </c>
      <c r="G17" s="27"/>
      <c r="H17" s="94">
        <v>0</v>
      </c>
      <c r="I17" s="94"/>
      <c r="J17" s="19">
        <v>0</v>
      </c>
    </row>
    <row r="18" spans="1:11" ht="23.1" customHeight="1" x14ac:dyDescent="0.45">
      <c r="A18" s="89" t="s">
        <v>101</v>
      </c>
      <c r="B18" s="103">
        <v>16</v>
      </c>
      <c r="C18" s="89"/>
      <c r="D18" s="101">
        <v>19150774</v>
      </c>
      <c r="E18" s="101"/>
      <c r="F18" s="102">
        <v>22373116</v>
      </c>
      <c r="G18" s="17"/>
      <c r="H18" s="17">
        <v>16433855</v>
      </c>
      <c r="I18" s="17"/>
      <c r="J18" s="102">
        <v>19795244</v>
      </c>
    </row>
    <row r="19" spans="1:11" ht="23.1" customHeight="1" x14ac:dyDescent="0.45">
      <c r="A19" s="89" t="s">
        <v>22</v>
      </c>
      <c r="B19" s="103">
        <v>16</v>
      </c>
      <c r="C19" s="89"/>
      <c r="D19" s="104">
        <v>1575054075</v>
      </c>
      <c r="E19" s="101"/>
      <c r="F19" s="105">
        <v>1444222568</v>
      </c>
      <c r="G19" s="17"/>
      <c r="H19" s="35">
        <v>1581868748</v>
      </c>
      <c r="I19" s="17"/>
      <c r="J19" s="105">
        <v>1433828426</v>
      </c>
    </row>
    <row r="20" spans="1:11" ht="23.1" customHeight="1" x14ac:dyDescent="0.45">
      <c r="A20" s="98" t="s">
        <v>68</v>
      </c>
      <c r="B20" s="89"/>
      <c r="C20" s="89"/>
      <c r="D20" s="128">
        <f>SUM(D17:D19)</f>
        <v>1632218978</v>
      </c>
      <c r="E20" s="101"/>
      <c r="F20" s="129">
        <f>SUM(F17:F19)</f>
        <v>1488100855</v>
      </c>
      <c r="G20" s="17"/>
      <c r="H20" s="128">
        <f>SUM(H17:H19)</f>
        <v>1598302603</v>
      </c>
      <c r="I20" s="17"/>
      <c r="J20" s="129">
        <f>SUM(J17:J19)</f>
        <v>1453623670</v>
      </c>
    </row>
    <row r="21" spans="1:11" ht="23.1" customHeight="1" x14ac:dyDescent="0.45">
      <c r="A21" s="89"/>
      <c r="B21" s="89"/>
      <c r="C21" s="89"/>
      <c r="D21" s="101"/>
      <c r="E21" s="101"/>
      <c r="F21" s="102"/>
      <c r="G21" s="17"/>
      <c r="H21" s="17"/>
      <c r="I21" s="17"/>
      <c r="J21" s="102"/>
    </row>
    <row r="22" spans="1:11" ht="23.1" customHeight="1" x14ac:dyDescent="0.45">
      <c r="A22" s="98" t="s">
        <v>116</v>
      </c>
      <c r="B22" s="89"/>
      <c r="C22" s="89"/>
      <c r="D22" s="130">
        <f>D14-D20</f>
        <v>1708715641</v>
      </c>
      <c r="E22" s="99"/>
      <c r="F22" s="131">
        <f>F14-F20</f>
        <v>1635436839</v>
      </c>
      <c r="G22" s="100"/>
      <c r="H22" s="130">
        <f>H14-H20</f>
        <v>1696071723</v>
      </c>
      <c r="I22" s="100"/>
      <c r="J22" s="131">
        <f>J14-J20</f>
        <v>1644123272</v>
      </c>
    </row>
    <row r="23" spans="1:11" ht="23.1" customHeight="1" x14ac:dyDescent="0.45">
      <c r="A23" s="89" t="s">
        <v>102</v>
      </c>
      <c r="B23" s="89"/>
      <c r="C23" s="89"/>
      <c r="D23" s="101">
        <v>219747102</v>
      </c>
      <c r="E23" s="101"/>
      <c r="F23" s="102">
        <v>194861303</v>
      </c>
      <c r="G23" s="17"/>
      <c r="H23" s="17">
        <v>219085620</v>
      </c>
      <c r="I23" s="17"/>
      <c r="J23" s="102">
        <v>194861303</v>
      </c>
    </row>
    <row r="24" spans="1:11" ht="23.1" customHeight="1" x14ac:dyDescent="0.45">
      <c r="A24" s="89" t="s">
        <v>23</v>
      </c>
      <c r="B24" s="89"/>
      <c r="C24" s="89"/>
      <c r="D24" s="101">
        <v>385871483</v>
      </c>
      <c r="E24" s="101"/>
      <c r="F24" s="107">
        <v>391158450</v>
      </c>
      <c r="G24" s="25"/>
      <c r="H24" s="27">
        <v>385625737</v>
      </c>
      <c r="I24" s="25"/>
      <c r="J24" s="107">
        <v>390984939</v>
      </c>
    </row>
    <row r="25" spans="1:11" ht="23.1" customHeight="1" x14ac:dyDescent="0.45">
      <c r="A25" s="89" t="s">
        <v>164</v>
      </c>
      <c r="B25" s="103"/>
      <c r="C25" s="89"/>
      <c r="D25" s="255">
        <v>0</v>
      </c>
      <c r="E25" s="101"/>
      <c r="F25" s="105">
        <v>211406</v>
      </c>
      <c r="G25" s="27"/>
      <c r="H25" s="108">
        <v>0</v>
      </c>
      <c r="I25" s="94"/>
      <c r="J25" s="108">
        <v>0</v>
      </c>
    </row>
    <row r="26" spans="1:11" ht="23.1" customHeight="1" x14ac:dyDescent="0.45">
      <c r="A26" s="98" t="s">
        <v>33</v>
      </c>
      <c r="B26" s="89"/>
      <c r="C26" s="89"/>
      <c r="D26" s="132">
        <f>D22-SUM(D23:D25)</f>
        <v>1103097056</v>
      </c>
      <c r="E26" s="99"/>
      <c r="F26" s="133">
        <f>F22-SUM(F23:F25)</f>
        <v>1049205680</v>
      </c>
      <c r="G26" s="25"/>
      <c r="H26" s="132">
        <f>H22-SUM(H23:H25)</f>
        <v>1091360366</v>
      </c>
      <c r="I26" s="25"/>
      <c r="J26" s="133">
        <f>J22-SUM(J23:J25)</f>
        <v>1058277030</v>
      </c>
      <c r="K26" s="2"/>
    </row>
    <row r="27" spans="1:11" ht="23.1" customHeight="1" x14ac:dyDescent="0.45">
      <c r="A27" s="89" t="s">
        <v>69</v>
      </c>
      <c r="B27" s="103">
        <v>17</v>
      </c>
      <c r="C27" s="89"/>
      <c r="D27" s="109">
        <v>228785588</v>
      </c>
      <c r="E27" s="101"/>
      <c r="F27" s="110">
        <v>210560913</v>
      </c>
      <c r="G27" s="27"/>
      <c r="H27" s="49">
        <v>218728149</v>
      </c>
      <c r="I27" s="27"/>
      <c r="J27" s="22">
        <v>212388447</v>
      </c>
    </row>
    <row r="28" spans="1:11" ht="23.1" customHeight="1" x14ac:dyDescent="0.45">
      <c r="A28" s="98" t="s">
        <v>139</v>
      </c>
      <c r="B28" s="89"/>
      <c r="C28" s="89"/>
      <c r="D28" s="134">
        <f>D26-D27</f>
        <v>874311468</v>
      </c>
      <c r="E28" s="99"/>
      <c r="F28" s="129">
        <f>F26-F27</f>
        <v>838644767</v>
      </c>
      <c r="G28" s="25"/>
      <c r="H28" s="134">
        <f>H26-H27</f>
        <v>872632217</v>
      </c>
      <c r="I28" s="25"/>
      <c r="J28" s="129">
        <f>J26-J27</f>
        <v>845888583</v>
      </c>
    </row>
    <row r="29" spans="1:11" ht="23.1" customHeight="1" x14ac:dyDescent="0.45">
      <c r="A29" s="89"/>
      <c r="B29" s="89"/>
      <c r="C29" s="89"/>
      <c r="D29" s="111"/>
      <c r="E29" s="111"/>
      <c r="F29" s="111"/>
      <c r="G29" s="111"/>
      <c r="H29" s="111"/>
      <c r="I29" s="111"/>
      <c r="J29" s="111"/>
    </row>
    <row r="30" spans="1:11" ht="23.1" customHeight="1" x14ac:dyDescent="0.45">
      <c r="A30" s="1" t="s">
        <v>117</v>
      </c>
      <c r="B30" s="2"/>
      <c r="C30" s="3"/>
      <c r="D30" s="2"/>
      <c r="E30" s="4"/>
      <c r="F30" s="5"/>
      <c r="G30" s="4"/>
      <c r="H30" s="5"/>
      <c r="I30" s="5"/>
      <c r="J30" s="5"/>
    </row>
    <row r="31" spans="1:11" ht="23.1" customHeight="1" x14ac:dyDescent="0.45">
      <c r="A31" s="1" t="s">
        <v>134</v>
      </c>
      <c r="B31" s="2"/>
      <c r="C31" s="2"/>
      <c r="D31" s="2"/>
      <c r="F31" s="2"/>
    </row>
    <row r="32" spans="1:11" ht="23.1" customHeight="1" x14ac:dyDescent="0.45">
      <c r="A32" s="82"/>
      <c r="B32" s="2"/>
      <c r="C32" s="2"/>
      <c r="D32" s="2"/>
      <c r="F32" s="2"/>
    </row>
    <row r="33" spans="1:10" ht="23.1" customHeight="1" x14ac:dyDescent="0.45">
      <c r="B33" s="14"/>
      <c r="C33" s="83"/>
      <c r="D33" s="264" t="s">
        <v>40</v>
      </c>
      <c r="E33" s="264"/>
      <c r="F33" s="264"/>
      <c r="G33" s="84"/>
      <c r="H33" s="264" t="s">
        <v>38</v>
      </c>
      <c r="I33" s="264"/>
      <c r="J33" s="264"/>
    </row>
    <row r="34" spans="1:10" ht="23.1" customHeight="1" x14ac:dyDescent="0.45">
      <c r="B34" s="14"/>
      <c r="C34" s="83"/>
      <c r="D34" s="265" t="s">
        <v>137</v>
      </c>
      <c r="E34" s="265"/>
      <c r="F34" s="265"/>
      <c r="G34" s="83"/>
      <c r="H34" s="265" t="s">
        <v>137</v>
      </c>
      <c r="I34" s="265"/>
      <c r="J34" s="265"/>
    </row>
    <row r="35" spans="1:10" ht="23.1" customHeight="1" x14ac:dyDescent="0.45">
      <c r="B35" s="14"/>
      <c r="C35" s="83"/>
      <c r="D35" s="265" t="s">
        <v>0</v>
      </c>
      <c r="E35" s="265"/>
      <c r="F35" s="265"/>
      <c r="G35" s="83"/>
      <c r="H35" s="265" t="s">
        <v>0</v>
      </c>
      <c r="I35" s="265"/>
      <c r="J35" s="265"/>
    </row>
    <row r="36" spans="1:10" ht="23.1" customHeight="1" x14ac:dyDescent="0.45">
      <c r="B36" s="14" t="s">
        <v>1</v>
      </c>
      <c r="C36" s="83"/>
      <c r="D36" s="85" t="s">
        <v>159</v>
      </c>
      <c r="E36" s="83"/>
      <c r="F36" s="85">
        <v>2567</v>
      </c>
      <c r="G36" s="83"/>
      <c r="H36" s="85" t="s">
        <v>159</v>
      </c>
      <c r="I36" s="83"/>
      <c r="J36" s="85">
        <v>2567</v>
      </c>
    </row>
    <row r="37" spans="1:10" ht="23.1" customHeight="1" x14ac:dyDescent="0.45">
      <c r="A37" s="89"/>
      <c r="B37" s="89"/>
      <c r="C37" s="89"/>
      <c r="D37" s="266" t="s">
        <v>39</v>
      </c>
      <c r="E37" s="266"/>
      <c r="F37" s="266"/>
      <c r="G37" s="266"/>
      <c r="H37" s="266"/>
      <c r="I37" s="266"/>
      <c r="J37" s="266"/>
    </row>
    <row r="38" spans="1:10" ht="23.1" customHeight="1" x14ac:dyDescent="0.45">
      <c r="A38" s="98" t="s">
        <v>70</v>
      </c>
      <c r="B38" s="89"/>
      <c r="C38" s="89"/>
      <c r="D38" s="111"/>
      <c r="E38" s="111"/>
      <c r="F38" s="111"/>
      <c r="G38" s="111"/>
      <c r="H38" s="111"/>
      <c r="I38" s="111"/>
      <c r="J38" s="111"/>
    </row>
    <row r="39" spans="1:10" ht="23.1" customHeight="1" x14ac:dyDescent="0.45">
      <c r="A39" s="112" t="s">
        <v>146</v>
      </c>
      <c r="B39" s="14"/>
      <c r="C39" s="14"/>
      <c r="D39" s="113"/>
      <c r="E39" s="113"/>
      <c r="F39" s="113"/>
      <c r="G39" s="113"/>
      <c r="H39" s="113"/>
      <c r="I39" s="113"/>
      <c r="J39" s="113"/>
    </row>
    <row r="40" spans="1:10" ht="23.1" customHeight="1" x14ac:dyDescent="0.45">
      <c r="A40" s="112" t="s">
        <v>145</v>
      </c>
      <c r="B40" s="14"/>
      <c r="C40" s="14"/>
      <c r="D40" s="113"/>
      <c r="E40" s="113"/>
      <c r="F40" s="113"/>
      <c r="G40" s="113"/>
      <c r="H40" s="113"/>
      <c r="I40" s="113"/>
      <c r="J40" s="113"/>
    </row>
    <row r="41" spans="1:10" ht="23.1" customHeight="1" x14ac:dyDescent="0.45">
      <c r="A41" s="114" t="s">
        <v>177</v>
      </c>
      <c r="B41" s="14"/>
      <c r="C41" s="14"/>
      <c r="D41" s="113"/>
      <c r="E41" s="113"/>
      <c r="F41" s="113"/>
      <c r="G41" s="113"/>
      <c r="H41" s="113"/>
      <c r="I41" s="113"/>
      <c r="J41" s="113"/>
    </row>
    <row r="42" spans="1:10" ht="23.1" customHeight="1" x14ac:dyDescent="0.45">
      <c r="A42" s="114" t="s">
        <v>147</v>
      </c>
      <c r="B42" s="14">
        <v>14</v>
      </c>
      <c r="C42" s="14"/>
      <c r="D42" s="113">
        <v>4530101</v>
      </c>
      <c r="E42" s="113"/>
      <c r="F42" s="113">
        <v>-11804521</v>
      </c>
      <c r="G42" s="113"/>
      <c r="H42" s="113">
        <v>4530101</v>
      </c>
      <c r="I42" s="113"/>
      <c r="J42" s="113">
        <v>-11906231</v>
      </c>
    </row>
    <row r="43" spans="1:10" ht="23.1" customHeight="1" x14ac:dyDescent="0.45">
      <c r="A43" s="114" t="s">
        <v>148</v>
      </c>
      <c r="B43" s="14"/>
      <c r="C43" s="14"/>
      <c r="D43" s="113"/>
      <c r="E43" s="113"/>
      <c r="F43" s="113"/>
      <c r="G43" s="113"/>
      <c r="H43" s="113"/>
      <c r="I43" s="113"/>
      <c r="J43" s="113"/>
    </row>
    <row r="44" spans="1:10" ht="23.1" customHeight="1" x14ac:dyDescent="0.45">
      <c r="A44" s="114" t="s">
        <v>149</v>
      </c>
      <c r="B44" s="14">
        <v>17</v>
      </c>
      <c r="C44" s="14"/>
      <c r="D44" s="115">
        <v>-906020</v>
      </c>
      <c r="E44" s="113"/>
      <c r="F44" s="115">
        <v>2360904</v>
      </c>
      <c r="G44" s="113"/>
      <c r="H44" s="115">
        <v>-906020</v>
      </c>
      <c r="I44" s="113"/>
      <c r="J44" s="115">
        <v>2381246</v>
      </c>
    </row>
    <row r="45" spans="1:10" ht="23.1" customHeight="1" x14ac:dyDescent="0.45">
      <c r="A45" s="116" t="s">
        <v>150</v>
      </c>
      <c r="B45" s="14"/>
      <c r="C45" s="14"/>
      <c r="D45" s="117"/>
      <c r="E45" s="113"/>
      <c r="F45" s="117"/>
      <c r="G45" s="113"/>
      <c r="H45" s="117"/>
      <c r="I45" s="113"/>
      <c r="J45" s="117"/>
    </row>
    <row r="46" spans="1:10" ht="23.1" customHeight="1" x14ac:dyDescent="0.45">
      <c r="A46" s="116" t="s">
        <v>145</v>
      </c>
      <c r="B46" s="14"/>
      <c r="C46" s="14"/>
      <c r="D46" s="135">
        <f>SUM(D42:D44)</f>
        <v>3624081</v>
      </c>
      <c r="E46" s="118"/>
      <c r="F46" s="135">
        <f>SUM(F42:F44)</f>
        <v>-9443617</v>
      </c>
      <c r="G46" s="118"/>
      <c r="H46" s="135">
        <f>SUM(H42:H44)</f>
        <v>3624081</v>
      </c>
      <c r="I46" s="118"/>
      <c r="J46" s="135">
        <f>SUM(J42:J44)</f>
        <v>-9524985</v>
      </c>
    </row>
    <row r="47" spans="1:10" ht="23.1" customHeight="1" x14ac:dyDescent="0.45">
      <c r="A47" s="116" t="s">
        <v>182</v>
      </c>
      <c r="B47" s="14"/>
      <c r="C47" s="14"/>
      <c r="D47" s="135">
        <f>D46</f>
        <v>3624081</v>
      </c>
      <c r="E47" s="118"/>
      <c r="F47" s="135">
        <f>F46</f>
        <v>-9443617</v>
      </c>
      <c r="G47" s="118"/>
      <c r="H47" s="135">
        <f>H46</f>
        <v>3624081</v>
      </c>
      <c r="I47" s="118"/>
      <c r="J47" s="135">
        <f>J46</f>
        <v>-9524985</v>
      </c>
    </row>
    <row r="48" spans="1:10" ht="23.1" customHeight="1" thickBot="1" x14ac:dyDescent="0.5">
      <c r="A48" s="98" t="s">
        <v>140</v>
      </c>
      <c r="B48" s="89"/>
      <c r="C48" s="89"/>
      <c r="D48" s="136">
        <f>D28+D47</f>
        <v>877935549</v>
      </c>
      <c r="E48" s="99"/>
      <c r="F48" s="137">
        <f>F28+F47</f>
        <v>829201150</v>
      </c>
      <c r="G48" s="25"/>
      <c r="H48" s="136">
        <f>H28+H47</f>
        <v>876256298</v>
      </c>
      <c r="I48" s="25"/>
      <c r="J48" s="137">
        <f>J28+J47</f>
        <v>836363598</v>
      </c>
    </row>
    <row r="49" spans="1:10" ht="23.1" customHeight="1" thickTop="1" x14ac:dyDescent="0.45">
      <c r="A49" s="89"/>
      <c r="B49" s="89"/>
      <c r="C49" s="89"/>
      <c r="D49" s="87"/>
      <c r="E49" s="87"/>
      <c r="F49" s="87"/>
      <c r="G49" s="87"/>
      <c r="H49" s="87"/>
      <c r="I49" s="87"/>
      <c r="J49" s="87"/>
    </row>
    <row r="50" spans="1:10" ht="23.1" customHeight="1" x14ac:dyDescent="0.45">
      <c r="A50" s="98" t="s">
        <v>144</v>
      </c>
      <c r="B50" s="89"/>
      <c r="C50" s="89"/>
      <c r="D50" s="101"/>
      <c r="E50" s="101"/>
      <c r="F50" s="102"/>
      <c r="G50" s="25"/>
      <c r="H50" s="25"/>
      <c r="I50" s="25"/>
      <c r="J50" s="102"/>
    </row>
    <row r="51" spans="1:10" ht="23.1" customHeight="1" x14ac:dyDescent="0.45">
      <c r="A51" s="89" t="s">
        <v>123</v>
      </c>
      <c r="B51" s="89"/>
      <c r="C51" s="89"/>
      <c r="D51" s="101">
        <v>881138457</v>
      </c>
      <c r="E51" s="101"/>
      <c r="F51" s="102">
        <v>840812339</v>
      </c>
      <c r="G51" s="27"/>
      <c r="H51" s="49">
        <v>872632217</v>
      </c>
      <c r="I51" s="27"/>
      <c r="J51" s="49">
        <v>845888583</v>
      </c>
    </row>
    <row r="52" spans="1:10" ht="23.1" customHeight="1" x14ac:dyDescent="0.45">
      <c r="A52" s="89" t="s">
        <v>124</v>
      </c>
      <c r="B52" s="89"/>
      <c r="C52" s="89"/>
      <c r="D52" s="104">
        <v>-6826989</v>
      </c>
      <c r="E52" s="101"/>
      <c r="F52" s="119">
        <v>-2167572</v>
      </c>
      <c r="G52" s="27"/>
      <c r="H52" s="22">
        <v>0</v>
      </c>
      <c r="I52" s="94"/>
      <c r="J52" s="108">
        <v>0</v>
      </c>
    </row>
    <row r="53" spans="1:10" ht="23.1" customHeight="1" thickBot="1" x14ac:dyDescent="0.5">
      <c r="A53" s="89"/>
      <c r="B53" s="89"/>
      <c r="C53" s="89"/>
      <c r="D53" s="136">
        <f>D51+D52</f>
        <v>874311468</v>
      </c>
      <c r="E53" s="99"/>
      <c r="F53" s="137">
        <f>F51+F52</f>
        <v>838644767</v>
      </c>
      <c r="G53" s="100"/>
      <c r="H53" s="136">
        <f>H51+H52</f>
        <v>872632217</v>
      </c>
      <c r="I53" s="100"/>
      <c r="J53" s="136">
        <f>J51+J52</f>
        <v>845888583</v>
      </c>
    </row>
    <row r="54" spans="1:10" ht="23.1" customHeight="1" thickTop="1" x14ac:dyDescent="0.45">
      <c r="A54" s="89"/>
      <c r="B54" s="89"/>
      <c r="C54" s="89"/>
      <c r="D54" s="101"/>
      <c r="E54" s="101"/>
      <c r="F54" s="17"/>
      <c r="G54" s="17"/>
      <c r="H54" s="23"/>
      <c r="I54" s="17"/>
      <c r="J54" s="17"/>
    </row>
    <row r="55" spans="1:10" ht="23.1" customHeight="1" x14ac:dyDescent="0.45">
      <c r="A55" s="98" t="s">
        <v>151</v>
      </c>
      <c r="B55" s="89"/>
      <c r="C55" s="89"/>
      <c r="D55" s="101"/>
      <c r="E55" s="101"/>
      <c r="F55" s="27"/>
      <c r="G55" s="27"/>
      <c r="H55" s="120"/>
      <c r="I55" s="27"/>
      <c r="J55" s="27"/>
    </row>
    <row r="56" spans="1:10" ht="23.1" customHeight="1" x14ac:dyDescent="0.45">
      <c r="A56" s="89" t="s">
        <v>123</v>
      </c>
      <c r="B56" s="89"/>
      <c r="C56" s="89"/>
      <c r="D56" s="101">
        <v>884762538</v>
      </c>
      <c r="E56" s="101"/>
      <c r="F56" s="102">
        <v>831368722</v>
      </c>
      <c r="G56" s="27"/>
      <c r="H56" s="49">
        <v>876256298</v>
      </c>
      <c r="I56" s="27"/>
      <c r="J56" s="49">
        <v>836363598</v>
      </c>
    </row>
    <row r="57" spans="1:10" ht="23.1" customHeight="1" x14ac:dyDescent="0.45">
      <c r="A57" s="89" t="s">
        <v>124</v>
      </c>
      <c r="B57" s="89"/>
      <c r="C57" s="89"/>
      <c r="D57" s="101">
        <v>-6826989</v>
      </c>
      <c r="E57" s="101"/>
      <c r="F57" s="119">
        <v>-2167572</v>
      </c>
      <c r="G57" s="34"/>
      <c r="H57" s="121">
        <v>0</v>
      </c>
      <c r="I57" s="38"/>
      <c r="J57" s="108">
        <v>0</v>
      </c>
    </row>
    <row r="58" spans="1:10" ht="23.1" customHeight="1" thickBot="1" x14ac:dyDescent="0.5">
      <c r="A58" s="89"/>
      <c r="B58" s="89"/>
      <c r="C58" s="89"/>
      <c r="D58" s="138">
        <f>D56+D57</f>
        <v>877935549</v>
      </c>
      <c r="E58" s="99"/>
      <c r="F58" s="137">
        <f>F56+F57</f>
        <v>829201150</v>
      </c>
      <c r="G58" s="122"/>
      <c r="H58" s="138">
        <f>H56+H57</f>
        <v>876256298</v>
      </c>
      <c r="I58" s="122"/>
      <c r="J58" s="138">
        <f>J56+J57</f>
        <v>836363598</v>
      </c>
    </row>
    <row r="59" spans="1:10" ht="23.1" customHeight="1" thickTop="1" x14ac:dyDescent="0.45">
      <c r="A59" s="89"/>
      <c r="B59" s="89"/>
      <c r="C59" s="89"/>
      <c r="D59" s="92"/>
      <c r="E59" s="92"/>
      <c r="F59" s="58"/>
      <c r="G59" s="58"/>
      <c r="H59" s="23"/>
      <c r="I59" s="58"/>
      <c r="J59" s="58"/>
    </row>
    <row r="60" spans="1:10" ht="23.1" customHeight="1" thickBot="1" x14ac:dyDescent="0.5">
      <c r="A60" s="98" t="s">
        <v>122</v>
      </c>
      <c r="B60" s="89"/>
      <c r="C60" s="89"/>
      <c r="D60" s="123">
        <v>0.42</v>
      </c>
      <c r="E60" s="124"/>
      <c r="F60" s="123">
        <v>0.4</v>
      </c>
      <c r="G60" s="125"/>
      <c r="H60" s="126">
        <v>0.42</v>
      </c>
      <c r="I60" s="125"/>
      <c r="J60" s="126">
        <v>0.4</v>
      </c>
    </row>
    <row r="61" spans="1:10" ht="23.1" customHeight="1" thickTop="1" x14ac:dyDescent="0.45"/>
    <row r="63" spans="1:10" ht="20.100000000000001" customHeight="1" x14ac:dyDescent="0.45">
      <c r="D63" s="18">
        <f>D53-D28</f>
        <v>0</v>
      </c>
      <c r="F63" s="18">
        <f>F53-F28</f>
        <v>0</v>
      </c>
      <c r="H63" s="127">
        <f>H53-H28</f>
        <v>0</v>
      </c>
      <c r="J63" s="18">
        <f>J53-J28</f>
        <v>0</v>
      </c>
    </row>
    <row r="64" spans="1:10" ht="20.100000000000001" customHeight="1" x14ac:dyDescent="0.45">
      <c r="D64" s="18">
        <f>D48-D58</f>
        <v>0</v>
      </c>
      <c r="F64" s="18">
        <f>F48-F58</f>
        <v>0</v>
      </c>
      <c r="H64" s="18">
        <f>H48-H58</f>
        <v>0</v>
      </c>
      <c r="J64" s="18">
        <f>J48-J58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35:F35"/>
    <mergeCell ref="H35:J35"/>
    <mergeCell ref="D37:J37"/>
    <mergeCell ref="D8:J8"/>
    <mergeCell ref="D33:F33"/>
    <mergeCell ref="H33:J33"/>
    <mergeCell ref="D34:F34"/>
    <mergeCell ref="H34:J3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9" firstPageNumber="10" fitToHeight="0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1" manualBreakCount="1">
    <brk id="2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9"/>
  <sheetViews>
    <sheetView view="pageBreakPreview" topLeftCell="A10" zoomScale="80" zoomScaleNormal="70" zoomScaleSheetLayoutView="80" workbookViewId="0">
      <selection activeCell="G19" sqref="G19"/>
    </sheetView>
  </sheetViews>
  <sheetFormatPr defaultColWidth="9.5703125" defaultRowHeight="22.35" customHeight="1" x14ac:dyDescent="0.25"/>
  <cols>
    <col min="1" max="1" width="33.42578125" style="139" customWidth="1"/>
    <col min="2" max="2" width="11.85546875" style="157" customWidth="1"/>
    <col min="3" max="3" width="8.42578125" style="157" customWidth="1"/>
    <col min="4" max="4" width="0.5703125" style="158" customWidth="1"/>
    <col min="5" max="5" width="11.5703125" style="159" customWidth="1"/>
    <col min="6" max="6" width="0.5703125" style="158" customWidth="1"/>
    <col min="7" max="7" width="11.5703125" style="158" customWidth="1"/>
    <col min="8" max="8" width="0.5703125" style="158" customWidth="1"/>
    <col min="9" max="9" width="11.5703125" style="158" customWidth="1"/>
    <col min="10" max="10" width="0.5703125" style="158" customWidth="1"/>
    <col min="11" max="11" width="11.5703125" style="158" customWidth="1"/>
    <col min="12" max="12" width="0.5703125" style="139" customWidth="1"/>
    <col min="13" max="13" width="11.5703125" style="139" customWidth="1"/>
    <col min="14" max="14" width="0.5703125" style="139" customWidth="1"/>
    <col min="15" max="15" width="13.42578125" style="160" customWidth="1"/>
    <col min="16" max="16" width="0.5703125" style="139" customWidth="1"/>
    <col min="17" max="17" width="13.5703125" style="139" customWidth="1"/>
    <col min="18" max="193" width="9.42578125" style="139" customWidth="1"/>
    <col min="194" max="194" width="29.5703125" style="139" customWidth="1"/>
    <col min="195" max="16384" width="9.5703125" style="139"/>
  </cols>
  <sheetData>
    <row r="1" spans="1:17" ht="23.1" customHeight="1" x14ac:dyDescent="0.45">
      <c r="A1" s="1" t="s">
        <v>117</v>
      </c>
      <c r="B1" s="2"/>
      <c r="C1" s="2"/>
      <c r="D1" s="4"/>
      <c r="E1" s="2"/>
      <c r="F1" s="4"/>
      <c r="G1" s="5"/>
      <c r="H1" s="5"/>
      <c r="I1" s="5"/>
      <c r="J1" s="5"/>
      <c r="K1" s="6"/>
      <c r="L1" s="6"/>
      <c r="M1" s="6"/>
      <c r="N1" s="6"/>
      <c r="O1" s="6"/>
      <c r="P1" s="6"/>
      <c r="Q1" s="6"/>
    </row>
    <row r="2" spans="1:17" ht="23.1" customHeight="1" x14ac:dyDescent="0.45">
      <c r="A2" s="140" t="s">
        <v>135</v>
      </c>
      <c r="B2" s="141"/>
      <c r="C2" s="141"/>
      <c r="D2" s="142"/>
      <c r="E2" s="141"/>
      <c r="F2" s="142"/>
      <c r="G2" s="143"/>
      <c r="H2" s="143"/>
      <c r="I2" s="143"/>
      <c r="J2" s="143"/>
      <c r="K2" s="143"/>
      <c r="L2" s="143"/>
      <c r="M2" s="13"/>
      <c r="N2" s="13"/>
      <c r="O2" s="13"/>
      <c r="P2" s="13"/>
      <c r="Q2" s="13"/>
    </row>
    <row r="3" spans="1:17" ht="23.1" customHeight="1" x14ac:dyDescent="0.45">
      <c r="A3" s="6"/>
      <c r="B3" s="144"/>
      <c r="C3" s="144"/>
      <c r="D3" s="51"/>
      <c r="E3" s="51"/>
      <c r="F3" s="51"/>
      <c r="G3" s="51"/>
      <c r="H3" s="51"/>
      <c r="I3" s="145"/>
      <c r="J3" s="51"/>
      <c r="K3" s="51"/>
      <c r="L3" s="51"/>
      <c r="M3" s="51"/>
      <c r="N3" s="51"/>
      <c r="O3" s="51"/>
      <c r="P3" s="146"/>
      <c r="Q3" s="51"/>
    </row>
    <row r="4" spans="1:17" ht="21.2" customHeight="1" x14ac:dyDescent="0.45">
      <c r="A4" s="6"/>
      <c r="B4" s="144"/>
      <c r="C4" s="144"/>
      <c r="D4" s="147"/>
      <c r="E4" s="268" t="s">
        <v>37</v>
      </c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 ht="21.2" customHeight="1" x14ac:dyDescent="0.45">
      <c r="A5" s="6"/>
      <c r="B5" s="144"/>
      <c r="C5" s="144"/>
      <c r="D5" s="11"/>
      <c r="E5" s="11"/>
      <c r="F5" s="11"/>
      <c r="G5" s="47"/>
      <c r="H5" s="11"/>
      <c r="I5" s="270" t="s">
        <v>35</v>
      </c>
      <c r="J5" s="270"/>
      <c r="K5" s="270"/>
      <c r="L5" s="11"/>
      <c r="M5" s="11"/>
      <c r="N5" s="11"/>
      <c r="O5" s="148"/>
      <c r="P5" s="47"/>
      <c r="Q5" s="11"/>
    </row>
    <row r="6" spans="1:17" ht="21.2" customHeight="1" x14ac:dyDescent="0.45">
      <c r="A6" s="6"/>
      <c r="B6" s="144"/>
      <c r="C6" s="144"/>
      <c r="D6" s="11"/>
      <c r="E6" s="11" t="s">
        <v>24</v>
      </c>
      <c r="F6" s="11"/>
      <c r="G6" s="11" t="s">
        <v>71</v>
      </c>
      <c r="H6" s="11"/>
      <c r="I6" s="11" t="s">
        <v>72</v>
      </c>
      <c r="J6" s="11"/>
      <c r="K6" s="11"/>
      <c r="L6" s="11"/>
      <c r="M6" s="11" t="s">
        <v>74</v>
      </c>
      <c r="N6" s="11"/>
      <c r="O6" s="11" t="s">
        <v>75</v>
      </c>
      <c r="P6" s="47"/>
      <c r="Q6" s="11" t="s">
        <v>74</v>
      </c>
    </row>
    <row r="7" spans="1:17" ht="21.2" customHeight="1" x14ac:dyDescent="0.45">
      <c r="A7" s="6"/>
      <c r="B7" s="7"/>
      <c r="C7" s="7" t="s">
        <v>1</v>
      </c>
      <c r="D7" s="11"/>
      <c r="E7" s="11" t="s">
        <v>77</v>
      </c>
      <c r="F7" s="11"/>
      <c r="G7" s="11" t="s">
        <v>103</v>
      </c>
      <c r="H7" s="11"/>
      <c r="I7" s="10" t="s">
        <v>73</v>
      </c>
      <c r="J7" s="11"/>
      <c r="K7" s="10" t="s">
        <v>19</v>
      </c>
      <c r="L7" s="11"/>
      <c r="M7" s="11" t="s">
        <v>104</v>
      </c>
      <c r="N7" s="11"/>
      <c r="O7" s="11" t="s">
        <v>25</v>
      </c>
      <c r="P7" s="47"/>
      <c r="Q7" s="11" t="s">
        <v>76</v>
      </c>
    </row>
    <row r="8" spans="1:17" ht="21.2" customHeight="1" x14ac:dyDescent="0.45">
      <c r="A8" s="6"/>
      <c r="B8" s="28"/>
      <c r="C8" s="28"/>
      <c r="D8" s="47"/>
      <c r="E8" s="266" t="s">
        <v>39</v>
      </c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</row>
    <row r="9" spans="1:17" s="149" customFormat="1" ht="21.2" customHeight="1" x14ac:dyDescent="0.45">
      <c r="A9" s="141" t="s">
        <v>138</v>
      </c>
      <c r="B9" s="141"/>
      <c r="C9" s="141"/>
      <c r="D9" s="14"/>
      <c r="E9" s="14"/>
      <c r="F9" s="14"/>
      <c r="G9" s="14"/>
      <c r="H9" s="14"/>
      <c r="I9" s="14"/>
      <c r="J9" s="14"/>
      <c r="K9" s="14"/>
      <c r="L9" s="14"/>
      <c r="M9" s="13"/>
      <c r="N9" s="13"/>
      <c r="O9" s="13"/>
      <c r="P9" s="13"/>
      <c r="Q9" s="13"/>
    </row>
    <row r="10" spans="1:17" s="149" customFormat="1" ht="21.2" customHeight="1" x14ac:dyDescent="0.45">
      <c r="A10" s="141" t="s">
        <v>42</v>
      </c>
      <c r="B10" s="150"/>
      <c r="C10" s="150"/>
      <c r="D10" s="151"/>
      <c r="E10" s="151">
        <v>2096000000</v>
      </c>
      <c r="F10" s="151"/>
      <c r="G10" s="151">
        <v>1902427997</v>
      </c>
      <c r="H10" s="151"/>
      <c r="I10" s="151">
        <v>209600000</v>
      </c>
      <c r="J10" s="151"/>
      <c r="K10" s="151">
        <v>1611784572</v>
      </c>
      <c r="L10" s="151"/>
      <c r="M10" s="162">
        <f>SUM(E10:K10)</f>
        <v>5819812569</v>
      </c>
      <c r="N10" s="151"/>
      <c r="O10" s="62">
        <v>12398289</v>
      </c>
      <c r="P10" s="151"/>
      <c r="Q10" s="163">
        <f>SUM(M10:O10)</f>
        <v>5832210858</v>
      </c>
    </row>
    <row r="11" spans="1:17" ht="21.2" customHeight="1" x14ac:dyDescent="0.45">
      <c r="A11" s="6"/>
      <c r="B11" s="28"/>
      <c r="C11" s="28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</row>
    <row r="12" spans="1:17" ht="21.2" customHeight="1" x14ac:dyDescent="0.45">
      <c r="A12" s="82" t="s">
        <v>125</v>
      </c>
      <c r="B12" s="153"/>
      <c r="C12" s="153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21.2" customHeight="1" x14ac:dyDescent="0.45">
      <c r="A13" s="112" t="s">
        <v>128</v>
      </c>
      <c r="B13" s="153"/>
      <c r="C13" s="153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21.2" customHeight="1" x14ac:dyDescent="0.45">
      <c r="A14" s="154" t="s">
        <v>157</v>
      </c>
      <c r="B14" s="7"/>
      <c r="C14" s="14">
        <v>18</v>
      </c>
      <c r="D14" s="32"/>
      <c r="E14" s="22">
        <v>0</v>
      </c>
      <c r="F14" s="32"/>
      <c r="G14" s="22">
        <v>0</v>
      </c>
      <c r="H14" s="32"/>
      <c r="I14" s="22">
        <v>0</v>
      </c>
      <c r="J14" s="32"/>
      <c r="K14" s="155">
        <v>-314366186.99999976</v>
      </c>
      <c r="L14" s="32"/>
      <c r="M14" s="161">
        <f>SUM(E14:K14)</f>
        <v>-314366186.99999976</v>
      </c>
      <c r="N14" s="32"/>
      <c r="O14" s="22">
        <v>0</v>
      </c>
      <c r="P14" s="32"/>
      <c r="Q14" s="161">
        <f>M14+O14</f>
        <v>-314366186.99999976</v>
      </c>
    </row>
    <row r="15" spans="1:17" ht="21.2" customHeight="1" x14ac:dyDescent="0.45">
      <c r="A15" s="82" t="s">
        <v>171</v>
      </c>
      <c r="B15" s="7"/>
      <c r="C15" s="7"/>
      <c r="D15" s="32"/>
      <c r="E15" s="165">
        <f>SUM(E14)</f>
        <v>0</v>
      </c>
      <c r="F15" s="19"/>
      <c r="G15" s="165">
        <f>SUM(G14)</f>
        <v>0</v>
      </c>
      <c r="H15" s="19"/>
      <c r="I15" s="165">
        <f>SUM(I14)</f>
        <v>0</v>
      </c>
      <c r="J15" s="19"/>
      <c r="K15" s="164">
        <f>SUM(K14)</f>
        <v>-314366186.99999976</v>
      </c>
      <c r="L15" s="19"/>
      <c r="M15" s="164">
        <f>SUM(M14)</f>
        <v>-314366186.99999976</v>
      </c>
      <c r="N15" s="19"/>
      <c r="O15" s="165">
        <f>SUM(O14)</f>
        <v>0</v>
      </c>
      <c r="P15" s="19"/>
      <c r="Q15" s="164">
        <f>SUM(M15:O15)</f>
        <v>-314366186.99999976</v>
      </c>
    </row>
    <row r="16" spans="1:17" ht="21.2" customHeight="1" x14ac:dyDescent="0.45">
      <c r="A16" s="6"/>
      <c r="B16" s="28"/>
      <c r="C16" s="28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ht="21.2" customHeight="1" x14ac:dyDescent="0.45">
      <c r="A17" s="82" t="s">
        <v>141</v>
      </c>
      <c r="B17" s="153"/>
      <c r="C17" s="15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1:17" ht="21.2" customHeight="1" x14ac:dyDescent="0.45">
      <c r="A18" s="154" t="s">
        <v>155</v>
      </c>
      <c r="B18" s="7"/>
      <c r="C18" s="7"/>
      <c r="D18" s="32"/>
      <c r="E18" s="49">
        <v>0</v>
      </c>
      <c r="F18" s="49"/>
      <c r="G18" s="49">
        <v>0</v>
      </c>
      <c r="H18" s="49"/>
      <c r="I18" s="49">
        <v>0</v>
      </c>
      <c r="J18" s="49"/>
      <c r="K18" s="166">
        <f>'PL10-11'!F51</f>
        <v>840812339</v>
      </c>
      <c r="L18" s="49"/>
      <c r="M18" s="166">
        <f>SUM(E18:K18)</f>
        <v>840812339</v>
      </c>
      <c r="N18" s="49"/>
      <c r="O18" s="167">
        <f>'PL10-11'!F52</f>
        <v>-2167572</v>
      </c>
      <c r="P18" s="49"/>
      <c r="Q18" s="167">
        <f>M18+O18</f>
        <v>838644767</v>
      </c>
    </row>
    <row r="19" spans="1:17" ht="21.2" customHeight="1" x14ac:dyDescent="0.45">
      <c r="A19" s="154" t="s">
        <v>154</v>
      </c>
      <c r="B19" s="7"/>
      <c r="C19" s="7"/>
      <c r="D19" s="32"/>
      <c r="E19" s="49">
        <v>0</v>
      </c>
      <c r="F19" s="49"/>
      <c r="G19" s="49">
        <v>0</v>
      </c>
      <c r="H19" s="49"/>
      <c r="I19" s="49">
        <v>0</v>
      </c>
      <c r="J19" s="32"/>
      <c r="K19" s="161">
        <f>'PL10-11'!F56-'PL10-11'!F51</f>
        <v>-9443617</v>
      </c>
      <c r="L19" s="32"/>
      <c r="M19" s="161">
        <f>SUM(E19:K19)</f>
        <v>-9443617</v>
      </c>
      <c r="N19" s="32"/>
      <c r="O19" s="22">
        <v>0</v>
      </c>
      <c r="P19" s="32"/>
      <c r="Q19" s="161">
        <f>M19+O19</f>
        <v>-9443617</v>
      </c>
    </row>
    <row r="20" spans="1:17" ht="21.2" customHeight="1" x14ac:dyDescent="0.45">
      <c r="A20" s="82" t="s">
        <v>143</v>
      </c>
      <c r="B20" s="7"/>
      <c r="C20" s="7"/>
      <c r="D20" s="32"/>
      <c r="E20" s="71">
        <f>SUM(E18:E19)</f>
        <v>0</v>
      </c>
      <c r="F20" s="32"/>
      <c r="G20" s="71">
        <f>SUM(G18)</f>
        <v>0</v>
      </c>
      <c r="H20" s="32"/>
      <c r="I20" s="71">
        <f>SUM(I18)</f>
        <v>0</v>
      </c>
      <c r="J20" s="32"/>
      <c r="K20" s="71">
        <f>SUM(K18:K19)</f>
        <v>831368722</v>
      </c>
      <c r="L20" s="55"/>
      <c r="M20" s="71">
        <f>SUM(M18:M19)</f>
        <v>831368722</v>
      </c>
      <c r="N20" s="55"/>
      <c r="O20" s="168">
        <f>SUM(O18:O19)</f>
        <v>-2167572</v>
      </c>
      <c r="P20" s="55"/>
      <c r="Q20" s="71">
        <f>SUM(M20:O20)</f>
        <v>829201150</v>
      </c>
    </row>
    <row r="21" spans="1:17" ht="21.2" customHeight="1" x14ac:dyDescent="0.45">
      <c r="A21" s="154"/>
      <c r="B21" s="7"/>
      <c r="C21" s="7"/>
      <c r="D21" s="32"/>
      <c r="E21" s="49"/>
      <c r="F21" s="32"/>
      <c r="G21" s="49"/>
      <c r="H21" s="32"/>
      <c r="I21" s="49"/>
      <c r="J21" s="32"/>
      <c r="K21" s="49"/>
      <c r="L21" s="32"/>
      <c r="M21" s="49"/>
      <c r="N21" s="32"/>
      <c r="O21" s="49"/>
      <c r="P21" s="32"/>
      <c r="Q21" s="49"/>
    </row>
    <row r="22" spans="1:17" ht="21.2" customHeight="1" thickBot="1" x14ac:dyDescent="0.5">
      <c r="A22" s="82" t="s">
        <v>132</v>
      </c>
      <c r="B22" s="153"/>
      <c r="C22" s="153"/>
      <c r="D22" s="151"/>
      <c r="E22" s="69">
        <f>SUM(E10,E15,E20)</f>
        <v>2096000000</v>
      </c>
      <c r="F22" s="151"/>
      <c r="G22" s="69">
        <f t="shared" ref="G22:Q22" si="0">SUM(G10,G15,G20)</f>
        <v>1902427997</v>
      </c>
      <c r="H22" s="151"/>
      <c r="I22" s="69">
        <f t="shared" si="0"/>
        <v>209600000</v>
      </c>
      <c r="J22" s="151"/>
      <c r="K22" s="69">
        <f t="shared" si="0"/>
        <v>2128787107.0000002</v>
      </c>
      <c r="L22" s="151"/>
      <c r="M22" s="69">
        <f t="shared" si="0"/>
        <v>6336815104</v>
      </c>
      <c r="N22" s="151"/>
      <c r="O22" s="69">
        <f t="shared" si="0"/>
        <v>10230717</v>
      </c>
      <c r="P22" s="151"/>
      <c r="Q22" s="69">
        <f t="shared" si="0"/>
        <v>6347045821</v>
      </c>
    </row>
    <row r="23" spans="1:17" ht="23.1" customHeight="1" thickTop="1" x14ac:dyDescent="0.45">
      <c r="A23" s="6"/>
      <c r="B23" s="7"/>
      <c r="C23" s="7"/>
      <c r="D23" s="5"/>
      <c r="E23" s="11"/>
      <c r="F23" s="5"/>
      <c r="G23" s="5"/>
      <c r="H23" s="5"/>
      <c r="I23" s="5"/>
      <c r="J23" s="5"/>
      <c r="K23" s="5"/>
      <c r="L23" s="6"/>
      <c r="M23" s="6"/>
      <c r="N23" s="6"/>
      <c r="O23" s="38"/>
      <c r="P23" s="6"/>
      <c r="Q23" s="6"/>
    </row>
    <row r="24" spans="1:17" ht="23.1" customHeight="1" x14ac:dyDescent="0.45">
      <c r="A24" s="1" t="s">
        <v>117</v>
      </c>
      <c r="B24" s="2"/>
      <c r="C24" s="2"/>
      <c r="D24" s="4"/>
      <c r="E24" s="2"/>
      <c r="F24" s="4"/>
      <c r="G24" s="5"/>
      <c r="H24" s="5"/>
      <c r="I24" s="5"/>
      <c r="J24" s="5"/>
      <c r="K24" s="6"/>
      <c r="L24" s="6"/>
      <c r="M24" s="6"/>
      <c r="N24" s="6"/>
      <c r="O24" s="6"/>
      <c r="P24" s="6"/>
      <c r="Q24" s="6"/>
    </row>
    <row r="25" spans="1:17" ht="23.1" customHeight="1" x14ac:dyDescent="0.45">
      <c r="A25" s="140" t="s">
        <v>135</v>
      </c>
      <c r="B25" s="141"/>
      <c r="C25" s="141"/>
      <c r="D25" s="142"/>
      <c r="E25" s="141"/>
      <c r="F25" s="142"/>
      <c r="G25" s="143"/>
      <c r="H25" s="143"/>
      <c r="I25" s="143"/>
      <c r="J25" s="143"/>
      <c r="K25" s="143"/>
      <c r="L25" s="143"/>
      <c r="M25" s="13"/>
      <c r="N25" s="13"/>
      <c r="O25" s="13"/>
      <c r="P25" s="13"/>
      <c r="Q25" s="13"/>
    </row>
    <row r="26" spans="1:17" ht="23.1" customHeight="1" x14ac:dyDescent="0.45">
      <c r="A26" s="6"/>
      <c r="B26" s="144"/>
      <c r="C26" s="144"/>
      <c r="D26" s="51"/>
      <c r="E26" s="51"/>
      <c r="F26" s="51"/>
      <c r="G26" s="51"/>
      <c r="H26" s="51"/>
      <c r="I26" s="145"/>
      <c r="J26" s="51"/>
      <c r="K26" s="51"/>
      <c r="L26" s="51"/>
      <c r="M26" s="51"/>
      <c r="N26" s="51"/>
      <c r="O26" s="51"/>
      <c r="P26" s="146"/>
      <c r="Q26" s="51"/>
    </row>
    <row r="27" spans="1:17" ht="21.2" customHeight="1" x14ac:dyDescent="0.45">
      <c r="A27" s="6"/>
      <c r="B27" s="144"/>
      <c r="C27" s="144"/>
      <c r="D27" s="147"/>
      <c r="E27" s="268" t="s">
        <v>37</v>
      </c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</row>
    <row r="28" spans="1:17" ht="21.2" customHeight="1" x14ac:dyDescent="0.45">
      <c r="A28" s="6"/>
      <c r="B28" s="144"/>
      <c r="C28" s="144"/>
      <c r="D28" s="11"/>
      <c r="E28" s="11"/>
      <c r="F28" s="11"/>
      <c r="G28" s="47"/>
      <c r="H28" s="11"/>
      <c r="I28" s="270" t="s">
        <v>35</v>
      </c>
      <c r="J28" s="270"/>
      <c r="K28" s="270"/>
      <c r="L28" s="11"/>
      <c r="M28" s="11"/>
      <c r="N28" s="11"/>
      <c r="O28" s="148"/>
      <c r="P28" s="47"/>
      <c r="Q28" s="11"/>
    </row>
    <row r="29" spans="1:17" ht="21.2" customHeight="1" x14ac:dyDescent="0.45">
      <c r="A29" s="6"/>
      <c r="B29" s="144"/>
      <c r="C29" s="144"/>
      <c r="D29" s="11"/>
      <c r="E29" s="11" t="s">
        <v>24</v>
      </c>
      <c r="F29" s="11"/>
      <c r="G29" s="11" t="s">
        <v>71</v>
      </c>
      <c r="H29" s="11"/>
      <c r="I29" s="11" t="s">
        <v>72</v>
      </c>
      <c r="J29" s="11"/>
      <c r="K29" s="11"/>
      <c r="L29" s="11"/>
      <c r="M29" s="11" t="s">
        <v>74</v>
      </c>
      <c r="N29" s="11"/>
      <c r="O29" s="11" t="s">
        <v>75</v>
      </c>
      <c r="P29" s="47"/>
      <c r="Q29" s="11" t="s">
        <v>74</v>
      </c>
    </row>
    <row r="30" spans="1:17" ht="21.2" customHeight="1" x14ac:dyDescent="0.45">
      <c r="A30" s="6"/>
      <c r="B30" s="7"/>
      <c r="C30" s="7" t="s">
        <v>1</v>
      </c>
      <c r="D30" s="11"/>
      <c r="E30" s="11" t="s">
        <v>77</v>
      </c>
      <c r="F30" s="11"/>
      <c r="G30" s="11" t="s">
        <v>103</v>
      </c>
      <c r="H30" s="11"/>
      <c r="I30" s="10" t="s">
        <v>73</v>
      </c>
      <c r="J30" s="11"/>
      <c r="K30" s="10" t="s">
        <v>19</v>
      </c>
      <c r="L30" s="11"/>
      <c r="M30" s="11" t="s">
        <v>104</v>
      </c>
      <c r="N30" s="11"/>
      <c r="O30" s="11" t="s">
        <v>25</v>
      </c>
      <c r="P30" s="47"/>
      <c r="Q30" s="11" t="s">
        <v>76</v>
      </c>
    </row>
    <row r="31" spans="1:17" ht="21.2" customHeight="1" x14ac:dyDescent="0.45">
      <c r="A31" s="6"/>
      <c r="B31" s="28"/>
      <c r="C31" s="28"/>
      <c r="D31" s="47"/>
      <c r="E31" s="266" t="s">
        <v>39</v>
      </c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</row>
    <row r="32" spans="1:17" s="149" customFormat="1" ht="21.2" customHeight="1" x14ac:dyDescent="0.45">
      <c r="A32" s="141" t="s">
        <v>160</v>
      </c>
      <c r="B32" s="141"/>
      <c r="C32" s="141"/>
      <c r="D32" s="14"/>
      <c r="E32" s="14"/>
      <c r="F32" s="14"/>
      <c r="G32" s="14"/>
      <c r="H32" s="14"/>
      <c r="I32" s="14"/>
      <c r="J32" s="14"/>
      <c r="K32" s="14"/>
      <c r="L32" s="14"/>
      <c r="M32" s="13"/>
      <c r="N32" s="13"/>
      <c r="O32" s="13"/>
      <c r="P32" s="13"/>
      <c r="Q32" s="13"/>
    </row>
    <row r="33" spans="1:25" s="149" customFormat="1" ht="21.2" customHeight="1" x14ac:dyDescent="0.45">
      <c r="A33" s="141" t="s">
        <v>161</v>
      </c>
      <c r="B33" s="150"/>
      <c r="C33" s="150"/>
      <c r="D33" s="151"/>
      <c r="E33" s="163">
        <f>E22</f>
        <v>2096000000</v>
      </c>
      <c r="F33" s="151"/>
      <c r="G33" s="163">
        <f>G22</f>
        <v>1902427997</v>
      </c>
      <c r="H33" s="151"/>
      <c r="I33" s="163">
        <f>I22</f>
        <v>209600000</v>
      </c>
      <c r="J33" s="151"/>
      <c r="K33" s="163">
        <f>K22</f>
        <v>2128787107.0000002</v>
      </c>
      <c r="L33" s="151"/>
      <c r="M33" s="162">
        <f>M22</f>
        <v>6336815104</v>
      </c>
      <c r="N33" s="151"/>
      <c r="O33" s="78">
        <f>O22</f>
        <v>10230717</v>
      </c>
      <c r="P33" s="151"/>
      <c r="Q33" s="163">
        <f>Q22</f>
        <v>6347045821</v>
      </c>
    </row>
    <row r="34" spans="1:25" ht="21.2" customHeight="1" x14ac:dyDescent="0.45">
      <c r="A34" s="6"/>
      <c r="B34" s="28"/>
      <c r="C34" s="28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</row>
    <row r="35" spans="1:25" ht="21.2" customHeight="1" x14ac:dyDescent="0.45">
      <c r="A35" s="82" t="s">
        <v>125</v>
      </c>
      <c r="B35" s="153"/>
      <c r="C35" s="153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25" ht="21.2" customHeight="1" x14ac:dyDescent="0.45">
      <c r="A36" s="112" t="s">
        <v>128</v>
      </c>
      <c r="B36" s="153"/>
      <c r="C36" s="153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1:25" ht="21.2" customHeight="1" x14ac:dyDescent="0.45">
      <c r="A37" s="154" t="s">
        <v>157</v>
      </c>
      <c r="B37" s="7"/>
      <c r="C37" s="14">
        <v>18</v>
      </c>
      <c r="D37" s="32"/>
      <c r="E37" s="22">
        <v>0</v>
      </c>
      <c r="F37" s="32"/>
      <c r="G37" s="22">
        <v>0</v>
      </c>
      <c r="H37" s="32"/>
      <c r="I37" s="22">
        <v>0</v>
      </c>
      <c r="J37" s="32"/>
      <c r="K37" s="155">
        <v>-377279618</v>
      </c>
      <c r="L37" s="32"/>
      <c r="M37" s="161">
        <f>SUM(E37:K37)</f>
        <v>-377279618</v>
      </c>
      <c r="N37" s="32"/>
      <c r="O37" s="22">
        <v>0</v>
      </c>
      <c r="P37" s="32"/>
      <c r="Q37" s="161">
        <f>M37+O37</f>
        <v>-377279618</v>
      </c>
      <c r="Y37" s="156"/>
    </row>
    <row r="38" spans="1:25" ht="21.2" customHeight="1" x14ac:dyDescent="0.45">
      <c r="A38" s="82" t="s">
        <v>171</v>
      </c>
      <c r="B38" s="7"/>
      <c r="C38" s="7"/>
      <c r="D38" s="32"/>
      <c r="E38" s="165">
        <f>SUM(E37)</f>
        <v>0</v>
      </c>
      <c r="F38" s="19"/>
      <c r="G38" s="165">
        <f>SUM(G37)</f>
        <v>0</v>
      </c>
      <c r="H38" s="19"/>
      <c r="I38" s="165">
        <f>SUM(I37)</f>
        <v>0</v>
      </c>
      <c r="J38" s="19"/>
      <c r="K38" s="164">
        <f>SUM(K37)</f>
        <v>-377279618</v>
      </c>
      <c r="L38" s="256"/>
      <c r="M38" s="164">
        <f>SUM(M37)</f>
        <v>-377279618</v>
      </c>
      <c r="N38" s="19"/>
      <c r="O38" s="165">
        <f>SUM(O37)</f>
        <v>0</v>
      </c>
      <c r="P38" s="19"/>
      <c r="Q38" s="263">
        <f>SUM(M38:O38)</f>
        <v>-377279618</v>
      </c>
    </row>
    <row r="39" spans="1:25" ht="21.2" customHeight="1" x14ac:dyDescent="0.45">
      <c r="A39" s="6"/>
      <c r="B39" s="28"/>
      <c r="C39" s="28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</row>
    <row r="40" spans="1:25" ht="21.2" customHeight="1" x14ac:dyDescent="0.45">
      <c r="A40" s="82" t="s">
        <v>141</v>
      </c>
      <c r="B40" s="153"/>
      <c r="C40" s="153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1:25" ht="21.2" customHeight="1" x14ac:dyDescent="0.45">
      <c r="A41" s="154" t="s">
        <v>155</v>
      </c>
      <c r="B41" s="7"/>
      <c r="C41" s="7"/>
      <c r="D41" s="32"/>
      <c r="E41" s="49">
        <v>0</v>
      </c>
      <c r="F41" s="49"/>
      <c r="G41" s="49">
        <v>0</v>
      </c>
      <c r="H41" s="49"/>
      <c r="I41" s="49">
        <v>0</v>
      </c>
      <c r="J41" s="49"/>
      <c r="K41" s="166">
        <f>'PL10-11'!D51</f>
        <v>881138457</v>
      </c>
      <c r="L41" s="49"/>
      <c r="M41" s="166">
        <f>SUM(E41:K41)</f>
        <v>881138457</v>
      </c>
      <c r="N41" s="49"/>
      <c r="O41" s="167">
        <f>'PL10-11'!D52</f>
        <v>-6826989</v>
      </c>
      <c r="P41" s="49"/>
      <c r="Q41" s="166">
        <f>M41+O41</f>
        <v>874311468</v>
      </c>
    </row>
    <row r="42" spans="1:25" ht="21.2" customHeight="1" x14ac:dyDescent="0.45">
      <c r="A42" s="154" t="s">
        <v>154</v>
      </c>
      <c r="B42" s="7"/>
      <c r="C42" s="7"/>
      <c r="D42" s="32"/>
      <c r="E42" s="49">
        <v>0</v>
      </c>
      <c r="F42" s="49"/>
      <c r="G42" s="49">
        <v>0</v>
      </c>
      <c r="H42" s="49"/>
      <c r="I42" s="49">
        <v>0</v>
      </c>
      <c r="J42" s="32"/>
      <c r="K42" s="161">
        <f>'PL10-11'!D56-'PL10-11'!D51</f>
        <v>3624081</v>
      </c>
      <c r="L42" s="32"/>
      <c r="M42" s="161">
        <f>SUM(E42:K42)</f>
        <v>3624081</v>
      </c>
      <c r="N42" s="32"/>
      <c r="O42" s="155">
        <v>0</v>
      </c>
      <c r="P42" s="32"/>
      <c r="Q42" s="161">
        <f>M42+O42</f>
        <v>3624081</v>
      </c>
    </row>
    <row r="43" spans="1:25" ht="21.2" customHeight="1" x14ac:dyDescent="0.45">
      <c r="A43" s="82" t="s">
        <v>143</v>
      </c>
      <c r="B43" s="7"/>
      <c r="C43" s="7"/>
      <c r="D43" s="32"/>
      <c r="E43" s="71">
        <f>SUM(E41:E42)</f>
        <v>0</v>
      </c>
      <c r="F43" s="32"/>
      <c r="G43" s="71">
        <f>SUM(G41:G42)</f>
        <v>0</v>
      </c>
      <c r="H43" s="32"/>
      <c r="I43" s="71">
        <f>SUM(I41:I42)</f>
        <v>0</v>
      </c>
      <c r="J43" s="32"/>
      <c r="K43" s="71">
        <f>SUM(K41:K42)</f>
        <v>884762538</v>
      </c>
      <c r="L43" s="55"/>
      <c r="M43" s="71">
        <f>SUM(M41:M42)</f>
        <v>884762538</v>
      </c>
      <c r="N43" s="55"/>
      <c r="O43" s="168">
        <f>SUM(O41:O42)</f>
        <v>-6826989</v>
      </c>
      <c r="P43" s="55"/>
      <c r="Q43" s="71">
        <f>SUM(M43:O43)</f>
        <v>877935549</v>
      </c>
    </row>
    <row r="44" spans="1:25" ht="21.2" customHeight="1" x14ac:dyDescent="0.45">
      <c r="A44" s="154"/>
      <c r="B44" s="7"/>
      <c r="C44" s="7"/>
      <c r="D44" s="32"/>
      <c r="E44" s="49"/>
      <c r="F44" s="32"/>
      <c r="G44" s="49"/>
      <c r="H44" s="32"/>
      <c r="I44" s="49"/>
      <c r="J44" s="32"/>
      <c r="K44" s="49"/>
      <c r="L44" s="32"/>
      <c r="M44" s="49"/>
      <c r="N44" s="32"/>
      <c r="O44" s="49"/>
      <c r="P44" s="32"/>
      <c r="Q44" s="49"/>
    </row>
    <row r="45" spans="1:25" ht="21.2" customHeight="1" thickBot="1" x14ac:dyDescent="0.5">
      <c r="A45" s="82" t="s">
        <v>162</v>
      </c>
      <c r="B45" s="153"/>
      <c r="C45" s="153"/>
      <c r="D45" s="151"/>
      <c r="E45" s="69">
        <f>SUM(E33,E38,E43)</f>
        <v>2096000000</v>
      </c>
      <c r="F45" s="151">
        <f t="shared" ref="F45:Q45" si="1">SUM(F33,F38,F43)</f>
        <v>0</v>
      </c>
      <c r="G45" s="69">
        <f t="shared" si="1"/>
        <v>1902427997</v>
      </c>
      <c r="H45" s="151"/>
      <c r="I45" s="69">
        <f t="shared" si="1"/>
        <v>209600000</v>
      </c>
      <c r="J45" s="151"/>
      <c r="K45" s="69">
        <f t="shared" si="1"/>
        <v>2636270027</v>
      </c>
      <c r="L45" s="151"/>
      <c r="M45" s="69">
        <f t="shared" si="1"/>
        <v>6844298024</v>
      </c>
      <c r="N45" s="151"/>
      <c r="O45" s="69">
        <f t="shared" si="1"/>
        <v>3403728</v>
      </c>
      <c r="P45" s="151"/>
      <c r="Q45" s="69">
        <f t="shared" si="1"/>
        <v>6847701752</v>
      </c>
    </row>
    <row r="46" spans="1:25" ht="23.1" customHeight="1" thickTop="1" x14ac:dyDescent="0.45">
      <c r="A46" s="6"/>
      <c r="B46" s="7"/>
      <c r="C46" s="7"/>
      <c r="D46" s="5"/>
      <c r="E46" s="11"/>
      <c r="F46" s="5"/>
      <c r="G46" s="5"/>
      <c r="H46" s="5"/>
      <c r="I46" s="5"/>
      <c r="J46" s="5"/>
      <c r="K46" s="5"/>
      <c r="L46" s="6"/>
      <c r="M46" s="6"/>
      <c r="N46" s="6"/>
      <c r="O46" s="38"/>
      <c r="P46" s="6"/>
      <c r="Q46" s="6"/>
    </row>
    <row r="48" spans="1:25" ht="22.35" customHeight="1" x14ac:dyDescent="0.25">
      <c r="E48" s="257">
        <f>E33-'BS7-9'!G81</f>
        <v>0</v>
      </c>
      <c r="F48" s="257"/>
      <c r="G48" s="257">
        <f>G33-'BS7-9'!G82</f>
        <v>0</v>
      </c>
      <c r="H48" s="257"/>
      <c r="I48" s="257">
        <f>I33-'BS7-9'!G85</f>
        <v>0</v>
      </c>
      <c r="J48" s="257"/>
      <c r="K48" s="257">
        <f>K33-'BS7-9'!G86</f>
        <v>0</v>
      </c>
      <c r="L48" s="257"/>
      <c r="M48" s="257">
        <f>M33-'BS7-9'!G87</f>
        <v>0</v>
      </c>
      <c r="N48" s="257"/>
      <c r="O48" s="257">
        <f>O33-'BS7-9'!G88</f>
        <v>0</v>
      </c>
      <c r="P48" s="257"/>
      <c r="Q48" s="257">
        <f>Q33-'BS7-9'!G89</f>
        <v>0</v>
      </c>
    </row>
    <row r="49" spans="5:17" ht="22.35" customHeight="1" x14ac:dyDescent="0.25">
      <c r="E49" s="257">
        <f>E45-'BS7-9'!E81</f>
        <v>0</v>
      </c>
      <c r="F49" s="258"/>
      <c r="G49" s="258">
        <f>G45-'BS7-9'!E82</f>
        <v>0</v>
      </c>
      <c r="H49" s="258"/>
      <c r="I49" s="258">
        <f>I45-'BS7-9'!E85</f>
        <v>0</v>
      </c>
      <c r="J49" s="258"/>
      <c r="K49" s="258">
        <f>K45-'BS7-9'!E86</f>
        <v>0</v>
      </c>
      <c r="L49" s="258"/>
      <c r="M49" s="258">
        <f>M45-'BS7-9'!E87</f>
        <v>0</v>
      </c>
      <c r="N49" s="258"/>
      <c r="O49" s="160">
        <f>O45-'BS7-9'!E88</f>
        <v>0</v>
      </c>
      <c r="P49" s="258"/>
      <c r="Q49" s="258">
        <f>Q45-'BS7-9'!E89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E27:Q27"/>
    <mergeCell ref="I28:K28"/>
    <mergeCell ref="E31:Q31"/>
    <mergeCell ref="E8:Q8"/>
    <mergeCell ref="E4:Q4"/>
    <mergeCell ref="I5:K5"/>
  </mergeCells>
  <pageMargins left="0.8" right="0.8" top="0.48" bottom="0.5" header="0.5" footer="0.5"/>
  <pageSetup paperSize="9" scale="90" firstPageNumber="12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1" manualBreakCount="1">
    <brk id="23" max="16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9"/>
  <sheetViews>
    <sheetView view="pageBreakPreview" zoomScale="70" zoomScaleNormal="80" zoomScaleSheetLayoutView="70" workbookViewId="0">
      <selection activeCell="B14" sqref="B14"/>
    </sheetView>
  </sheetViews>
  <sheetFormatPr defaultColWidth="0.5703125" defaultRowHeight="23.1" customHeight="1" x14ac:dyDescent="0.25"/>
  <cols>
    <col min="1" max="1" width="47.140625" style="139" customWidth="1"/>
    <col min="2" max="2" width="8.42578125" style="157" bestFit="1" customWidth="1"/>
    <col min="3" max="3" width="1.42578125" style="173" customWidth="1"/>
    <col min="4" max="4" width="14.5703125" style="159" customWidth="1"/>
    <col min="5" max="5" width="1" style="158" customWidth="1"/>
    <col min="6" max="6" width="14.5703125" style="158" customWidth="1"/>
    <col min="7" max="7" width="1" style="158" customWidth="1"/>
    <col min="8" max="8" width="14.5703125" style="160" customWidth="1"/>
    <col min="9" max="9" width="1" style="139" customWidth="1"/>
    <col min="10" max="10" width="14.5703125" style="160" customWidth="1"/>
    <col min="11" max="11" width="1" style="139" customWidth="1"/>
    <col min="12" max="12" width="14.5703125" style="139" customWidth="1"/>
    <col min="13" max="184" width="9.42578125" style="139" customWidth="1"/>
    <col min="185" max="185" width="29.5703125" style="139" customWidth="1"/>
    <col min="186" max="186" width="9.5703125" style="139" customWidth="1"/>
    <col min="187" max="187" width="7" style="139" customWidth="1"/>
    <col min="188" max="188" width="0.5703125" style="139" customWidth="1"/>
    <col min="189" max="189" width="11.42578125" style="139" customWidth="1"/>
    <col min="190" max="190" width="1.42578125" style="139" customWidth="1"/>
    <col min="191" max="191" width="12.42578125" style="139" customWidth="1"/>
    <col min="192" max="16384" width="0.5703125" style="139"/>
  </cols>
  <sheetData>
    <row r="1" spans="1:12" ht="24" customHeight="1" x14ac:dyDescent="0.45">
      <c r="A1" s="1" t="s">
        <v>117</v>
      </c>
      <c r="B1" s="2"/>
      <c r="C1" s="3"/>
      <c r="D1" s="2"/>
      <c r="E1" s="4"/>
      <c r="F1" s="5"/>
      <c r="G1" s="4"/>
      <c r="H1" s="6"/>
      <c r="I1" s="6"/>
      <c r="J1" s="6"/>
      <c r="K1" s="6"/>
      <c r="L1" s="6"/>
    </row>
    <row r="2" spans="1:12" ht="24" customHeight="1" x14ac:dyDescent="0.45">
      <c r="A2" s="169" t="s">
        <v>135</v>
      </c>
      <c r="B2" s="153"/>
      <c r="C2" s="86"/>
      <c r="D2" s="9"/>
      <c r="E2" s="5"/>
      <c r="F2" s="5"/>
      <c r="G2" s="5"/>
      <c r="H2" s="38"/>
      <c r="I2" s="6"/>
      <c r="J2" s="38"/>
      <c r="K2" s="6"/>
      <c r="L2" s="6"/>
    </row>
    <row r="3" spans="1:12" ht="23.1" customHeight="1" x14ac:dyDescent="0.45">
      <c r="A3" s="116"/>
      <c r="B3" s="153"/>
      <c r="C3" s="86"/>
      <c r="D3" s="9"/>
      <c r="E3" s="5"/>
      <c r="F3" s="5"/>
      <c r="G3" s="5"/>
      <c r="H3" s="38"/>
      <c r="I3" s="6"/>
      <c r="J3" s="38"/>
      <c r="K3" s="6"/>
      <c r="L3" s="6"/>
    </row>
    <row r="4" spans="1:12" ht="21.2" customHeight="1" x14ac:dyDescent="0.45">
      <c r="A4" s="6"/>
      <c r="B4" s="7"/>
      <c r="C4" s="47"/>
      <c r="D4" s="271" t="s">
        <v>43</v>
      </c>
      <c r="E4" s="271"/>
      <c r="F4" s="271"/>
      <c r="G4" s="271"/>
      <c r="H4" s="271"/>
      <c r="I4" s="271"/>
      <c r="J4" s="271"/>
      <c r="K4" s="271"/>
      <c r="L4" s="271"/>
    </row>
    <row r="5" spans="1:12" ht="21.2" customHeight="1" x14ac:dyDescent="0.45">
      <c r="A5" s="6"/>
      <c r="B5" s="144"/>
      <c r="C5" s="147"/>
      <c r="D5" s="5"/>
      <c r="E5" s="5"/>
      <c r="F5" s="5"/>
      <c r="G5" s="5"/>
      <c r="H5" s="270" t="s">
        <v>35</v>
      </c>
      <c r="I5" s="270"/>
      <c r="J5" s="270"/>
      <c r="K5" s="5"/>
      <c r="L5" s="5"/>
    </row>
    <row r="6" spans="1:12" ht="21.2" customHeight="1" x14ac:dyDescent="0.45">
      <c r="A6" s="6"/>
      <c r="B6" s="144"/>
      <c r="C6" s="147"/>
      <c r="D6" s="11" t="s">
        <v>24</v>
      </c>
      <c r="E6" s="11"/>
      <c r="F6" s="11" t="s">
        <v>71</v>
      </c>
      <c r="G6" s="11"/>
      <c r="H6" s="11" t="s">
        <v>72</v>
      </c>
      <c r="I6" s="11"/>
      <c r="J6" s="11"/>
      <c r="K6" s="11"/>
      <c r="L6" s="11" t="s">
        <v>74</v>
      </c>
    </row>
    <row r="7" spans="1:12" ht="21.2" customHeight="1" x14ac:dyDescent="0.45">
      <c r="A7" s="6"/>
      <c r="B7" s="7" t="s">
        <v>1</v>
      </c>
      <c r="C7" s="147"/>
      <c r="D7" s="11" t="s">
        <v>77</v>
      </c>
      <c r="E7" s="11"/>
      <c r="F7" s="11" t="s">
        <v>103</v>
      </c>
      <c r="G7" s="11"/>
      <c r="H7" s="10" t="s">
        <v>73</v>
      </c>
      <c r="I7" s="11"/>
      <c r="J7" s="11" t="s">
        <v>19</v>
      </c>
      <c r="K7" s="11"/>
      <c r="L7" s="11" t="s">
        <v>76</v>
      </c>
    </row>
    <row r="8" spans="1:12" ht="21.2" customHeight="1" x14ac:dyDescent="0.45">
      <c r="A8" s="6"/>
      <c r="B8" s="28"/>
      <c r="C8" s="47"/>
      <c r="D8" s="266" t="s">
        <v>39</v>
      </c>
      <c r="E8" s="266"/>
      <c r="F8" s="266"/>
      <c r="G8" s="266"/>
      <c r="H8" s="266"/>
      <c r="I8" s="266"/>
      <c r="J8" s="266"/>
      <c r="K8" s="266"/>
      <c r="L8" s="266"/>
    </row>
    <row r="9" spans="1:12" ht="21.2" customHeight="1" x14ac:dyDescent="0.45">
      <c r="A9" s="141" t="s">
        <v>138</v>
      </c>
      <c r="B9" s="144"/>
      <c r="C9" s="86"/>
      <c r="D9" s="25"/>
      <c r="E9" s="27"/>
      <c r="F9" s="27"/>
      <c r="G9" s="27"/>
      <c r="H9" s="27"/>
      <c r="I9" s="34"/>
      <c r="J9" s="27"/>
      <c r="K9" s="34"/>
      <c r="L9" s="34"/>
    </row>
    <row r="10" spans="1:12" ht="21.2" customHeight="1" x14ac:dyDescent="0.45">
      <c r="A10" s="141" t="s">
        <v>42</v>
      </c>
      <c r="B10" s="153"/>
      <c r="C10" s="86"/>
      <c r="D10" s="106">
        <v>2096000000</v>
      </c>
      <c r="E10" s="151"/>
      <c r="F10" s="151">
        <v>1902427997</v>
      </c>
      <c r="G10" s="151"/>
      <c r="H10" s="151">
        <v>209600000</v>
      </c>
      <c r="I10" s="106"/>
      <c r="J10" s="151">
        <v>1617808900</v>
      </c>
      <c r="K10" s="106"/>
      <c r="L10" s="163">
        <f>SUM(D10:J10)</f>
        <v>5825836897</v>
      </c>
    </row>
    <row r="11" spans="1:12" ht="13.35" customHeight="1" x14ac:dyDescent="0.45">
      <c r="A11" s="6"/>
      <c r="B11" s="153"/>
      <c r="C11" s="86"/>
      <c r="D11" s="25"/>
      <c r="E11" s="25"/>
      <c r="F11" s="25"/>
      <c r="G11" s="25"/>
      <c r="H11" s="25"/>
      <c r="I11" s="122"/>
      <c r="J11" s="25"/>
      <c r="K11" s="122"/>
      <c r="L11" s="25"/>
    </row>
    <row r="12" spans="1:12" ht="21.2" customHeight="1" x14ac:dyDescent="0.45">
      <c r="A12" s="82" t="s">
        <v>125</v>
      </c>
      <c r="B12" s="153"/>
      <c r="C12" s="86"/>
      <c r="D12" s="27"/>
      <c r="E12" s="27"/>
      <c r="F12" s="27"/>
      <c r="G12" s="27"/>
      <c r="H12" s="27"/>
      <c r="I12" s="34"/>
      <c r="J12" s="27"/>
      <c r="K12" s="34"/>
      <c r="L12" s="27"/>
    </row>
    <row r="13" spans="1:12" ht="21.2" customHeight="1" x14ac:dyDescent="0.45">
      <c r="A13" s="112" t="s">
        <v>129</v>
      </c>
      <c r="B13" s="153"/>
      <c r="C13" s="86"/>
      <c r="D13" s="27"/>
      <c r="E13" s="27"/>
      <c r="F13" s="27"/>
      <c r="G13" s="27"/>
      <c r="H13" s="27"/>
      <c r="I13" s="34"/>
      <c r="J13" s="27"/>
      <c r="K13" s="34"/>
      <c r="L13" s="27"/>
    </row>
    <row r="14" spans="1:12" ht="21.2" customHeight="1" x14ac:dyDescent="0.45">
      <c r="A14" s="154" t="s">
        <v>157</v>
      </c>
      <c r="B14" s="14">
        <v>18</v>
      </c>
      <c r="C14" s="47"/>
      <c r="D14" s="170">
        <v>0</v>
      </c>
      <c r="E14" s="32"/>
      <c r="F14" s="170">
        <v>0</v>
      </c>
      <c r="G14" s="32"/>
      <c r="H14" s="170">
        <v>0</v>
      </c>
      <c r="I14" s="32"/>
      <c r="J14" s="155">
        <v>-314366186.99999976</v>
      </c>
      <c r="K14" s="171"/>
      <c r="L14" s="161">
        <f>SUM(D14:J14)</f>
        <v>-314366186.99999976</v>
      </c>
    </row>
    <row r="15" spans="1:12" ht="21.2" customHeight="1" x14ac:dyDescent="0.45">
      <c r="A15" s="82" t="s">
        <v>171</v>
      </c>
      <c r="B15" s="7"/>
      <c r="C15" s="47"/>
      <c r="D15" s="175">
        <f>SUM(D14)</f>
        <v>0</v>
      </c>
      <c r="E15" s="151"/>
      <c r="F15" s="175">
        <f>SUM(F14)</f>
        <v>0</v>
      </c>
      <c r="G15" s="151"/>
      <c r="H15" s="175">
        <f>SUM(H14)</f>
        <v>0</v>
      </c>
      <c r="I15" s="151"/>
      <c r="J15" s="174">
        <f>SUM(J14)</f>
        <v>-314366186.99999976</v>
      </c>
      <c r="K15" s="172"/>
      <c r="L15" s="174">
        <f>SUM(L14)</f>
        <v>-314366186.99999976</v>
      </c>
    </row>
    <row r="16" spans="1:12" ht="13.35" customHeight="1" x14ac:dyDescent="0.45">
      <c r="A16" s="6"/>
      <c r="B16" s="153"/>
      <c r="C16" s="86"/>
      <c r="D16" s="151"/>
      <c r="E16" s="151"/>
      <c r="F16" s="151"/>
      <c r="G16" s="151"/>
      <c r="H16" s="151"/>
      <c r="I16" s="106"/>
      <c r="J16" s="151"/>
      <c r="K16" s="106"/>
      <c r="L16" s="151"/>
    </row>
    <row r="17" spans="1:12" ht="21.2" customHeight="1" x14ac:dyDescent="0.45">
      <c r="A17" s="82" t="s">
        <v>141</v>
      </c>
      <c r="B17" s="153"/>
      <c r="C17" s="86"/>
      <c r="D17" s="32"/>
      <c r="E17" s="32"/>
      <c r="F17" s="32"/>
      <c r="G17" s="32"/>
      <c r="H17" s="32"/>
      <c r="I17" s="109"/>
      <c r="J17" s="32"/>
      <c r="K17" s="109"/>
      <c r="L17" s="32"/>
    </row>
    <row r="18" spans="1:12" ht="21.2" customHeight="1" x14ac:dyDescent="0.45">
      <c r="A18" s="154" t="s">
        <v>156</v>
      </c>
      <c r="B18" s="7"/>
      <c r="C18" s="47"/>
      <c r="D18" s="49">
        <v>0</v>
      </c>
      <c r="E18" s="49"/>
      <c r="F18" s="49">
        <v>0</v>
      </c>
      <c r="G18" s="49"/>
      <c r="H18" s="49">
        <v>0</v>
      </c>
      <c r="I18" s="49"/>
      <c r="J18" s="166">
        <f>'PL10-11'!J51</f>
        <v>845888583</v>
      </c>
      <c r="K18" s="49"/>
      <c r="L18" s="166">
        <f>SUM(D18:J18)</f>
        <v>845888583</v>
      </c>
    </row>
    <row r="19" spans="1:12" ht="21.2" customHeight="1" x14ac:dyDescent="0.45">
      <c r="A19" s="154" t="s">
        <v>154</v>
      </c>
      <c r="B19" s="7"/>
      <c r="C19" s="47"/>
      <c r="D19" s="22">
        <v>0</v>
      </c>
      <c r="E19" s="49"/>
      <c r="F19" s="22">
        <v>0</v>
      </c>
      <c r="G19" s="49"/>
      <c r="H19" s="22">
        <v>0</v>
      </c>
      <c r="I19" s="32"/>
      <c r="J19" s="161">
        <f>'PL10-11'!J47</f>
        <v>-9524985</v>
      </c>
      <c r="K19" s="171"/>
      <c r="L19" s="161">
        <f>SUM(D19:J19)</f>
        <v>-9524985</v>
      </c>
    </row>
    <row r="20" spans="1:12" ht="21.2" customHeight="1" x14ac:dyDescent="0.45">
      <c r="A20" s="82" t="s">
        <v>142</v>
      </c>
      <c r="B20" s="7"/>
      <c r="C20" s="47"/>
      <c r="D20" s="175">
        <f>SUM(D18:D19)</f>
        <v>0</v>
      </c>
      <c r="E20" s="151"/>
      <c r="F20" s="175">
        <f>SUM(F18:F19)</f>
        <v>0</v>
      </c>
      <c r="G20" s="151"/>
      <c r="H20" s="175">
        <f>SUM(H18:H19)</f>
        <v>0</v>
      </c>
      <c r="I20" s="151"/>
      <c r="J20" s="175">
        <f>SUM(J18:J19)</f>
        <v>836363598</v>
      </c>
      <c r="K20" s="151"/>
      <c r="L20" s="175">
        <f>SUM(L18:L19)</f>
        <v>836363598</v>
      </c>
    </row>
    <row r="21" spans="1:12" ht="13.35" customHeight="1" x14ac:dyDescent="0.45">
      <c r="A21" s="154"/>
      <c r="B21" s="7"/>
      <c r="C21" s="4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21.2" customHeight="1" thickBot="1" x14ac:dyDescent="0.5">
      <c r="A22" s="82" t="s">
        <v>132</v>
      </c>
      <c r="B22" s="153"/>
      <c r="C22" s="86"/>
      <c r="D22" s="81">
        <f>SUM(D10,D15,D20)</f>
        <v>2096000000</v>
      </c>
      <c r="E22" s="25"/>
      <c r="F22" s="81">
        <f t="shared" ref="F22:H22" si="0">SUM(F10,F15,F20)</f>
        <v>1902427997</v>
      </c>
      <c r="G22" s="25"/>
      <c r="H22" s="81">
        <f t="shared" si="0"/>
        <v>209600000</v>
      </c>
      <c r="I22" s="25"/>
      <c r="J22" s="176">
        <f>SUM(J10,J15,J20)</f>
        <v>2139806311.0000002</v>
      </c>
      <c r="K22" s="25"/>
      <c r="L22" s="176">
        <f>SUM(L10,L15,L20)</f>
        <v>6347834308</v>
      </c>
    </row>
    <row r="23" spans="1:12" ht="23.1" customHeight="1" thickTop="1" x14ac:dyDescent="0.45">
      <c r="A23" s="6"/>
      <c r="B23" s="7"/>
      <c r="C23" s="47"/>
      <c r="D23" s="11"/>
      <c r="E23" s="5"/>
      <c r="F23" s="5"/>
      <c r="G23" s="5"/>
      <c r="H23" s="38"/>
      <c r="I23" s="6"/>
      <c r="J23" s="38"/>
      <c r="K23" s="6"/>
      <c r="L23" s="6"/>
    </row>
    <row r="24" spans="1:12" ht="24" customHeight="1" x14ac:dyDescent="0.45">
      <c r="A24" s="1" t="s">
        <v>117</v>
      </c>
      <c r="B24" s="2"/>
      <c r="C24" s="3"/>
      <c r="D24" s="2"/>
      <c r="E24" s="4"/>
      <c r="F24" s="5"/>
      <c r="G24" s="4"/>
      <c r="H24" s="6"/>
      <c r="I24" s="6"/>
      <c r="J24" s="6"/>
      <c r="K24" s="6"/>
      <c r="L24" s="6"/>
    </row>
    <row r="25" spans="1:12" ht="24" customHeight="1" x14ac:dyDescent="0.45">
      <c r="A25" s="169" t="s">
        <v>135</v>
      </c>
      <c r="B25" s="153"/>
      <c r="C25" s="86"/>
      <c r="D25" s="9"/>
      <c r="E25" s="5"/>
      <c r="F25" s="5"/>
      <c r="G25" s="5"/>
      <c r="H25" s="38"/>
      <c r="I25" s="6"/>
      <c r="J25" s="38"/>
      <c r="K25" s="6"/>
      <c r="L25" s="6"/>
    </row>
    <row r="26" spans="1:12" ht="23.1" customHeight="1" x14ac:dyDescent="0.45">
      <c r="A26" s="116"/>
      <c r="B26" s="153"/>
      <c r="C26" s="86"/>
      <c r="D26" s="9"/>
      <c r="E26" s="5"/>
      <c r="F26" s="5"/>
      <c r="G26" s="5"/>
      <c r="H26" s="38"/>
      <c r="I26" s="6"/>
      <c r="J26" s="38"/>
      <c r="K26" s="6"/>
      <c r="L26" s="6"/>
    </row>
    <row r="27" spans="1:12" ht="21.2" customHeight="1" x14ac:dyDescent="0.45">
      <c r="A27" s="6"/>
      <c r="B27" s="7"/>
      <c r="C27" s="47"/>
      <c r="D27" s="271" t="s">
        <v>43</v>
      </c>
      <c r="E27" s="271"/>
      <c r="F27" s="271"/>
      <c r="G27" s="271"/>
      <c r="H27" s="271"/>
      <c r="I27" s="271"/>
      <c r="J27" s="271"/>
      <c r="K27" s="271"/>
      <c r="L27" s="271"/>
    </row>
    <row r="28" spans="1:12" ht="21.2" customHeight="1" x14ac:dyDescent="0.45">
      <c r="A28" s="6"/>
      <c r="B28" s="144"/>
      <c r="C28" s="147"/>
      <c r="D28" s="5"/>
      <c r="E28" s="5"/>
      <c r="F28" s="5"/>
      <c r="G28" s="5"/>
      <c r="H28" s="270" t="s">
        <v>35</v>
      </c>
      <c r="I28" s="270"/>
      <c r="J28" s="270"/>
      <c r="K28" s="5"/>
      <c r="L28" s="5"/>
    </row>
    <row r="29" spans="1:12" ht="21.2" customHeight="1" x14ac:dyDescent="0.45">
      <c r="A29" s="6"/>
      <c r="B29" s="144"/>
      <c r="C29" s="147"/>
      <c r="D29" s="11" t="s">
        <v>24</v>
      </c>
      <c r="E29" s="11"/>
      <c r="F29" s="11" t="s">
        <v>71</v>
      </c>
      <c r="G29" s="11"/>
      <c r="H29" s="11" t="s">
        <v>72</v>
      </c>
      <c r="I29" s="11"/>
      <c r="J29" s="11"/>
      <c r="K29" s="11"/>
      <c r="L29" s="11" t="s">
        <v>74</v>
      </c>
    </row>
    <row r="30" spans="1:12" ht="21.2" customHeight="1" x14ac:dyDescent="0.45">
      <c r="A30" s="6"/>
      <c r="B30" s="7" t="s">
        <v>1</v>
      </c>
      <c r="C30" s="147"/>
      <c r="D30" s="11" t="s">
        <v>77</v>
      </c>
      <c r="E30" s="11"/>
      <c r="F30" s="11" t="s">
        <v>103</v>
      </c>
      <c r="G30" s="11"/>
      <c r="H30" s="10" t="s">
        <v>73</v>
      </c>
      <c r="I30" s="11"/>
      <c r="J30" s="11" t="s">
        <v>19</v>
      </c>
      <c r="K30" s="11"/>
      <c r="L30" s="11" t="s">
        <v>76</v>
      </c>
    </row>
    <row r="31" spans="1:12" ht="21.2" customHeight="1" x14ac:dyDescent="0.45">
      <c r="A31" s="6"/>
      <c r="B31" s="28"/>
      <c r="C31" s="47"/>
      <c r="D31" s="266" t="s">
        <v>39</v>
      </c>
      <c r="E31" s="266"/>
      <c r="F31" s="266"/>
      <c r="G31" s="266"/>
      <c r="H31" s="266"/>
      <c r="I31" s="266"/>
      <c r="J31" s="266"/>
      <c r="K31" s="266"/>
      <c r="L31" s="266"/>
    </row>
    <row r="32" spans="1:12" ht="21.2" customHeight="1" x14ac:dyDescent="0.45">
      <c r="A32" s="141" t="s">
        <v>160</v>
      </c>
      <c r="B32" s="144"/>
      <c r="C32" s="86"/>
      <c r="D32" s="25"/>
      <c r="E32" s="27"/>
      <c r="F32" s="27"/>
      <c r="G32" s="27"/>
      <c r="H32" s="27"/>
      <c r="I32" s="34"/>
      <c r="J32" s="27"/>
      <c r="K32" s="34"/>
      <c r="L32" s="34"/>
    </row>
    <row r="33" spans="1:12" ht="21.2" customHeight="1" x14ac:dyDescent="0.45">
      <c r="A33" s="141" t="s">
        <v>161</v>
      </c>
      <c r="B33" s="153"/>
      <c r="C33" s="86"/>
      <c r="D33" s="130">
        <f>D22</f>
        <v>2096000000</v>
      </c>
      <c r="E33" s="151"/>
      <c r="F33" s="163">
        <f>F22</f>
        <v>1902427997</v>
      </c>
      <c r="G33" s="151"/>
      <c r="H33" s="163">
        <f>H22</f>
        <v>209600000</v>
      </c>
      <c r="I33" s="106"/>
      <c r="J33" s="163">
        <f>J22</f>
        <v>2139806311.0000002</v>
      </c>
      <c r="K33" s="106"/>
      <c r="L33" s="163">
        <f>SUM(D33:J33)</f>
        <v>6347834308</v>
      </c>
    </row>
    <row r="34" spans="1:12" ht="13.35" customHeight="1" x14ac:dyDescent="0.45">
      <c r="A34" s="6"/>
      <c r="B34" s="153"/>
      <c r="C34" s="86"/>
      <c r="D34" s="25"/>
      <c r="E34" s="25"/>
      <c r="F34" s="25"/>
      <c r="G34" s="25"/>
      <c r="H34" s="25"/>
      <c r="I34" s="122"/>
      <c r="J34" s="25"/>
      <c r="K34" s="122"/>
      <c r="L34" s="25"/>
    </row>
    <row r="35" spans="1:12" ht="21.2" customHeight="1" x14ac:dyDescent="0.45">
      <c r="A35" s="82" t="s">
        <v>125</v>
      </c>
      <c r="B35" s="153"/>
      <c r="C35" s="86"/>
      <c r="D35" s="27"/>
      <c r="E35" s="27"/>
      <c r="F35" s="27"/>
      <c r="G35" s="27"/>
      <c r="H35" s="27"/>
      <c r="I35" s="34"/>
      <c r="J35" s="27"/>
      <c r="K35" s="34"/>
      <c r="L35" s="27"/>
    </row>
    <row r="36" spans="1:12" ht="21.2" customHeight="1" x14ac:dyDescent="0.45">
      <c r="A36" s="112" t="s">
        <v>129</v>
      </c>
      <c r="B36" s="153"/>
      <c r="C36" s="86"/>
      <c r="D36" s="27"/>
      <c r="E36" s="27"/>
      <c r="F36" s="27"/>
      <c r="G36" s="27"/>
      <c r="H36" s="27"/>
      <c r="I36" s="34"/>
      <c r="J36" s="27"/>
      <c r="K36" s="34"/>
      <c r="L36" s="27"/>
    </row>
    <row r="37" spans="1:12" ht="21.2" customHeight="1" x14ac:dyDescent="0.45">
      <c r="A37" s="154" t="s">
        <v>157</v>
      </c>
      <c r="B37" s="14">
        <v>18</v>
      </c>
      <c r="C37" s="47"/>
      <c r="D37" s="170">
        <v>0</v>
      </c>
      <c r="E37" s="32"/>
      <c r="F37" s="170">
        <v>0</v>
      </c>
      <c r="G37" s="32"/>
      <c r="H37" s="170">
        <v>0</v>
      </c>
      <c r="I37" s="32"/>
      <c r="J37" s="155">
        <v>-377279618</v>
      </c>
      <c r="K37" s="171"/>
      <c r="L37" s="161">
        <f>SUM(D37:J37)</f>
        <v>-377279618</v>
      </c>
    </row>
    <row r="38" spans="1:12" ht="21.2" customHeight="1" x14ac:dyDescent="0.45">
      <c r="A38" s="82" t="s">
        <v>171</v>
      </c>
      <c r="B38" s="7"/>
      <c r="C38" s="47"/>
      <c r="D38" s="175">
        <f>SUM(D37)</f>
        <v>0</v>
      </c>
      <c r="E38" s="151"/>
      <c r="F38" s="175">
        <f>SUM(F37)</f>
        <v>0</v>
      </c>
      <c r="G38" s="151"/>
      <c r="H38" s="175">
        <f>SUM(H37)</f>
        <v>0</v>
      </c>
      <c r="I38" s="151"/>
      <c r="J38" s="174">
        <f>SUM(J37)</f>
        <v>-377279618</v>
      </c>
      <c r="K38" s="172"/>
      <c r="L38" s="174">
        <f>SUM(L37)</f>
        <v>-377279618</v>
      </c>
    </row>
    <row r="39" spans="1:12" ht="13.35" customHeight="1" x14ac:dyDescent="0.45">
      <c r="A39" s="6"/>
      <c r="B39" s="153"/>
      <c r="C39" s="86"/>
      <c r="D39" s="151"/>
      <c r="E39" s="151"/>
      <c r="F39" s="151"/>
      <c r="G39" s="151"/>
      <c r="H39" s="151"/>
      <c r="I39" s="106"/>
      <c r="J39" s="151"/>
      <c r="K39" s="106"/>
      <c r="L39" s="151"/>
    </row>
    <row r="40" spans="1:12" ht="21.2" customHeight="1" x14ac:dyDescent="0.45">
      <c r="A40" s="82" t="s">
        <v>141</v>
      </c>
      <c r="B40" s="153"/>
      <c r="C40" s="86"/>
      <c r="D40" s="32"/>
      <c r="E40" s="32"/>
      <c r="F40" s="32"/>
      <c r="G40" s="32"/>
      <c r="H40" s="32"/>
      <c r="I40" s="109"/>
      <c r="J40" s="32"/>
      <c r="K40" s="109"/>
      <c r="L40" s="32"/>
    </row>
    <row r="41" spans="1:12" ht="21.2" customHeight="1" x14ac:dyDescent="0.45">
      <c r="A41" s="154" t="s">
        <v>156</v>
      </c>
      <c r="B41" s="7"/>
      <c r="C41" s="47"/>
      <c r="D41" s="49">
        <v>0</v>
      </c>
      <c r="E41" s="49"/>
      <c r="F41" s="49">
        <v>0</v>
      </c>
      <c r="G41" s="49"/>
      <c r="H41" s="49">
        <v>0</v>
      </c>
      <c r="I41" s="49"/>
      <c r="J41" s="166">
        <f>'PL10-11'!H51</f>
        <v>872632217</v>
      </c>
      <c r="K41" s="49"/>
      <c r="L41" s="166">
        <f>SUM(D41:J41)</f>
        <v>872632217</v>
      </c>
    </row>
    <row r="42" spans="1:12" ht="21.2" customHeight="1" x14ac:dyDescent="0.45">
      <c r="A42" s="154" t="s">
        <v>154</v>
      </c>
      <c r="B42" s="7"/>
      <c r="C42" s="47"/>
      <c r="D42" s="22">
        <v>0</v>
      </c>
      <c r="E42" s="49"/>
      <c r="F42" s="22">
        <v>0</v>
      </c>
      <c r="G42" s="49"/>
      <c r="H42" s="22">
        <v>0</v>
      </c>
      <c r="I42" s="32"/>
      <c r="J42" s="161">
        <f>'PL10-11'!H47</f>
        <v>3624081</v>
      </c>
      <c r="K42" s="171"/>
      <c r="L42" s="161">
        <f>SUM(D42:J42)</f>
        <v>3624081</v>
      </c>
    </row>
    <row r="43" spans="1:12" ht="21.2" customHeight="1" x14ac:dyDescent="0.45">
      <c r="A43" s="82" t="s">
        <v>142</v>
      </c>
      <c r="B43" s="7"/>
      <c r="C43" s="47"/>
      <c r="D43" s="175">
        <f>SUM(D41:D42)</f>
        <v>0</v>
      </c>
      <c r="E43" s="151"/>
      <c r="F43" s="175">
        <f>SUM(F41:F42)</f>
        <v>0</v>
      </c>
      <c r="G43" s="151"/>
      <c r="H43" s="175">
        <f>SUM(H41:H42)</f>
        <v>0</v>
      </c>
      <c r="I43" s="151"/>
      <c r="J43" s="175">
        <f>SUM(J41:J42)</f>
        <v>876256298</v>
      </c>
      <c r="K43" s="151"/>
      <c r="L43" s="175">
        <f>SUM(L41:L42)</f>
        <v>876256298</v>
      </c>
    </row>
    <row r="44" spans="1:12" ht="13.35" customHeight="1" x14ac:dyDescent="0.45">
      <c r="A44" s="154"/>
      <c r="B44" s="7"/>
      <c r="C44" s="47"/>
      <c r="D44" s="27"/>
      <c r="E44" s="27"/>
      <c r="F44" s="27"/>
      <c r="G44" s="27"/>
      <c r="H44" s="27"/>
      <c r="I44" s="27"/>
      <c r="J44" s="27"/>
      <c r="K44" s="27"/>
      <c r="L44" s="27"/>
    </row>
    <row r="45" spans="1:12" ht="21.2" customHeight="1" thickBot="1" x14ac:dyDescent="0.5">
      <c r="A45" s="82" t="s">
        <v>162</v>
      </c>
      <c r="B45" s="153"/>
      <c r="C45" s="86"/>
      <c r="D45" s="81">
        <f>SUM(D33,D38,D43)</f>
        <v>2096000000</v>
      </c>
      <c r="E45" s="25"/>
      <c r="F45" s="81">
        <f t="shared" ref="F45:H45" si="1">SUM(F33,F38,F43)</f>
        <v>1902427997</v>
      </c>
      <c r="G45" s="25"/>
      <c r="H45" s="81">
        <f t="shared" si="1"/>
        <v>209600000</v>
      </c>
      <c r="I45" s="25"/>
      <c r="J45" s="176">
        <f>SUM(J33,J38,J43)</f>
        <v>2638782991</v>
      </c>
      <c r="K45" s="25"/>
      <c r="L45" s="176">
        <f>SUM(L33,L38,L43)</f>
        <v>6846810988</v>
      </c>
    </row>
    <row r="46" spans="1:12" ht="23.1" customHeight="1" thickTop="1" x14ac:dyDescent="0.25"/>
    <row r="48" spans="1:12" ht="23.1" customHeight="1" x14ac:dyDescent="0.25">
      <c r="D48" s="159">
        <f>D33-'BS7-9'!K81</f>
        <v>0</v>
      </c>
      <c r="F48" s="158">
        <f>F33-'BS7-9'!K82</f>
        <v>0</v>
      </c>
      <c r="H48" s="160">
        <f>H33-'BS7-9'!K85</f>
        <v>0</v>
      </c>
      <c r="J48" s="160">
        <f>J33-'BS7-9'!K86</f>
        <v>0</v>
      </c>
      <c r="L48" s="160">
        <f>L33-'BS7-9'!K87</f>
        <v>0</v>
      </c>
    </row>
    <row r="49" spans="4:12" ht="23.1" customHeight="1" x14ac:dyDescent="0.25">
      <c r="D49" s="159">
        <f>D45-'BS7-9'!I81</f>
        <v>0</v>
      </c>
      <c r="F49" s="158">
        <f>F45-'BS7-9'!I82</f>
        <v>0</v>
      </c>
      <c r="H49" s="160">
        <f>H45-'BS7-9'!I85</f>
        <v>0</v>
      </c>
      <c r="J49" s="160">
        <f>J45-'BS7-9'!I86</f>
        <v>0</v>
      </c>
      <c r="L49" s="253">
        <f>L45-'BS7-9'!I87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27:L27"/>
    <mergeCell ref="H28:J28"/>
    <mergeCell ref="D31:L31"/>
    <mergeCell ref="D8:L8"/>
    <mergeCell ref="D4:L4"/>
    <mergeCell ref="H5:J5"/>
  </mergeCells>
  <pageMargins left="0.8" right="0.8" top="0.48" bottom="0.5" header="0.5" footer="0.5"/>
  <pageSetup paperSize="9" scale="96" firstPageNumber="14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1" manualBreakCount="1">
    <brk id="23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10"/>
  <sheetViews>
    <sheetView view="pageBreakPreview" topLeftCell="A64" zoomScale="70" zoomScaleNormal="85" zoomScaleSheetLayoutView="70" workbookViewId="0">
      <selection activeCell="O86" sqref="O86"/>
    </sheetView>
  </sheetViews>
  <sheetFormatPr defaultColWidth="9.42578125" defaultRowHeight="22.5" customHeight="1" x14ac:dyDescent="0.45"/>
  <cols>
    <col min="1" max="1" width="48.42578125" style="185" customWidth="1"/>
    <col min="2" max="2" width="8.5703125" style="224" customWidth="1"/>
    <col min="3" max="3" width="0.5703125" style="185" customWidth="1"/>
    <col min="4" max="4" width="12.5703125" style="235" customWidth="1"/>
    <col min="5" max="5" width="0.85546875" style="233" customWidth="1"/>
    <col min="6" max="6" width="12.5703125" style="235" customWidth="1"/>
    <col min="7" max="7" width="0.85546875" style="233" customWidth="1"/>
    <col min="8" max="8" width="12.5703125" style="235" customWidth="1"/>
    <col min="9" max="9" width="0.85546875" style="236" customWidth="1"/>
    <col min="10" max="10" width="12.5703125" style="235" customWidth="1"/>
    <col min="11" max="11" width="13" style="185" customWidth="1"/>
    <col min="12" max="12" width="15.5703125" style="185" bestFit="1" customWidth="1"/>
    <col min="13" max="92" width="9.42578125" style="185"/>
    <col min="93" max="96" width="1.42578125" style="185" customWidth="1"/>
    <col min="97" max="97" width="39.42578125" style="185" customWidth="1"/>
    <col min="98" max="98" width="5.5703125" style="185" customWidth="1"/>
    <col min="99" max="99" width="0.5703125" style="185" customWidth="1"/>
    <col min="100" max="100" width="11.42578125" style="185" customWidth="1"/>
    <col min="101" max="101" width="0.5703125" style="185" customWidth="1"/>
    <col min="102" max="102" width="11.42578125" style="185" customWidth="1"/>
    <col min="103" max="103" width="0.5703125" style="185" customWidth="1"/>
    <col min="104" max="104" width="11.42578125" style="185" customWidth="1"/>
    <col min="105" max="105" width="0.5703125" style="185" customWidth="1"/>
    <col min="106" max="106" width="11.42578125" style="185" customWidth="1"/>
    <col min="107" max="108" width="9.5703125" style="185" bestFit="1" customWidth="1"/>
    <col min="109" max="109" width="11.5703125" style="185" customWidth="1"/>
    <col min="110" max="110" width="10.5703125" style="185" customWidth="1"/>
    <col min="111" max="111" width="9.42578125" style="185" bestFit="1" customWidth="1"/>
    <col min="112" max="112" width="10" style="185" bestFit="1" customWidth="1"/>
    <col min="113" max="113" width="9.42578125" style="185" bestFit="1" customWidth="1"/>
    <col min="114" max="114" width="11" style="185" bestFit="1" customWidth="1"/>
    <col min="115" max="16384" width="9.42578125" style="185"/>
  </cols>
  <sheetData>
    <row r="1" spans="1:12" s="178" customFormat="1" ht="21.6" customHeight="1" x14ac:dyDescent="0.5">
      <c r="A1" s="177" t="s">
        <v>117</v>
      </c>
      <c r="B1" s="5"/>
      <c r="C1" s="4"/>
      <c r="D1" s="5"/>
      <c r="E1" s="5"/>
      <c r="F1" s="5"/>
      <c r="G1" s="5"/>
      <c r="H1" s="6"/>
      <c r="I1" s="6"/>
      <c r="J1" s="6"/>
    </row>
    <row r="2" spans="1:12" s="183" customFormat="1" ht="21" customHeight="1" x14ac:dyDescent="0.5">
      <c r="A2" s="179" t="s">
        <v>136</v>
      </c>
      <c r="B2" s="180"/>
      <c r="C2" s="180"/>
      <c r="D2" s="180"/>
      <c r="E2" s="180"/>
      <c r="F2" s="18"/>
      <c r="G2" s="181"/>
      <c r="H2" s="181"/>
      <c r="I2" s="181"/>
      <c r="J2" s="181"/>
      <c r="K2" s="182"/>
      <c r="L2" s="182"/>
    </row>
    <row r="3" spans="1:12" s="183" customFormat="1" ht="21" customHeight="1" x14ac:dyDescent="0.5">
      <c r="A3" s="184"/>
      <c r="B3" s="180"/>
      <c r="C3" s="180"/>
      <c r="D3" s="180"/>
      <c r="E3" s="180"/>
      <c r="F3" s="18"/>
      <c r="G3" s="181"/>
      <c r="H3" s="181"/>
      <c r="I3" s="181"/>
      <c r="J3" s="181"/>
      <c r="K3" s="182"/>
      <c r="L3" s="182"/>
    </row>
    <row r="4" spans="1:12" ht="22.5" customHeight="1" x14ac:dyDescent="0.45">
      <c r="A4" s="82"/>
      <c r="B4" s="7"/>
      <c r="C4" s="6"/>
      <c r="D4" s="264" t="s">
        <v>40</v>
      </c>
      <c r="E4" s="264"/>
      <c r="F4" s="264"/>
      <c r="G4" s="84"/>
      <c r="H4" s="264" t="s">
        <v>38</v>
      </c>
      <c r="I4" s="264"/>
      <c r="J4" s="264"/>
    </row>
    <row r="5" spans="1:12" ht="22.5" customHeight="1" x14ac:dyDescent="0.45">
      <c r="A5" s="6"/>
      <c r="B5" s="7"/>
      <c r="C5" s="6"/>
      <c r="D5" s="265" t="s">
        <v>137</v>
      </c>
      <c r="E5" s="265"/>
      <c r="F5" s="265"/>
      <c r="G5" s="83"/>
      <c r="H5" s="265" t="s">
        <v>137</v>
      </c>
      <c r="I5" s="265"/>
      <c r="J5" s="265"/>
    </row>
    <row r="6" spans="1:12" ht="22.5" customHeight="1" x14ac:dyDescent="0.45">
      <c r="A6" s="6"/>
      <c r="B6" s="7"/>
      <c r="C6" s="6"/>
      <c r="D6" s="273" t="s">
        <v>0</v>
      </c>
      <c r="E6" s="273"/>
      <c r="F6" s="273"/>
      <c r="G6" s="186"/>
      <c r="H6" s="273" t="s">
        <v>0</v>
      </c>
      <c r="I6" s="273"/>
      <c r="J6" s="273"/>
    </row>
    <row r="7" spans="1:12" ht="22.5" customHeight="1" x14ac:dyDescent="0.45">
      <c r="A7" s="6"/>
      <c r="B7" s="7" t="s">
        <v>1</v>
      </c>
      <c r="C7" s="6"/>
      <c r="D7" s="187" t="str">
        <f>'BS7-9'!E6</f>
        <v>2568</v>
      </c>
      <c r="E7" s="187"/>
      <c r="F7" s="187">
        <f>'BS7-9'!G6</f>
        <v>2567</v>
      </c>
      <c r="G7" s="187"/>
      <c r="H7" s="187" t="str">
        <f>'BS7-9'!I6</f>
        <v>2568</v>
      </c>
      <c r="I7" s="187"/>
      <c r="J7" s="187">
        <f>'BS7-9'!K6</f>
        <v>2567</v>
      </c>
    </row>
    <row r="8" spans="1:12" ht="22.5" customHeight="1" x14ac:dyDescent="0.45">
      <c r="A8" s="6"/>
      <c r="B8" s="7"/>
      <c r="C8" s="6"/>
      <c r="D8" s="272" t="s">
        <v>39</v>
      </c>
      <c r="E8" s="272"/>
      <c r="F8" s="272"/>
      <c r="G8" s="272"/>
      <c r="H8" s="272"/>
      <c r="I8" s="272"/>
      <c r="J8" s="272"/>
    </row>
    <row r="9" spans="1:12" s="191" customFormat="1" ht="22.5" customHeight="1" x14ac:dyDescent="0.45">
      <c r="A9" s="88" t="s">
        <v>26</v>
      </c>
      <c r="B9" s="153"/>
      <c r="C9" s="188"/>
      <c r="D9" s="189"/>
      <c r="E9" s="190"/>
      <c r="F9" s="189"/>
      <c r="G9" s="190"/>
      <c r="H9" s="189"/>
      <c r="I9" s="190"/>
      <c r="J9" s="189"/>
    </row>
    <row r="10" spans="1:12" ht="22.5" customHeight="1" x14ac:dyDescent="0.45">
      <c r="A10" s="89" t="s">
        <v>33</v>
      </c>
      <c r="B10" s="153"/>
      <c r="C10" s="90"/>
      <c r="D10" s="166">
        <f>'PL10-11'!D26</f>
        <v>1103097056</v>
      </c>
      <c r="E10" s="60"/>
      <c r="F10" s="237">
        <f>'PL10-11'!F26</f>
        <v>1049205680</v>
      </c>
      <c r="G10" s="193"/>
      <c r="H10" s="238">
        <f>'PL10-11'!H26</f>
        <v>1091360366</v>
      </c>
      <c r="I10" s="58"/>
      <c r="J10" s="237">
        <f>'PL10-11'!J26</f>
        <v>1058277030</v>
      </c>
      <c r="L10" s="194"/>
    </row>
    <row r="11" spans="1:12" s="191" customFormat="1" ht="22.5" customHeight="1" x14ac:dyDescent="0.45">
      <c r="A11" s="195" t="s">
        <v>105</v>
      </c>
      <c r="B11" s="196"/>
      <c r="C11" s="28"/>
      <c r="D11" s="197"/>
      <c r="E11" s="198"/>
      <c r="F11" s="199"/>
      <c r="G11" s="198"/>
      <c r="H11" s="200"/>
      <c r="I11" s="198"/>
      <c r="J11" s="199"/>
      <c r="L11" s="194"/>
    </row>
    <row r="12" spans="1:12" ht="22.5" customHeight="1" x14ac:dyDescent="0.45">
      <c r="A12" s="89" t="s">
        <v>78</v>
      </c>
      <c r="B12" s="7"/>
      <c r="C12" s="6"/>
      <c r="D12" s="58">
        <v>172142179</v>
      </c>
      <c r="E12" s="58"/>
      <c r="F12" s="192">
        <v>165731866</v>
      </c>
      <c r="G12" s="55"/>
      <c r="H12" s="55">
        <v>168422287</v>
      </c>
      <c r="I12" s="55"/>
      <c r="J12" s="192">
        <v>161387655</v>
      </c>
      <c r="K12" s="201"/>
      <c r="L12" s="194"/>
    </row>
    <row r="13" spans="1:12" ht="22.5" customHeight="1" x14ac:dyDescent="0.45">
      <c r="A13" s="89" t="s">
        <v>106</v>
      </c>
      <c r="B13" s="7"/>
      <c r="C13" s="6"/>
      <c r="D13" s="58">
        <v>78131</v>
      </c>
      <c r="E13" s="58"/>
      <c r="F13" s="192">
        <v>355998</v>
      </c>
      <c r="G13" s="55"/>
      <c r="H13" s="55">
        <v>78131</v>
      </c>
      <c r="I13" s="55"/>
      <c r="J13" s="192">
        <v>355998</v>
      </c>
      <c r="L13" s="194"/>
    </row>
    <row r="14" spans="1:12" ht="22.5" customHeight="1" x14ac:dyDescent="0.45">
      <c r="A14" s="89" t="s">
        <v>102</v>
      </c>
      <c r="B14" s="7"/>
      <c r="C14" s="6"/>
      <c r="D14" s="58">
        <v>219747102</v>
      </c>
      <c r="E14" s="58"/>
      <c r="F14" s="192">
        <v>194861303</v>
      </c>
      <c r="G14" s="58"/>
      <c r="H14" s="55">
        <v>219085620</v>
      </c>
      <c r="I14" s="55"/>
      <c r="J14" s="192">
        <v>194861303</v>
      </c>
      <c r="L14" s="194"/>
    </row>
    <row r="15" spans="1:12" ht="22.5" customHeight="1" x14ac:dyDescent="0.45">
      <c r="A15" s="89" t="s">
        <v>165</v>
      </c>
      <c r="B15" s="7"/>
      <c r="C15" s="6"/>
      <c r="D15" s="55">
        <v>22306471</v>
      </c>
      <c r="E15" s="58"/>
      <c r="F15" s="18">
        <v>0</v>
      </c>
      <c r="G15" s="250"/>
      <c r="H15" s="262">
        <v>39845957</v>
      </c>
      <c r="I15" s="18"/>
      <c r="J15" s="18">
        <v>0</v>
      </c>
      <c r="L15" s="194"/>
    </row>
    <row r="16" spans="1:12" ht="22.5" customHeight="1" x14ac:dyDescent="0.45">
      <c r="A16" s="89" t="s">
        <v>166</v>
      </c>
      <c r="B16" s="7"/>
      <c r="C16" s="6"/>
      <c r="D16" s="55">
        <v>842299</v>
      </c>
      <c r="E16" s="58"/>
      <c r="F16" s="18">
        <v>0</v>
      </c>
      <c r="G16" s="250"/>
      <c r="H16" s="251">
        <v>0</v>
      </c>
      <c r="I16" s="18"/>
      <c r="J16" s="18">
        <v>0</v>
      </c>
      <c r="L16" s="194"/>
    </row>
    <row r="17" spans="1:12" ht="22.5" customHeight="1" x14ac:dyDescent="0.45">
      <c r="A17" s="89" t="s">
        <v>79</v>
      </c>
      <c r="B17" s="7"/>
      <c r="C17" s="6"/>
      <c r="D17" s="55">
        <v>25545852</v>
      </c>
      <c r="E17" s="58"/>
      <c r="F17" s="192">
        <v>26080015</v>
      </c>
      <c r="G17" s="53"/>
      <c r="H17" s="55">
        <v>25545852</v>
      </c>
      <c r="I17" s="56"/>
      <c r="J17" s="192">
        <v>26080015</v>
      </c>
      <c r="L17" s="194"/>
    </row>
    <row r="18" spans="1:12" ht="22.5" customHeight="1" x14ac:dyDescent="0.45">
      <c r="A18" s="89" t="s">
        <v>164</v>
      </c>
      <c r="B18" s="7"/>
      <c r="C18" s="6"/>
      <c r="D18" s="251">
        <v>0</v>
      </c>
      <c r="E18" s="58"/>
      <c r="F18" s="192">
        <v>211406</v>
      </c>
      <c r="G18" s="53"/>
      <c r="H18" s="18">
        <v>0</v>
      </c>
      <c r="I18" s="18"/>
      <c r="J18" s="18">
        <v>0</v>
      </c>
      <c r="L18" s="194"/>
    </row>
    <row r="19" spans="1:12" ht="22.5" customHeight="1" x14ac:dyDescent="0.45">
      <c r="A19" s="89" t="s">
        <v>153</v>
      </c>
      <c r="B19" s="7"/>
      <c r="C19" s="6"/>
      <c r="D19" s="251">
        <v>0</v>
      </c>
      <c r="E19" s="58"/>
      <c r="F19" s="192">
        <v>-153493</v>
      </c>
      <c r="G19" s="53"/>
      <c r="H19" s="18">
        <v>0</v>
      </c>
      <c r="I19" s="18"/>
      <c r="J19" s="18">
        <v>0</v>
      </c>
      <c r="L19" s="194"/>
    </row>
    <row r="20" spans="1:12" ht="22.5" customHeight="1" x14ac:dyDescent="0.45">
      <c r="A20" s="89" t="s">
        <v>107</v>
      </c>
      <c r="B20" s="7"/>
      <c r="C20" s="6"/>
      <c r="D20" s="58">
        <v>-697633</v>
      </c>
      <c r="E20" s="58"/>
      <c r="F20" s="192">
        <v>-831938</v>
      </c>
      <c r="G20" s="55"/>
      <c r="H20" s="58">
        <v>-313171</v>
      </c>
      <c r="I20" s="55"/>
      <c r="J20" s="192">
        <v>-738612</v>
      </c>
      <c r="L20" s="194"/>
    </row>
    <row r="21" spans="1:12" ht="22.5" customHeight="1" x14ac:dyDescent="0.45">
      <c r="A21" s="89" t="s">
        <v>108</v>
      </c>
      <c r="B21" s="7">
        <v>14</v>
      </c>
      <c r="C21" s="6"/>
      <c r="D21" s="58">
        <v>17586440</v>
      </c>
      <c r="E21" s="58"/>
      <c r="F21" s="202">
        <v>15377852</v>
      </c>
      <c r="G21" s="55"/>
      <c r="H21" s="58">
        <v>17978946</v>
      </c>
      <c r="I21" s="55"/>
      <c r="J21" s="202">
        <v>15190834</v>
      </c>
      <c r="L21" s="194"/>
    </row>
    <row r="22" spans="1:12" ht="22.5" customHeight="1" x14ac:dyDescent="0.45">
      <c r="A22" s="89" t="s">
        <v>34</v>
      </c>
      <c r="B22" s="7"/>
      <c r="C22" s="6"/>
      <c r="D22" s="58">
        <v>-3231037195</v>
      </c>
      <c r="E22" s="58"/>
      <c r="F22" s="202">
        <v>-3045862333</v>
      </c>
      <c r="G22" s="55"/>
      <c r="H22" s="58">
        <v>-3231037195</v>
      </c>
      <c r="I22" s="55"/>
      <c r="J22" s="202">
        <v>-3045862333</v>
      </c>
      <c r="L22" s="194"/>
    </row>
    <row r="23" spans="1:12" ht="22.5" customHeight="1" x14ac:dyDescent="0.45">
      <c r="A23" s="89" t="s">
        <v>23</v>
      </c>
      <c r="B23" s="7"/>
      <c r="C23" s="6"/>
      <c r="D23" s="58">
        <v>385871483</v>
      </c>
      <c r="E23" s="58"/>
      <c r="F23" s="202">
        <v>391158450</v>
      </c>
      <c r="G23" s="55"/>
      <c r="H23" s="58">
        <v>385625737</v>
      </c>
      <c r="I23" s="55"/>
      <c r="J23" s="202">
        <v>390984939</v>
      </c>
      <c r="L23" s="194"/>
    </row>
    <row r="24" spans="1:12" ht="22.5" customHeight="1" x14ac:dyDescent="0.45">
      <c r="A24" s="89" t="s">
        <v>80</v>
      </c>
      <c r="B24" s="7"/>
      <c r="C24" s="6"/>
      <c r="D24" s="58">
        <v>3242606840</v>
      </c>
      <c r="E24" s="58"/>
      <c r="F24" s="202">
        <v>2979366058</v>
      </c>
      <c r="G24" s="55"/>
      <c r="H24" s="58">
        <v>3242606840</v>
      </c>
      <c r="I24" s="55"/>
      <c r="J24" s="202">
        <v>2979366058</v>
      </c>
      <c r="L24" s="194"/>
    </row>
    <row r="25" spans="1:12" ht="22.5" customHeight="1" x14ac:dyDescent="0.45">
      <c r="A25" s="89" t="s">
        <v>81</v>
      </c>
      <c r="B25" s="7"/>
      <c r="C25" s="6"/>
      <c r="D25" s="61">
        <v>-368125551</v>
      </c>
      <c r="E25" s="58"/>
      <c r="F25" s="203">
        <v>-374766513</v>
      </c>
      <c r="G25" s="55"/>
      <c r="H25" s="61">
        <v>-368125551</v>
      </c>
      <c r="I25" s="55"/>
      <c r="J25" s="203">
        <v>-374766513</v>
      </c>
      <c r="L25" s="194"/>
    </row>
    <row r="26" spans="1:12" ht="22.5" customHeight="1" x14ac:dyDescent="0.45">
      <c r="A26" s="6"/>
      <c r="B26" s="7"/>
      <c r="C26" s="6"/>
      <c r="D26" s="166">
        <f>SUM(D10:D25)</f>
        <v>1589963474</v>
      </c>
      <c r="E26" s="27"/>
      <c r="F26" s="239">
        <f>SUM(F10:F25)</f>
        <v>1400734351</v>
      </c>
      <c r="G26" s="27"/>
      <c r="H26" s="238">
        <f>SUM(H10:H25)</f>
        <v>1591073819</v>
      </c>
      <c r="I26" s="204"/>
      <c r="J26" s="239">
        <f>SUM(J10:J25)</f>
        <v>1405136374</v>
      </c>
      <c r="L26" s="194"/>
    </row>
    <row r="27" spans="1:12" s="191" customFormat="1" ht="22.5" customHeight="1" x14ac:dyDescent="0.45">
      <c r="A27" s="28" t="s">
        <v>109</v>
      </c>
      <c r="B27" s="196"/>
      <c r="C27" s="28"/>
      <c r="D27" s="205"/>
      <c r="E27" s="205"/>
      <c r="F27" s="205"/>
      <c r="G27" s="30"/>
      <c r="H27" s="30"/>
      <c r="I27" s="30"/>
      <c r="J27" s="30"/>
      <c r="L27" s="194"/>
    </row>
    <row r="28" spans="1:12" ht="22.5" customHeight="1" x14ac:dyDescent="0.45">
      <c r="A28" s="89" t="s">
        <v>51</v>
      </c>
      <c r="B28" s="196"/>
      <c r="C28" s="6"/>
      <c r="D28" s="17">
        <v>23813275</v>
      </c>
      <c r="E28" s="17"/>
      <c r="F28" s="206">
        <v>-64537838</v>
      </c>
      <c r="G28" s="27"/>
      <c r="H28" s="207">
        <v>23813275</v>
      </c>
      <c r="I28" s="27"/>
      <c r="J28" s="207">
        <v>-64537838</v>
      </c>
      <c r="L28" s="194"/>
    </row>
    <row r="29" spans="1:12" ht="22.5" customHeight="1" x14ac:dyDescent="0.45">
      <c r="A29" s="89" t="s">
        <v>52</v>
      </c>
      <c r="B29" s="196"/>
      <c r="C29" s="6"/>
      <c r="D29" s="17">
        <v>-260769588</v>
      </c>
      <c r="E29" s="17"/>
      <c r="F29" s="206">
        <v>-2374070246</v>
      </c>
      <c r="G29" s="27"/>
      <c r="H29" s="207">
        <v>-260769588</v>
      </c>
      <c r="I29" s="27"/>
      <c r="J29" s="207">
        <v>-2374070246</v>
      </c>
      <c r="L29" s="194"/>
    </row>
    <row r="30" spans="1:12" ht="22.5" customHeight="1" x14ac:dyDescent="0.45">
      <c r="A30" s="89" t="s">
        <v>5</v>
      </c>
      <c r="B30" s="196"/>
      <c r="C30" s="6"/>
      <c r="D30" s="27">
        <v>4190345</v>
      </c>
      <c r="E30" s="27"/>
      <c r="F30" s="206">
        <v>2227345</v>
      </c>
      <c r="G30" s="27"/>
      <c r="H30" s="18">
        <v>0</v>
      </c>
      <c r="I30" s="19"/>
      <c r="J30" s="18">
        <v>0</v>
      </c>
      <c r="L30" s="194"/>
    </row>
    <row r="31" spans="1:12" ht="22.5" customHeight="1" x14ac:dyDescent="0.45">
      <c r="A31" s="89" t="s">
        <v>49</v>
      </c>
      <c r="B31" s="196"/>
      <c r="C31" s="6"/>
      <c r="D31" s="17">
        <v>121670366</v>
      </c>
      <c r="E31" s="17"/>
      <c r="F31" s="208">
        <v>91856840</v>
      </c>
      <c r="G31" s="27"/>
      <c r="H31" s="209">
        <v>121670366</v>
      </c>
      <c r="I31" s="27"/>
      <c r="J31" s="209">
        <v>91856840</v>
      </c>
      <c r="L31" s="194"/>
    </row>
    <row r="32" spans="1:12" ht="22.5" customHeight="1" x14ac:dyDescent="0.45">
      <c r="A32" s="89" t="s">
        <v>120</v>
      </c>
      <c r="B32" s="196"/>
      <c r="C32" s="6"/>
      <c r="D32" s="17">
        <v>1578868</v>
      </c>
      <c r="E32" s="17"/>
      <c r="F32" s="208">
        <v>-1786491</v>
      </c>
      <c r="G32" s="27"/>
      <c r="H32" s="209">
        <v>-487391</v>
      </c>
      <c r="I32" s="27"/>
      <c r="J32" s="209">
        <v>-848353</v>
      </c>
      <c r="L32" s="194"/>
    </row>
    <row r="33" spans="1:12" ht="22.5" customHeight="1" x14ac:dyDescent="0.45">
      <c r="A33" s="89" t="s">
        <v>174</v>
      </c>
      <c r="B33" s="196"/>
      <c r="C33" s="6"/>
      <c r="D33" s="17">
        <v>-1865</v>
      </c>
      <c r="E33" s="17"/>
      <c r="F33" s="38">
        <v>0</v>
      </c>
      <c r="G33" s="251"/>
      <c r="H33" s="38">
        <v>0</v>
      </c>
      <c r="I33" s="251"/>
      <c r="J33" s="38">
        <v>0</v>
      </c>
      <c r="L33" s="194"/>
    </row>
    <row r="34" spans="1:12" ht="22.5" customHeight="1" x14ac:dyDescent="0.45">
      <c r="A34" s="89" t="s">
        <v>82</v>
      </c>
      <c r="B34" s="196"/>
      <c r="C34" s="6"/>
      <c r="D34" s="17">
        <v>4134627</v>
      </c>
      <c r="E34" s="17"/>
      <c r="F34" s="206">
        <v>-9522972</v>
      </c>
      <c r="G34" s="27"/>
      <c r="H34" s="207">
        <v>2958918</v>
      </c>
      <c r="I34" s="27"/>
      <c r="J34" s="207">
        <v>-8406251</v>
      </c>
      <c r="L34" s="194"/>
    </row>
    <row r="35" spans="1:12" ht="22.5" customHeight="1" x14ac:dyDescent="0.45">
      <c r="A35" s="89" t="s">
        <v>121</v>
      </c>
      <c r="B35" s="7"/>
      <c r="C35" s="6"/>
      <c r="D35" s="17">
        <v>7476377</v>
      </c>
      <c r="E35" s="17"/>
      <c r="F35" s="207">
        <v>29400634</v>
      </c>
      <c r="G35" s="27"/>
      <c r="H35" s="207">
        <v>6935379</v>
      </c>
      <c r="I35" s="27"/>
      <c r="J35" s="207">
        <v>28952244</v>
      </c>
      <c r="L35" s="194"/>
    </row>
    <row r="36" spans="1:12" ht="22.5" customHeight="1" x14ac:dyDescent="0.45">
      <c r="A36" s="89" t="s">
        <v>83</v>
      </c>
      <c r="B36" s="7"/>
      <c r="C36" s="6"/>
      <c r="D36" s="17">
        <v>2012558</v>
      </c>
      <c r="E36" s="17"/>
      <c r="F36" s="101">
        <v>657111</v>
      </c>
      <c r="G36" s="27"/>
      <c r="H36" s="101">
        <v>1541303</v>
      </c>
      <c r="I36" s="27"/>
      <c r="J36" s="101">
        <v>836842</v>
      </c>
      <c r="L36" s="194"/>
    </row>
    <row r="37" spans="1:12" ht="22.5" customHeight="1" x14ac:dyDescent="0.45">
      <c r="A37" s="89" t="s">
        <v>131</v>
      </c>
      <c r="B37" s="7">
        <v>14</v>
      </c>
      <c r="C37" s="6"/>
      <c r="D37" s="17">
        <v>-3067189</v>
      </c>
      <c r="E37" s="17"/>
      <c r="F37" s="210">
        <v>-1865815</v>
      </c>
      <c r="G37" s="27"/>
      <c r="H37" s="210">
        <v>-3067189</v>
      </c>
      <c r="I37" s="27"/>
      <c r="J37" s="210">
        <v>-1865815</v>
      </c>
      <c r="L37" s="194"/>
    </row>
    <row r="38" spans="1:12" ht="22.5" customHeight="1" x14ac:dyDescent="0.45">
      <c r="A38" s="89" t="s">
        <v>178</v>
      </c>
      <c r="B38" s="7"/>
      <c r="C38" s="6"/>
      <c r="D38" s="240">
        <f>SUM(D26:D37)</f>
        <v>1491001248</v>
      </c>
      <c r="E38" s="17"/>
      <c r="F38" s="241">
        <f>SUM(F26:F37)</f>
        <v>-926907081</v>
      </c>
      <c r="G38" s="27"/>
      <c r="H38" s="166">
        <f>SUM(H26:H37)</f>
        <v>1483668892</v>
      </c>
      <c r="I38" s="27"/>
      <c r="J38" s="241">
        <f>SUM(J26:J37)</f>
        <v>-922946203</v>
      </c>
      <c r="L38" s="194"/>
    </row>
    <row r="39" spans="1:12" ht="22.5" customHeight="1" x14ac:dyDescent="0.45">
      <c r="A39" s="89" t="s">
        <v>126</v>
      </c>
      <c r="B39" s="7"/>
      <c r="C39" s="6"/>
      <c r="D39" s="61">
        <v>-246099007</v>
      </c>
      <c r="E39" s="58"/>
      <c r="F39" s="61">
        <v>-210471496</v>
      </c>
      <c r="G39" s="55"/>
      <c r="H39" s="61">
        <v>-245758231</v>
      </c>
      <c r="I39" s="55"/>
      <c r="J39" s="61">
        <v>-210471496</v>
      </c>
      <c r="L39" s="194"/>
    </row>
    <row r="40" spans="1:12" ht="22.5" customHeight="1" x14ac:dyDescent="0.45">
      <c r="A40" s="98" t="s">
        <v>179</v>
      </c>
      <c r="B40" s="7"/>
      <c r="C40" s="6"/>
      <c r="D40" s="71">
        <f>SUM(D38:D39)</f>
        <v>1244902241</v>
      </c>
      <c r="E40" s="100"/>
      <c r="F40" s="242">
        <f>SUM(F38:F39)</f>
        <v>-1137378577</v>
      </c>
      <c r="G40" s="25"/>
      <c r="H40" s="71">
        <f>SUM(H38:H39)</f>
        <v>1237910661</v>
      </c>
      <c r="I40" s="25"/>
      <c r="J40" s="242">
        <f>SUM(J38:J39)</f>
        <v>-1133417699</v>
      </c>
      <c r="L40" s="194"/>
    </row>
    <row r="41" spans="1:12" ht="22.5" customHeight="1" x14ac:dyDescent="0.45">
      <c r="A41" s="6"/>
      <c r="B41" s="7"/>
      <c r="C41" s="6"/>
      <c r="D41" s="58"/>
      <c r="E41" s="58"/>
      <c r="F41" s="58"/>
      <c r="G41" s="55"/>
      <c r="H41" s="55"/>
      <c r="I41" s="55"/>
      <c r="J41" s="55"/>
      <c r="L41" s="194"/>
    </row>
    <row r="42" spans="1:12" s="178" customFormat="1" ht="21.6" customHeight="1" x14ac:dyDescent="0.5">
      <c r="A42" s="177" t="s">
        <v>117</v>
      </c>
      <c r="B42" s="5"/>
      <c r="C42" s="4"/>
      <c r="D42" s="5"/>
      <c r="E42" s="5"/>
      <c r="F42" s="5"/>
      <c r="G42" s="5"/>
      <c r="H42" s="6"/>
      <c r="I42" s="6"/>
      <c r="J42" s="6"/>
      <c r="L42" s="194"/>
    </row>
    <row r="43" spans="1:12" s="183" customFormat="1" ht="21" customHeight="1" x14ac:dyDescent="0.5">
      <c r="A43" s="179" t="s">
        <v>136</v>
      </c>
      <c r="B43" s="180"/>
      <c r="C43" s="180"/>
      <c r="D43" s="180"/>
      <c r="E43" s="180"/>
      <c r="F43" s="18"/>
      <c r="G43" s="181"/>
      <c r="H43" s="181"/>
      <c r="I43" s="181"/>
      <c r="J43" s="181"/>
      <c r="K43" s="182"/>
      <c r="L43" s="194"/>
    </row>
    <row r="44" spans="1:12" s="183" customFormat="1" ht="21" customHeight="1" x14ac:dyDescent="0.5">
      <c r="A44" s="184"/>
      <c r="B44" s="180"/>
      <c r="C44" s="180"/>
      <c r="D44" s="180"/>
      <c r="E44" s="180"/>
      <c r="F44" s="18"/>
      <c r="G44" s="181"/>
      <c r="H44" s="181"/>
      <c r="I44" s="181"/>
      <c r="J44" s="181"/>
      <c r="K44" s="182"/>
      <c r="L44" s="194"/>
    </row>
    <row r="45" spans="1:12" ht="22.5" customHeight="1" x14ac:dyDescent="0.45">
      <c r="A45" s="82"/>
      <c r="B45" s="7"/>
      <c r="C45" s="6"/>
      <c r="D45" s="264" t="s">
        <v>40</v>
      </c>
      <c r="E45" s="264"/>
      <c r="F45" s="264"/>
      <c r="G45" s="84"/>
      <c r="H45" s="264" t="s">
        <v>38</v>
      </c>
      <c r="I45" s="264"/>
      <c r="J45" s="264"/>
      <c r="L45" s="194"/>
    </row>
    <row r="46" spans="1:12" ht="22.5" customHeight="1" x14ac:dyDescent="0.45">
      <c r="A46" s="6"/>
      <c r="B46" s="7"/>
      <c r="C46" s="6"/>
      <c r="D46" s="265" t="s">
        <v>137</v>
      </c>
      <c r="E46" s="265"/>
      <c r="F46" s="265"/>
      <c r="G46" s="84"/>
      <c r="H46" s="265" t="s">
        <v>137</v>
      </c>
      <c r="I46" s="265"/>
      <c r="J46" s="265"/>
      <c r="L46" s="194"/>
    </row>
    <row r="47" spans="1:12" ht="22.5" customHeight="1" x14ac:dyDescent="0.45">
      <c r="A47" s="6"/>
      <c r="B47" s="7"/>
      <c r="C47" s="6"/>
      <c r="D47" s="273" t="s">
        <v>0</v>
      </c>
      <c r="E47" s="273"/>
      <c r="F47" s="273"/>
      <c r="G47" s="211"/>
      <c r="H47" s="273" t="s">
        <v>0</v>
      </c>
      <c r="I47" s="273"/>
      <c r="J47" s="273"/>
      <c r="L47" s="194"/>
    </row>
    <row r="48" spans="1:12" ht="22.5" customHeight="1" x14ac:dyDescent="0.45">
      <c r="A48" s="6"/>
      <c r="B48" s="7" t="s">
        <v>1</v>
      </c>
      <c r="C48" s="6"/>
      <c r="D48" s="187" t="str">
        <f>D7</f>
        <v>2568</v>
      </c>
      <c r="E48" s="187"/>
      <c r="F48" s="187">
        <f t="shared" ref="F48:J48" si="0">F7</f>
        <v>2567</v>
      </c>
      <c r="G48" s="187"/>
      <c r="H48" s="187" t="str">
        <f t="shared" si="0"/>
        <v>2568</v>
      </c>
      <c r="I48" s="187"/>
      <c r="J48" s="187">
        <f t="shared" si="0"/>
        <v>2567</v>
      </c>
      <c r="L48" s="194"/>
    </row>
    <row r="49" spans="1:12" ht="22.5" customHeight="1" x14ac:dyDescent="0.45">
      <c r="A49" s="6"/>
      <c r="B49" s="7"/>
      <c r="C49" s="6"/>
      <c r="D49" s="272" t="s">
        <v>39</v>
      </c>
      <c r="E49" s="272"/>
      <c r="F49" s="272"/>
      <c r="G49" s="272"/>
      <c r="H49" s="272"/>
      <c r="I49" s="272"/>
      <c r="J49" s="272"/>
      <c r="L49" s="194"/>
    </row>
    <row r="50" spans="1:12" s="191" customFormat="1" ht="22.5" customHeight="1" x14ac:dyDescent="0.45">
      <c r="A50" s="88" t="s">
        <v>27</v>
      </c>
      <c r="B50" s="7"/>
      <c r="C50" s="28"/>
      <c r="D50" s="14"/>
      <c r="E50" s="14"/>
      <c r="F50" s="14"/>
      <c r="G50" s="14"/>
      <c r="H50" s="14"/>
      <c r="I50" s="14"/>
      <c r="J50" s="14"/>
      <c r="L50" s="194"/>
    </row>
    <row r="51" spans="1:12" ht="22.5" customHeight="1" x14ac:dyDescent="0.45">
      <c r="A51" s="89" t="s">
        <v>167</v>
      </c>
      <c r="B51" s="47"/>
      <c r="C51" s="6"/>
      <c r="D51" s="16">
        <v>5221379</v>
      </c>
      <c r="E51" s="16"/>
      <c r="F51" s="209">
        <v>1214382</v>
      </c>
      <c r="G51" s="16"/>
      <c r="H51" s="209">
        <v>469248</v>
      </c>
      <c r="I51" s="16"/>
      <c r="J51" s="209">
        <v>981672</v>
      </c>
      <c r="L51" s="194"/>
    </row>
    <row r="52" spans="1:12" ht="22.5" customHeight="1" x14ac:dyDescent="0.45">
      <c r="A52" s="89" t="s">
        <v>170</v>
      </c>
      <c r="B52" s="47"/>
      <c r="C52" s="6"/>
      <c r="D52" s="16">
        <v>-42859989</v>
      </c>
      <c r="E52" s="16"/>
      <c r="F52" s="209">
        <v>-30353225</v>
      </c>
      <c r="G52" s="16"/>
      <c r="H52" s="209">
        <v>-40663453</v>
      </c>
      <c r="I52" s="16"/>
      <c r="J52" s="209">
        <v>-19677299</v>
      </c>
      <c r="L52" s="194"/>
    </row>
    <row r="53" spans="1:12" ht="22.5" customHeight="1" x14ac:dyDescent="0.45">
      <c r="A53" s="89" t="s">
        <v>110</v>
      </c>
      <c r="B53" s="47"/>
      <c r="C53" s="6"/>
      <c r="D53" s="16">
        <v>-12159374</v>
      </c>
      <c r="E53" s="16"/>
      <c r="F53" s="209">
        <v>-40955265</v>
      </c>
      <c r="G53" s="16"/>
      <c r="H53" s="209">
        <v>-12159374</v>
      </c>
      <c r="I53" s="16"/>
      <c r="J53" s="209">
        <v>-37789264</v>
      </c>
      <c r="L53" s="194"/>
    </row>
    <row r="54" spans="1:12" ht="22.5" customHeight="1" x14ac:dyDescent="0.45">
      <c r="A54" s="89" t="s">
        <v>158</v>
      </c>
      <c r="B54" s="7"/>
      <c r="C54" s="6"/>
      <c r="D54" s="20">
        <v>0</v>
      </c>
      <c r="E54" s="20"/>
      <c r="F54" s="38">
        <v>0</v>
      </c>
      <c r="G54" s="16"/>
      <c r="H54" s="38">
        <v>0</v>
      </c>
      <c r="I54" s="16"/>
      <c r="J54" s="209">
        <v>-30000000</v>
      </c>
      <c r="L54" s="194"/>
    </row>
    <row r="55" spans="1:12" ht="22.5" customHeight="1" x14ac:dyDescent="0.45">
      <c r="A55" s="89" t="s">
        <v>152</v>
      </c>
      <c r="B55" s="7"/>
      <c r="C55" s="6"/>
      <c r="D55" s="259">
        <v>0</v>
      </c>
      <c r="E55" s="16"/>
      <c r="F55" s="121">
        <v>31500000</v>
      </c>
      <c r="G55" s="16"/>
      <c r="H55" s="38">
        <v>0</v>
      </c>
      <c r="I55" s="16"/>
      <c r="J55" s="121">
        <v>31500000</v>
      </c>
      <c r="L55" s="194"/>
    </row>
    <row r="56" spans="1:12" ht="22.5" customHeight="1" x14ac:dyDescent="0.45">
      <c r="A56" s="98" t="s">
        <v>119</v>
      </c>
      <c r="B56" s="47"/>
      <c r="C56" s="6"/>
      <c r="D56" s="260">
        <f>SUM(D51:D55)</f>
        <v>-49797984</v>
      </c>
      <c r="E56" s="100"/>
      <c r="F56" s="243">
        <f>SUM(F51:F55)</f>
        <v>-38594108</v>
      </c>
      <c r="G56" s="100"/>
      <c r="H56" s="260">
        <f>SUM(H51:H55)</f>
        <v>-52353579</v>
      </c>
      <c r="I56" s="100"/>
      <c r="J56" s="243">
        <f>SUM(J51:J55)</f>
        <v>-54984891</v>
      </c>
      <c r="L56" s="194"/>
    </row>
    <row r="57" spans="1:12" ht="18" customHeight="1" x14ac:dyDescent="0.45">
      <c r="A57" s="6"/>
      <c r="B57" s="47"/>
      <c r="C57" s="6"/>
      <c r="D57" s="16"/>
      <c r="E57" s="16"/>
      <c r="F57" s="16"/>
      <c r="G57" s="16"/>
      <c r="H57" s="16"/>
      <c r="I57" s="16"/>
      <c r="J57" s="16"/>
      <c r="L57" s="194"/>
    </row>
    <row r="58" spans="1:12" ht="22.5" customHeight="1" x14ac:dyDescent="0.45">
      <c r="A58" s="88" t="s">
        <v>28</v>
      </c>
      <c r="B58" s="7"/>
      <c r="C58" s="6"/>
      <c r="D58" s="17"/>
      <c r="E58" s="17"/>
      <c r="F58" s="17"/>
      <c r="G58" s="27"/>
      <c r="H58" s="27"/>
      <c r="I58" s="27"/>
      <c r="J58" s="27"/>
      <c r="L58" s="194"/>
    </row>
    <row r="59" spans="1:12" ht="22.5" customHeight="1" x14ac:dyDescent="0.45">
      <c r="A59" s="89" t="s">
        <v>32</v>
      </c>
      <c r="B59" s="7">
        <v>11</v>
      </c>
      <c r="C59" s="6"/>
      <c r="D59" s="209">
        <v>1000000000</v>
      </c>
      <c r="E59" s="17"/>
      <c r="F59" s="212">
        <v>2190000000</v>
      </c>
      <c r="G59" s="27"/>
      <c r="H59" s="209">
        <v>1000000000</v>
      </c>
      <c r="I59" s="27"/>
      <c r="J59" s="212">
        <v>2190000000</v>
      </c>
      <c r="L59" s="194"/>
    </row>
    <row r="60" spans="1:12" ht="22.5" customHeight="1" x14ac:dyDescent="0.45">
      <c r="A60" s="89" t="s">
        <v>111</v>
      </c>
      <c r="B60" s="7">
        <v>11</v>
      </c>
      <c r="C60" s="6"/>
      <c r="D60" s="209">
        <v>-1410000000</v>
      </c>
      <c r="E60" s="27"/>
      <c r="F60" s="212">
        <v>-1720000000</v>
      </c>
      <c r="G60" s="27"/>
      <c r="H60" s="209">
        <v>-1410000000</v>
      </c>
      <c r="I60" s="27"/>
      <c r="J60" s="212">
        <v>-1720000000</v>
      </c>
      <c r="L60" s="194"/>
    </row>
    <row r="61" spans="1:12" ht="22.5" customHeight="1" x14ac:dyDescent="0.45">
      <c r="A61" s="89" t="s">
        <v>168</v>
      </c>
      <c r="B61" s="7">
        <v>11</v>
      </c>
      <c r="C61" s="6"/>
      <c r="D61" s="209">
        <v>200000000</v>
      </c>
      <c r="E61" s="17"/>
      <c r="F61" s="212">
        <v>0</v>
      </c>
      <c r="G61" s="27"/>
      <c r="H61" s="209">
        <v>200000000</v>
      </c>
      <c r="I61" s="27"/>
      <c r="J61" s="212">
        <v>0</v>
      </c>
      <c r="L61" s="194"/>
    </row>
    <row r="62" spans="1:12" ht="22.5" customHeight="1" x14ac:dyDescent="0.45">
      <c r="A62" s="89" t="s">
        <v>169</v>
      </c>
      <c r="B62" s="7">
        <v>11</v>
      </c>
      <c r="C62" s="6"/>
      <c r="D62" s="209">
        <v>-200000000</v>
      </c>
      <c r="E62" s="27"/>
      <c r="F62" s="212">
        <v>0</v>
      </c>
      <c r="G62" s="27"/>
      <c r="H62" s="209">
        <v>-200000000</v>
      </c>
      <c r="I62" s="27"/>
      <c r="J62" s="212">
        <v>0</v>
      </c>
      <c r="L62" s="194"/>
    </row>
    <row r="63" spans="1:12" ht="22.5" customHeight="1" x14ac:dyDescent="0.45">
      <c r="A63" s="89" t="s">
        <v>36</v>
      </c>
      <c r="B63" s="7">
        <v>11</v>
      </c>
      <c r="C63" s="6"/>
      <c r="D63" s="209">
        <v>4477880000</v>
      </c>
      <c r="E63" s="17"/>
      <c r="F63" s="212">
        <v>5611400000</v>
      </c>
      <c r="G63" s="27"/>
      <c r="H63" s="209">
        <v>4477880000</v>
      </c>
      <c r="I63" s="27"/>
      <c r="J63" s="212">
        <v>5611400000</v>
      </c>
      <c r="L63" s="194"/>
    </row>
    <row r="64" spans="1:12" ht="22.5" customHeight="1" x14ac:dyDescent="0.45">
      <c r="A64" s="89" t="s">
        <v>112</v>
      </c>
      <c r="B64" s="7">
        <v>11</v>
      </c>
      <c r="C64" s="6"/>
      <c r="D64" s="209">
        <v>-4249962000</v>
      </c>
      <c r="E64" s="27"/>
      <c r="F64" s="212">
        <v>-4447656000</v>
      </c>
      <c r="G64" s="27"/>
      <c r="H64" s="209">
        <v>-4249962000</v>
      </c>
      <c r="I64" s="27"/>
      <c r="J64" s="212">
        <v>-4447656000</v>
      </c>
      <c r="L64" s="194"/>
    </row>
    <row r="65" spans="1:12" ht="22.5" customHeight="1" x14ac:dyDescent="0.45">
      <c r="A65" s="89" t="s">
        <v>118</v>
      </c>
      <c r="B65" s="7">
        <v>11</v>
      </c>
      <c r="C65" s="6"/>
      <c r="D65" s="209">
        <v>-100000000</v>
      </c>
      <c r="E65" s="25"/>
      <c r="F65" s="212">
        <v>-100000000</v>
      </c>
      <c r="G65" s="27"/>
      <c r="H65" s="209">
        <v>-100000000</v>
      </c>
      <c r="I65" s="27"/>
      <c r="J65" s="212">
        <v>-100000000</v>
      </c>
      <c r="L65" s="194"/>
    </row>
    <row r="66" spans="1:12" ht="22.5" customHeight="1" x14ac:dyDescent="0.45">
      <c r="A66" s="89" t="s">
        <v>113</v>
      </c>
      <c r="B66" s="7">
        <v>10</v>
      </c>
      <c r="C66" s="6"/>
      <c r="D66" s="209">
        <v>-129793727</v>
      </c>
      <c r="E66" s="25"/>
      <c r="F66" s="212">
        <v>-116999204</v>
      </c>
      <c r="G66" s="27"/>
      <c r="H66" s="209">
        <v>-125612631</v>
      </c>
      <c r="I66" s="27"/>
      <c r="J66" s="212">
        <v>-114281665</v>
      </c>
      <c r="L66" s="194"/>
    </row>
    <row r="67" spans="1:12" ht="22.5" customHeight="1" x14ac:dyDescent="0.45">
      <c r="A67" s="89" t="s">
        <v>127</v>
      </c>
      <c r="B67" s="7"/>
      <c r="C67" s="6"/>
      <c r="D67" s="209">
        <v>-377257235</v>
      </c>
      <c r="E67" s="27"/>
      <c r="F67" s="212">
        <v>-314277108</v>
      </c>
      <c r="G67" s="27"/>
      <c r="H67" s="209">
        <v>-377257235</v>
      </c>
      <c r="I67" s="27"/>
      <c r="J67" s="212">
        <v>-314277108</v>
      </c>
      <c r="L67" s="194"/>
    </row>
    <row r="68" spans="1:12" s="178" customFormat="1" ht="21.6" customHeight="1" x14ac:dyDescent="0.5">
      <c r="A68" s="98" t="s">
        <v>181</v>
      </c>
      <c r="B68" s="5"/>
      <c r="C68" s="8"/>
      <c r="D68" s="254">
        <f>SUM(D59:D67)</f>
        <v>-789132962</v>
      </c>
      <c r="E68" s="122"/>
      <c r="F68" s="244">
        <f>SUM(F59:F67)</f>
        <v>1102467688</v>
      </c>
      <c r="G68" s="122"/>
      <c r="H68" s="254">
        <f>SUM(H59:H67)</f>
        <v>-784951866</v>
      </c>
      <c r="I68" s="122"/>
      <c r="J68" s="244">
        <f>SUM(J59:J67)</f>
        <v>1105185227</v>
      </c>
      <c r="L68" s="194"/>
    </row>
    <row r="69" spans="1:12" s="183" customFormat="1" ht="18" customHeight="1" x14ac:dyDescent="0.5">
      <c r="A69" s="89"/>
      <c r="B69" s="180"/>
      <c r="C69" s="180"/>
      <c r="D69" s="213"/>
      <c r="E69" s="213"/>
      <c r="F69" s="214"/>
      <c r="G69" s="215"/>
      <c r="H69" s="215"/>
      <c r="I69" s="215"/>
      <c r="J69" s="215"/>
      <c r="K69" s="182"/>
      <c r="L69" s="194"/>
    </row>
    <row r="70" spans="1:12" ht="22.5" customHeight="1" x14ac:dyDescent="0.45">
      <c r="A70" s="98" t="s">
        <v>180</v>
      </c>
      <c r="B70" s="7"/>
      <c r="C70" s="6"/>
      <c r="D70" s="246">
        <f>SUM(D40+D56+D68)</f>
        <v>405971295</v>
      </c>
      <c r="E70" s="122"/>
      <c r="F70" s="245">
        <f>SUM(F40+F56+F68)</f>
        <v>-73504997</v>
      </c>
      <c r="G70" s="122"/>
      <c r="H70" s="246">
        <f>SUM(H40+H56+H68)</f>
        <v>400605216</v>
      </c>
      <c r="I70" s="216"/>
      <c r="J70" s="245">
        <f>SUM(J40+J56+J68)</f>
        <v>-83217363</v>
      </c>
      <c r="L70" s="194"/>
    </row>
    <row r="71" spans="1:12" ht="22.5" customHeight="1" x14ac:dyDescent="0.45">
      <c r="A71" s="89" t="s">
        <v>114</v>
      </c>
      <c r="B71" s="7"/>
      <c r="C71" s="6"/>
      <c r="D71" s="247">
        <f>'BS7-9'!G9</f>
        <v>196583795</v>
      </c>
      <c r="E71" s="15"/>
      <c r="F71" s="210">
        <v>270088792</v>
      </c>
      <c r="G71" s="16"/>
      <c r="H71" s="247">
        <f>'BS7-9'!K9</f>
        <v>171911646</v>
      </c>
      <c r="I71" s="15"/>
      <c r="J71" s="210">
        <v>255129009</v>
      </c>
      <c r="L71" s="194"/>
    </row>
    <row r="72" spans="1:12" ht="22.5" customHeight="1" thickBot="1" x14ac:dyDescent="0.5">
      <c r="A72" s="98" t="s">
        <v>133</v>
      </c>
      <c r="B72" s="7">
        <v>5</v>
      </c>
      <c r="C72" s="6"/>
      <c r="D72" s="248">
        <f>SUM(D70:D71)</f>
        <v>602555090</v>
      </c>
      <c r="E72" s="217"/>
      <c r="F72" s="248">
        <f>SUM(F70:F71)</f>
        <v>196583795</v>
      </c>
      <c r="G72" s="218"/>
      <c r="H72" s="248">
        <f>SUM(H70:H71)</f>
        <v>572516862</v>
      </c>
      <c r="I72" s="217"/>
      <c r="J72" s="248">
        <f>SUM(J70:J71)</f>
        <v>171911646</v>
      </c>
    </row>
    <row r="73" spans="1:12" ht="18" customHeight="1" thickTop="1" x14ac:dyDescent="0.45">
      <c r="A73" s="6"/>
      <c r="B73" s="28"/>
      <c r="C73" s="28"/>
      <c r="D73" s="219"/>
      <c r="E73" s="220"/>
      <c r="F73" s="220"/>
      <c r="G73" s="16"/>
      <c r="H73" s="220"/>
      <c r="I73" s="220"/>
      <c r="J73" s="220"/>
    </row>
    <row r="74" spans="1:12" ht="22.5" customHeight="1" x14ac:dyDescent="0.45">
      <c r="A74" s="88" t="s">
        <v>84</v>
      </c>
      <c r="B74" s="7"/>
      <c r="C74" s="6"/>
      <c r="D74" s="221"/>
      <c r="E74" s="221"/>
      <c r="F74" s="221"/>
      <c r="G74" s="221"/>
      <c r="H74" s="221"/>
      <c r="I74" s="221"/>
      <c r="J74" s="221"/>
    </row>
    <row r="75" spans="1:12" ht="22.5" customHeight="1" x14ac:dyDescent="0.45">
      <c r="A75" s="89" t="s">
        <v>115</v>
      </c>
      <c r="B75" s="7"/>
      <c r="C75" s="6"/>
      <c r="D75" s="208">
        <v>355369</v>
      </c>
      <c r="E75" s="27"/>
      <c r="F75" s="208">
        <v>3867926</v>
      </c>
      <c r="G75" s="27"/>
      <c r="H75" s="208">
        <v>355369</v>
      </c>
      <c r="I75" s="27"/>
      <c r="J75" s="208">
        <v>3867926</v>
      </c>
    </row>
    <row r="76" spans="1:12" ht="22.5" hidden="1" customHeight="1" x14ac:dyDescent="0.45">
      <c r="A76" s="89" t="s">
        <v>85</v>
      </c>
      <c r="B76" s="7"/>
      <c r="C76" s="6"/>
      <c r="D76" s="38"/>
      <c r="E76" s="27"/>
      <c r="F76" s="212">
        <v>0</v>
      </c>
      <c r="G76" s="27"/>
      <c r="H76" s="38"/>
      <c r="I76" s="27"/>
      <c r="J76" s="212">
        <v>0</v>
      </c>
    </row>
    <row r="77" spans="1:12" ht="22.5" customHeight="1" x14ac:dyDescent="0.45">
      <c r="A77" s="89" t="s">
        <v>86</v>
      </c>
      <c r="B77" s="7"/>
      <c r="C77" s="6"/>
      <c r="D77" s="208">
        <v>1755854</v>
      </c>
      <c r="E77" s="27"/>
      <c r="F77" s="208">
        <v>2022240</v>
      </c>
      <c r="G77" s="27"/>
      <c r="H77" s="208">
        <v>1755854</v>
      </c>
      <c r="I77" s="27"/>
      <c r="J77" s="208">
        <v>2022240</v>
      </c>
    </row>
    <row r="78" spans="1:12" ht="22.5" customHeight="1" x14ac:dyDescent="0.45">
      <c r="A78" s="89" t="s">
        <v>87</v>
      </c>
      <c r="B78" s="7"/>
      <c r="C78" s="6"/>
      <c r="D78" s="208">
        <v>145390098</v>
      </c>
      <c r="E78" s="17"/>
      <c r="F78" s="208">
        <v>112250700</v>
      </c>
      <c r="G78" s="27"/>
      <c r="H78" s="208">
        <v>145390098</v>
      </c>
      <c r="I78" s="27"/>
      <c r="J78" s="208">
        <v>112250700</v>
      </c>
    </row>
    <row r="79" spans="1:12" ht="22.5" customHeight="1" x14ac:dyDescent="0.45">
      <c r="A79" s="89" t="s">
        <v>88</v>
      </c>
      <c r="B79" s="7">
        <v>10</v>
      </c>
      <c r="C79" s="6"/>
      <c r="D79" s="208">
        <v>209657956</v>
      </c>
      <c r="E79" s="17"/>
      <c r="F79" s="208">
        <v>109010455</v>
      </c>
      <c r="G79" s="17"/>
      <c r="H79" s="208">
        <v>207510117</v>
      </c>
      <c r="I79" s="17"/>
      <c r="J79" s="208">
        <v>107622097</v>
      </c>
    </row>
    <row r="80" spans="1:12" ht="22.5" customHeight="1" x14ac:dyDescent="0.45">
      <c r="A80" s="89" t="s">
        <v>130</v>
      </c>
      <c r="B80" s="7"/>
      <c r="C80" s="6"/>
      <c r="D80" s="208">
        <v>3117814</v>
      </c>
      <c r="E80" s="27"/>
      <c r="F80" s="208">
        <v>6380486</v>
      </c>
      <c r="G80" s="27"/>
      <c r="H80" s="208">
        <v>3117814</v>
      </c>
      <c r="I80" s="27"/>
      <c r="J80" s="208">
        <v>6380486</v>
      </c>
    </row>
    <row r="81" spans="1:10" ht="22.5" customHeight="1" x14ac:dyDescent="0.45">
      <c r="A81" s="89" t="s">
        <v>175</v>
      </c>
      <c r="B81" s="7"/>
      <c r="C81" s="6"/>
      <c r="D81" s="208"/>
      <c r="E81" s="27"/>
      <c r="F81" s="208"/>
      <c r="G81" s="27"/>
      <c r="H81" s="208"/>
      <c r="I81" s="27"/>
      <c r="J81" s="208"/>
    </row>
    <row r="82" spans="1:10" ht="22.5" customHeight="1" x14ac:dyDescent="0.45">
      <c r="A82" s="89" t="s">
        <v>176</v>
      </c>
      <c r="B82" s="7"/>
      <c r="C82" s="6"/>
      <c r="D82" s="208">
        <v>1865</v>
      </c>
      <c r="E82" s="27"/>
      <c r="F82" s="38">
        <v>0</v>
      </c>
      <c r="G82" s="251"/>
      <c r="H82" s="38">
        <v>0</v>
      </c>
      <c r="I82" s="251"/>
      <c r="J82" s="38">
        <v>0</v>
      </c>
    </row>
    <row r="83" spans="1:10" ht="22.5" customHeight="1" x14ac:dyDescent="0.45">
      <c r="A83" s="222"/>
      <c r="B83" s="7"/>
      <c r="C83" s="6"/>
      <c r="D83" s="58"/>
      <c r="E83" s="58"/>
      <c r="F83" s="58"/>
      <c r="G83" s="58"/>
      <c r="H83" s="58"/>
      <c r="I83" s="58"/>
      <c r="J83" s="58"/>
    </row>
    <row r="84" spans="1:10" ht="22.5" customHeight="1" x14ac:dyDescent="0.45">
      <c r="A84" s="223"/>
      <c r="D84" s="225"/>
      <c r="E84" s="226"/>
      <c r="F84" s="225"/>
      <c r="G84" s="226"/>
      <c r="H84" s="225"/>
      <c r="I84" s="226"/>
      <c r="J84" s="225"/>
    </row>
    <row r="85" spans="1:10" ht="23.45" customHeight="1" x14ac:dyDescent="0.45">
      <c r="D85" s="261">
        <f>D72-'BS7-9'!E9</f>
        <v>0</v>
      </c>
      <c r="E85" s="227"/>
      <c r="F85" s="227">
        <f>F72-'BS7-9'!G9</f>
        <v>0</v>
      </c>
      <c r="G85" s="227"/>
      <c r="H85" s="227">
        <f>H72-'BS7-9'!I9</f>
        <v>0</v>
      </c>
      <c r="I85" s="226"/>
      <c r="J85" s="227">
        <f>J72-'BS7-9'!K9</f>
        <v>0</v>
      </c>
    </row>
    <row r="86" spans="1:10" ht="22.5" customHeight="1" x14ac:dyDescent="0.45">
      <c r="D86" s="225"/>
      <c r="E86" s="226"/>
      <c r="F86" s="225"/>
      <c r="G86" s="226"/>
      <c r="H86" s="225"/>
      <c r="I86" s="226"/>
      <c r="J86" s="225"/>
    </row>
    <row r="87" spans="1:10" ht="22.5" customHeight="1" x14ac:dyDescent="0.45">
      <c r="D87" s="226"/>
      <c r="E87" s="226"/>
      <c r="F87" s="226"/>
      <c r="G87" s="226"/>
      <c r="H87" s="226"/>
      <c r="I87" s="226"/>
      <c r="J87" s="226"/>
    </row>
    <row r="88" spans="1:10" ht="22.5" customHeight="1" x14ac:dyDescent="0.45">
      <c r="D88" s="226"/>
      <c r="E88" s="226"/>
      <c r="F88" s="226"/>
      <c r="G88" s="226"/>
      <c r="H88" s="226"/>
      <c r="I88" s="226"/>
      <c r="J88" s="226"/>
    </row>
    <row r="89" spans="1:10" ht="22.5" customHeight="1" x14ac:dyDescent="0.45">
      <c r="D89" s="226"/>
      <c r="E89" s="226"/>
      <c r="F89" s="226"/>
      <c r="G89" s="226"/>
      <c r="H89" s="226"/>
      <c r="I89" s="226"/>
      <c r="J89" s="226"/>
    </row>
    <row r="90" spans="1:10" ht="22.5" customHeight="1" x14ac:dyDescent="0.45">
      <c r="D90" s="226"/>
      <c r="E90" s="226"/>
      <c r="F90" s="226"/>
      <c r="G90" s="226"/>
      <c r="H90" s="226"/>
      <c r="I90" s="226"/>
      <c r="J90" s="226"/>
    </row>
    <row r="91" spans="1:10" ht="22.5" customHeight="1" x14ac:dyDescent="0.45">
      <c r="D91" s="226"/>
      <c r="E91" s="226"/>
      <c r="F91" s="226"/>
      <c r="G91" s="226"/>
      <c r="H91" s="226"/>
      <c r="I91" s="226"/>
      <c r="J91" s="226"/>
    </row>
    <row r="92" spans="1:10" ht="22.5" customHeight="1" x14ac:dyDescent="0.45">
      <c r="D92" s="226"/>
      <c r="E92" s="226"/>
      <c r="F92" s="226"/>
      <c r="G92" s="226"/>
      <c r="H92" s="226"/>
      <c r="I92" s="226"/>
      <c r="J92" s="226"/>
    </row>
    <row r="93" spans="1:10" ht="22.5" customHeight="1" x14ac:dyDescent="0.45">
      <c r="D93" s="226"/>
      <c r="E93" s="226"/>
      <c r="F93" s="226"/>
      <c r="G93" s="226"/>
      <c r="H93" s="226"/>
      <c r="I93" s="226"/>
      <c r="J93" s="226"/>
    </row>
    <row r="94" spans="1:10" ht="22.5" customHeight="1" x14ac:dyDescent="0.45">
      <c r="D94" s="226"/>
      <c r="E94" s="226"/>
      <c r="F94" s="226"/>
      <c r="G94" s="226"/>
      <c r="H94" s="226"/>
      <c r="I94" s="226"/>
      <c r="J94" s="226"/>
    </row>
    <row r="95" spans="1:10" ht="22.5" customHeight="1" x14ac:dyDescent="0.45">
      <c r="B95" s="228"/>
      <c r="C95" s="229"/>
      <c r="D95" s="226"/>
      <c r="E95" s="226"/>
      <c r="F95" s="226"/>
      <c r="G95" s="226"/>
      <c r="H95" s="226"/>
      <c r="I95" s="226"/>
      <c r="J95" s="226"/>
    </row>
    <row r="96" spans="1:10" ht="22.5" customHeight="1" x14ac:dyDescent="0.45">
      <c r="B96" s="228"/>
      <c r="C96" s="229"/>
      <c r="D96" s="226"/>
      <c r="E96" s="226"/>
      <c r="F96" s="226"/>
      <c r="G96" s="226"/>
      <c r="H96" s="226"/>
      <c r="I96" s="226"/>
      <c r="J96" s="226"/>
    </row>
    <row r="97" spans="1:10" ht="22.5" customHeight="1" x14ac:dyDescent="0.45">
      <c r="B97" s="228"/>
      <c r="C97" s="229"/>
      <c r="D97" s="226"/>
      <c r="E97" s="226"/>
      <c r="F97" s="226"/>
      <c r="G97" s="226"/>
      <c r="H97" s="226"/>
      <c r="I97" s="226"/>
      <c r="J97" s="226"/>
    </row>
    <row r="98" spans="1:10" ht="22.5" customHeight="1" x14ac:dyDescent="0.45">
      <c r="A98" s="230"/>
      <c r="B98" s="228"/>
      <c r="C98" s="229"/>
      <c r="D98" s="226"/>
      <c r="E98" s="226"/>
      <c r="F98" s="226"/>
      <c r="G98" s="226"/>
      <c r="H98" s="226"/>
      <c r="I98" s="226"/>
      <c r="J98" s="226"/>
    </row>
    <row r="99" spans="1:10" ht="22.5" customHeight="1" x14ac:dyDescent="0.45">
      <c r="A99" s="230"/>
      <c r="B99" s="228"/>
      <c r="C99" s="229"/>
      <c r="D99" s="231"/>
      <c r="E99" s="231"/>
      <c r="F99" s="231"/>
      <c r="G99" s="231"/>
      <c r="H99" s="231"/>
      <c r="I99" s="231"/>
      <c r="J99" s="231"/>
    </row>
    <row r="100" spans="1:10" ht="22.5" customHeight="1" x14ac:dyDescent="0.45">
      <c r="A100" s="230"/>
      <c r="B100" s="228"/>
      <c r="C100" s="229"/>
      <c r="D100" s="231"/>
      <c r="E100" s="231"/>
      <c r="F100" s="231"/>
      <c r="G100" s="231"/>
      <c r="H100" s="231"/>
      <c r="I100" s="231"/>
      <c r="J100" s="231"/>
    </row>
    <row r="101" spans="1:10" ht="22.5" customHeight="1" x14ac:dyDescent="0.45">
      <c r="A101" s="230"/>
      <c r="B101" s="228"/>
      <c r="C101" s="229"/>
      <c r="D101" s="231"/>
      <c r="E101" s="231"/>
      <c r="F101" s="231"/>
      <c r="G101" s="231"/>
      <c r="H101" s="231"/>
      <c r="I101" s="231"/>
      <c r="J101" s="231"/>
    </row>
    <row r="102" spans="1:10" ht="22.5" customHeight="1" x14ac:dyDescent="0.45">
      <c r="A102" s="230"/>
      <c r="B102" s="228"/>
      <c r="C102" s="229"/>
      <c r="D102" s="231"/>
      <c r="E102" s="231"/>
      <c r="F102" s="231"/>
      <c r="G102" s="231"/>
      <c r="H102" s="231"/>
      <c r="I102" s="231"/>
      <c r="J102" s="231"/>
    </row>
    <row r="103" spans="1:10" ht="22.5" customHeight="1" x14ac:dyDescent="0.45">
      <c r="A103" s="230"/>
      <c r="B103" s="228"/>
      <c r="C103" s="229"/>
      <c r="D103" s="231"/>
      <c r="E103" s="231"/>
      <c r="F103" s="231"/>
      <c r="G103" s="231"/>
      <c r="H103" s="231"/>
      <c r="I103" s="231"/>
      <c r="J103" s="231"/>
    </row>
    <row r="104" spans="1:10" ht="22.5" customHeight="1" x14ac:dyDescent="0.45">
      <c r="D104" s="232"/>
      <c r="F104" s="232"/>
      <c r="H104" s="232"/>
      <c r="I104" s="234"/>
      <c r="J104" s="232"/>
    </row>
    <row r="105" spans="1:10" ht="22.5" customHeight="1" x14ac:dyDescent="0.45">
      <c r="D105" s="232"/>
      <c r="F105" s="232"/>
      <c r="H105" s="232"/>
      <c r="I105" s="234"/>
      <c r="J105" s="232"/>
    </row>
    <row r="106" spans="1:10" ht="22.5" customHeight="1" x14ac:dyDescent="0.45">
      <c r="D106" s="232"/>
      <c r="F106" s="232"/>
      <c r="H106" s="232"/>
      <c r="I106" s="234"/>
      <c r="J106" s="232"/>
    </row>
    <row r="107" spans="1:10" ht="22.5" customHeight="1" x14ac:dyDescent="0.45">
      <c r="D107" s="232"/>
      <c r="F107" s="232"/>
      <c r="H107" s="232"/>
      <c r="I107" s="234"/>
      <c r="J107" s="232"/>
    </row>
    <row r="108" spans="1:10" ht="22.5" customHeight="1" x14ac:dyDescent="0.45">
      <c r="D108" s="232"/>
      <c r="F108" s="232"/>
      <c r="H108" s="232"/>
      <c r="I108" s="234"/>
      <c r="J108" s="232"/>
    </row>
    <row r="109" spans="1:10" ht="22.5" customHeight="1" x14ac:dyDescent="0.45">
      <c r="D109" s="232"/>
      <c r="F109" s="232"/>
      <c r="H109" s="232"/>
      <c r="I109" s="234"/>
      <c r="J109" s="232"/>
    </row>
    <row r="110" spans="1:10" ht="22.5" customHeight="1" x14ac:dyDescent="0.45">
      <c r="D110" s="232"/>
      <c r="F110" s="232"/>
      <c r="H110" s="232"/>
      <c r="I110" s="234"/>
      <c r="J110" s="232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6:F46"/>
    <mergeCell ref="H46:J46"/>
    <mergeCell ref="D47:F47"/>
    <mergeCell ref="H47:J47"/>
    <mergeCell ref="D49:J49"/>
    <mergeCell ref="D45:F45"/>
    <mergeCell ref="H45:J45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76" firstPageNumber="16" fitToHeight="0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69217E2-F147-4DFB-BE75-FFBC39E1B0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31196-4B26-4BF2-B7C0-78479AB6B0F7}">
  <ds:schemaRefs>
    <ds:schemaRef ds:uri="http://schemas.openxmlformats.org/package/2006/metadata/core-properties"/>
    <ds:schemaRef ds:uri="http://purl.org/dc/terms/"/>
    <ds:schemaRef ds:uri="f6ba49b0-bcda-4796-8236-5b5cc1493ace"/>
    <ds:schemaRef ds:uri="http://schemas.microsoft.com/office/infopath/2007/PartnerControls"/>
    <ds:schemaRef ds:uri="4243d5be-521d-4052-81ca-f0f31ea6f2da"/>
    <ds:schemaRef ds:uri="http://schemas.microsoft.com/office/2006/documentManagement/types"/>
    <ds:schemaRef ds:uri="05716746-add9-412a-97a9-1b5167d151a3"/>
    <ds:schemaRef ds:uri="http://schemas.microsoft.com/sharepoint/v3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BS7-9</vt:lpstr>
      <vt:lpstr>PL10-11</vt:lpstr>
      <vt:lpstr>EQ_Conso 12-13</vt:lpstr>
      <vt:lpstr>EQ_Sep 14-15</vt:lpstr>
      <vt:lpstr>CF 16-17</vt:lpstr>
      <vt:lpstr>'BS7-9'!Print_Area</vt:lpstr>
      <vt:lpstr>'CF 16-17'!Print_Area</vt:lpstr>
      <vt:lpstr>'EQ_Conso 12-13'!Print_Area</vt:lpstr>
      <vt:lpstr>'EQ_Sep 14-15'!Print_Area</vt:lpstr>
      <vt:lpstr>'PL10-11'!Print_Area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ฝ่ายบัญชี 1</cp:lastModifiedBy>
  <cp:lastPrinted>2026-01-25T14:17:16Z</cp:lastPrinted>
  <dcterms:created xsi:type="dcterms:W3CDTF">2016-01-27T05:06:50Z</dcterms:created>
  <dcterms:modified xsi:type="dcterms:W3CDTF">2026-02-18T11:43:06Z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