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Next Capital Public Company Limited\Next Capital (เดิม BAF (Thailand)_Dec2025\"/>
    </mc:Choice>
  </mc:AlternateContent>
  <xr:revisionPtr revIDLastSave="0" documentId="13_ncr:1_{7FD0B7EB-981A-4470-A056-D916C7CFD30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Thai 6-8" sheetId="3" r:id="rId1"/>
    <sheet name="Thai 9-10" sheetId="7" r:id="rId2"/>
    <sheet name="Thai 11" sheetId="5" r:id="rId3"/>
    <sheet name="Thai 12" sheetId="9" r:id="rId4"/>
    <sheet name="Thai 13-14" sheetId="8" r:id="rId5"/>
  </sheets>
  <definedNames>
    <definedName name="_xlnm.Print_Area" localSheetId="2">'Thai 11'!$A$1:$AB$36</definedName>
    <definedName name="_xlnm.Print_Area" localSheetId="3">'Thai 12'!$A$1:$T$31</definedName>
    <definedName name="_xlnm.Print_Area" localSheetId="4">'Thai 13-14'!$A$1:$M$90</definedName>
    <definedName name="_xlnm.Print_Area" localSheetId="0">'Thai 6-8'!$A$1:$N$135</definedName>
    <definedName name="_xlnm.Print_Area" localSheetId="1">'Thai 9-10'!$A$1:$N$98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8" i="3" l="1"/>
  <c r="T22" i="9" l="1"/>
  <c r="AB23" i="5"/>
  <c r="L84" i="7"/>
  <c r="N84" i="7"/>
  <c r="N74" i="7"/>
  <c r="N63" i="7"/>
  <c r="N26" i="7"/>
  <c r="N16" i="7"/>
  <c r="J74" i="7"/>
  <c r="J63" i="7"/>
  <c r="J26" i="7"/>
  <c r="J16" i="7"/>
  <c r="N118" i="3"/>
  <c r="N121" i="3" s="1"/>
  <c r="N79" i="3"/>
  <c r="N35" i="3"/>
  <c r="N22" i="3"/>
  <c r="J118" i="3"/>
  <c r="J121" i="3" s="1"/>
  <c r="J79" i="3"/>
  <c r="J35" i="3"/>
  <c r="J22" i="3"/>
  <c r="M75" i="8"/>
  <c r="M61" i="8"/>
  <c r="M25" i="8"/>
  <c r="M38" i="8" s="1"/>
  <c r="M43" i="8" s="1"/>
  <c r="I75" i="8"/>
  <c r="I61" i="8"/>
  <c r="I25" i="8"/>
  <c r="I38" i="8" s="1"/>
  <c r="I43" i="8" s="1"/>
  <c r="R24" i="9"/>
  <c r="P24" i="9"/>
  <c r="N24" i="9"/>
  <c r="L24" i="9"/>
  <c r="J24" i="9"/>
  <c r="H24" i="9"/>
  <c r="T21" i="9"/>
  <c r="T20" i="9"/>
  <c r="T19" i="9"/>
  <c r="Z25" i="5"/>
  <c r="X25" i="5"/>
  <c r="V25" i="5"/>
  <c r="T25" i="5"/>
  <c r="R25" i="5"/>
  <c r="P25" i="5"/>
  <c r="N25" i="5"/>
  <c r="L25" i="5"/>
  <c r="J25" i="5"/>
  <c r="H25" i="5"/>
  <c r="AB22" i="5"/>
  <c r="AB21" i="5"/>
  <c r="AB20" i="5"/>
  <c r="H22" i="3"/>
  <c r="K75" i="8"/>
  <c r="AB25" i="5" l="1"/>
  <c r="N76" i="7"/>
  <c r="I77" i="8"/>
  <c r="M77" i="8"/>
  <c r="M80" i="8" s="1"/>
  <c r="J28" i="7"/>
  <c r="J31" i="7" s="1"/>
  <c r="J84" i="7" s="1"/>
  <c r="N28" i="7"/>
  <c r="N31" i="7" s="1"/>
  <c r="J76" i="7"/>
  <c r="J78" i="7" s="1"/>
  <c r="J90" i="7" s="1"/>
  <c r="T24" i="9"/>
  <c r="J37" i="3"/>
  <c r="J68" i="3"/>
  <c r="J81" i="3" s="1"/>
  <c r="J123" i="3" s="1"/>
  <c r="N37" i="3"/>
  <c r="I80" i="8"/>
  <c r="G61" i="8"/>
  <c r="H26" i="7"/>
  <c r="K61" i="8"/>
  <c r="G75" i="8"/>
  <c r="L79" i="3"/>
  <c r="X18" i="5"/>
  <c r="N78" i="7" l="1"/>
  <c r="N90" i="7" s="1"/>
  <c r="N68" i="3"/>
  <c r="N81" i="3" s="1"/>
  <c r="N123" i="3" s="1"/>
  <c r="R17" i="9"/>
  <c r="P17" i="9"/>
  <c r="N17" i="9"/>
  <c r="L17" i="9"/>
  <c r="J17" i="9"/>
  <c r="H17" i="9"/>
  <c r="T15" i="9"/>
  <c r="T14" i="9"/>
  <c r="T13" i="9"/>
  <c r="T12" i="9"/>
  <c r="Z18" i="5"/>
  <c r="T18" i="5"/>
  <c r="R18" i="5"/>
  <c r="P18" i="5"/>
  <c r="N18" i="5"/>
  <c r="L18" i="5"/>
  <c r="J18" i="5"/>
  <c r="H18" i="5"/>
  <c r="AB16" i="5"/>
  <c r="AB15" i="5"/>
  <c r="AB14" i="5"/>
  <c r="V18" i="5"/>
  <c r="T17" i="9" l="1"/>
  <c r="AB13" i="5"/>
  <c r="AB18" i="5" s="1"/>
  <c r="A48" i="3"/>
  <c r="K25" i="8" l="1"/>
  <c r="K38" i="8" s="1"/>
  <c r="G25" i="8"/>
  <c r="G38" i="8" s="1"/>
  <c r="G43" i="8" s="1"/>
  <c r="G77" i="8" s="1"/>
  <c r="K43" i="8" l="1"/>
  <c r="K77" i="8" s="1"/>
  <c r="H16" i="7"/>
  <c r="H28" i="7" s="1"/>
  <c r="L22" i="3" l="1"/>
  <c r="H63" i="7" l="1"/>
  <c r="H118" i="3" l="1"/>
  <c r="H74" i="7" l="1"/>
  <c r="H76" i="7" s="1"/>
  <c r="H79" i="3" l="1"/>
  <c r="G80" i="8"/>
  <c r="L74" i="7" l="1"/>
  <c r="L26" i="7"/>
  <c r="L118" i="3"/>
  <c r="L68" i="3"/>
  <c r="H31" i="7"/>
  <c r="H84" i="7" s="1"/>
  <c r="H121" i="3"/>
  <c r="H81" i="3"/>
  <c r="H35" i="3"/>
  <c r="H78" i="7" l="1"/>
  <c r="H90" i="7" s="1"/>
  <c r="H123" i="3"/>
  <c r="H37" i="3"/>
  <c r="L63" i="7" l="1"/>
  <c r="L76" i="7" s="1"/>
  <c r="L35" i="3"/>
  <c r="L37" i="3" l="1"/>
  <c r="K80" i="8" l="1"/>
  <c r="A31" i="9" l="1"/>
  <c r="L121" i="3"/>
  <c r="A36" i="5" l="1"/>
  <c r="A90" i="8" s="1"/>
  <c r="L16" i="7" l="1"/>
  <c r="L28" i="7" s="1"/>
  <c r="A3" i="8"/>
  <c r="A48" i="8" s="1"/>
  <c r="A45" i="8"/>
  <c r="A46" i="3"/>
  <c r="A1" i="7" s="1"/>
  <c r="A1" i="9" s="1"/>
  <c r="A90" i="3"/>
  <c r="A91" i="3"/>
  <c r="A93" i="3"/>
  <c r="A135" i="3"/>
  <c r="A43" i="7" s="1"/>
  <c r="L31" i="7" l="1"/>
  <c r="L78" i="7" s="1"/>
  <c r="L90" i="7" s="1"/>
  <c r="A1" i="5"/>
  <c r="A1" i="8" s="1"/>
  <c r="A46" i="8" s="1"/>
  <c r="L81" i="3"/>
  <c r="A44" i="7"/>
  <c r="A98" i="7"/>
  <c r="L123" i="3" l="1"/>
</calcChain>
</file>

<file path=xl/sharedStrings.xml><?xml version="1.0" encoding="utf-8"?>
<sst xmlns="http://schemas.openxmlformats.org/spreadsheetml/2006/main" count="368" uniqueCount="210">
  <si>
    <t>บริษัท เน็คซ์ แคปปิตอล จำกัด (มหาชน)</t>
  </si>
  <si>
    <t>งบฐานะการเงิน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</si>
  <si>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</si>
  <si>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</si>
  <si>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</si>
  <si>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</si>
  <si>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</si>
  <si>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</si>
  <si>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</si>
  <si>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</si>
  <si>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</t>
  </si>
  <si>
    <t>ภายในหนึ่งปีสุทธิ</t>
  </si>
  <si>
    <t>ลูกหนี้เงินให้กู้ยืมส่วนที่ถึงกำหนดชำระ</t>
  </si>
  <si>
    <t>เงินให้กู้ยืมระยะสั้นแก่กิจการที่เกี่ยวข้องกัน</t>
  </si>
  <si>
    <t>ลูกหนี้หมุนเวียนอื่น</t>
  </si>
  <si>
    <t>ทรัพย์สินรอการขายสุทธิ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</si>
  <si>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</si>
  <si>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</si>
  <si>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</si>
  <si>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</si>
  <si>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ลูกหนี้ตามสัญญาเช่าซื้อสุทธิ</t>
  </si>
  <si>
    <t>ลูกหนี้เงินให้กู้ยืมสุทธิ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</si>
  <si>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</si>
  <si>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</si>
  <si>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</si>
  <si>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</si>
  <si>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</si>
  <si>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</si>
  <si>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</si>
  <si>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      กรรมการ  _____________________________________</t>
  </si>
  <si>
    <t xml:space="preserve">                    (นายพุฒิพันธ์ เตยะราชกุล)</t>
  </si>
  <si>
    <t xml:space="preserve">          (นางวาสนา พงศ์แสงลึก)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</si>
  <si>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</si>
  <si>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</si>
  <si>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</si>
  <si>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</si>
  <si>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</si>
  <si>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</si>
  <si>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</si>
  <si>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หุ้นกู้ส่วนที่ถึงกำหนดชำระภายในหนึ่งปี</t>
  </si>
  <si>
    <t>หนี้สินอนุพันธ์ทางการเงินส่วนที่ถึง</t>
  </si>
  <si>
    <t>กำหนดชำระภายในหนึ่งปี</t>
  </si>
  <si>
    <t>5.1 ก)</t>
  </si>
  <si>
    <t>ภาษีเงินได้นิติบุคคลค้างจ่าย</t>
  </si>
  <si>
    <t>หนี้สินตามสัญญาเช่าส่วนที่ถึง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</si>
  <si>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</si>
  <si>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</si>
  <si>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</si>
  <si>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</si>
  <si>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</si>
  <si>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หนี้สินอนุพันธ์ทางการเงิน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</si>
  <si>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</si>
  <si>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</si>
  <si>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</si>
  <si>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</si>
  <si>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</si>
  <si>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</si>
  <si>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</si>
  <si>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</si>
  <si>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1,388,000,052 หุ้น</t>
  </si>
  <si>
    <t>มูลค่าที่ตราไว้หุ้นละ 0.50 บาท</t>
  </si>
  <si>
    <t>ทุนที่ออกและชำระแล้ว</t>
  </si>
  <si>
    <t>หุ้นสามัญ จำนวน 1,350,000,052 หุ้น</t>
  </si>
  <si>
    <t>จ่ายชำระแล้วหุ้นละ 0.50 บาท</t>
  </si>
  <si>
    <t>ส่วนเกินมูลค่าหุ้นสามัญ</t>
  </si>
  <si>
    <t>สำรองอื่น - การจ่ายโดยใช้หุ้นเป็นเกณฑ์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</si>
  <si>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</si>
  <si>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</si>
  <si>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</si>
  <si>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</si>
  <si>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</si>
  <si>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</si>
  <si>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</si>
  <si>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</si>
  <si>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</si>
  <si>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</si>
  <si>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</si>
  <si>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รายได้ดอกเบี้ยจากสัญญาเช่าซื้อ</t>
  </si>
  <si>
    <t>รายได้ดอกเบี้ยจากเงินให้กู้ยืม</t>
  </si>
  <si>
    <t>รายได้ค่าธรรมเนียมและค่าบริการ</t>
  </si>
  <si>
    <t>รายได้อื่น</t>
  </si>
  <si>
    <t>รวมรายได้</t>
  </si>
  <si>
    <t>ค่าใช้จ่าย</t>
  </si>
  <si>
    <t>ผลขาดทุนด้านเครดิตที่คาดว่าจะเกิดขึ้น</t>
  </si>
  <si>
    <t>ของมูลค่าของทรัพย์สินรอการขาย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</si>
  <si>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</si>
  <si>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</si>
  <si>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</si>
  <si>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</si>
  <si>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</si>
  <si>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</t>
  </si>
  <si>
    <t>กำไรขาดทุนเบ็ดเสร็จอื่น :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</si>
  <si>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</si>
  <si>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</si>
  <si>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</si>
  <si>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</si>
  <si>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</si>
  <si>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</si>
  <si>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</si>
  <si>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</si>
  <si>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รายการที่จะจัดประเภทรายการใหม่ไปยังกำไรหรือ</t>
  </si>
  <si>
    <t>ขาดทุนในภายหลัง</t>
  </si>
  <si>
    <t>รายการใหม่ไปยังกำไรหรือขาดทุนใน</t>
  </si>
  <si>
    <t>ภายหลัง</t>
  </si>
  <si>
    <t>33</t>
  </si>
  <si>
    <t>รวมรายการที่จะจัดประเภทรายการใหม่ไปยัง</t>
  </si>
  <si>
    <t>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</si>
  <si>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</si>
  <si>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</si>
  <si>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 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</si>
  <si>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</si>
  <si>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</si>
  <si>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 :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</si>
  <si>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</si>
  <si>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</si>
  <si>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</si>
  <si>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 xml:space="preserve">สำรองอื่น - </t>
  </si>
  <si>
    <t>ส่วนต่ำกว่าทุนจากการ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</si>
  <si>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</si>
  <si>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</si>
  <si>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</si>
  <si>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</si>
  <si>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</si>
  <si>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การจ่ายโดย</t>
  </si>
  <si>
    <t>จัดสรรแล้ว</t>
  </si>
  <si>
    <t>การป้องกันความเสี่ยง</t>
  </si>
  <si>
    <t>เปลี่ยนแปลงสัดส่วน</t>
  </si>
  <si>
    <t>อื่นของส่วน</t>
  </si>
  <si>
    <t>เจ้าของของ</t>
  </si>
  <si>
    <t>ที่ไม่มี</t>
  </si>
  <si>
    <t>และชำระแล้ว</t>
  </si>
  <si>
    <t>มูลค่าหุ้น</t>
  </si>
  <si>
    <t>ใช้หุ้นเป็นเกณฑ์</t>
  </si>
  <si>
    <t>ในกระแสเงินสด</t>
  </si>
  <si>
    <t>การถือหุ้นในบริษัทย่อย</t>
  </si>
  <si>
    <t>ของเจ้าของ</t>
  </si>
  <si>
    <t xml:space="preserve"> บริษัท              </t>
  </si>
  <si>
    <t>อำนาจควบคุม</t>
  </si>
  <si>
    <t>เจ้าของ</t>
  </si>
  <si>
    <t>กำไร (ขาดทุน) เบ็ดเสร็จรวมสำหรับปี</t>
  </si>
  <si>
    <t>การจ่ายโดยใช้หุ้นเป็นเกณฑ์</t>
  </si>
  <si>
    <t>จัดสรรเป็นสำรองตามกฎหมาย</t>
  </si>
  <si>
    <t>ยอดคงเหลือต้นปี ณ วันที่ 1 มกราคม พ.ศ. 2567</t>
  </si>
  <si>
    <t>ยอดคงเหลือสิ้นปี ณ วันที่ 31 ธันวาคม พ.ศ. 2567</t>
  </si>
  <si>
    <t>สำรองอื่น -</t>
  </si>
  <si>
    <t>องค์ประกอบอื่นของ</t>
  </si>
  <si>
    <t>ใช้หุ้น</t>
  </si>
  <si>
    <t>- การป้องกันความเสี่ยง</t>
  </si>
  <si>
    <t>เป็นเกณฑ์</t>
  </si>
  <si>
    <t>กระแสเงินสด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</si>
  <si>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</si>
  <si>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</si>
  <si>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</si>
  <si>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ค่าเสื่อมราคาและตัดจำหน่าย</t>
  </si>
  <si>
    <t>ค่าใช้จ่ายผลประโยชน์พนักงาน</t>
  </si>
  <si>
    <t>ค่าใช้จ่ายการจ่ายโดยใช้หุ้นเป็นเกณฑ์ (กลับรายการ)</t>
  </si>
  <si>
    <t>ขาดทุนจากการดำเนินงานก่อนการเปลี่ยนแปลง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</si>
  <si>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</si>
  <si>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 :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</si>
  <si>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</si>
  <si>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</si>
  <si>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</si>
  <si>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</si>
  <si>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</si>
  <si>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</si>
  <si>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</si>
  <si>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</si>
  <si>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</si>
  <si>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</si>
  <si>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</si>
  <si>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</si>
  <si>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</si>
  <si>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</si>
  <si>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</si>
  <si>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</si>
  <si>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</si>
  <si>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</si>
  <si>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เงินสดจ่ายค่าธรรมเนียมในการจัดหาเงินกู้ยืม</t>
  </si>
  <si>
    <t>เงินสดจ่ายคืนเงินต้นตามสัญญาเช่า</t>
  </si>
  <si>
    <t>เงินสดสุทธิจากกิจกรรมจัดหาเงิน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</si>
  <si>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</si>
  <si>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</si>
  <si>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การได้มาซึ่งสินทรัพย์สิทธิการใช้</t>
  </si>
  <si>
    <t>การเปลี่ยนแปลงสัญญาเช่า</t>
  </si>
  <si>
    <t>เงินสดรับจากการจำหน่ายสินทรัพย์ไม่มีตัวตน</t>
  </si>
  <si>
    <t>36 ข)</t>
  </si>
  <si>
    <t>ค่าใช้จ่ายในการขายและบริหาร</t>
  </si>
  <si>
    <t>เงินสดและรายการเทียบเท่าเงินสดเปลี่ยนแปลงสุทธิ</t>
  </si>
  <si>
    <t>ขาดทุนจากการจำหน่ายและตัดจำหน่ายสินทรัพย์ไม่มีตัวตน</t>
  </si>
  <si>
    <t>การยกเลิกสัญญาเช่า</t>
  </si>
  <si>
    <t xml:space="preserve">รายการที่ไม่ใช่เงินสด </t>
  </si>
  <si>
    <t>รายการซื้ออุปกรณ์ในระหว่างปีที่ยังไม่ได้จ่ายชำระ</t>
  </si>
  <si>
    <t>รายการซื้อสินทรัพย์ไม่มีตัวตนในระหว่างปีที่ยังไม่ได้จ่ายชำระ</t>
  </si>
  <si>
    <t>ณ วันที่ 31 ธันวาคม พ.ศ. 2568</t>
  </si>
  <si>
    <t>สำหรับปีสิ้นสุดวันที่ 31 ธันวาคม พ.ศ. 2568</t>
  </si>
  <si>
    <t>ยอดคงเหลือต้นปี ณ วันที่ 1 มกราคม พ.ศ. 2568</t>
  </si>
  <si>
    <t>ยอดคงเหลือสิ้นปี ณ วันที่ 31 ธันวาคม พ.ศ. 2568</t>
  </si>
  <si>
    <t>พ.ศ. 2568</t>
  </si>
  <si>
    <t>เงินปันผลจ่าย</t>
  </si>
  <si>
    <t>ค่าเผื่อการด้อยค่าเงินลงทุนในบริษัทย่อย</t>
  </si>
  <si>
    <t>การตั้งค่าเผื่อการด้อยค่าเงินลงทุนในบริษัทย่อย</t>
  </si>
  <si>
    <t>กำไร (ขาดทุน) จากเครื่องมือป้องกันความเสี่ยง</t>
  </si>
  <si>
    <t>(กำไร) ขาดทุนจากการจำหน่ายและการลดลง</t>
  </si>
  <si>
    <t>ค่าใช้จ่ายภาษีเงินได้</t>
  </si>
  <si>
    <t xml:space="preserve">ขาดทุนจากการลดลงมูลค่าของทรัพย์สินรอการขาย </t>
  </si>
  <si>
    <t>(กำไร) ขาดทุนจากการจำหน่ายและตัดจำหน่ายอุปกรณ์</t>
  </si>
  <si>
    <t>(กำไร) ขาดทุนจากการเปลี่ยนแปลงสัญญาเช่า</t>
  </si>
  <si>
    <t>เงินสดจ่ายคืนหุ้นกู้</t>
  </si>
  <si>
    <t>(กลับรายการ)</t>
  </si>
  <si>
    <t>ภาษีเงินได้ของรายการที่จะจัดประเภท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</si>
</sst>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_-* #,##0.00_-;\-* #,##0.00_-;_-* \-??_-;_-@_-"/>
    <numFmt numFmtId="171" formatCode="_-* #,##0.00\ &quot;€&quot;_-;\-* #,##0.00\ &quot;€&quot;_-;_-* &quot;-&quot;??\ &quot;€&quot;_-;_-@_-"/>
    <numFmt numFmtId="172" formatCode="_-* #,##0.00\ _€_-;\-* #,##0.00\ _€_-;_-* &quot;-&quot;??\ _€_-;_-@_-"/>
  </numFmts>
  <fonts count="2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i/>
      <sz val="13"/>
      <name val="Browallia New"/>
      <family val="2"/>
    </font>
    <font>
      <sz val="13"/>
      <color rgb="FFFF000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9">
    <xf numFmtId="0" fontId="0" fillId="0" borderId="0"/>
    <xf numFmtId="165" fontId="2" fillId="0" borderId="0" applyFont="0" applyFill="0" applyBorder="0" applyAlignment="0" applyProtection="0"/>
    <xf numFmtId="17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0" fontId="5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5" fillId="0" borderId="0"/>
    <xf numFmtId="0" fontId="9" fillId="0" borderId="0" applyNumberFormat="0" applyFill="0" applyBorder="0" applyAlignment="0">
      <alignment vertical="top"/>
      <protection locked="0"/>
    </xf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0" fontId="1" fillId="0" borderId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11" fillId="0" borderId="4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</cellStyleXfs>
  <cellXfs count="104">
    <xf numFmtId="0" fontId="0" fillId="0" borderId="0" xfId="0"/>
    <xf numFmtId="168" fontId="13" fillId="0" borderId="0" xfId="1" applyNumberFormat="1" applyFont="1" applyFill="1" applyBorder="1" applyAlignment="1">
      <alignment vertical="center"/>
    </xf>
    <xf numFmtId="168" fontId="13" fillId="0" borderId="0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Alignment="1">
      <alignment vertical="center"/>
    </xf>
    <xf numFmtId="168" fontId="13" fillId="0" borderId="3" xfId="1" applyNumberFormat="1" applyFont="1" applyFill="1" applyBorder="1" applyAlignment="1">
      <alignment horizontal="right" vertical="center"/>
    </xf>
    <xf numFmtId="168" fontId="13" fillId="0" borderId="3" xfId="1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19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vertical="center"/>
    </xf>
    <xf numFmtId="165" fontId="13" fillId="0" borderId="0" xfId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168" fontId="13" fillId="0" borderId="1" xfId="1" applyNumberFormat="1" applyFont="1" applyFill="1" applyBorder="1" applyAlignment="1">
      <alignment vertical="center"/>
    </xf>
    <xf numFmtId="168" fontId="13" fillId="0" borderId="2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168" fontId="14" fillId="0" borderId="0" xfId="0" applyNumberFormat="1" applyFont="1" applyFill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168" fontId="14" fillId="0" borderId="1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Alignment="1">
      <alignment horizontal="right" vertical="center"/>
    </xf>
    <xf numFmtId="168" fontId="13" fillId="0" borderId="1" xfId="0" applyNumberFormat="1" applyFont="1" applyFill="1" applyBorder="1" applyAlignment="1">
      <alignment horizontal="right" vertical="center"/>
    </xf>
    <xf numFmtId="168" fontId="17" fillId="0" borderId="0" xfId="0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vertical="center"/>
    </xf>
    <xf numFmtId="168" fontId="13" fillId="0" borderId="2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13" fillId="0" borderId="0" xfId="5" applyFont="1" applyFill="1" applyAlignment="1">
      <alignment horizontal="left" vertical="center"/>
    </xf>
    <xf numFmtId="168" fontId="13" fillId="0" borderId="3" xfId="0" applyNumberFormat="1" applyFont="1" applyFill="1" applyBorder="1" applyAlignment="1">
      <alignment horizontal="right" vertical="center"/>
    </xf>
    <xf numFmtId="4" fontId="14" fillId="0" borderId="0" xfId="0" applyNumberFormat="1" applyFont="1" applyFill="1" applyAlignment="1">
      <alignment vertical="center"/>
    </xf>
    <xf numFmtId="4" fontId="14" fillId="0" borderId="1" xfId="0" applyNumberFormat="1" applyFont="1" applyFill="1" applyBorder="1" applyAlignment="1">
      <alignment vertical="center"/>
    </xf>
    <xf numFmtId="4" fontId="14" fillId="0" borderId="0" xfId="0" applyNumberFormat="1" applyFont="1" applyFill="1" applyAlignment="1">
      <alignment horizontal="left" vertical="center"/>
    </xf>
    <xf numFmtId="168" fontId="13" fillId="0" borderId="0" xfId="0" applyNumberFormat="1" applyFont="1" applyFill="1" applyAlignment="1">
      <alignment horizontal="center" vertical="center"/>
    </xf>
    <xf numFmtId="168" fontId="15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3" fillId="0" borderId="0" xfId="6" applyFont="1" applyFill="1" applyAlignment="1">
      <alignment vertical="center"/>
    </xf>
    <xf numFmtId="0" fontId="13" fillId="0" borderId="0" xfId="4" applyFont="1" applyFill="1" applyAlignment="1">
      <alignment vertical="center"/>
    </xf>
    <xf numFmtId="168" fontId="14" fillId="0" borderId="0" xfId="0" applyNumberFormat="1" applyFont="1" applyFill="1" applyAlignment="1">
      <alignment vertical="center"/>
    </xf>
    <xf numFmtId="168" fontId="14" fillId="0" borderId="1" xfId="0" applyNumberFormat="1" applyFont="1" applyFill="1" applyBorder="1" applyAlignment="1">
      <alignment vertical="center"/>
    </xf>
    <xf numFmtId="168" fontId="14" fillId="0" borderId="3" xfId="0" applyNumberFormat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164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14" fillId="0" borderId="1" xfId="0" applyFont="1" applyFill="1" applyBorder="1" applyAlignment="1">
      <alignment horizontal="centerContinuous" vertical="center" wrapText="1"/>
    </xf>
    <xf numFmtId="0" fontId="14" fillId="0" borderId="0" xfId="0" applyFont="1" applyFill="1" applyAlignment="1">
      <alignment horizontal="right" vertical="center" wrapText="1"/>
    </xf>
    <xf numFmtId="168" fontId="14" fillId="0" borderId="0" xfId="6" applyNumberFormat="1" applyFont="1" applyFill="1" applyAlignment="1">
      <alignment horizontal="right" vertical="center" wrapText="1"/>
    </xf>
    <xf numFmtId="168" fontId="14" fillId="0" borderId="0" xfId="0" applyNumberFormat="1" applyFont="1" applyFill="1" applyAlignment="1">
      <alignment horizontal="center" vertical="center"/>
    </xf>
    <xf numFmtId="168" fontId="14" fillId="0" borderId="0" xfId="6" applyNumberFormat="1" applyFont="1" applyFill="1" applyAlignment="1">
      <alignment horizontal="right" vertical="center"/>
    </xf>
    <xf numFmtId="168" fontId="14" fillId="0" borderId="1" xfId="0" applyNumberFormat="1" applyFont="1" applyFill="1" applyBorder="1" applyAlignment="1">
      <alignment horizontal="center" vertical="center"/>
    </xf>
    <xf numFmtId="168" fontId="14" fillId="0" borderId="0" xfId="6" quotePrefix="1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center" vertical="center"/>
    </xf>
    <xf numFmtId="168" fontId="14" fillId="0" borderId="1" xfId="6" applyNumberFormat="1" applyFont="1" applyFill="1" applyBorder="1" applyAlignment="1">
      <alignment horizontal="right" vertical="center"/>
    </xf>
    <xf numFmtId="168" fontId="13" fillId="0" borderId="0" xfId="6" applyNumberFormat="1" applyFont="1" applyFill="1" applyAlignment="1">
      <alignment horizontal="right" vertical="center"/>
    </xf>
    <xf numFmtId="2" fontId="13" fillId="0" borderId="0" xfId="6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168" fontId="18" fillId="0" borderId="1" xfId="6" applyNumberFormat="1" applyFont="1" applyFill="1" applyBorder="1" applyAlignment="1">
      <alignment horizontal="centerContinuous" vertical="center"/>
    </xf>
    <xf numFmtId="168" fontId="18" fillId="0" borderId="5" xfId="6" applyNumberFormat="1" applyFont="1" applyFill="1" applyBorder="1" applyAlignment="1">
      <alignment horizontal="centerContinuous" vertical="center"/>
    </xf>
    <xf numFmtId="168" fontId="18" fillId="0" borderId="3" xfId="6" applyNumberFormat="1" applyFont="1" applyFill="1" applyBorder="1" applyAlignment="1">
      <alignment horizontal="center" vertical="center"/>
    </xf>
    <xf numFmtId="168" fontId="18" fillId="0" borderId="3" xfId="6" applyNumberFormat="1" applyFont="1" applyFill="1" applyBorder="1" applyAlignment="1">
      <alignment horizontal="centerContinuous" vertical="center"/>
    </xf>
    <xf numFmtId="168" fontId="18" fillId="0" borderId="0" xfId="6" applyNumberFormat="1" applyFont="1" applyFill="1" applyAlignment="1">
      <alignment horizontal="center" vertical="center"/>
    </xf>
    <xf numFmtId="168" fontId="18" fillId="0" borderId="5" xfId="6" applyNumberFormat="1" applyFont="1" applyFill="1" applyBorder="1" applyAlignment="1">
      <alignment horizontal="center" vertical="center" wrapText="1"/>
    </xf>
    <xf numFmtId="168" fontId="18" fillId="0" borderId="0" xfId="6" applyNumberFormat="1" applyFont="1" applyFill="1" applyAlignment="1">
      <alignment vertical="center" wrapText="1"/>
    </xf>
    <xf numFmtId="164" fontId="19" fillId="0" borderId="0" xfId="0" applyNumberFormat="1" applyFont="1" applyFill="1" applyAlignment="1">
      <alignment horizontal="center" vertical="center"/>
    </xf>
    <xf numFmtId="168" fontId="18" fillId="0" borderId="0" xfId="0" applyNumberFormat="1" applyFont="1" applyFill="1" applyAlignment="1">
      <alignment horizontal="center" vertical="center"/>
    </xf>
    <xf numFmtId="168" fontId="18" fillId="0" borderId="0" xfId="6" applyNumberFormat="1" applyFont="1" applyFill="1" applyAlignment="1">
      <alignment horizontal="right" vertical="center"/>
    </xf>
    <xf numFmtId="168" fontId="18" fillId="0" borderId="1" xfId="0" applyNumberFormat="1" applyFont="1" applyFill="1" applyBorder="1" applyAlignment="1">
      <alignment horizontal="center" vertical="center"/>
    </xf>
    <xf numFmtId="168" fontId="18" fillId="0" borderId="0" xfId="6" applyNumberFormat="1" applyFont="1" applyFill="1" applyAlignment="1">
      <alignment horizontal="right" vertical="center" wrapText="1"/>
    </xf>
    <xf numFmtId="168" fontId="18" fillId="0" borderId="0" xfId="0" applyNumberFormat="1" applyFont="1" applyFill="1" applyAlignment="1">
      <alignment horizontal="right" vertical="center"/>
    </xf>
    <xf numFmtId="168" fontId="19" fillId="0" borderId="0" xfId="0" applyNumberFormat="1" applyFont="1" applyFill="1" applyAlignment="1">
      <alignment vertical="center"/>
    </xf>
    <xf numFmtId="168" fontId="18" fillId="0" borderId="0" xfId="6" quotePrefix="1" applyNumberFormat="1" applyFont="1" applyFill="1" applyAlignment="1">
      <alignment horizontal="right" vertical="center"/>
    </xf>
    <xf numFmtId="164" fontId="18" fillId="0" borderId="0" xfId="0" applyNumberFormat="1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68" fontId="18" fillId="0" borderId="1" xfId="0" applyNumberFormat="1" applyFont="1" applyFill="1" applyBorder="1" applyAlignment="1">
      <alignment horizontal="right" vertical="center"/>
    </xf>
    <xf numFmtId="168" fontId="18" fillId="0" borderId="1" xfId="6" applyNumberFormat="1" applyFont="1" applyFill="1" applyBorder="1" applyAlignment="1">
      <alignment horizontal="right" vertical="center"/>
    </xf>
    <xf numFmtId="168" fontId="19" fillId="0" borderId="0" xfId="6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49" fontId="19" fillId="0" borderId="0" xfId="0" applyNumberFormat="1" applyFont="1" applyFill="1" applyAlignment="1">
      <alignment horizontal="center" vertical="center"/>
    </xf>
    <xf numFmtId="168" fontId="19" fillId="0" borderId="0" xfId="6" applyNumberFormat="1" applyFont="1" applyFill="1" applyAlignment="1">
      <alignment horizontal="right" vertical="center"/>
    </xf>
    <xf numFmtId="168" fontId="19" fillId="0" borderId="0" xfId="0" applyNumberFormat="1" applyFont="1" applyFill="1" applyAlignment="1">
      <alignment horizontal="right" vertical="center"/>
    </xf>
    <xf numFmtId="0" fontId="19" fillId="0" borderId="0" xfId="6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2" fontId="19" fillId="0" borderId="0" xfId="6" applyNumberFormat="1" applyFont="1" applyFill="1" applyAlignment="1">
      <alignment vertical="center"/>
    </xf>
    <xf numFmtId="168" fontId="19" fillId="0" borderId="1" xfId="0" applyNumberFormat="1" applyFont="1" applyFill="1" applyBorder="1" applyAlignment="1">
      <alignment horizontal="right" vertical="center"/>
    </xf>
    <xf numFmtId="168" fontId="19" fillId="0" borderId="2" xfId="0" applyNumberFormat="1" applyFont="1" applyFill="1" applyBorder="1" applyAlignment="1">
      <alignment horizontal="right" vertical="center"/>
    </xf>
    <xf numFmtId="164" fontId="19" fillId="0" borderId="0" xfId="6" applyNumberFormat="1" applyFont="1" applyFill="1" applyAlignment="1">
      <alignment horizontal="right" vertical="center"/>
    </xf>
    <xf numFmtId="168" fontId="19" fillId="0" borderId="3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justify" vertical="center" wrapText="1"/>
    </xf>
    <xf numFmtId="0" fontId="13" fillId="0" borderId="0" xfId="0" applyFont="1" applyFill="1" applyAlignment="1">
      <alignment vertical="center" wrapText="1"/>
    </xf>
    <xf numFmtId="3" fontId="13" fillId="0" borderId="0" xfId="0" applyNumberFormat="1" applyFont="1" applyFill="1" applyAlignment="1">
      <alignment horizontal="right" vertical="center"/>
    </xf>
    <xf numFmtId="3" fontId="13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9" fontId="13" fillId="0" borderId="2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</cellXfs>
  <cellStyles count="89">
    <cellStyle name="Comma" xfId="1" builtinId="3"/>
    <cellStyle name="Comma 10" xfId="78" xr:uid="{E40E0FA4-6AFD-4EA6-830B-558F77882C54}"/>
    <cellStyle name="Comma 10 2 2 2 2 3" xfId="70" xr:uid="{2C66EF05-D724-44B2-ACDB-960E9CF93D59}"/>
    <cellStyle name="Comma 10 8" xfId="73" xr:uid="{DAAB9EA1-4B5E-434E-A0B7-DEEAA9C73FA4}"/>
    <cellStyle name="Comma 11" xfId="48" xr:uid="{30CF4629-5457-4413-BE21-41EB0082A3DD}"/>
    <cellStyle name="Comma 11 2" xfId="81" xr:uid="{58AFA659-3A99-4FBD-85B0-C98053263600}"/>
    <cellStyle name="Comma 11 2 2 2" xfId="75" xr:uid="{EA4585FB-34CB-4B5D-8437-F6C326A5860D}"/>
    <cellStyle name="Comma 11 3" xfId="85" xr:uid="{FFEE67CB-64FA-44E5-83EF-7D3288CD35CB}"/>
    <cellStyle name="Comma 13" xfId="67" xr:uid="{73D44836-3FBF-4112-82AE-BB09C687ABAC}"/>
    <cellStyle name="Comma 2" xfId="8" xr:uid="{48305CDC-E341-4A90-8FA0-EEBA5F01D1EB}"/>
    <cellStyle name="Comma 2 2" xfId="11" xr:uid="{36DDCAEF-4176-49EF-A661-F571160A3C1A}"/>
    <cellStyle name="Comma 2 2 2" xfId="37" xr:uid="{7E178CD4-E24B-48A1-9C1A-609B461EAE75}"/>
    <cellStyle name="Comma 2 2 4" xfId="87" xr:uid="{B00B67A7-502B-467A-A589-E73F9CB99DF0}"/>
    <cellStyle name="Comma 2 3" xfId="18" xr:uid="{ADE2DA8E-9D76-480A-870D-2F1400E0DB44}"/>
    <cellStyle name="Comma 2 6" xfId="71" xr:uid="{9665B681-AF18-4702-8DFD-ABDE55E4B5D8}"/>
    <cellStyle name="Comma 2 6 10 2" xfId="72" xr:uid="{B08902AC-3B97-4201-8F5A-6987E2E09242}"/>
    <cellStyle name="Comma 3" xfId="12" xr:uid="{71151FAF-7942-44A8-8E54-0D0B23116E97}"/>
    <cellStyle name="Comma 3 2" xfId="19" xr:uid="{B484D78E-D85C-4F2D-A76E-9B881743499F}"/>
    <cellStyle name="Comma 3 4" xfId="69" xr:uid="{D9283F09-2F9E-4523-9ADD-BA83C88696BE}"/>
    <cellStyle name="Comma 34" xfId="60" xr:uid="{3D5D5D52-1066-4B77-B841-5C346F1B4EC3}"/>
    <cellStyle name="Comma 4" xfId="35" xr:uid="{982E2E38-190F-41DD-9E0D-C10FF99191DF}"/>
    <cellStyle name="Comma 4 11 2 3" xfId="74" xr:uid="{CA839508-3087-45EC-BA1D-E48B8DDB2C72}"/>
    <cellStyle name="Comma 4 11 2 4" xfId="42" xr:uid="{CBFC4A12-505E-4007-896D-BD08C1693BE9}"/>
    <cellStyle name="Comma 4 12" xfId="54" xr:uid="{1EB20F7E-9EBF-42D4-945B-7C2A5E188EF8}"/>
    <cellStyle name="Comma 4 13" xfId="55" xr:uid="{3E22C3D0-0163-4B3D-AC20-BBF9EA47ABEC}"/>
    <cellStyle name="Comma 40" xfId="66" xr:uid="{041611BD-2A29-4592-98ED-64D7A061F488}"/>
    <cellStyle name="Comma 46" xfId="62" xr:uid="{1A71C196-3503-4346-9E37-4AFF3BE2540C}"/>
    <cellStyle name="Comma 5" xfId="57" xr:uid="{3A709B0B-5C56-4679-A20C-F8170188AA15}"/>
    <cellStyle name="Comma 6" xfId="82" xr:uid="{5AE6C3AC-696E-4D10-88E0-909FDCC4901F}"/>
    <cellStyle name="Comma 7" xfId="86" xr:uid="{F6FB3FFC-C9D3-4CA6-89FA-41C8921E0C4E}"/>
    <cellStyle name="Comma 8" xfId="83" xr:uid="{12B8D633-1CF9-47C4-9DCD-999F973F8DCE}"/>
    <cellStyle name="Comma 9" xfId="7" xr:uid="{AD97B379-33C6-4004-9751-B3D150999798}"/>
    <cellStyle name="Currency 2" xfId="17" xr:uid="{95D4450F-EBCF-4602-BED5-14EA53313138}"/>
    <cellStyle name="Excel Built-in Comma" xfId="2" xr:uid="{00000000-0005-0000-0000-000001000000}"/>
    <cellStyle name="Excel Built-in Comma 2" xfId="13" xr:uid="{79833AE0-7256-4C34-A9F9-44722B4A20CD}"/>
    <cellStyle name="Excel Built-in Comma 3" xfId="9" xr:uid="{807F38BE-C619-4BC3-BCE5-D5CF43CD579B}"/>
    <cellStyle name="Followed Hyperlink" xfId="24" xr:uid="{64CB4DEE-496D-4712-BEED-7C917EE97B99}"/>
    <cellStyle name="Hyperlink" xfId="23" builtinId="8" customBuiltin="1"/>
    <cellStyle name="Hyperlink 2" xfId="25" xr:uid="{66B1E91E-8946-4EB9-A90E-7664198F084F}"/>
    <cellStyle name="Hyperlink 3" xfId="52" xr:uid="{8449EFD3-F0E6-47F6-BEFB-8979D00D0549}"/>
    <cellStyle name="Hyperlink 4 2" xfId="47" xr:uid="{D6B42C31-C299-45FE-B51B-7E1F5C57B562}"/>
    <cellStyle name="Hyperlink 5" xfId="49" xr:uid="{10737C5C-5BCC-4829-8729-F5501ACC54AC}"/>
    <cellStyle name="Hyperlink 6" xfId="58" xr:uid="{146510B3-44D9-44B9-AF84-641CF03C4A5C}"/>
    <cellStyle name="Normal" xfId="0" builtinId="0"/>
    <cellStyle name="Normal 10 10" xfId="40" xr:uid="{AADA5791-3DCB-4B79-8A1D-0D1DB68F106C}"/>
    <cellStyle name="Normal 10 2 2" xfId="39" xr:uid="{0E0B458F-4DAF-4F49-BE73-4BA67BA66024}"/>
    <cellStyle name="Normal 10 3" xfId="68" xr:uid="{CFF138F5-1642-4154-ACCA-42F6D30A2168}"/>
    <cellStyle name="Normal 11" xfId="45" xr:uid="{DCDA207F-155B-4C4D-BFDF-3C4CF6F16306}"/>
    <cellStyle name="Normal 11 13" xfId="50" xr:uid="{68A31910-F09C-4CD9-ABB9-E4FD7739D610}"/>
    <cellStyle name="Normal 12" xfId="44" xr:uid="{E345BAB5-C14E-41E4-89F6-B1CD203883FB}"/>
    <cellStyle name="Normal 15" xfId="41" xr:uid="{FA4D74AE-D11F-4935-B211-5F0A4EF084BC}"/>
    <cellStyle name="Normal 15 3" xfId="76" xr:uid="{84315B11-DE60-4C4C-A94A-BCB6E8691260}"/>
    <cellStyle name="Normal 17 3" xfId="56" xr:uid="{ACD1844E-AB10-4C4F-95DC-C5D4D776ACDA}"/>
    <cellStyle name="Normal 2" xfId="3" xr:uid="{00000000-0005-0000-0000-000003000000}"/>
    <cellStyle name="Normal 2 2" xfId="6" xr:uid="{00000000-0005-0000-0000-000004000000}"/>
    <cellStyle name="Normal 2 2 2" xfId="20" xr:uid="{41C6AEBB-6E18-4B25-81C4-B2F4CABF09C5}"/>
    <cellStyle name="Normal 2 2 2 2" xfId="88" xr:uid="{BC4235B3-7167-457B-AC83-203D5ACCC8C9}"/>
    <cellStyle name="Normal 2 3" xfId="79" xr:uid="{5FB57728-102B-4C95-9262-679298D42591}"/>
    <cellStyle name="Normal 2 3 2" xfId="65" xr:uid="{008CBF30-ECCB-4B20-8FA7-BD679C8CAD43}"/>
    <cellStyle name="Normal 2 4" xfId="15" xr:uid="{0DC4241D-DF9A-4B37-8BA5-DA2261E2D492}"/>
    <cellStyle name="Normal 23" xfId="59" xr:uid="{D2ABE56C-2255-42A8-9A17-AC402CA3A358}"/>
    <cellStyle name="Normal 26" xfId="61" xr:uid="{8212DD26-AAA1-4684-866C-72F599BE3FAA}"/>
    <cellStyle name="Normal 3" xfId="4" xr:uid="{00000000-0005-0000-0000-000005000000}"/>
    <cellStyle name="Normal 3 2" xfId="22" xr:uid="{A655C7CC-0CAB-427F-83D4-828715F3A05E}"/>
    <cellStyle name="Normal 3 2 2" xfId="26" xr:uid="{66D88627-55B7-42D8-BDAB-6BA80A9E42F3}"/>
    <cellStyle name="Normal 3 2 5" xfId="27" xr:uid="{30F2E797-9A2E-4C30-BCFD-518783836EB8}"/>
    <cellStyle name="Normal 3 3" xfId="28" xr:uid="{245BC29D-D4F4-4F4E-8B55-07A841F3D807}"/>
    <cellStyle name="Normal 3 3 2" xfId="29" xr:uid="{3267D262-3F82-4C5B-8522-7A2BF0A03886}"/>
    <cellStyle name="Normal 3 4" xfId="21" xr:uid="{05AB43BD-1082-4B7E-BC4D-98D86E523F32}"/>
    <cellStyle name="Normal 3 4 3" xfId="38" xr:uid="{9AC7AD91-480A-4B4E-A076-6A1396A5A557}"/>
    <cellStyle name="Normal 3 5" xfId="63" xr:uid="{380C214F-03D5-4AEA-9B82-D719E51F7540}"/>
    <cellStyle name="Normal 4" xfId="30" xr:uid="{06D5E1B7-145C-4CD4-A1E3-56B6DA21743C}"/>
    <cellStyle name="Normal 4 2 3" xfId="64" xr:uid="{84D94D03-5111-4E8A-8CDC-F7C4329C5BF1}"/>
    <cellStyle name="Normal 5" xfId="31" xr:uid="{054B345C-BB82-4535-9315-E398CC4B56E5}"/>
    <cellStyle name="Normal 5 2" xfId="53" xr:uid="{3473EEDB-5C75-407D-A7CA-F30CEB7F1B29}"/>
    <cellStyle name="Normal 6" xfId="32" xr:uid="{92F71BB1-2FB2-4528-B978-D3ABB1835895}"/>
    <cellStyle name="Normal 6 2" xfId="80" xr:uid="{D74E410B-1751-41E0-AEA2-8D8E8F265466}"/>
    <cellStyle name="Normal 6 3" xfId="84" xr:uid="{E11491D4-F8D8-46F3-A78E-83E15A18BE87}"/>
    <cellStyle name="Normal 7" xfId="33" xr:uid="{EDF615FC-7AB5-4B4A-A338-35FF0BE835B4}"/>
    <cellStyle name="Normal 8" xfId="36" xr:uid="{6FAF161C-0AA7-4259-9857-26A8992DB3F3}"/>
    <cellStyle name="Normal 9" xfId="14" xr:uid="{49BDA059-D546-43BA-AE5B-8698B0FE1EBA}"/>
    <cellStyle name="Normal_California Wow 310308_1" xfId="5" xr:uid="{00000000-0005-0000-0000-000006000000}"/>
    <cellStyle name="Percent 10" xfId="46" xr:uid="{87445395-BB75-465C-9178-78B6C215193F}"/>
    <cellStyle name="Percent 2" xfId="10" xr:uid="{730FF7B4-D325-42EF-9F7E-E6589CB01D4E}"/>
    <cellStyle name="Percent 2 2" xfId="16" xr:uid="{0F159177-E9C3-470D-AEEA-CFE30064CEC9}"/>
    <cellStyle name="Percent 3" xfId="34" xr:uid="{6101F4E4-360A-433E-B4F6-0AD8B5A0AEA2}"/>
    <cellStyle name="Percent 3 5" xfId="43" xr:uid="{058748D5-8BE8-4AB5-B299-F7480A7B0351}"/>
    <cellStyle name="Percent 4 2" xfId="51" xr:uid="{15489BC9-8D77-4C56-9CD9-5D9BD34F0C00}"/>
    <cellStyle name="Percent 5" xfId="77" xr:uid="{751D77AF-8B79-40EF-A90C-C61758BF6FAC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37"/>
  <sheetViews>
    <sheetView topLeftCell="A122" zoomScaleNormal="100" zoomScaleSheetLayoutView="115" workbookViewId="0">
      <selection activeCell="N135" sqref="N135"/>
    </sheetView>
  </sheetViews>
  <sheetFormatPr defaultColWidth="9.140625" defaultRowHeight="21.75" customHeight="1"/>
  <cols>
    <col min="1" max="4" width="1.7109375" style="16" customWidth="1"/>
    <col min="5" max="5" width="31.5703125" style="16" customWidth="1"/>
    <col min="6" max="6" width="8.140625" style="17" bestFit="1" customWidth="1"/>
    <col min="7" max="7" width="0.7109375" style="17" customWidth="1"/>
    <col min="8" max="8" width="12.7109375" style="17" customWidth="1"/>
    <col min="9" max="9" width="0.7109375" style="17" customWidth="1"/>
    <col min="10" max="10" width="12.7109375" style="17" customWidth="1"/>
    <col min="11" max="11" width="0.7109375" style="17" customWidth="1"/>
    <col min="12" max="12" width="12.7109375" style="17" customWidth="1"/>
    <col min="13" max="13" width="0.7109375" style="17" customWidth="1"/>
    <col min="14" max="14" width="12.7109375" style="17" customWidth="1"/>
    <col min="15" max="16384" width="9.140625" style="16"/>
  </cols>
  <sheetData>
    <row r="1" spans="1:14" s="16" customFormat="1" ht="21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6" customFormat="1" ht="21" customHeight="1">
      <c r="A2" s="15" t="s">
        <v>1</v>
      </c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16" customFormat="1" ht="21" customHeight="1">
      <c r="A3" s="18" t="s">
        <v>193</v>
      </c>
      <c r="B3" s="19"/>
      <c r="C3" s="19"/>
      <c r="D3" s="19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s="16" customFormat="1" ht="21" customHeight="1">
      <c r="A4" s="21"/>
      <c r="F4" s="17"/>
      <c r="G4" s="17"/>
      <c r="H4" s="17"/>
      <c r="I4" s="17"/>
      <c r="J4" s="17"/>
      <c r="K4" s="17"/>
      <c r="L4" s="17"/>
      <c r="M4" s="17"/>
      <c r="N4" s="17"/>
    </row>
    <row r="5" spans="1:14" s="16" customFormat="1" ht="21" customHeight="1">
      <c r="A5" s="21"/>
      <c r="F5" s="17"/>
      <c r="G5" s="17"/>
      <c r="H5" s="22" t="s">
        <v>2</v>
      </c>
      <c r="I5" s="22"/>
      <c r="J5" s="22"/>
      <c r="K5" s="17"/>
      <c r="L5" s="22" t="s">
        <v>3</v>
      </c>
      <c r="M5" s="22"/>
      <c r="N5" s="22"/>
    </row>
    <row r="6" spans="1:14" s="16" customFormat="1" ht="21" customHeight="1">
      <c r="A6" s="21"/>
      <c r="F6" s="17"/>
      <c r="G6" s="23"/>
      <c r="H6" s="23" t="s">
        <v>197</v>
      </c>
      <c r="I6" s="23"/>
      <c r="J6" s="23" t="s">
        <v>4</v>
      </c>
      <c r="K6" s="23"/>
      <c r="L6" s="23" t="s">
        <v>197</v>
      </c>
      <c r="M6" s="23"/>
      <c r="N6" s="23" t="s">
        <v>4</v>
      </c>
    </row>
    <row r="7" spans="1:14" s="16" customFormat="1" ht="21" customHeight="1">
      <c r="F7" s="24" t="s">
        <v>5</v>
      </c>
      <c r="G7" s="23"/>
      <c r="H7" s="25" t="s">
        <v>6</v>
      </c>
      <c r="I7" s="23"/>
      <c r="J7" s="25" t="s">
        <v>6</v>
      </c>
      <c r="K7" s="23"/>
      <c r="L7" s="25" t="s">
        <v>6</v>
      </c>
      <c r="M7" s="23"/>
      <c r="N7" s="25" t="s">
        <v>6</v>
      </c>
    </row>
    <row r="8" spans="1:14" s="16" customFormat="1" ht="21" customHeight="1">
      <c r="A8" s="15" t="s">
        <v>7</v>
      </c>
      <c r="F8" s="17"/>
      <c r="G8" s="26"/>
      <c r="H8" s="26"/>
      <c r="I8" s="26"/>
      <c r="J8" s="26"/>
      <c r="K8" s="26"/>
      <c r="L8" s="26"/>
      <c r="M8" s="26"/>
      <c r="N8" s="26"/>
    </row>
    <row r="9" spans="1:14" s="16" customFormat="1" ht="7.5" customHeight="1">
      <c r="A9" s="15"/>
      <c r="F9" s="17"/>
      <c r="G9" s="26"/>
      <c r="H9" s="26"/>
      <c r="I9" s="26"/>
      <c r="J9" s="26"/>
      <c r="K9" s="26"/>
      <c r="L9" s="26"/>
      <c r="M9" s="26"/>
      <c r="N9" s="26"/>
    </row>
    <row r="10" spans="1:14" s="16" customFormat="1" ht="21" customHeight="1">
      <c r="A10" s="15" t="s">
        <v>8</v>
      </c>
      <c r="F10" s="17"/>
      <c r="G10" s="26"/>
      <c r="H10" s="26"/>
      <c r="I10" s="26"/>
      <c r="J10" s="26"/>
      <c r="K10" s="26"/>
      <c r="L10" s="26"/>
      <c r="M10" s="26"/>
      <c r="N10" s="26"/>
    </row>
    <row r="11" spans="1:14" s="16" customFormat="1" ht="7.5" customHeight="1">
      <c r="A11" s="15"/>
      <c r="F11" s="17"/>
      <c r="G11" s="26"/>
      <c r="H11" s="26"/>
      <c r="I11" s="26"/>
      <c r="J11" s="26"/>
      <c r="K11" s="26"/>
      <c r="L11" s="26"/>
      <c r="M11" s="26"/>
      <c r="N11" s="26"/>
    </row>
    <row r="12" spans="1:14" s="16" customFormat="1" ht="21" customHeight="1">
      <c r="A12" s="16" t="s">
        <v>9</v>
      </c>
      <c r="F12" s="17">
        <v>9</v>
      </c>
      <c r="G12" s="26"/>
      <c r="H12" s="26">
        <v>356493809</v>
      </c>
      <c r="I12" s="26"/>
      <c r="J12" s="26">
        <v>118059332</v>
      </c>
      <c r="K12" s="26"/>
      <c r="L12" s="26">
        <v>352719896</v>
      </c>
      <c r="M12" s="26"/>
      <c r="N12" s="26">
        <v>116959201</v>
      </c>
    </row>
    <row r="13" spans="1:14" s="16" customFormat="1" ht="21" customHeight="1">
      <c r="A13" s="16" t="s">
        <v>10</v>
      </c>
      <c r="F13" s="17"/>
      <c r="G13" s="26"/>
      <c r="H13" s="26"/>
      <c r="I13" s="26"/>
      <c r="J13" s="26"/>
      <c r="K13" s="26"/>
      <c r="L13" s="26"/>
      <c r="M13" s="26"/>
      <c r="N13" s="26"/>
    </row>
    <row r="14" spans="1:14" s="16" customFormat="1" ht="21" customHeight="1">
      <c r="B14" s="16" t="s">
        <v>11</v>
      </c>
      <c r="F14" s="17">
        <v>10</v>
      </c>
      <c r="G14" s="26"/>
      <c r="H14" s="26">
        <v>4563171692</v>
      </c>
      <c r="I14" s="26"/>
      <c r="J14" s="26">
        <v>4146586667</v>
      </c>
      <c r="K14" s="26"/>
      <c r="L14" s="26">
        <v>4563171692</v>
      </c>
      <c r="M14" s="26"/>
      <c r="N14" s="26">
        <v>4146586667</v>
      </c>
    </row>
    <row r="15" spans="1:14" s="16" customFormat="1" ht="21" customHeight="1">
      <c r="A15" s="16" t="s">
        <v>12</v>
      </c>
      <c r="F15" s="17"/>
      <c r="G15" s="26"/>
      <c r="H15" s="26"/>
      <c r="I15" s="26"/>
      <c r="J15" s="26"/>
      <c r="K15" s="26"/>
      <c r="L15" s="26"/>
      <c r="M15" s="26"/>
      <c r="N15" s="26"/>
    </row>
    <row r="16" spans="1:14" s="16" customFormat="1" ht="21" customHeight="1">
      <c r="B16" s="16" t="s">
        <v>11</v>
      </c>
      <c r="F16" s="17">
        <v>11</v>
      </c>
      <c r="G16" s="26"/>
      <c r="H16" s="26">
        <v>29094739</v>
      </c>
      <c r="I16" s="26"/>
      <c r="J16" s="26">
        <v>13590339</v>
      </c>
      <c r="K16" s="26"/>
      <c r="L16" s="26">
        <v>0</v>
      </c>
      <c r="M16" s="26"/>
      <c r="N16" s="26">
        <v>0</v>
      </c>
    </row>
    <row r="17" spans="1:14" s="16" customFormat="1" ht="21" customHeight="1">
      <c r="A17" s="16" t="s">
        <v>13</v>
      </c>
      <c r="F17" s="17" t="s">
        <v>185</v>
      </c>
      <c r="G17" s="26"/>
      <c r="H17" s="26">
        <v>0</v>
      </c>
      <c r="I17" s="26"/>
      <c r="J17" s="26">
        <v>0</v>
      </c>
      <c r="K17" s="26"/>
      <c r="L17" s="26">
        <v>26300000</v>
      </c>
      <c r="M17" s="26"/>
      <c r="N17" s="26">
        <v>8000000</v>
      </c>
    </row>
    <row r="18" spans="1:14" s="16" customFormat="1" ht="21" customHeight="1">
      <c r="A18" s="16" t="s">
        <v>14</v>
      </c>
      <c r="F18" s="17">
        <v>13</v>
      </c>
      <c r="G18" s="26"/>
      <c r="H18" s="26">
        <v>20782286</v>
      </c>
      <c r="I18" s="26"/>
      <c r="J18" s="26">
        <v>36306574</v>
      </c>
      <c r="K18" s="26"/>
      <c r="L18" s="26">
        <v>22095861</v>
      </c>
      <c r="M18" s="26"/>
      <c r="N18" s="26">
        <v>36413797</v>
      </c>
    </row>
    <row r="19" spans="1:14" s="16" customFormat="1" ht="21" customHeight="1">
      <c r="A19" s="16" t="s">
        <v>15</v>
      </c>
      <c r="F19" s="17">
        <v>15</v>
      </c>
      <c r="G19" s="26"/>
      <c r="H19" s="26">
        <v>40610376</v>
      </c>
      <c r="I19" s="26"/>
      <c r="J19" s="26">
        <v>46739226</v>
      </c>
      <c r="K19" s="26"/>
      <c r="L19" s="26">
        <v>40610376</v>
      </c>
      <c r="M19" s="26"/>
      <c r="N19" s="26">
        <v>46739226</v>
      </c>
    </row>
    <row r="20" spans="1:14" s="16" customFormat="1" ht="21" customHeight="1">
      <c r="A20" s="16" t="s">
        <v>16</v>
      </c>
      <c r="F20" s="17">
        <v>16</v>
      </c>
      <c r="G20" s="26"/>
      <c r="H20" s="27">
        <v>100294966</v>
      </c>
      <c r="I20" s="26"/>
      <c r="J20" s="27">
        <v>161075104</v>
      </c>
      <c r="K20" s="26"/>
      <c r="L20" s="27">
        <v>100229325</v>
      </c>
      <c r="M20" s="26"/>
      <c r="N20" s="27">
        <v>160996814</v>
      </c>
    </row>
    <row r="21" spans="1:14" s="16" customFormat="1" ht="7.5" customHeight="1">
      <c r="F21" s="17"/>
      <c r="G21" s="26"/>
      <c r="H21" s="26"/>
      <c r="I21" s="26"/>
      <c r="J21" s="26"/>
      <c r="K21" s="26"/>
      <c r="L21" s="26"/>
      <c r="M21" s="26"/>
      <c r="N21" s="26"/>
    </row>
    <row r="22" spans="1:14" s="16" customFormat="1" ht="21" customHeight="1">
      <c r="A22" s="15" t="s">
        <v>17</v>
      </c>
      <c r="F22" s="17"/>
      <c r="G22" s="26"/>
      <c r="H22" s="27">
        <f>SUM(H12:H21)</f>
        <v>5110447868</v>
      </c>
      <c r="I22" s="26"/>
      <c r="J22" s="27">
        <f>SUM(J12:J21)</f>
        <v>4522357242</v>
      </c>
      <c r="K22" s="26"/>
      <c r="L22" s="27">
        <f>SUM(L12:L21)</f>
        <v>5105127150</v>
      </c>
      <c r="M22" s="26"/>
      <c r="N22" s="27">
        <f>SUM(N12:N21)</f>
        <v>4515695705</v>
      </c>
    </row>
    <row r="23" spans="1:14" s="16" customFormat="1" ht="21" customHeight="1">
      <c r="F23" s="17"/>
      <c r="G23" s="26"/>
      <c r="H23" s="28"/>
      <c r="I23" s="28"/>
      <c r="J23" s="28"/>
      <c r="K23" s="28"/>
      <c r="L23" s="28"/>
      <c r="M23" s="28"/>
      <c r="N23" s="28"/>
    </row>
    <row r="24" spans="1:14" s="16" customFormat="1" ht="21" customHeight="1">
      <c r="A24" s="15" t="s">
        <v>18</v>
      </c>
      <c r="F24" s="29"/>
      <c r="G24" s="26"/>
      <c r="H24" s="26"/>
      <c r="I24" s="26"/>
      <c r="J24" s="26"/>
      <c r="K24" s="26"/>
      <c r="L24" s="26"/>
      <c r="M24" s="26"/>
      <c r="N24" s="26"/>
    </row>
    <row r="25" spans="1:14" s="16" customFormat="1" ht="7.5" customHeight="1">
      <c r="A25" s="15"/>
      <c r="F25" s="29"/>
      <c r="G25" s="26"/>
      <c r="H25" s="26"/>
      <c r="I25" s="26"/>
      <c r="J25" s="26"/>
      <c r="K25" s="26"/>
      <c r="L25" s="26"/>
      <c r="M25" s="26"/>
      <c r="N25" s="26"/>
    </row>
    <row r="26" spans="1:14" s="16" customFormat="1" ht="20.100000000000001" customHeight="1">
      <c r="A26" s="16" t="s">
        <v>19</v>
      </c>
      <c r="F26" s="17">
        <v>17</v>
      </c>
      <c r="G26" s="26"/>
      <c r="H26" s="26">
        <v>0</v>
      </c>
      <c r="I26" s="26"/>
      <c r="J26" s="26">
        <v>0</v>
      </c>
      <c r="K26" s="26"/>
      <c r="L26" s="26">
        <v>34001973</v>
      </c>
      <c r="M26" s="26"/>
      <c r="N26" s="26">
        <v>49999800</v>
      </c>
    </row>
    <row r="27" spans="1:14" s="16" customFormat="1" ht="20.100000000000001" customHeight="1">
      <c r="A27" s="16" t="s">
        <v>20</v>
      </c>
      <c r="F27" s="17">
        <v>10</v>
      </c>
      <c r="G27" s="26"/>
      <c r="H27" s="26">
        <v>5574933744</v>
      </c>
      <c r="I27" s="26"/>
      <c r="J27" s="26">
        <v>5459174361</v>
      </c>
      <c r="K27" s="26"/>
      <c r="L27" s="26">
        <v>5574933744</v>
      </c>
      <c r="M27" s="26"/>
      <c r="N27" s="26">
        <v>5459174361</v>
      </c>
    </row>
    <row r="28" spans="1:14" s="16" customFormat="1" ht="21" customHeight="1">
      <c r="A28" s="16" t="s">
        <v>21</v>
      </c>
      <c r="F28" s="17">
        <v>11</v>
      </c>
      <c r="G28" s="26"/>
      <c r="H28" s="26">
        <v>29431317</v>
      </c>
      <c r="I28" s="26"/>
      <c r="J28" s="26">
        <v>30832039</v>
      </c>
      <c r="K28" s="26"/>
      <c r="L28" s="26">
        <v>0</v>
      </c>
      <c r="M28" s="26"/>
      <c r="N28" s="26">
        <v>0</v>
      </c>
    </row>
    <row r="29" spans="1:14" s="16" customFormat="1" ht="21" customHeight="1">
      <c r="A29" s="16" t="s">
        <v>22</v>
      </c>
      <c r="F29" s="17">
        <v>19</v>
      </c>
      <c r="G29" s="26"/>
      <c r="H29" s="26">
        <v>10421677</v>
      </c>
      <c r="I29" s="26"/>
      <c r="J29" s="26">
        <v>4906318</v>
      </c>
      <c r="K29" s="26"/>
      <c r="L29" s="26">
        <v>10411436</v>
      </c>
      <c r="M29" s="26"/>
      <c r="N29" s="26">
        <v>4855449</v>
      </c>
    </row>
    <row r="30" spans="1:14" s="16" customFormat="1" ht="21" customHeight="1">
      <c r="A30" s="16" t="s">
        <v>23</v>
      </c>
      <c r="F30" s="17">
        <v>18</v>
      </c>
      <c r="G30" s="26"/>
      <c r="H30" s="26">
        <v>51561172</v>
      </c>
      <c r="I30" s="26"/>
      <c r="J30" s="26">
        <v>60665283</v>
      </c>
      <c r="K30" s="26"/>
      <c r="L30" s="26">
        <v>51561172</v>
      </c>
      <c r="M30" s="26"/>
      <c r="N30" s="26">
        <v>60665283</v>
      </c>
    </row>
    <row r="31" spans="1:14" s="16" customFormat="1" ht="21" customHeight="1">
      <c r="A31" s="16" t="s">
        <v>24</v>
      </c>
      <c r="F31" s="17">
        <v>20</v>
      </c>
      <c r="G31" s="26"/>
      <c r="H31" s="26">
        <v>43183509</v>
      </c>
      <c r="I31" s="26"/>
      <c r="J31" s="26">
        <v>40283131</v>
      </c>
      <c r="K31" s="26"/>
      <c r="L31" s="26">
        <v>43064866</v>
      </c>
      <c r="M31" s="26"/>
      <c r="N31" s="26">
        <v>40148403</v>
      </c>
    </row>
    <row r="32" spans="1:14" s="16" customFormat="1" ht="21" customHeight="1">
      <c r="A32" s="16" t="s">
        <v>25</v>
      </c>
      <c r="F32" s="17">
        <v>21</v>
      </c>
      <c r="G32" s="26"/>
      <c r="H32" s="26">
        <v>34764776</v>
      </c>
      <c r="I32" s="26"/>
      <c r="J32" s="26">
        <v>17356872</v>
      </c>
      <c r="K32" s="26"/>
      <c r="L32" s="26">
        <v>34764776</v>
      </c>
      <c r="M32" s="26"/>
      <c r="N32" s="26">
        <v>17356872</v>
      </c>
    </row>
    <row r="33" spans="1:14" s="16" customFormat="1" ht="21" customHeight="1">
      <c r="A33" s="16" t="s">
        <v>26</v>
      </c>
      <c r="F33" s="17"/>
      <c r="G33" s="26"/>
      <c r="H33" s="27">
        <v>3140970</v>
      </c>
      <c r="I33" s="26"/>
      <c r="J33" s="27">
        <v>3189820</v>
      </c>
      <c r="K33" s="26"/>
      <c r="L33" s="27">
        <v>3120970</v>
      </c>
      <c r="M33" s="26"/>
      <c r="N33" s="27">
        <v>3179820</v>
      </c>
    </row>
    <row r="34" spans="1:14" s="16" customFormat="1" ht="7.5" customHeight="1">
      <c r="F34" s="30"/>
      <c r="G34" s="26"/>
      <c r="H34" s="26"/>
      <c r="I34" s="26"/>
      <c r="J34" s="26"/>
      <c r="K34" s="26"/>
      <c r="L34" s="26"/>
      <c r="M34" s="26"/>
      <c r="N34" s="26"/>
    </row>
    <row r="35" spans="1:14" s="16" customFormat="1" ht="21" customHeight="1">
      <c r="A35" s="15" t="s">
        <v>27</v>
      </c>
      <c r="F35" s="17"/>
      <c r="G35" s="26"/>
      <c r="H35" s="27">
        <f>SUM(H26:H34)</f>
        <v>5747437165</v>
      </c>
      <c r="I35" s="26"/>
      <c r="J35" s="27">
        <f>SUM(J26:J34)</f>
        <v>5616407824</v>
      </c>
      <c r="K35" s="26"/>
      <c r="L35" s="27">
        <f>SUM(L26:L34)</f>
        <v>5751858937</v>
      </c>
      <c r="M35" s="26"/>
      <c r="N35" s="27">
        <f>SUM(N26:N34)</f>
        <v>5635379988</v>
      </c>
    </row>
    <row r="36" spans="1:14" s="16" customFormat="1" ht="7.5" customHeight="1">
      <c r="G36" s="31"/>
      <c r="H36" s="28"/>
      <c r="I36" s="28"/>
      <c r="J36" s="28"/>
      <c r="K36" s="28"/>
      <c r="L36" s="28"/>
      <c r="M36" s="28"/>
      <c r="N36" s="28"/>
    </row>
    <row r="37" spans="1:14" s="16" customFormat="1" ht="21" customHeight="1" thickBot="1">
      <c r="A37" s="15" t="s">
        <v>28</v>
      </c>
      <c r="F37" s="17"/>
      <c r="G37" s="26"/>
      <c r="H37" s="32">
        <f>H22+H35</f>
        <v>10857885033</v>
      </c>
      <c r="I37" s="26"/>
      <c r="J37" s="32">
        <f>J22+J35</f>
        <v>10138765066</v>
      </c>
      <c r="K37" s="26"/>
      <c r="L37" s="32">
        <f>L22+L35</f>
        <v>10856986087</v>
      </c>
      <c r="M37" s="26"/>
      <c r="N37" s="32">
        <f>N22+N35</f>
        <v>10151075693</v>
      </c>
    </row>
    <row r="38" spans="1:14" s="16" customFormat="1" ht="21" customHeight="1" thickTop="1">
      <c r="A38" s="15"/>
      <c r="F38" s="17"/>
      <c r="G38" s="26"/>
      <c r="H38" s="28"/>
      <c r="I38" s="28"/>
      <c r="J38" s="28"/>
      <c r="K38" s="28"/>
      <c r="L38" s="28"/>
      <c r="M38" s="28"/>
      <c r="N38" s="28"/>
    </row>
    <row r="39" spans="1:14" s="16" customFormat="1" ht="21" customHeight="1">
      <c r="A39" s="15"/>
      <c r="F39" s="17"/>
      <c r="G39" s="26"/>
      <c r="H39" s="28"/>
      <c r="I39" s="28"/>
      <c r="J39" s="28"/>
      <c r="K39" s="28"/>
      <c r="L39" s="28"/>
      <c r="M39" s="28"/>
      <c r="N39" s="28"/>
    </row>
    <row r="40" spans="1:14" s="16" customFormat="1" ht="18.75" customHeight="1">
      <c r="A40" s="15"/>
      <c r="F40" s="17"/>
      <c r="G40" s="26"/>
      <c r="H40" s="28"/>
      <c r="I40" s="28"/>
      <c r="J40" s="28"/>
      <c r="K40" s="28"/>
      <c r="L40" s="28"/>
      <c r="M40" s="28"/>
      <c r="N40" s="28"/>
    </row>
    <row r="41" spans="1:14" s="16" customFormat="1" ht="21" customHeight="1">
      <c r="A41" s="15"/>
      <c r="F41" s="17"/>
      <c r="G41" s="26"/>
      <c r="H41" s="26"/>
      <c r="I41" s="26"/>
      <c r="J41" s="26"/>
      <c r="K41" s="26"/>
      <c r="L41" s="26"/>
      <c r="M41" s="26"/>
      <c r="N41" s="26"/>
    </row>
    <row r="42" spans="1:14" s="16" customFormat="1" ht="21" customHeight="1">
      <c r="D42" s="16" t="s">
        <v>29</v>
      </c>
    </row>
    <row r="43" spans="1:14" s="16" customFormat="1" ht="21" customHeight="1">
      <c r="E43" s="33" t="s">
        <v>30</v>
      </c>
      <c r="F43" s="17"/>
      <c r="G43" s="17"/>
      <c r="H43" s="17"/>
      <c r="I43" s="33" t="s">
        <v>31</v>
      </c>
      <c r="J43" s="17"/>
      <c r="K43" s="17"/>
      <c r="L43" s="17"/>
      <c r="M43" s="17"/>
      <c r="N43" s="17"/>
    </row>
    <row r="44" spans="1:14" s="16" customFormat="1" ht="14.25" customHeight="1">
      <c r="F44" s="17"/>
      <c r="G44" s="17"/>
      <c r="H44" s="17"/>
      <c r="I44" s="17"/>
      <c r="J44" s="17"/>
      <c r="K44" s="17"/>
      <c r="L44" s="17"/>
      <c r="M44" s="17"/>
      <c r="N44" s="17"/>
    </row>
    <row r="45" spans="1:14" s="16" customFormat="1" ht="21.95" customHeight="1">
      <c r="A45" s="19" t="s">
        <v>32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s="16" customFormat="1" ht="21" customHeight="1">
      <c r="A46" s="15" t="str">
        <f>+A1</f>
        <v>บริษัท เน็คซ์ แคปปิตอล จำกัด (มหาชน)</v>
      </c>
      <c r="F46" s="17"/>
      <c r="G46" s="17"/>
      <c r="H46" s="15"/>
      <c r="I46" s="17"/>
      <c r="J46" s="15"/>
      <c r="K46" s="17"/>
      <c r="L46" s="15"/>
      <c r="M46" s="17"/>
      <c r="N46" s="15"/>
    </row>
    <row r="47" spans="1:14" s="16" customFormat="1" ht="21" customHeight="1">
      <c r="A47" s="15" t="s">
        <v>33</v>
      </c>
      <c r="F47" s="17"/>
      <c r="G47" s="17"/>
      <c r="H47" s="17"/>
      <c r="I47" s="17"/>
      <c r="J47" s="17"/>
      <c r="K47" s="17"/>
      <c r="L47" s="17"/>
      <c r="M47" s="17"/>
      <c r="N47" s="17"/>
    </row>
    <row r="48" spans="1:14" s="16" customFormat="1" ht="21" customHeight="1">
      <c r="A48" s="34" t="str">
        <f>A3</f>
        <v>ณ วันที่ 31 ธันวาคม พ.ศ. 2568</v>
      </c>
      <c r="B48" s="19"/>
      <c r="C48" s="19"/>
      <c r="D48" s="19"/>
      <c r="E48" s="19"/>
      <c r="F48" s="20"/>
      <c r="G48" s="20"/>
      <c r="H48" s="20"/>
      <c r="I48" s="20"/>
      <c r="J48" s="20"/>
      <c r="K48" s="20"/>
      <c r="L48" s="20"/>
      <c r="M48" s="20"/>
      <c r="N48" s="20"/>
    </row>
    <row r="49" spans="1:14" s="16" customFormat="1" ht="21" customHeight="1">
      <c r="F49" s="17"/>
      <c r="G49" s="17"/>
      <c r="H49" s="17"/>
      <c r="I49" s="17"/>
      <c r="J49" s="17"/>
      <c r="K49" s="17"/>
      <c r="L49" s="17"/>
      <c r="M49" s="17"/>
      <c r="N49" s="17"/>
    </row>
    <row r="50" spans="1:14" s="16" customFormat="1" ht="21" customHeight="1">
      <c r="F50" s="17"/>
      <c r="G50" s="17"/>
      <c r="H50" s="22" t="s">
        <v>2</v>
      </c>
      <c r="I50" s="22"/>
      <c r="J50" s="22"/>
      <c r="K50" s="17"/>
      <c r="L50" s="22" t="s">
        <v>3</v>
      </c>
      <c r="M50" s="22"/>
      <c r="N50" s="22"/>
    </row>
    <row r="51" spans="1:14" s="16" customFormat="1" ht="21" customHeight="1">
      <c r="A51" s="21"/>
      <c r="F51" s="17"/>
      <c r="G51" s="23"/>
      <c r="H51" s="23" t="s">
        <v>197</v>
      </c>
      <c r="I51" s="23"/>
      <c r="J51" s="23" t="s">
        <v>4</v>
      </c>
      <c r="K51" s="23"/>
      <c r="L51" s="23" t="s">
        <v>197</v>
      </c>
      <c r="M51" s="23"/>
      <c r="N51" s="23" t="s">
        <v>4</v>
      </c>
    </row>
    <row r="52" spans="1:14" s="16" customFormat="1" ht="21" customHeight="1">
      <c r="F52" s="24" t="s">
        <v>5</v>
      </c>
      <c r="G52" s="23"/>
      <c r="H52" s="25" t="s">
        <v>6</v>
      </c>
      <c r="I52" s="23"/>
      <c r="J52" s="25" t="s">
        <v>6</v>
      </c>
      <c r="K52" s="23"/>
      <c r="L52" s="25" t="s">
        <v>6</v>
      </c>
      <c r="M52" s="23"/>
      <c r="N52" s="25" t="s">
        <v>6</v>
      </c>
    </row>
    <row r="53" spans="1:14" s="16" customFormat="1" ht="21" customHeight="1">
      <c r="A53" s="15" t="s">
        <v>34</v>
      </c>
      <c r="F53" s="17"/>
      <c r="G53" s="17"/>
      <c r="H53" s="26"/>
      <c r="I53" s="17"/>
      <c r="J53" s="26"/>
      <c r="K53" s="17"/>
      <c r="L53" s="26"/>
      <c r="M53" s="17"/>
      <c r="N53" s="26"/>
    </row>
    <row r="54" spans="1:14" s="16" customFormat="1" ht="7.5" customHeight="1">
      <c r="A54" s="15"/>
      <c r="F54" s="17"/>
      <c r="G54" s="17"/>
      <c r="H54" s="26"/>
      <c r="I54" s="17"/>
      <c r="J54" s="26"/>
      <c r="K54" s="17"/>
      <c r="L54" s="26"/>
      <c r="M54" s="17"/>
      <c r="N54" s="26"/>
    </row>
    <row r="55" spans="1:14" s="16" customFormat="1" ht="21" customHeight="1">
      <c r="A55" s="15" t="s">
        <v>35</v>
      </c>
      <c r="F55" s="17"/>
      <c r="G55" s="17"/>
      <c r="H55" s="26"/>
      <c r="I55" s="17"/>
      <c r="J55" s="26"/>
      <c r="K55" s="26"/>
      <c r="L55" s="26"/>
      <c r="M55" s="17"/>
      <c r="N55" s="26"/>
    </row>
    <row r="56" spans="1:14" s="16" customFormat="1" ht="7.5" customHeight="1">
      <c r="A56" s="15"/>
      <c r="F56" s="17"/>
      <c r="G56" s="17"/>
      <c r="H56" s="26"/>
      <c r="I56" s="17"/>
      <c r="J56" s="26"/>
      <c r="K56" s="17"/>
      <c r="L56" s="26"/>
      <c r="M56" s="17"/>
      <c r="N56" s="26"/>
    </row>
    <row r="57" spans="1:14" s="16" customFormat="1" ht="21" customHeight="1">
      <c r="A57" s="16" t="s">
        <v>36</v>
      </c>
      <c r="F57" s="17">
        <v>22</v>
      </c>
      <c r="G57" s="26"/>
      <c r="H57" s="26">
        <v>262635480</v>
      </c>
      <c r="I57" s="26"/>
      <c r="J57" s="26">
        <v>209655689</v>
      </c>
      <c r="K57" s="26"/>
      <c r="L57" s="26">
        <v>261987070</v>
      </c>
      <c r="M57" s="26"/>
      <c r="N57" s="26">
        <v>209217534</v>
      </c>
    </row>
    <row r="58" spans="1:14" s="16" customFormat="1" ht="21" customHeight="1">
      <c r="A58" s="35" t="s">
        <v>37</v>
      </c>
      <c r="F58" s="29"/>
      <c r="G58" s="26"/>
      <c r="H58" s="26"/>
      <c r="I58" s="26"/>
      <c r="J58" s="26"/>
      <c r="K58" s="26"/>
      <c r="L58" s="26"/>
      <c r="M58" s="26"/>
      <c r="N58" s="26"/>
    </row>
    <row r="59" spans="1:14" s="16" customFormat="1" ht="21" customHeight="1">
      <c r="A59" s="35"/>
      <c r="B59" s="16" t="s">
        <v>38</v>
      </c>
      <c r="F59" s="17">
        <v>23</v>
      </c>
      <c r="G59" s="26"/>
      <c r="H59" s="26">
        <v>2843943975</v>
      </c>
      <c r="I59" s="26"/>
      <c r="J59" s="26">
        <v>2007428527</v>
      </c>
      <c r="K59" s="26"/>
      <c r="L59" s="26">
        <v>2843943975</v>
      </c>
      <c r="M59" s="26"/>
      <c r="N59" s="26">
        <v>2007428527</v>
      </c>
    </row>
    <row r="60" spans="1:14" s="16" customFormat="1" ht="21" customHeight="1">
      <c r="A60" s="35" t="s">
        <v>39</v>
      </c>
      <c r="F60" s="17">
        <v>24</v>
      </c>
      <c r="G60" s="26"/>
      <c r="H60" s="26">
        <v>346242998</v>
      </c>
      <c r="I60" s="26"/>
      <c r="J60" s="26">
        <v>108810553</v>
      </c>
      <c r="K60" s="26"/>
      <c r="L60" s="26">
        <v>346242998</v>
      </c>
      <c r="M60" s="26"/>
      <c r="N60" s="26">
        <v>108810553</v>
      </c>
    </row>
    <row r="61" spans="1:14" s="16" customFormat="1" ht="21" customHeight="1">
      <c r="A61" s="35" t="s">
        <v>40</v>
      </c>
      <c r="F61" s="17"/>
      <c r="G61" s="26"/>
      <c r="H61" s="26"/>
      <c r="I61" s="26"/>
      <c r="J61" s="26"/>
      <c r="K61" s="26"/>
      <c r="L61" s="26"/>
      <c r="M61" s="26"/>
      <c r="N61" s="26"/>
    </row>
    <row r="62" spans="1:14" s="16" customFormat="1" ht="21" customHeight="1">
      <c r="A62" s="35"/>
      <c r="B62" s="16" t="s">
        <v>41</v>
      </c>
      <c r="F62" s="17" t="s">
        <v>42</v>
      </c>
      <c r="G62" s="26"/>
      <c r="H62" s="26">
        <v>9939331</v>
      </c>
      <c r="I62" s="26"/>
      <c r="J62" s="26">
        <v>10798002</v>
      </c>
      <c r="K62" s="26"/>
      <c r="L62" s="26">
        <v>9939331</v>
      </c>
      <c r="M62" s="26"/>
      <c r="N62" s="26">
        <v>10798002</v>
      </c>
    </row>
    <row r="63" spans="1:14" s="16" customFormat="1" ht="21" customHeight="1">
      <c r="A63" s="35" t="s">
        <v>43</v>
      </c>
      <c r="F63" s="17"/>
      <c r="H63" s="26">
        <v>80274763</v>
      </c>
      <c r="J63" s="26">
        <v>36564587</v>
      </c>
      <c r="L63" s="26">
        <v>80274763</v>
      </c>
      <c r="N63" s="26">
        <v>36564587</v>
      </c>
    </row>
    <row r="64" spans="1:14" s="16" customFormat="1" ht="21" customHeight="1">
      <c r="A64" s="35" t="s">
        <v>44</v>
      </c>
      <c r="F64" s="17"/>
      <c r="H64" s="26"/>
      <c r="J64" s="26"/>
      <c r="N64" s="26"/>
    </row>
    <row r="65" spans="1:14" s="16" customFormat="1" ht="21" customHeight="1">
      <c r="B65" s="16" t="s">
        <v>41</v>
      </c>
      <c r="F65" s="17"/>
      <c r="H65" s="26">
        <v>15982332</v>
      </c>
      <c r="J65" s="26">
        <v>18517033</v>
      </c>
      <c r="L65" s="26">
        <v>15982332</v>
      </c>
      <c r="N65" s="26">
        <v>18517033</v>
      </c>
    </row>
    <row r="66" spans="1:14" s="16" customFormat="1" ht="21" customHeight="1">
      <c r="A66" s="16" t="s">
        <v>45</v>
      </c>
      <c r="F66" s="29"/>
      <c r="G66" s="26"/>
      <c r="H66" s="27">
        <v>10686510</v>
      </c>
      <c r="I66" s="26"/>
      <c r="J66" s="27">
        <v>8182871</v>
      </c>
      <c r="K66" s="26"/>
      <c r="L66" s="27">
        <v>10626257</v>
      </c>
      <c r="M66" s="26"/>
      <c r="N66" s="27">
        <v>8122331</v>
      </c>
    </row>
    <row r="67" spans="1:14" s="16" customFormat="1" ht="7.5" customHeight="1">
      <c r="F67" s="29"/>
      <c r="G67" s="26"/>
      <c r="H67" s="26"/>
      <c r="I67" s="26"/>
      <c r="J67" s="26"/>
      <c r="K67" s="26"/>
      <c r="L67" s="26"/>
      <c r="M67" s="26"/>
      <c r="N67" s="26"/>
    </row>
    <row r="68" spans="1:14" s="16" customFormat="1" ht="21" customHeight="1">
      <c r="A68" s="15" t="s">
        <v>46</v>
      </c>
      <c r="F68" s="29"/>
      <c r="G68" s="26"/>
      <c r="H68" s="27">
        <f>SUM(H57:H67)</f>
        <v>3569705389</v>
      </c>
      <c r="I68" s="26"/>
      <c r="J68" s="27">
        <f>SUM(J57:J67)</f>
        <v>2399957262</v>
      </c>
      <c r="K68" s="26"/>
      <c r="L68" s="27">
        <f>SUM(L57:L67)</f>
        <v>3568996726</v>
      </c>
      <c r="M68" s="26"/>
      <c r="N68" s="27">
        <f>SUM(N57:N67)</f>
        <v>2399458567</v>
      </c>
    </row>
    <row r="69" spans="1:14" s="16" customFormat="1" ht="21" customHeight="1">
      <c r="A69" s="15"/>
      <c r="F69" s="17"/>
      <c r="G69" s="17"/>
      <c r="H69" s="26"/>
      <c r="I69" s="17"/>
      <c r="J69" s="26"/>
      <c r="K69" s="17"/>
      <c r="L69" s="26"/>
      <c r="M69" s="17"/>
      <c r="N69" s="26"/>
    </row>
    <row r="70" spans="1:14" s="16" customFormat="1" ht="21" customHeight="1">
      <c r="A70" s="15" t="s">
        <v>47</v>
      </c>
      <c r="F70" s="17"/>
      <c r="G70" s="17"/>
      <c r="H70" s="26"/>
      <c r="I70" s="17"/>
      <c r="J70" s="26"/>
      <c r="K70" s="17"/>
      <c r="L70" s="26"/>
      <c r="M70" s="17"/>
      <c r="N70" s="26"/>
    </row>
    <row r="71" spans="1:14" s="16" customFormat="1" ht="7.5" customHeight="1">
      <c r="A71" s="15"/>
      <c r="F71" s="17"/>
      <c r="G71" s="17"/>
      <c r="H71" s="26"/>
      <c r="I71" s="17"/>
      <c r="J71" s="26"/>
      <c r="K71" s="17"/>
      <c r="L71" s="26"/>
      <c r="M71" s="17"/>
      <c r="N71" s="26"/>
    </row>
    <row r="72" spans="1:14" s="16" customFormat="1" ht="21" customHeight="1">
      <c r="A72" s="35" t="s">
        <v>37</v>
      </c>
      <c r="F72" s="17">
        <v>23</v>
      </c>
      <c r="G72" s="26"/>
      <c r="H72" s="26">
        <v>1983384701</v>
      </c>
      <c r="I72" s="26"/>
      <c r="J72" s="26">
        <v>2614932237</v>
      </c>
      <c r="K72" s="26"/>
      <c r="L72" s="26">
        <v>1983384701</v>
      </c>
      <c r="M72" s="26"/>
      <c r="N72" s="26">
        <v>2614932237</v>
      </c>
    </row>
    <row r="73" spans="1:14" s="16" customFormat="1" ht="21" customHeight="1">
      <c r="A73" s="35" t="s">
        <v>48</v>
      </c>
      <c r="F73" s="17">
        <v>24</v>
      </c>
      <c r="G73" s="26"/>
      <c r="H73" s="26">
        <v>0</v>
      </c>
      <c r="I73" s="26"/>
      <c r="J73" s="26">
        <v>345085413</v>
      </c>
      <c r="K73" s="26"/>
      <c r="L73" s="26">
        <v>0</v>
      </c>
      <c r="M73" s="26"/>
      <c r="N73" s="26">
        <v>345085413</v>
      </c>
    </row>
    <row r="74" spans="1:14" s="16" customFormat="1" ht="21" customHeight="1">
      <c r="A74" s="35" t="s">
        <v>49</v>
      </c>
      <c r="F74" s="17"/>
      <c r="G74" s="26"/>
      <c r="H74" s="26">
        <v>36770855</v>
      </c>
      <c r="I74" s="26"/>
      <c r="J74" s="26">
        <v>42218003</v>
      </c>
      <c r="K74" s="26"/>
      <c r="L74" s="26">
        <v>36770855</v>
      </c>
      <c r="M74" s="26"/>
      <c r="N74" s="26">
        <v>42218003</v>
      </c>
    </row>
    <row r="75" spans="1:14" s="16" customFormat="1" ht="21" customHeight="1">
      <c r="A75" s="35" t="s">
        <v>50</v>
      </c>
      <c r="F75" s="17" t="s">
        <v>42</v>
      </c>
      <c r="G75" s="26"/>
      <c r="H75" s="26">
        <v>1993339</v>
      </c>
      <c r="I75" s="26"/>
      <c r="J75" s="26">
        <v>8252756</v>
      </c>
      <c r="K75" s="26"/>
      <c r="L75" s="26">
        <v>1993339</v>
      </c>
      <c r="M75" s="26"/>
      <c r="N75" s="26">
        <v>8252756</v>
      </c>
    </row>
    <row r="76" spans="1:14" s="16" customFormat="1" ht="21" customHeight="1">
      <c r="A76" s="16" t="s">
        <v>51</v>
      </c>
      <c r="F76" s="17">
        <v>25</v>
      </c>
      <c r="G76" s="26"/>
      <c r="H76" s="26">
        <v>28320414</v>
      </c>
      <c r="I76" s="26"/>
      <c r="J76" s="26">
        <v>21949586</v>
      </c>
      <c r="K76" s="26"/>
      <c r="L76" s="26">
        <v>28282230</v>
      </c>
      <c r="M76" s="26"/>
      <c r="N76" s="26">
        <v>21927599</v>
      </c>
    </row>
    <row r="77" spans="1:14" s="16" customFormat="1" ht="21" customHeight="1">
      <c r="A77" s="16" t="s">
        <v>52</v>
      </c>
      <c r="F77" s="29"/>
      <c r="G77" s="26"/>
      <c r="H77" s="27">
        <v>4840000</v>
      </c>
      <c r="I77" s="26"/>
      <c r="J77" s="27">
        <v>4840000</v>
      </c>
      <c r="K77" s="26"/>
      <c r="L77" s="27">
        <v>4840000</v>
      </c>
      <c r="M77" s="26"/>
      <c r="N77" s="27">
        <v>4840000</v>
      </c>
    </row>
    <row r="78" spans="1:14" s="16" customFormat="1" ht="7.5" customHeight="1">
      <c r="F78" s="29"/>
      <c r="G78" s="26"/>
      <c r="H78" s="26"/>
      <c r="I78" s="26"/>
      <c r="J78" s="26"/>
      <c r="K78" s="26"/>
      <c r="L78" s="26"/>
      <c r="M78" s="26"/>
      <c r="N78" s="26"/>
    </row>
    <row r="79" spans="1:14" s="16" customFormat="1" ht="21" customHeight="1">
      <c r="A79" s="15" t="s">
        <v>53</v>
      </c>
      <c r="F79" s="29"/>
      <c r="G79" s="26"/>
      <c r="H79" s="27">
        <f>SUM(H72:H77)</f>
        <v>2055309309</v>
      </c>
      <c r="I79" s="26"/>
      <c r="J79" s="27">
        <f>SUM(J72:J77)</f>
        <v>3037277995</v>
      </c>
      <c r="K79" s="26"/>
      <c r="L79" s="27">
        <f>SUM(L72:L77)</f>
        <v>2055271125</v>
      </c>
      <c r="M79" s="26"/>
      <c r="N79" s="27">
        <f>SUM(N72:N77)</f>
        <v>3037256008</v>
      </c>
    </row>
    <row r="80" spans="1:14" s="16" customFormat="1" ht="7.5" customHeight="1">
      <c r="F80" s="29"/>
      <c r="G80" s="26"/>
      <c r="H80" s="26"/>
      <c r="I80" s="26"/>
      <c r="J80" s="26"/>
      <c r="K80" s="26"/>
      <c r="L80" s="26"/>
      <c r="M80" s="26"/>
      <c r="N80" s="26"/>
    </row>
    <row r="81" spans="1:14" s="16" customFormat="1" ht="21" customHeight="1">
      <c r="A81" s="15" t="s">
        <v>54</v>
      </c>
      <c r="F81" s="17"/>
      <c r="G81" s="26"/>
      <c r="H81" s="27">
        <f>H68+H79</f>
        <v>5625014698</v>
      </c>
      <c r="I81" s="26"/>
      <c r="J81" s="27">
        <f>J68+J79</f>
        <v>5437235257</v>
      </c>
      <c r="K81" s="26"/>
      <c r="L81" s="27">
        <f>L68+L79</f>
        <v>5624267851</v>
      </c>
      <c r="M81" s="26"/>
      <c r="N81" s="27">
        <f>N68+N79</f>
        <v>5436714575</v>
      </c>
    </row>
    <row r="82" spans="1:14" s="16" customFormat="1" ht="21" customHeight="1">
      <c r="A82" s="15"/>
      <c r="F82" s="17"/>
      <c r="G82" s="26"/>
      <c r="H82" s="26"/>
      <c r="I82" s="26"/>
      <c r="J82" s="26"/>
      <c r="K82" s="26"/>
      <c r="L82" s="26"/>
      <c r="M82" s="26"/>
      <c r="N82" s="26"/>
    </row>
    <row r="83" spans="1:14" s="16" customFormat="1" ht="21" customHeight="1">
      <c r="A83" s="15"/>
      <c r="F83" s="17"/>
      <c r="G83" s="26"/>
      <c r="H83" s="26"/>
      <c r="I83" s="26"/>
      <c r="J83" s="26"/>
      <c r="K83" s="26"/>
      <c r="L83" s="26"/>
      <c r="M83" s="26"/>
      <c r="N83" s="26"/>
    </row>
    <row r="84" spans="1:14" s="16" customFormat="1" ht="21" customHeight="1">
      <c r="A84" s="15"/>
      <c r="F84" s="17"/>
      <c r="G84" s="26"/>
      <c r="H84" s="26"/>
      <c r="I84" s="26"/>
      <c r="J84" s="26"/>
      <c r="K84" s="26"/>
      <c r="L84" s="26"/>
      <c r="M84" s="26"/>
      <c r="N84" s="26"/>
    </row>
    <row r="85" spans="1:14" s="16" customFormat="1" ht="21" customHeight="1">
      <c r="A85" s="15"/>
      <c r="F85" s="17"/>
      <c r="G85" s="26"/>
      <c r="H85" s="26"/>
      <c r="I85" s="26"/>
      <c r="J85" s="26"/>
      <c r="K85" s="26"/>
      <c r="L85" s="26"/>
      <c r="M85" s="26"/>
      <c r="N85" s="26"/>
    </row>
    <row r="86" spans="1:14" s="16" customFormat="1" ht="21" customHeight="1">
      <c r="A86" s="15"/>
      <c r="F86" s="17"/>
      <c r="G86" s="26"/>
      <c r="H86" s="26"/>
      <c r="I86" s="26"/>
      <c r="J86" s="26"/>
      <c r="K86" s="26"/>
      <c r="L86" s="26"/>
      <c r="M86" s="26"/>
      <c r="N86" s="26"/>
    </row>
    <row r="87" spans="1:14" s="16" customFormat="1" ht="21" customHeight="1">
      <c r="A87" s="15"/>
      <c r="F87" s="17"/>
      <c r="G87" s="26"/>
      <c r="H87" s="26"/>
      <c r="I87" s="26"/>
      <c r="J87" s="26"/>
      <c r="K87" s="26"/>
      <c r="L87" s="26"/>
      <c r="M87" s="26"/>
      <c r="N87" s="26"/>
    </row>
    <row r="88" spans="1:14" s="16" customFormat="1" ht="18" customHeight="1">
      <c r="A88" s="15"/>
      <c r="F88" s="17"/>
      <c r="G88" s="26"/>
      <c r="H88" s="26"/>
      <c r="I88" s="26"/>
      <c r="J88" s="26"/>
      <c r="K88" s="26"/>
      <c r="L88" s="26"/>
      <c r="M88" s="26"/>
      <c r="N88" s="26"/>
    </row>
    <row r="89" spans="1:14" s="16" customFormat="1" ht="13.5" customHeight="1">
      <c r="A89" s="15"/>
      <c r="F89" s="17"/>
      <c r="G89" s="26"/>
      <c r="H89" s="26"/>
      <c r="I89" s="26"/>
      <c r="J89" s="26"/>
      <c r="K89" s="26"/>
      <c r="L89" s="26"/>
      <c r="M89" s="26"/>
      <c r="N89" s="26"/>
    </row>
    <row r="90" spans="1:14" s="16" customFormat="1" ht="21.95" customHeight="1">
      <c r="A90" s="19" t="str">
        <f>+A45</f>
        <v>หมายเหตุประกอบงบการเงินเป็นส่วนหนึ่งของงบการเงินนี้</v>
      </c>
      <c r="B90" s="19"/>
      <c r="C90" s="19"/>
      <c r="D90" s="19"/>
      <c r="E90" s="19"/>
      <c r="F90" s="20"/>
      <c r="G90" s="27"/>
      <c r="H90" s="27"/>
      <c r="I90" s="27"/>
      <c r="J90" s="27"/>
      <c r="K90" s="27"/>
      <c r="L90" s="27"/>
      <c r="M90" s="27"/>
      <c r="N90" s="27"/>
    </row>
    <row r="91" spans="1:14" s="16" customFormat="1" ht="21" customHeight="1">
      <c r="A91" s="15" t="str">
        <f>+A1</f>
        <v>บริษัท เน็คซ์ แคปปิตอล จำกัด (มหาชน)</v>
      </c>
      <c r="F91" s="17"/>
      <c r="G91" s="17"/>
      <c r="H91" s="15"/>
      <c r="I91" s="17"/>
      <c r="J91" s="15"/>
      <c r="K91" s="17"/>
      <c r="L91" s="15"/>
      <c r="M91" s="17"/>
      <c r="N91" s="15"/>
    </row>
    <row r="92" spans="1:14" s="16" customFormat="1" ht="21" customHeight="1">
      <c r="A92" s="15" t="s">
        <v>33</v>
      </c>
      <c r="F92" s="17"/>
      <c r="G92" s="17"/>
      <c r="H92" s="17"/>
      <c r="I92" s="17"/>
      <c r="J92" s="17"/>
      <c r="K92" s="17"/>
      <c r="L92" s="17"/>
      <c r="M92" s="17"/>
      <c r="N92" s="17"/>
    </row>
    <row r="93" spans="1:14" s="16" customFormat="1" ht="21" customHeight="1">
      <c r="A93" s="34" t="str">
        <f>A3</f>
        <v>ณ วันที่ 31 ธันวาคม พ.ศ. 2568</v>
      </c>
      <c r="B93" s="19"/>
      <c r="C93" s="19"/>
      <c r="D93" s="19"/>
      <c r="E93" s="19"/>
      <c r="F93" s="20"/>
      <c r="G93" s="20"/>
      <c r="H93" s="20"/>
      <c r="I93" s="20"/>
      <c r="J93" s="20"/>
      <c r="K93" s="20"/>
      <c r="L93" s="20"/>
      <c r="M93" s="20"/>
      <c r="N93" s="20"/>
    </row>
    <row r="94" spans="1:14" s="16" customFormat="1" ht="21" customHeight="1">
      <c r="F94" s="17"/>
      <c r="G94" s="17"/>
      <c r="H94" s="17"/>
      <c r="I94" s="17"/>
      <c r="J94" s="17"/>
      <c r="K94" s="17"/>
      <c r="L94" s="17"/>
      <c r="M94" s="17"/>
      <c r="N94" s="17"/>
    </row>
    <row r="95" spans="1:14" s="16" customFormat="1" ht="21" customHeight="1">
      <c r="F95" s="17"/>
      <c r="G95" s="17"/>
      <c r="H95" s="22" t="s">
        <v>2</v>
      </c>
      <c r="I95" s="22"/>
      <c r="J95" s="22"/>
      <c r="K95" s="17"/>
      <c r="L95" s="22" t="s">
        <v>3</v>
      </c>
      <c r="M95" s="22"/>
      <c r="N95" s="22"/>
    </row>
    <row r="96" spans="1:14" s="16" customFormat="1" ht="21" customHeight="1">
      <c r="A96" s="21"/>
      <c r="F96" s="17"/>
      <c r="G96" s="23"/>
      <c r="H96" s="23" t="s">
        <v>197</v>
      </c>
      <c r="I96" s="23"/>
      <c r="J96" s="23" t="s">
        <v>4</v>
      </c>
      <c r="K96" s="23"/>
      <c r="L96" s="23" t="s">
        <v>197</v>
      </c>
      <c r="M96" s="23"/>
      <c r="N96" s="23" t="s">
        <v>4</v>
      </c>
    </row>
    <row r="97" spans="1:14" s="16" customFormat="1" ht="21" customHeight="1">
      <c r="F97" s="24" t="s">
        <v>5</v>
      </c>
      <c r="G97" s="23"/>
      <c r="H97" s="25" t="s">
        <v>6</v>
      </c>
      <c r="I97" s="23"/>
      <c r="J97" s="25" t="s">
        <v>6</v>
      </c>
      <c r="K97" s="23"/>
      <c r="L97" s="25" t="s">
        <v>6</v>
      </c>
      <c r="M97" s="23"/>
      <c r="N97" s="25" t="s">
        <v>6</v>
      </c>
    </row>
    <row r="98" spans="1:14" s="16" customFormat="1" ht="21" customHeight="1">
      <c r="A98" s="15" t="s">
        <v>55</v>
      </c>
      <c r="F98" s="17"/>
      <c r="G98" s="17"/>
      <c r="H98" s="26"/>
      <c r="I98" s="17"/>
      <c r="J98" s="26"/>
      <c r="K98" s="17"/>
      <c r="L98" s="26"/>
      <c r="M98" s="17"/>
      <c r="N98" s="26"/>
    </row>
    <row r="99" spans="1:14" s="16" customFormat="1" ht="7.5" customHeight="1">
      <c r="A99" s="15"/>
      <c r="F99" s="17"/>
      <c r="G99" s="26"/>
      <c r="H99" s="26"/>
      <c r="I99" s="26"/>
      <c r="J99" s="26"/>
      <c r="K99" s="26"/>
      <c r="L99" s="26"/>
      <c r="M99" s="26"/>
      <c r="N99" s="26"/>
    </row>
    <row r="100" spans="1:14" s="16" customFormat="1" ht="21" customHeight="1">
      <c r="A100" s="15" t="s">
        <v>56</v>
      </c>
      <c r="F100" s="17"/>
      <c r="G100" s="26"/>
      <c r="H100" s="26"/>
      <c r="I100" s="26"/>
      <c r="J100" s="26"/>
      <c r="K100" s="26"/>
      <c r="L100" s="26"/>
      <c r="M100" s="26"/>
      <c r="N100" s="26"/>
    </row>
    <row r="101" spans="1:14" s="16" customFormat="1" ht="7.5" customHeight="1">
      <c r="A101" s="15"/>
      <c r="F101" s="17"/>
      <c r="G101" s="26"/>
      <c r="H101" s="26"/>
      <c r="I101" s="26"/>
      <c r="J101" s="26"/>
      <c r="K101" s="26"/>
      <c r="L101" s="26"/>
      <c r="M101" s="26"/>
      <c r="N101" s="26"/>
    </row>
    <row r="102" spans="1:14" s="16" customFormat="1" ht="21" customHeight="1">
      <c r="A102" s="16" t="s">
        <v>57</v>
      </c>
      <c r="F102" s="17"/>
      <c r="G102" s="26"/>
      <c r="H102" s="26"/>
      <c r="I102" s="26"/>
      <c r="J102" s="26"/>
      <c r="K102" s="26"/>
      <c r="L102" s="26"/>
      <c r="M102" s="26"/>
      <c r="N102" s="26"/>
    </row>
    <row r="103" spans="1:14" s="16" customFormat="1" ht="21" customHeight="1">
      <c r="B103" s="16" t="s">
        <v>58</v>
      </c>
      <c r="F103" s="17"/>
      <c r="G103" s="26"/>
      <c r="H103" s="26"/>
      <c r="I103" s="26"/>
      <c r="J103" s="26"/>
      <c r="K103" s="26"/>
      <c r="L103" s="26"/>
      <c r="M103" s="26"/>
      <c r="N103" s="26"/>
    </row>
    <row r="104" spans="1:14" s="16" customFormat="1" ht="21" customHeight="1">
      <c r="C104" s="16" t="s">
        <v>59</v>
      </c>
      <c r="F104" s="17"/>
      <c r="G104" s="26"/>
      <c r="H104" s="26"/>
      <c r="I104" s="26"/>
      <c r="J104" s="26"/>
      <c r="K104" s="26"/>
      <c r="L104" s="26"/>
      <c r="N104" s="26"/>
    </row>
    <row r="105" spans="1:14" s="16" customFormat="1" ht="21" customHeight="1" thickBot="1">
      <c r="D105" s="16" t="s">
        <v>60</v>
      </c>
      <c r="F105" s="17">
        <v>26</v>
      </c>
      <c r="G105" s="26"/>
      <c r="H105" s="32">
        <v>694000026</v>
      </c>
      <c r="I105" s="26"/>
      <c r="J105" s="32">
        <v>694000026</v>
      </c>
      <c r="K105" s="26"/>
      <c r="L105" s="32">
        <v>694000026</v>
      </c>
      <c r="M105" s="26"/>
      <c r="N105" s="32">
        <v>694000026</v>
      </c>
    </row>
    <row r="106" spans="1:14" s="16" customFormat="1" ht="7.5" customHeight="1" thickTop="1">
      <c r="F106" s="17"/>
      <c r="G106" s="26"/>
      <c r="H106" s="26"/>
      <c r="I106" s="26"/>
      <c r="J106" s="26"/>
      <c r="K106" s="26"/>
      <c r="L106" s="26"/>
      <c r="M106" s="26"/>
      <c r="N106" s="26"/>
    </row>
    <row r="107" spans="1:14" s="16" customFormat="1" ht="21" customHeight="1">
      <c r="B107" s="16" t="s">
        <v>61</v>
      </c>
      <c r="F107" s="17"/>
      <c r="G107" s="26"/>
      <c r="H107" s="17"/>
      <c r="I107" s="26"/>
      <c r="J107" s="17"/>
      <c r="K107" s="26"/>
      <c r="L107" s="26"/>
      <c r="M107" s="26"/>
      <c r="N107" s="26"/>
    </row>
    <row r="108" spans="1:14" s="16" customFormat="1" ht="21" customHeight="1">
      <c r="C108" s="16" t="s">
        <v>62</v>
      </c>
      <c r="F108" s="17"/>
      <c r="G108" s="26"/>
      <c r="H108" s="26"/>
      <c r="I108" s="26"/>
      <c r="J108" s="26"/>
      <c r="K108" s="26"/>
      <c r="L108" s="26"/>
      <c r="M108" s="26"/>
      <c r="N108" s="26"/>
    </row>
    <row r="109" spans="1:14" s="16" customFormat="1" ht="21" customHeight="1">
      <c r="D109" s="16" t="s">
        <v>63</v>
      </c>
      <c r="F109" s="17">
        <v>26</v>
      </c>
      <c r="G109" s="26"/>
      <c r="H109" s="26">
        <v>675000026</v>
      </c>
      <c r="I109" s="26"/>
      <c r="J109" s="26">
        <v>675000026</v>
      </c>
      <c r="K109" s="26"/>
      <c r="L109" s="26">
        <v>675000026</v>
      </c>
      <c r="M109" s="26"/>
      <c r="N109" s="26">
        <v>675000026</v>
      </c>
    </row>
    <row r="110" spans="1:14" s="16" customFormat="1" ht="21" customHeight="1">
      <c r="A110" s="16" t="s">
        <v>64</v>
      </c>
      <c r="F110" s="17">
        <v>26</v>
      </c>
      <c r="G110" s="26"/>
      <c r="H110" s="26">
        <v>2466584698</v>
      </c>
      <c r="I110" s="26"/>
      <c r="J110" s="26">
        <v>2466584698</v>
      </c>
      <c r="K110" s="26"/>
      <c r="L110" s="26">
        <v>2466584698</v>
      </c>
      <c r="M110" s="26"/>
      <c r="N110" s="26">
        <v>2466584698</v>
      </c>
    </row>
    <row r="111" spans="1:14" s="16" customFormat="1" ht="21" customHeight="1">
      <c r="A111" s="16" t="s">
        <v>65</v>
      </c>
      <c r="F111" s="17"/>
      <c r="G111" s="26"/>
      <c r="H111" s="26">
        <v>934438</v>
      </c>
      <c r="I111" s="26"/>
      <c r="J111" s="26">
        <v>1078915</v>
      </c>
      <c r="K111" s="26"/>
      <c r="L111" s="26">
        <v>934438</v>
      </c>
      <c r="M111" s="26"/>
      <c r="N111" s="26">
        <v>1078915</v>
      </c>
    </row>
    <row r="112" spans="1:14" s="16" customFormat="1" ht="21" customHeight="1">
      <c r="A112" s="16" t="s">
        <v>66</v>
      </c>
      <c r="F112" s="17"/>
      <c r="G112" s="26"/>
      <c r="H112" s="26"/>
      <c r="I112" s="26"/>
      <c r="J112" s="26"/>
      <c r="K112" s="26"/>
      <c r="L112" s="26"/>
      <c r="M112" s="26"/>
      <c r="N112" s="26"/>
    </row>
    <row r="113" spans="1:14" s="16" customFormat="1" ht="21" customHeight="1">
      <c r="B113" s="16" t="s">
        <v>67</v>
      </c>
      <c r="F113" s="17"/>
      <c r="G113" s="26"/>
      <c r="H113" s="26"/>
      <c r="I113" s="26"/>
      <c r="J113" s="26"/>
      <c r="K113" s="26"/>
      <c r="L113" s="26"/>
      <c r="M113" s="26"/>
      <c r="N113" s="26"/>
    </row>
    <row r="114" spans="1:14" s="16" customFormat="1" ht="21" customHeight="1">
      <c r="C114" s="16" t="s">
        <v>68</v>
      </c>
      <c r="F114" s="17">
        <v>28</v>
      </c>
      <c r="G114" s="26"/>
      <c r="H114" s="26">
        <v>69400003</v>
      </c>
      <c r="I114" s="26"/>
      <c r="J114" s="26">
        <v>69400003</v>
      </c>
      <c r="K114" s="26"/>
      <c r="L114" s="26">
        <v>69400003</v>
      </c>
      <c r="M114" s="26"/>
      <c r="N114" s="26">
        <v>69400003</v>
      </c>
    </row>
    <row r="115" spans="1:14" s="16" customFormat="1" ht="21" customHeight="1">
      <c r="B115" s="16" t="s">
        <v>69</v>
      </c>
      <c r="F115" s="17"/>
      <c r="G115" s="26"/>
      <c r="H115" s="26">
        <v>2030583008</v>
      </c>
      <c r="I115" s="26"/>
      <c r="J115" s="26">
        <v>1504792462</v>
      </c>
      <c r="K115" s="26"/>
      <c r="L115" s="26">
        <v>2030345207</v>
      </c>
      <c r="M115" s="26"/>
      <c r="N115" s="26">
        <v>1517538083</v>
      </c>
    </row>
    <row r="116" spans="1:14" s="16" customFormat="1" ht="21" customHeight="1">
      <c r="A116" s="16" t="s">
        <v>70</v>
      </c>
      <c r="F116" s="17"/>
      <c r="G116" s="26"/>
      <c r="H116" s="26">
        <v>-9631974</v>
      </c>
      <c r="I116" s="26"/>
      <c r="J116" s="26">
        <v>-15326445</v>
      </c>
      <c r="K116" s="26"/>
      <c r="L116" s="26">
        <v>-9546136</v>
      </c>
      <c r="M116" s="26"/>
      <c r="N116" s="26">
        <v>-15240607</v>
      </c>
    </row>
    <row r="117" spans="1:14" s="16" customFormat="1" ht="7.5" customHeight="1">
      <c r="F117" s="17"/>
      <c r="G117" s="26"/>
      <c r="H117" s="36"/>
      <c r="I117" s="26"/>
      <c r="J117" s="36"/>
      <c r="K117" s="26"/>
      <c r="L117" s="36"/>
      <c r="M117" s="26"/>
      <c r="N117" s="36"/>
    </row>
    <row r="118" spans="1:14" s="16" customFormat="1" ht="21" customHeight="1">
      <c r="A118" s="16" t="s">
        <v>71</v>
      </c>
      <c r="F118" s="17"/>
      <c r="G118" s="26"/>
      <c r="H118" s="26">
        <f>SUM(H106:H116)</f>
        <v>5232870199</v>
      </c>
      <c r="I118" s="26"/>
      <c r="J118" s="26">
        <f>SUM(J106:J116)</f>
        <v>4701529659</v>
      </c>
      <c r="K118" s="26"/>
      <c r="L118" s="26">
        <f>SUM(L106:L116)</f>
        <v>5232718236</v>
      </c>
      <c r="M118" s="26"/>
      <c r="N118" s="26">
        <f>SUM(N106:N116)</f>
        <v>4714361118</v>
      </c>
    </row>
    <row r="119" spans="1:14" s="16" customFormat="1" ht="21" customHeight="1">
      <c r="A119" s="16" t="s">
        <v>72</v>
      </c>
      <c r="F119" s="17"/>
      <c r="G119" s="26"/>
      <c r="H119" s="27">
        <v>136</v>
      </c>
      <c r="I119" s="26"/>
      <c r="J119" s="27">
        <v>150</v>
      </c>
      <c r="K119" s="26"/>
      <c r="L119" s="27">
        <v>0</v>
      </c>
      <c r="M119" s="26"/>
      <c r="N119" s="27">
        <v>0</v>
      </c>
    </row>
    <row r="120" spans="1:14" s="16" customFormat="1" ht="7.5" customHeight="1">
      <c r="F120" s="17"/>
      <c r="G120" s="26"/>
      <c r="H120" s="36"/>
      <c r="I120" s="26"/>
      <c r="J120" s="36"/>
      <c r="K120" s="26"/>
      <c r="L120" s="36"/>
      <c r="M120" s="26"/>
      <c r="N120" s="36"/>
    </row>
    <row r="121" spans="1:14" s="16" customFormat="1" ht="21" customHeight="1">
      <c r="A121" s="15" t="s">
        <v>73</v>
      </c>
      <c r="F121" s="17"/>
      <c r="G121" s="26"/>
      <c r="H121" s="27">
        <f>SUM(H118:H119)</f>
        <v>5232870335</v>
      </c>
      <c r="I121" s="26"/>
      <c r="J121" s="27">
        <f>SUM(J118:J119)</f>
        <v>4701529809</v>
      </c>
      <c r="K121" s="26"/>
      <c r="L121" s="27">
        <f>SUM(L118:L119)</f>
        <v>5232718236</v>
      </c>
      <c r="M121" s="26"/>
      <c r="N121" s="27">
        <f>SUM(N118:N119)</f>
        <v>4714361118</v>
      </c>
    </row>
    <row r="122" spans="1:14" s="16" customFormat="1" ht="7.5" customHeight="1">
      <c r="F122" s="17"/>
      <c r="G122" s="26"/>
      <c r="H122" s="26"/>
      <c r="I122" s="26"/>
      <c r="J122" s="26"/>
      <c r="K122" s="26"/>
      <c r="L122" s="26"/>
      <c r="M122" s="26"/>
      <c r="N122" s="26"/>
    </row>
    <row r="123" spans="1:14" s="16" customFormat="1" ht="21" customHeight="1" thickBot="1">
      <c r="A123" s="15" t="s">
        <v>74</v>
      </c>
      <c r="B123" s="15"/>
      <c r="F123" s="17"/>
      <c r="G123" s="26"/>
      <c r="H123" s="32">
        <f>+H81+H121</f>
        <v>10857885033</v>
      </c>
      <c r="I123" s="26"/>
      <c r="J123" s="32">
        <f>+J81+J121</f>
        <v>10138765066</v>
      </c>
      <c r="K123" s="26"/>
      <c r="L123" s="32">
        <f>+L81+L121</f>
        <v>10856986087</v>
      </c>
      <c r="M123" s="26"/>
      <c r="N123" s="32">
        <f>+N81+N121</f>
        <v>10151075693</v>
      </c>
    </row>
    <row r="124" spans="1:14" s="16" customFormat="1" ht="21" customHeight="1" thickTop="1">
      <c r="A124" s="15"/>
      <c r="B124" s="15"/>
      <c r="F124" s="17"/>
      <c r="G124" s="26"/>
      <c r="H124" s="26"/>
      <c r="I124" s="26"/>
      <c r="J124" s="26"/>
      <c r="K124" s="26"/>
      <c r="L124" s="26"/>
      <c r="M124" s="26"/>
      <c r="N124" s="26"/>
    </row>
    <row r="125" spans="1:14" s="16" customFormat="1" ht="21" customHeight="1">
      <c r="A125" s="15"/>
      <c r="B125" s="15"/>
      <c r="E125" s="3"/>
      <c r="F125" s="17"/>
      <c r="G125" s="26"/>
      <c r="H125" s="26"/>
      <c r="I125" s="26"/>
      <c r="J125" s="26"/>
      <c r="K125" s="26"/>
      <c r="L125" s="26"/>
      <c r="M125" s="26"/>
      <c r="N125" s="26"/>
    </row>
    <row r="126" spans="1:14" s="16" customFormat="1" ht="21" customHeight="1">
      <c r="A126" s="15"/>
      <c r="B126" s="15"/>
      <c r="E126" s="3"/>
      <c r="F126" s="17"/>
      <c r="G126" s="26"/>
      <c r="H126" s="26"/>
      <c r="I126" s="26"/>
      <c r="J126" s="26"/>
      <c r="K126" s="26"/>
      <c r="L126" s="26"/>
      <c r="M126" s="26"/>
      <c r="N126" s="26"/>
    </row>
    <row r="127" spans="1:14" s="16" customFormat="1" ht="21" customHeight="1">
      <c r="A127" s="15"/>
      <c r="B127" s="15"/>
      <c r="E127" s="3"/>
      <c r="F127" s="17"/>
      <c r="G127" s="26"/>
      <c r="H127" s="26"/>
      <c r="I127" s="26"/>
      <c r="J127" s="26"/>
      <c r="K127" s="26"/>
      <c r="L127" s="26"/>
      <c r="M127" s="26"/>
      <c r="N127" s="26"/>
    </row>
    <row r="128" spans="1:14" s="16" customFormat="1" ht="21" customHeight="1">
      <c r="A128" s="15"/>
      <c r="B128" s="15"/>
      <c r="E128" s="3"/>
      <c r="F128" s="17"/>
      <c r="G128" s="26"/>
      <c r="H128" s="26"/>
      <c r="I128" s="26"/>
      <c r="J128" s="26"/>
      <c r="K128" s="26"/>
      <c r="L128" s="26"/>
      <c r="M128" s="26"/>
      <c r="N128" s="26"/>
    </row>
    <row r="129" spans="1:14" s="16" customFormat="1" ht="21" customHeight="1">
      <c r="A129" s="15"/>
      <c r="B129" s="15"/>
      <c r="E129" s="3"/>
      <c r="F129" s="17"/>
      <c r="G129" s="26"/>
      <c r="H129" s="26"/>
      <c r="I129" s="26"/>
      <c r="J129" s="26"/>
      <c r="K129" s="26"/>
      <c r="L129" s="26"/>
      <c r="M129" s="26"/>
      <c r="N129" s="26"/>
    </row>
    <row r="130" spans="1:14" s="16" customFormat="1" ht="21" customHeight="1">
      <c r="A130" s="15"/>
      <c r="B130" s="15"/>
      <c r="F130" s="17"/>
      <c r="G130" s="26"/>
      <c r="H130" s="26"/>
      <c r="I130" s="26"/>
      <c r="J130" s="26"/>
      <c r="K130" s="26"/>
      <c r="L130" s="26"/>
      <c r="M130" s="26"/>
      <c r="N130" s="26"/>
    </row>
    <row r="131" spans="1:14" s="16" customFormat="1" ht="21" customHeight="1">
      <c r="A131" s="15"/>
      <c r="B131" s="15"/>
      <c r="F131" s="17"/>
      <c r="G131" s="26"/>
      <c r="H131" s="26"/>
      <c r="I131" s="26"/>
      <c r="J131" s="26"/>
      <c r="K131" s="26"/>
      <c r="L131" s="26"/>
      <c r="M131" s="26"/>
      <c r="N131" s="26"/>
    </row>
    <row r="132" spans="1:14" s="16" customFormat="1" ht="21" customHeight="1">
      <c r="A132" s="15"/>
      <c r="B132" s="15"/>
      <c r="F132" s="17"/>
      <c r="G132" s="26"/>
      <c r="H132" s="26"/>
      <c r="I132" s="26"/>
      <c r="J132" s="26"/>
      <c r="K132" s="26"/>
      <c r="L132" s="26"/>
      <c r="M132" s="26"/>
      <c r="N132" s="26"/>
    </row>
    <row r="133" spans="1:14" s="16" customFormat="1" ht="16.5" customHeight="1">
      <c r="A133" s="15"/>
      <c r="B133" s="15"/>
      <c r="F133" s="17"/>
      <c r="G133" s="26"/>
      <c r="H133" s="26"/>
      <c r="I133" s="26"/>
      <c r="J133" s="26"/>
      <c r="K133" s="26"/>
      <c r="L133" s="26"/>
      <c r="M133" s="26"/>
      <c r="N133" s="26"/>
    </row>
    <row r="134" spans="1:14" s="16" customFormat="1" ht="14.25" customHeight="1">
      <c r="A134" s="15"/>
      <c r="B134" s="15"/>
      <c r="F134" s="17"/>
      <c r="G134" s="26"/>
      <c r="H134" s="26"/>
      <c r="I134" s="26"/>
      <c r="J134" s="26"/>
      <c r="K134" s="26"/>
      <c r="L134" s="26"/>
      <c r="M134" s="26"/>
      <c r="N134" s="26"/>
    </row>
    <row r="135" spans="1:14" s="16" customFormat="1" ht="21.95" customHeight="1">
      <c r="A135" s="19" t="str">
        <f>+A45</f>
        <v>หมายเหตุประกอบงบการเงินเป็นส่วนหนึ่งของงบการเงินนี้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</row>
    <row r="136" spans="1:14" s="16" customFormat="1" ht="21.75" customHeight="1">
      <c r="F136" s="17"/>
      <c r="G136" s="17"/>
      <c r="H136" s="17"/>
      <c r="I136" s="17"/>
      <c r="J136" s="17"/>
      <c r="K136" s="17"/>
      <c r="L136" s="17"/>
      <c r="M136" s="17"/>
      <c r="N136" s="17"/>
    </row>
    <row r="137" spans="1:14" s="16" customFormat="1" ht="21.75" customHeight="1">
      <c r="F137" s="17"/>
      <c r="G137" s="17"/>
      <c r="H137" s="17"/>
      <c r="I137" s="17"/>
      <c r="J137" s="17"/>
      <c r="K137" s="17"/>
      <c r="L137" s="17"/>
      <c r="M137" s="17"/>
      <c r="N137" s="17"/>
    </row>
  </sheetData>
  <mergeCells count="6">
    <mergeCell ref="L5:N5"/>
    <mergeCell ref="L50:N50"/>
    <mergeCell ref="L95:N95"/>
    <mergeCell ref="H5:J5"/>
    <mergeCell ref="H50:J50"/>
    <mergeCell ref="H95:J95"/>
  </mergeCells>
  <phoneticPr fontId="0" type="noConversion"/>
  <pageMargins left="1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  <ignoredErrors>
    <ignoredError sqref="H118:I118 K118:M1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98"/>
  <sheetViews>
    <sheetView topLeftCell="A76" zoomScaleNormal="100" zoomScaleSheetLayoutView="100" workbookViewId="0">
      <selection activeCell="N135" sqref="N135"/>
    </sheetView>
  </sheetViews>
  <sheetFormatPr defaultColWidth="9.140625" defaultRowHeight="21.75" customHeight="1"/>
  <cols>
    <col min="1" max="4" width="1.5703125" style="16" customWidth="1"/>
    <col min="5" max="5" width="35" style="16" customWidth="1"/>
    <col min="6" max="6" width="7.7109375" style="17" customWidth="1"/>
    <col min="7" max="7" width="0.85546875" style="17" customWidth="1"/>
    <col min="8" max="8" width="12.7109375" style="17" customWidth="1"/>
    <col min="9" max="9" width="0.85546875" style="17" customWidth="1"/>
    <col min="10" max="10" width="12.7109375" style="17" customWidth="1"/>
    <col min="11" max="11" width="0.85546875" style="17" customWidth="1"/>
    <col min="12" max="12" width="12.7109375" style="17" customWidth="1"/>
    <col min="13" max="13" width="0.85546875" style="17" customWidth="1"/>
    <col min="14" max="14" width="12.7109375" style="17" customWidth="1"/>
    <col min="15" max="16" width="9.140625" style="16"/>
    <col min="17" max="17" width="14.7109375" style="16" bestFit="1" customWidth="1"/>
    <col min="18" max="18" width="11.140625" style="16" bestFit="1" customWidth="1"/>
    <col min="19" max="16384" width="9.140625" style="16"/>
  </cols>
  <sheetData>
    <row r="1" spans="1:14" ht="21.75" customHeight="1">
      <c r="A1" s="21" t="str">
        <f>+'Thai 6-8'!A46</f>
        <v>บริษัท เน็คซ์ แคปปิตอล จำกัด (มหาชน)</v>
      </c>
      <c r="B1" s="33"/>
      <c r="C1" s="33"/>
      <c r="D1" s="33"/>
      <c r="E1" s="33"/>
      <c r="F1" s="33"/>
      <c r="G1" s="33"/>
      <c r="H1" s="21"/>
      <c r="I1" s="33"/>
      <c r="J1" s="21"/>
      <c r="K1" s="33"/>
      <c r="L1" s="21"/>
      <c r="M1" s="33"/>
      <c r="N1" s="21"/>
    </row>
    <row r="2" spans="1:14" ht="21.75" customHeight="1">
      <c r="A2" s="21" t="s">
        <v>75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21.75" customHeight="1">
      <c r="A3" s="18" t="s">
        <v>194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ht="21.75" customHeight="1">
      <c r="A4" s="97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4" ht="21.75" customHeight="1">
      <c r="A5" s="97"/>
      <c r="B5" s="98"/>
      <c r="C5" s="98"/>
      <c r="D5" s="98"/>
      <c r="E5" s="98"/>
      <c r="F5" s="98"/>
      <c r="G5" s="98"/>
      <c r="H5" s="22" t="s">
        <v>2</v>
      </c>
      <c r="I5" s="22"/>
      <c r="J5" s="22"/>
      <c r="L5" s="22" t="s">
        <v>3</v>
      </c>
      <c r="M5" s="22"/>
      <c r="N5" s="22"/>
    </row>
    <row r="6" spans="1:14" ht="21.75" customHeight="1">
      <c r="H6" s="23" t="s">
        <v>197</v>
      </c>
      <c r="J6" s="23" t="s">
        <v>4</v>
      </c>
      <c r="L6" s="23" t="s">
        <v>197</v>
      </c>
      <c r="N6" s="23" t="s">
        <v>4</v>
      </c>
    </row>
    <row r="7" spans="1:14" ht="21.6" customHeight="1">
      <c r="F7" s="24" t="s">
        <v>5</v>
      </c>
      <c r="G7" s="42"/>
      <c r="H7" s="25" t="s">
        <v>6</v>
      </c>
      <c r="I7" s="42"/>
      <c r="J7" s="25" t="s">
        <v>6</v>
      </c>
      <c r="K7" s="42"/>
      <c r="L7" s="25" t="s">
        <v>6</v>
      </c>
      <c r="M7" s="42"/>
      <c r="N7" s="25" t="s">
        <v>6</v>
      </c>
    </row>
    <row r="8" spans="1:14" ht="8.1" customHeight="1">
      <c r="F8" s="42"/>
      <c r="G8" s="42"/>
      <c r="H8" s="23"/>
      <c r="I8" s="42"/>
      <c r="J8" s="23"/>
      <c r="K8" s="42"/>
      <c r="L8" s="23"/>
      <c r="M8" s="42"/>
      <c r="N8" s="23"/>
    </row>
    <row r="9" spans="1:14" ht="21.75" customHeight="1">
      <c r="A9" s="15" t="s">
        <v>76</v>
      </c>
      <c r="F9" s="42"/>
      <c r="G9" s="42"/>
      <c r="H9" s="42"/>
      <c r="I9" s="42"/>
      <c r="J9" s="42"/>
      <c r="K9" s="42"/>
      <c r="L9" s="42"/>
      <c r="M9" s="42"/>
      <c r="N9" s="42"/>
    </row>
    <row r="10" spans="1:14" ht="8.1" customHeight="1"/>
    <row r="11" spans="1:14" ht="21.75" customHeight="1">
      <c r="A11" s="16" t="s">
        <v>77</v>
      </c>
      <c r="H11" s="26">
        <v>1640595311</v>
      </c>
      <c r="J11" s="26">
        <v>1537972939</v>
      </c>
      <c r="L11" s="26">
        <v>1640595311</v>
      </c>
      <c r="N11" s="26">
        <v>1537972939</v>
      </c>
    </row>
    <row r="12" spans="1:14" ht="21.75" customHeight="1">
      <c r="A12" s="16" t="s">
        <v>78</v>
      </c>
      <c r="H12" s="26">
        <v>7627159</v>
      </c>
      <c r="J12" s="26">
        <v>4991446</v>
      </c>
      <c r="L12" s="26">
        <v>0</v>
      </c>
      <c r="N12" s="26">
        <v>0</v>
      </c>
    </row>
    <row r="13" spans="1:14" ht="21.75" customHeight="1">
      <c r="A13" s="16" t="s">
        <v>79</v>
      </c>
      <c r="F13" s="17">
        <v>29</v>
      </c>
      <c r="H13" s="26">
        <v>296846382</v>
      </c>
      <c r="J13" s="26">
        <v>273396096</v>
      </c>
      <c r="L13" s="26">
        <v>296701029</v>
      </c>
      <c r="N13" s="26">
        <v>273386428</v>
      </c>
    </row>
    <row r="14" spans="1:14" ht="21.75" customHeight="1">
      <c r="A14" s="16" t="s">
        <v>80</v>
      </c>
      <c r="F14" s="17">
        <v>30</v>
      </c>
      <c r="G14" s="29"/>
      <c r="H14" s="27">
        <v>211234731</v>
      </c>
      <c r="I14" s="29"/>
      <c r="J14" s="27">
        <v>199682209</v>
      </c>
      <c r="K14" s="29"/>
      <c r="L14" s="27">
        <v>215486619</v>
      </c>
      <c r="M14" s="29"/>
      <c r="N14" s="27">
        <v>203208370</v>
      </c>
    </row>
    <row r="15" spans="1:14" ht="8.1" customHeight="1">
      <c r="F15" s="29"/>
      <c r="G15" s="29"/>
      <c r="H15" s="99"/>
      <c r="I15" s="29"/>
      <c r="J15" s="99"/>
      <c r="K15" s="29"/>
      <c r="L15" s="99"/>
      <c r="M15" s="29"/>
      <c r="N15" s="99"/>
    </row>
    <row r="16" spans="1:14" ht="21.75" customHeight="1">
      <c r="A16" s="15" t="s">
        <v>81</v>
      </c>
      <c r="F16" s="29"/>
      <c r="G16" s="29"/>
      <c r="H16" s="27">
        <f>SUM(H11:H14)</f>
        <v>2156303583</v>
      </c>
      <c r="I16" s="29"/>
      <c r="J16" s="27">
        <f>SUM(J11:J14)</f>
        <v>2016042690</v>
      </c>
      <c r="K16" s="29"/>
      <c r="L16" s="27">
        <f>SUM(L11:L14)</f>
        <v>2152782959</v>
      </c>
      <c r="M16" s="29"/>
      <c r="N16" s="27">
        <f>SUM(N11:N14)</f>
        <v>2014567737</v>
      </c>
    </row>
    <row r="17" spans="1:14" ht="21.75" customHeight="1">
      <c r="F17" s="29"/>
      <c r="G17" s="29"/>
      <c r="H17" s="100"/>
      <c r="I17" s="29"/>
      <c r="J17" s="100"/>
      <c r="K17" s="29"/>
      <c r="L17" s="100"/>
      <c r="M17" s="29"/>
      <c r="N17" s="100"/>
    </row>
    <row r="18" spans="1:14" ht="21.75" customHeight="1">
      <c r="A18" s="15" t="s">
        <v>82</v>
      </c>
      <c r="F18" s="29"/>
      <c r="G18" s="29"/>
      <c r="H18" s="100"/>
      <c r="I18" s="29"/>
      <c r="J18" s="100"/>
      <c r="K18" s="29"/>
      <c r="L18" s="100"/>
      <c r="M18" s="29"/>
      <c r="N18" s="100"/>
    </row>
    <row r="19" spans="1:14" ht="8.1" customHeight="1">
      <c r="A19" s="15"/>
      <c r="F19" s="29"/>
      <c r="G19" s="29"/>
      <c r="H19" s="100"/>
      <c r="I19" s="29"/>
      <c r="J19" s="100"/>
      <c r="K19" s="29"/>
      <c r="L19" s="100"/>
      <c r="M19" s="29"/>
      <c r="N19" s="100"/>
    </row>
    <row r="20" spans="1:14" ht="21.75" customHeight="1">
      <c r="A20" s="16" t="s">
        <v>186</v>
      </c>
      <c r="F20" s="17">
        <v>31</v>
      </c>
      <c r="G20" s="29"/>
      <c r="H20" s="26">
        <v>726352250</v>
      </c>
      <c r="J20" s="26">
        <v>686439418</v>
      </c>
      <c r="K20" s="29"/>
      <c r="L20" s="26">
        <v>737270560</v>
      </c>
      <c r="N20" s="26">
        <v>681854907</v>
      </c>
    </row>
    <row r="21" spans="1:14" ht="21.75" customHeight="1">
      <c r="A21" s="43" t="s">
        <v>83</v>
      </c>
      <c r="G21" s="29"/>
      <c r="H21" s="26">
        <v>488604489</v>
      </c>
      <c r="J21" s="26">
        <v>751299094</v>
      </c>
      <c r="K21" s="29"/>
      <c r="L21" s="26">
        <v>487141051</v>
      </c>
      <c r="N21" s="26">
        <v>749122911</v>
      </c>
    </row>
    <row r="22" spans="1:14" ht="21.75" customHeight="1">
      <c r="A22" s="16" t="s">
        <v>202</v>
      </c>
      <c r="F22" s="29"/>
      <c r="G22" s="29"/>
      <c r="H22" s="16"/>
      <c r="I22" s="16"/>
      <c r="J22" s="16"/>
      <c r="K22" s="16"/>
      <c r="M22" s="16"/>
      <c r="N22" s="16"/>
    </row>
    <row r="23" spans="1:14" ht="21.75" customHeight="1">
      <c r="B23" s="16" t="s">
        <v>84</v>
      </c>
      <c r="F23" s="29"/>
      <c r="G23" s="29"/>
      <c r="H23" s="26">
        <v>-4869971</v>
      </c>
      <c r="J23" s="26">
        <v>10268582</v>
      </c>
      <c r="K23" s="29"/>
      <c r="L23" s="26">
        <v>-4865371</v>
      </c>
      <c r="N23" s="26">
        <v>10268582</v>
      </c>
    </row>
    <row r="24" spans="1:14" ht="21.75" customHeight="1">
      <c r="A24" s="16" t="s">
        <v>85</v>
      </c>
      <c r="F24" s="17">
        <v>32</v>
      </c>
      <c r="G24" s="29"/>
      <c r="H24" s="27">
        <v>256378785</v>
      </c>
      <c r="I24" s="29"/>
      <c r="J24" s="27">
        <v>267120431</v>
      </c>
      <c r="K24" s="29"/>
      <c r="L24" s="27">
        <v>256378785</v>
      </c>
      <c r="M24" s="29"/>
      <c r="N24" s="27">
        <v>267120431</v>
      </c>
    </row>
    <row r="25" spans="1:14" ht="8.1" customHeight="1">
      <c r="F25" s="29"/>
      <c r="G25" s="29"/>
      <c r="H25" s="100"/>
      <c r="I25" s="29"/>
      <c r="J25" s="100"/>
      <c r="K25" s="29"/>
      <c r="L25" s="100"/>
      <c r="M25" s="29"/>
      <c r="N25" s="100"/>
    </row>
    <row r="26" spans="1:14" ht="21.75" customHeight="1">
      <c r="A26" s="15" t="s">
        <v>86</v>
      </c>
      <c r="F26" s="29"/>
      <c r="G26" s="29"/>
      <c r="H26" s="27">
        <f>SUM(H20:H24)</f>
        <v>1466465553</v>
      </c>
      <c r="I26" s="29"/>
      <c r="J26" s="27">
        <f>SUM(J20:J24)</f>
        <v>1715127525</v>
      </c>
      <c r="K26" s="29"/>
      <c r="L26" s="27">
        <f>SUM(L20:L24)</f>
        <v>1475925025</v>
      </c>
      <c r="M26" s="29"/>
      <c r="N26" s="27">
        <f>SUM(N20:N24)</f>
        <v>1708366831</v>
      </c>
    </row>
    <row r="27" spans="1:14" ht="21.75" customHeight="1">
      <c r="F27" s="29"/>
      <c r="G27" s="29"/>
      <c r="H27" s="100"/>
      <c r="I27" s="29"/>
      <c r="J27" s="100"/>
      <c r="K27" s="29"/>
      <c r="L27" s="100"/>
      <c r="M27" s="29"/>
      <c r="N27" s="100"/>
    </row>
    <row r="28" spans="1:14" ht="21.75" customHeight="1">
      <c r="A28" s="15" t="s">
        <v>87</v>
      </c>
      <c r="F28" s="29"/>
      <c r="G28" s="29"/>
      <c r="H28" s="26">
        <f>H16-H26</f>
        <v>689838030</v>
      </c>
      <c r="I28" s="29"/>
      <c r="J28" s="26">
        <f>J16-J26</f>
        <v>300915165</v>
      </c>
      <c r="K28" s="29"/>
      <c r="L28" s="26">
        <f>L16-L26</f>
        <v>676857934</v>
      </c>
      <c r="M28" s="29"/>
      <c r="N28" s="26">
        <f>N16-N26</f>
        <v>306200906</v>
      </c>
    </row>
    <row r="29" spans="1:14" ht="21.75" customHeight="1">
      <c r="A29" s="16" t="s">
        <v>203</v>
      </c>
      <c r="F29" s="17">
        <v>33</v>
      </c>
      <c r="G29" s="29"/>
      <c r="H29" s="27">
        <v>-134594761</v>
      </c>
      <c r="I29" s="29"/>
      <c r="J29" s="27">
        <v>-61222789</v>
      </c>
      <c r="K29" s="29"/>
      <c r="L29" s="27">
        <v>-134594761</v>
      </c>
      <c r="M29" s="29"/>
      <c r="N29" s="27">
        <v>-61222789</v>
      </c>
    </row>
    <row r="30" spans="1:14" ht="8.1" customHeight="1">
      <c r="F30" s="29"/>
      <c r="G30" s="29"/>
      <c r="H30" s="26"/>
      <c r="I30" s="29"/>
      <c r="J30" s="26"/>
      <c r="K30" s="29"/>
      <c r="L30" s="26"/>
      <c r="M30" s="29"/>
      <c r="N30" s="26"/>
    </row>
    <row r="31" spans="1:14" ht="21.75" customHeight="1">
      <c r="A31" s="15" t="s">
        <v>88</v>
      </c>
      <c r="F31" s="29"/>
      <c r="G31" s="29"/>
      <c r="H31" s="27">
        <f>SUM(H28:H30)</f>
        <v>555243269</v>
      </c>
      <c r="I31" s="29"/>
      <c r="J31" s="27">
        <f>SUM(J28:J30)</f>
        <v>239692376</v>
      </c>
      <c r="K31" s="29"/>
      <c r="L31" s="27">
        <f>SUM(L28:L29)</f>
        <v>542263173</v>
      </c>
      <c r="M31" s="29"/>
      <c r="N31" s="27">
        <f>SUM(N28:N29)</f>
        <v>244978117</v>
      </c>
    </row>
    <row r="32" spans="1:14" ht="21.75" customHeight="1">
      <c r="A32" s="15"/>
      <c r="F32" s="29"/>
      <c r="G32" s="29"/>
      <c r="H32" s="26"/>
      <c r="I32" s="29"/>
      <c r="J32" s="26"/>
      <c r="K32" s="29"/>
      <c r="L32" s="26"/>
      <c r="M32" s="29"/>
      <c r="N32" s="26"/>
    </row>
    <row r="33" spans="1:14" ht="21.75" customHeight="1">
      <c r="A33" s="15"/>
      <c r="F33" s="29"/>
      <c r="G33" s="29"/>
      <c r="H33" s="26"/>
      <c r="I33" s="29"/>
      <c r="J33" s="26"/>
      <c r="K33" s="29"/>
      <c r="L33" s="26"/>
      <c r="M33" s="29"/>
      <c r="N33" s="26"/>
    </row>
    <row r="34" spans="1:14" ht="21.75" customHeight="1">
      <c r="A34" s="15"/>
      <c r="F34" s="29"/>
      <c r="G34" s="29"/>
      <c r="H34" s="26"/>
      <c r="I34" s="29"/>
      <c r="J34" s="26"/>
      <c r="K34" s="29"/>
      <c r="L34" s="26"/>
      <c r="M34" s="29"/>
      <c r="N34" s="26"/>
    </row>
    <row r="35" spans="1:14" ht="21.75" customHeight="1">
      <c r="A35" s="15"/>
      <c r="F35" s="29"/>
      <c r="G35" s="29"/>
      <c r="H35" s="26"/>
      <c r="I35" s="29"/>
      <c r="J35" s="26"/>
      <c r="K35" s="29"/>
      <c r="L35" s="26"/>
      <c r="M35" s="29"/>
      <c r="N35" s="26"/>
    </row>
    <row r="36" spans="1:14" ht="21.75" customHeight="1">
      <c r="A36" s="15"/>
      <c r="F36" s="29"/>
      <c r="G36" s="29"/>
      <c r="H36" s="26"/>
      <c r="I36" s="29"/>
      <c r="J36" s="26"/>
      <c r="K36" s="29"/>
      <c r="L36" s="26"/>
      <c r="M36" s="29"/>
      <c r="N36" s="26"/>
    </row>
    <row r="37" spans="1:14" ht="20.25" customHeight="1">
      <c r="A37" s="15"/>
      <c r="F37" s="29"/>
      <c r="G37" s="29"/>
      <c r="H37" s="26"/>
      <c r="I37" s="29"/>
      <c r="J37" s="26"/>
      <c r="K37" s="29"/>
      <c r="L37" s="26"/>
      <c r="M37" s="29"/>
      <c r="N37" s="26"/>
    </row>
    <row r="38" spans="1:14" ht="21.75" customHeight="1">
      <c r="A38" s="15"/>
      <c r="F38" s="29"/>
      <c r="G38" s="29"/>
      <c r="H38" s="26"/>
      <c r="I38" s="29"/>
      <c r="J38" s="26"/>
      <c r="K38" s="29"/>
      <c r="L38" s="26"/>
      <c r="M38" s="29"/>
      <c r="N38" s="26"/>
    </row>
    <row r="39" spans="1:14" ht="21.75" customHeight="1">
      <c r="A39" s="15"/>
      <c r="F39" s="29"/>
      <c r="G39" s="29"/>
      <c r="H39" s="26"/>
      <c r="I39" s="29"/>
      <c r="J39" s="26"/>
      <c r="K39" s="29"/>
      <c r="L39" s="26"/>
      <c r="M39" s="29"/>
      <c r="N39" s="26"/>
    </row>
    <row r="40" spans="1:14" ht="21.75" customHeight="1">
      <c r="A40" s="15"/>
      <c r="F40" s="29"/>
      <c r="G40" s="29"/>
      <c r="H40" s="26"/>
      <c r="I40" s="29"/>
      <c r="J40" s="26"/>
      <c r="K40" s="29"/>
      <c r="L40" s="26"/>
      <c r="M40" s="29"/>
      <c r="N40" s="26"/>
    </row>
    <row r="41" spans="1:14" ht="21.75" customHeight="1">
      <c r="A41" s="15"/>
      <c r="F41" s="29"/>
      <c r="G41" s="29"/>
      <c r="H41" s="26"/>
      <c r="I41" s="29"/>
      <c r="J41" s="26"/>
      <c r="K41" s="29"/>
      <c r="L41" s="26"/>
      <c r="M41" s="29"/>
      <c r="N41" s="26"/>
    </row>
    <row r="42" spans="1:14" ht="23.25" customHeight="1">
      <c r="A42" s="15"/>
      <c r="F42" s="29"/>
      <c r="G42" s="29"/>
      <c r="H42" s="26"/>
      <c r="I42" s="29"/>
      <c r="J42" s="26"/>
      <c r="K42" s="29"/>
      <c r="L42" s="26"/>
      <c r="M42" s="29"/>
      <c r="N42" s="26"/>
    </row>
    <row r="43" spans="1:14" ht="21.95" customHeight="1">
      <c r="A43" s="19" t="str">
        <f>+'Thai 6-8'!A135:N135</f>
        <v>หมายเหตุประกอบงบการเงินเป็นส่วนหนึ่งของงบการเงินนี้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18.75">
      <c r="A44" s="15" t="str">
        <f>+'Thai 6-8'!A46</f>
        <v>บริษัท เน็คซ์ แคปปิตอล จำกัด (มหาชน)</v>
      </c>
      <c r="H44" s="15"/>
      <c r="J44" s="15"/>
      <c r="L44" s="15"/>
      <c r="N44" s="15"/>
    </row>
    <row r="45" spans="1:14" ht="18.75">
      <c r="A45" s="15" t="s">
        <v>89</v>
      </c>
      <c r="F45" s="17" t="s">
        <v>90</v>
      </c>
    </row>
    <row r="46" spans="1:14" ht="20.85" customHeight="1">
      <c r="A46" s="34" t="s">
        <v>194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 ht="21.75" customHeight="1">
      <c r="A47" s="97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</row>
    <row r="48" spans="1:14" ht="18" customHeight="1">
      <c r="A48" s="97"/>
      <c r="B48" s="98"/>
      <c r="C48" s="98"/>
      <c r="D48" s="98"/>
      <c r="E48" s="98"/>
      <c r="F48" s="98"/>
      <c r="G48" s="98"/>
      <c r="H48" s="22" t="s">
        <v>2</v>
      </c>
      <c r="I48" s="22"/>
      <c r="J48" s="22"/>
      <c r="L48" s="22" t="s">
        <v>3</v>
      </c>
      <c r="M48" s="22"/>
      <c r="N48" s="22"/>
    </row>
    <row r="49" spans="1:14" ht="18" customHeight="1">
      <c r="H49" s="23" t="s">
        <v>197</v>
      </c>
      <c r="J49" s="23" t="s">
        <v>4</v>
      </c>
      <c r="L49" s="23" t="s">
        <v>197</v>
      </c>
      <c r="N49" s="23" t="s">
        <v>4</v>
      </c>
    </row>
    <row r="50" spans="1:14" ht="18" customHeight="1">
      <c r="F50" s="24" t="s">
        <v>5</v>
      </c>
      <c r="G50" s="42"/>
      <c r="H50" s="25" t="s">
        <v>6</v>
      </c>
      <c r="I50" s="42"/>
      <c r="J50" s="25" t="s">
        <v>6</v>
      </c>
      <c r="K50" s="42"/>
      <c r="L50" s="25" t="s">
        <v>6</v>
      </c>
      <c r="M50" s="42"/>
      <c r="N50" s="25" t="s">
        <v>6</v>
      </c>
    </row>
    <row r="51" spans="1:14" ht="6" customHeight="1">
      <c r="F51" s="42"/>
      <c r="G51" s="42"/>
      <c r="H51" s="23"/>
      <c r="I51" s="42"/>
      <c r="J51" s="23"/>
      <c r="K51" s="42"/>
      <c r="L51" s="23"/>
      <c r="M51" s="42"/>
      <c r="N51" s="23"/>
    </row>
    <row r="52" spans="1:14" ht="18" customHeight="1">
      <c r="A52" s="15" t="s">
        <v>91</v>
      </c>
      <c r="F52" s="29"/>
      <c r="G52" s="29"/>
      <c r="H52" s="26"/>
      <c r="I52" s="29"/>
      <c r="J52" s="26"/>
      <c r="K52" s="29"/>
      <c r="L52" s="26"/>
      <c r="M52" s="29"/>
      <c r="N52" s="26"/>
    </row>
    <row r="53" spans="1:14" ht="6" customHeight="1">
      <c r="F53" s="29"/>
      <c r="G53" s="29"/>
      <c r="H53" s="26"/>
      <c r="I53" s="29"/>
      <c r="J53" s="26"/>
      <c r="K53" s="29"/>
      <c r="L53" s="26"/>
      <c r="M53" s="29"/>
      <c r="N53" s="26"/>
    </row>
    <row r="54" spans="1:14" ht="18" customHeight="1">
      <c r="A54" s="15"/>
      <c r="B54" s="101" t="s">
        <v>92</v>
      </c>
      <c r="C54" s="101"/>
      <c r="F54" s="29"/>
      <c r="G54" s="29"/>
      <c r="H54" s="26"/>
      <c r="I54" s="29"/>
      <c r="J54" s="26"/>
      <c r="K54" s="29"/>
      <c r="L54" s="26"/>
      <c r="M54" s="29"/>
      <c r="N54" s="26"/>
    </row>
    <row r="55" spans="1:14" ht="18" customHeight="1">
      <c r="A55" s="15"/>
      <c r="B55" s="101"/>
      <c r="C55" s="101" t="s">
        <v>93</v>
      </c>
      <c r="F55" s="29"/>
      <c r="G55" s="29"/>
      <c r="H55" s="26"/>
      <c r="I55" s="29"/>
      <c r="J55" s="26"/>
      <c r="K55" s="29"/>
      <c r="L55" s="26"/>
      <c r="M55" s="29"/>
      <c r="N55" s="26"/>
    </row>
    <row r="56" spans="1:14" ht="18" customHeight="1">
      <c r="A56" s="15"/>
      <c r="D56" s="16" t="s">
        <v>94</v>
      </c>
      <c r="F56" s="29"/>
      <c r="G56" s="29"/>
      <c r="H56" s="26"/>
      <c r="I56" s="29"/>
      <c r="J56" s="26"/>
      <c r="K56" s="29"/>
      <c r="L56" s="26"/>
      <c r="M56" s="29"/>
      <c r="N56" s="26"/>
    </row>
    <row r="57" spans="1:14" ht="18" customHeight="1">
      <c r="A57" s="15"/>
      <c r="E57" s="16" t="s">
        <v>95</v>
      </c>
      <c r="F57" s="17">
        <v>34</v>
      </c>
      <c r="G57" s="29"/>
      <c r="H57" s="3">
        <v>641425</v>
      </c>
      <c r="I57" s="29"/>
      <c r="J57" s="3">
        <v>-3023168</v>
      </c>
      <c r="K57" s="29"/>
      <c r="L57" s="3">
        <v>638113</v>
      </c>
      <c r="M57" s="29"/>
      <c r="N57" s="3">
        <v>-3064463</v>
      </c>
    </row>
    <row r="58" spans="1:14" ht="18" customHeight="1">
      <c r="A58" s="15"/>
      <c r="D58" s="16" t="s">
        <v>96</v>
      </c>
      <c r="F58" s="29"/>
      <c r="G58" s="29"/>
      <c r="H58" s="26"/>
      <c r="I58" s="29"/>
      <c r="J58" s="26"/>
      <c r="K58" s="29"/>
      <c r="L58" s="26"/>
      <c r="M58" s="29"/>
      <c r="N58" s="26"/>
    </row>
    <row r="59" spans="1:14" ht="18" customHeight="1">
      <c r="A59" s="15"/>
      <c r="E59" s="16" t="s">
        <v>97</v>
      </c>
      <c r="F59" s="29"/>
      <c r="G59" s="29"/>
      <c r="H59" s="26"/>
      <c r="I59" s="29"/>
      <c r="J59" s="26"/>
      <c r="K59" s="29"/>
      <c r="L59" s="26"/>
      <c r="M59" s="29"/>
      <c r="N59" s="26"/>
    </row>
    <row r="60" spans="1:14" ht="18" customHeight="1">
      <c r="A60" s="15"/>
      <c r="E60" s="16" t="s">
        <v>98</v>
      </c>
      <c r="F60" s="17">
        <v>33</v>
      </c>
      <c r="G60" s="29"/>
      <c r="H60" s="27">
        <v>-127623</v>
      </c>
      <c r="I60" s="29"/>
      <c r="J60" s="27">
        <v>612893</v>
      </c>
      <c r="K60" s="29"/>
      <c r="L60" s="27">
        <v>-127623</v>
      </c>
      <c r="M60" s="29"/>
      <c r="N60" s="27">
        <v>612893</v>
      </c>
    </row>
    <row r="61" spans="1:14" ht="6" customHeight="1">
      <c r="A61" s="15"/>
      <c r="F61" s="29"/>
      <c r="G61" s="29"/>
      <c r="H61" s="26"/>
      <c r="I61" s="29"/>
      <c r="J61" s="26"/>
      <c r="K61" s="29"/>
      <c r="L61" s="26"/>
      <c r="M61" s="29"/>
      <c r="N61" s="26"/>
    </row>
    <row r="62" spans="1:14" ht="18" customHeight="1">
      <c r="A62" s="15"/>
      <c r="D62" s="16" t="s">
        <v>99</v>
      </c>
      <c r="F62" s="29"/>
      <c r="G62" s="29"/>
      <c r="H62" s="26"/>
      <c r="I62" s="29"/>
      <c r="J62" s="26"/>
      <c r="K62" s="29"/>
      <c r="L62" s="26"/>
      <c r="M62" s="29"/>
      <c r="N62" s="26"/>
    </row>
    <row r="63" spans="1:14" ht="18" customHeight="1">
      <c r="A63" s="15"/>
      <c r="E63" s="16" t="s">
        <v>93</v>
      </c>
      <c r="F63" s="29"/>
      <c r="G63" s="29"/>
      <c r="H63" s="27">
        <f>SUM(H56:H60)</f>
        <v>513802</v>
      </c>
      <c r="I63" s="29"/>
      <c r="J63" s="27">
        <f>SUM(J56:J60)</f>
        <v>-2410275</v>
      </c>
      <c r="K63" s="29"/>
      <c r="L63" s="27">
        <f>SUM(L56:L60)</f>
        <v>510490</v>
      </c>
      <c r="M63" s="29"/>
      <c r="N63" s="27">
        <f>SUM(N56:N60)</f>
        <v>-2451570</v>
      </c>
    </row>
    <row r="64" spans="1:14" ht="6" customHeight="1">
      <c r="A64" s="15"/>
      <c r="F64" s="29"/>
      <c r="G64" s="29"/>
      <c r="H64" s="26"/>
      <c r="I64" s="29"/>
      <c r="J64" s="26"/>
      <c r="K64" s="29"/>
      <c r="L64" s="26"/>
      <c r="M64" s="29"/>
      <c r="N64" s="26"/>
    </row>
    <row r="65" spans="1:18" ht="18" customHeight="1">
      <c r="A65" s="15"/>
      <c r="B65" s="101" t="s">
        <v>100</v>
      </c>
      <c r="C65" s="101"/>
      <c r="F65" s="29"/>
      <c r="G65" s="29"/>
      <c r="H65" s="26"/>
      <c r="I65" s="29"/>
      <c r="J65" s="26"/>
      <c r="K65" s="29"/>
      <c r="L65" s="26"/>
      <c r="M65" s="29"/>
      <c r="N65" s="26"/>
    </row>
    <row r="66" spans="1:18" ht="18" customHeight="1">
      <c r="A66" s="15"/>
      <c r="B66" s="101"/>
      <c r="C66" s="101" t="s">
        <v>101</v>
      </c>
      <c r="F66" s="29"/>
      <c r="G66" s="29"/>
      <c r="H66" s="26"/>
      <c r="I66" s="29"/>
      <c r="J66" s="26"/>
      <c r="K66" s="29"/>
      <c r="L66" s="26"/>
      <c r="M66" s="29"/>
      <c r="N66" s="26"/>
    </row>
    <row r="67" spans="1:18" ht="18" customHeight="1">
      <c r="A67" s="15"/>
      <c r="B67" s="101"/>
      <c r="C67" s="101"/>
      <c r="D67" s="16" t="s">
        <v>201</v>
      </c>
      <c r="F67" s="29"/>
      <c r="G67" s="29"/>
      <c r="H67" s="26"/>
      <c r="I67" s="29"/>
      <c r="J67" s="26"/>
      <c r="K67" s="29"/>
      <c r="L67" s="26"/>
      <c r="M67" s="29"/>
      <c r="N67" s="26"/>
    </row>
    <row r="68" spans="1:18" ht="18" customHeight="1">
      <c r="A68" s="15"/>
      <c r="E68" s="16" t="s">
        <v>133</v>
      </c>
      <c r="F68" s="17">
        <v>34</v>
      </c>
      <c r="G68" s="29"/>
      <c r="H68" s="26">
        <v>7118089</v>
      </c>
      <c r="I68" s="29"/>
      <c r="J68" s="26">
        <v>-3213724</v>
      </c>
      <c r="K68" s="29"/>
      <c r="L68" s="26">
        <v>7118089</v>
      </c>
      <c r="M68" s="29"/>
      <c r="N68" s="26">
        <v>-3213724</v>
      </c>
    </row>
    <row r="69" spans="1:18" ht="18" customHeight="1">
      <c r="A69" s="15"/>
      <c r="D69" s="16" t="s">
        <v>209</v>
      </c>
      <c r="F69" s="29"/>
      <c r="G69" s="29"/>
      <c r="H69" s="26"/>
      <c r="I69" s="29"/>
      <c r="J69" s="26"/>
      <c r="K69" s="29"/>
      <c r="L69" s="26"/>
      <c r="M69" s="29"/>
      <c r="N69" s="26"/>
    </row>
    <row r="70" spans="1:18" ht="18" customHeight="1">
      <c r="A70" s="15"/>
      <c r="E70" s="16" t="s">
        <v>102</v>
      </c>
      <c r="F70" s="29"/>
      <c r="G70" s="29"/>
      <c r="H70" s="26"/>
      <c r="I70" s="29"/>
      <c r="J70" s="26"/>
      <c r="K70" s="29"/>
      <c r="L70" s="26"/>
      <c r="M70" s="29"/>
      <c r="N70" s="26"/>
    </row>
    <row r="71" spans="1:18" ht="18" customHeight="1">
      <c r="A71" s="15"/>
      <c r="E71" s="16" t="s">
        <v>103</v>
      </c>
      <c r="F71" s="29" t="s">
        <v>104</v>
      </c>
      <c r="G71" s="29"/>
      <c r="H71" s="27">
        <v>-1423618</v>
      </c>
      <c r="I71" s="29"/>
      <c r="J71" s="27">
        <v>642745</v>
      </c>
      <c r="K71" s="29"/>
      <c r="L71" s="27">
        <v>-1423618</v>
      </c>
      <c r="M71" s="29"/>
      <c r="N71" s="27">
        <v>642745</v>
      </c>
      <c r="Q71" s="11"/>
      <c r="R71" s="11"/>
    </row>
    <row r="72" spans="1:18" ht="6" customHeight="1">
      <c r="A72" s="15"/>
      <c r="G72" s="29"/>
      <c r="H72" s="26"/>
      <c r="I72" s="29"/>
      <c r="J72" s="26"/>
      <c r="K72" s="29"/>
      <c r="L72" s="26"/>
      <c r="M72" s="29"/>
      <c r="N72" s="26"/>
      <c r="Q72" s="11"/>
      <c r="R72" s="11"/>
    </row>
    <row r="73" spans="1:18" ht="18" customHeight="1">
      <c r="A73" s="15"/>
      <c r="D73" s="16" t="s">
        <v>105</v>
      </c>
      <c r="F73" s="29"/>
      <c r="G73" s="29"/>
      <c r="H73" s="26"/>
      <c r="I73" s="29"/>
      <c r="J73" s="26"/>
      <c r="K73" s="29"/>
      <c r="L73" s="26"/>
      <c r="M73" s="29"/>
      <c r="N73" s="26"/>
      <c r="Q73" s="11"/>
      <c r="R73" s="11"/>
    </row>
    <row r="74" spans="1:18" ht="18" customHeight="1">
      <c r="A74" s="15"/>
      <c r="E74" s="16" t="s">
        <v>106</v>
      </c>
      <c r="F74" s="29"/>
      <c r="G74" s="29"/>
      <c r="H74" s="27">
        <f>SUM(H68:H71)</f>
        <v>5694471</v>
      </c>
      <c r="I74" s="29"/>
      <c r="J74" s="27">
        <f>SUM(J68:J71)</f>
        <v>-2570979</v>
      </c>
      <c r="K74" s="29"/>
      <c r="L74" s="27">
        <f>SUM(L68:L71)</f>
        <v>5694471</v>
      </c>
      <c r="M74" s="29"/>
      <c r="N74" s="27">
        <f>SUM(N68:N71)</f>
        <v>-2570979</v>
      </c>
      <c r="Q74" s="11"/>
      <c r="R74" s="11"/>
    </row>
    <row r="75" spans="1:18" ht="6" customHeight="1">
      <c r="A75" s="15"/>
      <c r="F75" s="29"/>
      <c r="G75" s="29"/>
      <c r="H75" s="26"/>
      <c r="I75" s="29"/>
      <c r="J75" s="26"/>
      <c r="K75" s="29"/>
      <c r="L75" s="26"/>
      <c r="M75" s="29"/>
      <c r="N75" s="26"/>
      <c r="Q75" s="11"/>
      <c r="R75" s="11"/>
    </row>
    <row r="76" spans="1:18" ht="18" customHeight="1">
      <c r="A76" s="15" t="s">
        <v>107</v>
      </c>
      <c r="F76" s="29"/>
      <c r="G76" s="29"/>
      <c r="H76" s="27">
        <f>H63+H74</f>
        <v>6208273</v>
      </c>
      <c r="I76" s="29"/>
      <c r="J76" s="27">
        <f>J63+J74</f>
        <v>-4981254</v>
      </c>
      <c r="K76" s="29"/>
      <c r="L76" s="27">
        <f>L63+L74</f>
        <v>6204961</v>
      </c>
      <c r="M76" s="29"/>
      <c r="N76" s="27">
        <f>N63+N74</f>
        <v>-5022549</v>
      </c>
      <c r="Q76" s="11"/>
      <c r="R76" s="11"/>
    </row>
    <row r="77" spans="1:18" ht="6" customHeight="1">
      <c r="A77" s="15"/>
      <c r="F77" s="29"/>
      <c r="G77" s="29"/>
      <c r="H77" s="26"/>
      <c r="I77" s="29"/>
      <c r="J77" s="26"/>
      <c r="K77" s="29"/>
      <c r="L77" s="26"/>
      <c r="M77" s="29"/>
      <c r="N77" s="26"/>
      <c r="Q77" s="11"/>
      <c r="R77" s="11"/>
    </row>
    <row r="78" spans="1:18" ht="18" customHeight="1" thickBot="1">
      <c r="A78" s="15" t="s">
        <v>108</v>
      </c>
      <c r="B78" s="15"/>
      <c r="F78" s="29"/>
      <c r="G78" s="29"/>
      <c r="H78" s="32">
        <f>SUM(H31,H76)</f>
        <v>561451542</v>
      </c>
      <c r="I78" s="29"/>
      <c r="J78" s="32">
        <f>SUM(J31,J76)</f>
        <v>234711122</v>
      </c>
      <c r="K78" s="29"/>
      <c r="L78" s="32">
        <f>SUM(L31,L76)</f>
        <v>548468134</v>
      </c>
      <c r="M78" s="29"/>
      <c r="N78" s="32">
        <f>SUM(N31,N76)</f>
        <v>239955568</v>
      </c>
      <c r="Q78" s="11"/>
      <c r="R78" s="11"/>
    </row>
    <row r="79" spans="1:18" ht="6" customHeight="1" thickTop="1">
      <c r="A79" s="15"/>
      <c r="B79" s="15"/>
      <c r="F79" s="29"/>
      <c r="G79" s="29"/>
      <c r="H79" s="26"/>
      <c r="I79" s="29"/>
      <c r="J79" s="26"/>
      <c r="K79" s="29"/>
      <c r="L79" s="26"/>
      <c r="M79" s="29"/>
      <c r="N79" s="26"/>
      <c r="Q79" s="11"/>
      <c r="R79" s="11"/>
    </row>
    <row r="80" spans="1:18" ht="18" customHeight="1">
      <c r="A80" s="48" t="s">
        <v>109</v>
      </c>
      <c r="B80" s="43"/>
      <c r="C80" s="43"/>
      <c r="D80" s="43"/>
      <c r="E80" s="43"/>
      <c r="F80" s="43"/>
      <c r="G80" s="43"/>
      <c r="H80" s="26"/>
      <c r="I80" s="43"/>
      <c r="J80" s="26"/>
      <c r="K80" s="29"/>
      <c r="L80" s="26"/>
      <c r="M80" s="29"/>
      <c r="N80" s="26"/>
      <c r="Q80" s="11"/>
      <c r="R80" s="11"/>
    </row>
    <row r="81" spans="1:18" ht="18" customHeight="1">
      <c r="A81" s="43" t="s">
        <v>110</v>
      </c>
      <c r="B81" s="43"/>
      <c r="C81" s="43"/>
      <c r="D81" s="43"/>
      <c r="E81" s="43"/>
      <c r="F81" s="43"/>
      <c r="G81" s="43"/>
      <c r="H81" s="26">
        <v>555243283</v>
      </c>
      <c r="I81" s="43"/>
      <c r="J81" s="26">
        <v>239692397</v>
      </c>
      <c r="K81" s="29"/>
      <c r="L81" s="26">
        <v>542263173</v>
      </c>
      <c r="M81" s="29"/>
      <c r="N81" s="26">
        <v>244978117</v>
      </c>
      <c r="Q81" s="11"/>
      <c r="R81" s="11"/>
    </row>
    <row r="82" spans="1:18" ht="18" customHeight="1">
      <c r="A82" s="43" t="s">
        <v>111</v>
      </c>
      <c r="B82" s="43"/>
      <c r="C82" s="43"/>
      <c r="D82" s="43"/>
      <c r="E82" s="43"/>
      <c r="F82" s="43"/>
      <c r="G82" s="43"/>
      <c r="H82" s="27">
        <v>-14</v>
      </c>
      <c r="I82" s="43"/>
      <c r="J82" s="27">
        <v>-21</v>
      </c>
      <c r="K82" s="29"/>
      <c r="L82" s="27">
        <v>0</v>
      </c>
      <c r="M82" s="29"/>
      <c r="N82" s="27">
        <v>0</v>
      </c>
      <c r="Q82" s="11"/>
      <c r="R82" s="11"/>
    </row>
    <row r="83" spans="1:18" ht="6" customHeight="1">
      <c r="A83" s="15"/>
      <c r="F83" s="29"/>
      <c r="G83" s="29"/>
      <c r="H83" s="26"/>
      <c r="I83" s="29"/>
      <c r="J83" s="26"/>
      <c r="K83" s="29"/>
      <c r="L83" s="26"/>
      <c r="M83" s="29"/>
      <c r="N83" s="26"/>
      <c r="Q83" s="11"/>
      <c r="R83" s="11"/>
    </row>
    <row r="84" spans="1:18" ht="18" customHeight="1" thickBot="1">
      <c r="A84" s="15"/>
      <c r="H84" s="32">
        <f>H31</f>
        <v>555243269</v>
      </c>
      <c r="J84" s="32">
        <f>J31</f>
        <v>239692376</v>
      </c>
      <c r="K84" s="29"/>
      <c r="L84" s="32">
        <f>SUM(L81:L82)</f>
        <v>542263173</v>
      </c>
      <c r="M84" s="29"/>
      <c r="N84" s="32">
        <f>SUM(N81:N82)</f>
        <v>244978117</v>
      </c>
      <c r="Q84" s="11"/>
      <c r="R84" s="11"/>
    </row>
    <row r="85" spans="1:18" ht="6" customHeight="1" thickTop="1">
      <c r="A85" s="15"/>
      <c r="B85" s="15"/>
      <c r="F85" s="29"/>
      <c r="G85" s="29"/>
      <c r="H85" s="26"/>
      <c r="I85" s="29"/>
      <c r="J85" s="26"/>
      <c r="K85" s="29"/>
      <c r="L85" s="26"/>
      <c r="M85" s="29"/>
      <c r="N85" s="26"/>
      <c r="Q85" s="11"/>
      <c r="R85" s="11"/>
    </row>
    <row r="86" spans="1:18" ht="18" customHeight="1">
      <c r="A86" s="48" t="s">
        <v>112</v>
      </c>
      <c r="H86" s="26"/>
      <c r="J86" s="26"/>
      <c r="K86" s="29"/>
      <c r="L86" s="26"/>
      <c r="M86" s="29"/>
      <c r="N86" s="26"/>
      <c r="Q86" s="11"/>
      <c r="R86" s="11"/>
    </row>
    <row r="87" spans="1:18" ht="18" customHeight="1">
      <c r="A87" s="43" t="s">
        <v>110</v>
      </c>
      <c r="B87" s="43"/>
      <c r="H87" s="26">
        <v>561451556</v>
      </c>
      <c r="J87" s="26">
        <v>234711143</v>
      </c>
      <c r="K87" s="29"/>
      <c r="L87" s="26">
        <v>548468134</v>
      </c>
      <c r="M87" s="29"/>
      <c r="N87" s="26">
        <v>239955568</v>
      </c>
      <c r="Q87" s="11"/>
      <c r="R87" s="11"/>
    </row>
    <row r="88" spans="1:18" ht="18" customHeight="1">
      <c r="A88" s="43" t="s">
        <v>111</v>
      </c>
      <c r="B88" s="43"/>
      <c r="H88" s="27">
        <v>-14</v>
      </c>
      <c r="J88" s="27">
        <v>-21</v>
      </c>
      <c r="K88" s="29"/>
      <c r="L88" s="27">
        <v>0</v>
      </c>
      <c r="M88" s="29"/>
      <c r="N88" s="27">
        <v>0</v>
      </c>
      <c r="Q88" s="11"/>
      <c r="R88" s="11"/>
    </row>
    <row r="89" spans="1:18" ht="6" customHeight="1">
      <c r="A89" s="15"/>
      <c r="F89" s="29"/>
      <c r="G89" s="29"/>
      <c r="H89" s="26"/>
      <c r="I89" s="29"/>
      <c r="J89" s="26"/>
      <c r="K89" s="29"/>
      <c r="L89" s="26"/>
      <c r="M89" s="29"/>
      <c r="N89" s="26"/>
      <c r="Q89" s="11"/>
      <c r="R89" s="11"/>
    </row>
    <row r="90" spans="1:18" ht="18" customHeight="1" thickBot="1">
      <c r="A90" s="15"/>
      <c r="H90" s="32">
        <f>H78</f>
        <v>561451542</v>
      </c>
      <c r="J90" s="32">
        <f>J78</f>
        <v>234711122</v>
      </c>
      <c r="K90" s="29"/>
      <c r="L90" s="32">
        <f>L78</f>
        <v>548468134</v>
      </c>
      <c r="M90" s="29"/>
      <c r="N90" s="32">
        <f>N78</f>
        <v>239955568</v>
      </c>
      <c r="Q90" s="11"/>
      <c r="R90" s="11"/>
    </row>
    <row r="91" spans="1:18" ht="19.5" thickTop="1">
      <c r="A91" s="15"/>
      <c r="B91" s="15"/>
      <c r="F91" s="29"/>
      <c r="G91" s="29"/>
      <c r="H91" s="26"/>
      <c r="I91" s="29"/>
      <c r="J91" s="26"/>
      <c r="K91" s="29"/>
      <c r="L91" s="26"/>
      <c r="M91" s="29"/>
      <c r="N91" s="26"/>
    </row>
    <row r="92" spans="1:18" ht="18" customHeight="1">
      <c r="A92" s="15" t="s">
        <v>113</v>
      </c>
      <c r="H92" s="99"/>
      <c r="J92" s="99"/>
      <c r="L92" s="99"/>
      <c r="N92" s="99"/>
    </row>
    <row r="93" spans="1:18" ht="6" customHeight="1">
      <c r="A93" s="15"/>
      <c r="H93" s="99"/>
      <c r="J93" s="99"/>
      <c r="L93" s="99"/>
      <c r="N93" s="99"/>
    </row>
    <row r="94" spans="1:18" ht="18" customHeight="1" thickBot="1">
      <c r="A94" s="16" t="s">
        <v>114</v>
      </c>
      <c r="F94" s="17">
        <v>35</v>
      </c>
      <c r="G94" s="29"/>
      <c r="H94" s="102">
        <v>0.41</v>
      </c>
      <c r="I94" s="29"/>
      <c r="J94" s="102">
        <v>0.18</v>
      </c>
      <c r="K94" s="29"/>
      <c r="L94" s="102">
        <v>0.4</v>
      </c>
      <c r="M94" s="29"/>
      <c r="N94" s="102">
        <v>0.18</v>
      </c>
    </row>
    <row r="95" spans="1:18" ht="18" customHeight="1" thickTop="1">
      <c r="G95" s="29"/>
      <c r="H95" s="103"/>
      <c r="I95" s="29"/>
      <c r="J95" s="103"/>
      <c r="K95" s="29"/>
      <c r="L95" s="103"/>
      <c r="M95" s="29"/>
      <c r="N95" s="103"/>
    </row>
    <row r="96" spans="1:18" ht="18" customHeight="1">
      <c r="G96" s="29"/>
      <c r="H96" s="103"/>
      <c r="I96" s="29"/>
      <c r="J96" s="103"/>
      <c r="K96" s="29"/>
      <c r="L96" s="103"/>
      <c r="M96" s="29"/>
      <c r="N96" s="103"/>
    </row>
    <row r="97" spans="1:14" ht="16.5" customHeight="1">
      <c r="G97" s="29"/>
      <c r="H97" s="103"/>
      <c r="I97" s="29"/>
      <c r="J97" s="103"/>
      <c r="K97" s="29"/>
      <c r="L97" s="103"/>
      <c r="M97" s="29"/>
      <c r="N97" s="103"/>
    </row>
    <row r="98" spans="1:14" ht="21.95" customHeight="1">
      <c r="A98" s="19" t="str">
        <f>+'Thai 6-8'!A135:N135</f>
        <v>หมายเหตุประกอบงบการเงินเป็นส่วนหนึ่งของงบการเงินนี้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</sheetData>
  <mergeCells count="4">
    <mergeCell ref="L5:N5"/>
    <mergeCell ref="L48:N48"/>
    <mergeCell ref="H5:J5"/>
    <mergeCell ref="H48:J4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  <ignoredErrors>
    <ignoredError sqref="F15:F1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36"/>
  <sheetViews>
    <sheetView topLeftCell="K1" zoomScaleNormal="100" zoomScaleSheetLayoutView="84" workbookViewId="0">
      <selection activeCell="N135" sqref="N135"/>
    </sheetView>
  </sheetViews>
  <sheetFormatPr defaultColWidth="13" defaultRowHeight="21.75" customHeight="1"/>
  <cols>
    <col min="1" max="4" width="1.5703125" style="16" customWidth="1"/>
    <col min="5" max="5" width="29.5703125" style="16" customWidth="1"/>
    <col min="6" max="6" width="7.7109375" style="49" customWidth="1"/>
    <col min="7" max="7" width="0.85546875" style="49" customWidth="1"/>
    <col min="8" max="8" width="10.42578125" style="26" customWidth="1"/>
    <col min="9" max="9" width="0.85546875" style="49" customWidth="1"/>
    <col min="10" max="10" width="11.28515625" style="26" customWidth="1"/>
    <col min="11" max="11" width="0.85546875" style="31" customWidth="1"/>
    <col min="12" max="12" width="11.28515625" style="26" customWidth="1"/>
    <col min="13" max="13" width="0.85546875" style="31" customWidth="1"/>
    <col min="14" max="14" width="16.28515625" style="31" customWidth="1"/>
    <col min="15" max="15" width="0.85546875" style="31" customWidth="1"/>
    <col min="16" max="16" width="12.7109375" style="31" customWidth="1"/>
    <col min="17" max="17" width="0.85546875" style="31" customWidth="1"/>
    <col min="18" max="18" width="16.28515625" style="31" customWidth="1"/>
    <col min="19" max="19" width="0.85546875" style="31" customWidth="1"/>
    <col min="20" max="20" width="17.7109375" style="31" customWidth="1"/>
    <col min="21" max="21" width="0.85546875" style="31" customWidth="1"/>
    <col min="22" max="22" width="12.7109375" style="31" customWidth="1"/>
    <col min="23" max="23" width="0.85546875" style="31" customWidth="1"/>
    <col min="24" max="24" width="11.28515625" style="31" bestFit="1" customWidth="1"/>
    <col min="25" max="25" width="0.85546875" style="31" customWidth="1"/>
    <col min="26" max="26" width="10.7109375" style="31" customWidth="1"/>
    <col min="27" max="27" width="0.85546875" style="31" customWidth="1"/>
    <col min="28" max="28" width="11.7109375" style="31" customWidth="1"/>
    <col min="29" max="16384" width="13" style="16"/>
  </cols>
  <sheetData>
    <row r="1" spans="1:28" ht="21.75" customHeight="1">
      <c r="A1" s="15" t="str">
        <f>+'Thai 9-10'!A1</f>
        <v>บริษัท เน็คซ์ แคปปิตอล จำกัด (มหาชน)</v>
      </c>
      <c r="P1" s="15"/>
      <c r="Q1" s="15"/>
      <c r="R1" s="15"/>
      <c r="S1" s="15"/>
      <c r="T1" s="15"/>
      <c r="U1" s="15"/>
      <c r="V1" s="15"/>
      <c r="W1" s="15"/>
      <c r="X1" s="45"/>
      <c r="Y1" s="15"/>
      <c r="Z1" s="45"/>
      <c r="AA1" s="15"/>
      <c r="AB1" s="45"/>
    </row>
    <row r="2" spans="1:28" ht="21.75" customHeight="1">
      <c r="A2" s="15" t="s">
        <v>115</v>
      </c>
      <c r="P2" s="17"/>
      <c r="Q2" s="17"/>
      <c r="R2" s="17"/>
      <c r="S2" s="17"/>
      <c r="T2" s="17"/>
      <c r="U2" s="17"/>
      <c r="V2" s="17"/>
      <c r="W2" s="49"/>
      <c r="X2" s="26"/>
      <c r="Y2" s="49"/>
      <c r="Z2" s="26"/>
      <c r="AA2" s="49"/>
      <c r="AB2" s="26"/>
    </row>
    <row r="3" spans="1:28" ht="21.75" customHeight="1">
      <c r="A3" s="34" t="s">
        <v>194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s="64" customFormat="1" ht="20.100000000000001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</row>
    <row r="5" spans="1:28" s="64" customFormat="1" ht="20.100000000000001" customHeight="1">
      <c r="A5" s="63"/>
      <c r="B5" s="63"/>
      <c r="C5" s="63"/>
      <c r="D5" s="63"/>
      <c r="E5" s="63"/>
      <c r="F5" s="63"/>
      <c r="G5" s="63"/>
      <c r="H5" s="65" t="s">
        <v>2</v>
      </c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</row>
    <row r="6" spans="1:28" s="64" customFormat="1" ht="20.100000000000001" customHeight="1">
      <c r="A6" s="63"/>
      <c r="B6" s="63"/>
      <c r="C6" s="63"/>
      <c r="D6" s="63"/>
      <c r="E6" s="63"/>
      <c r="F6" s="63"/>
      <c r="G6" s="63"/>
      <c r="H6" s="66" t="s">
        <v>110</v>
      </c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7"/>
      <c r="X6" s="68"/>
      <c r="Y6" s="69"/>
      <c r="Z6" s="69"/>
      <c r="AA6" s="69"/>
      <c r="AB6" s="69"/>
    </row>
    <row r="7" spans="1:28" s="64" customFormat="1" ht="20.100000000000001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70" t="s">
        <v>70</v>
      </c>
      <c r="S7" s="70"/>
      <c r="T7" s="70"/>
      <c r="U7" s="70"/>
      <c r="V7" s="70"/>
      <c r="W7" s="71"/>
      <c r="X7" s="71"/>
      <c r="Y7" s="63"/>
      <c r="Z7" s="63"/>
      <c r="AA7" s="63"/>
      <c r="AB7" s="63"/>
    </row>
    <row r="8" spans="1:28" s="64" customFormat="1" ht="20.100000000000001" customHeight="1">
      <c r="F8" s="72"/>
      <c r="G8" s="72"/>
      <c r="H8" s="73"/>
      <c r="I8" s="72"/>
      <c r="J8" s="73"/>
      <c r="K8" s="73"/>
      <c r="L8" s="74" t="s">
        <v>116</v>
      </c>
      <c r="M8" s="73"/>
      <c r="N8" s="75" t="s">
        <v>66</v>
      </c>
      <c r="O8" s="75"/>
      <c r="P8" s="75"/>
      <c r="Q8" s="73"/>
      <c r="R8" s="76"/>
      <c r="S8" s="76"/>
      <c r="T8" s="76" t="s">
        <v>117</v>
      </c>
      <c r="U8" s="76"/>
      <c r="V8" s="76" t="s">
        <v>118</v>
      </c>
      <c r="W8" s="73"/>
      <c r="X8" s="76" t="s">
        <v>119</v>
      </c>
      <c r="Y8" s="74"/>
      <c r="Z8" s="74" t="s">
        <v>120</v>
      </c>
      <c r="AA8" s="74"/>
      <c r="AB8" s="74"/>
    </row>
    <row r="9" spans="1:28" s="64" customFormat="1" ht="20.100000000000001" customHeight="1">
      <c r="F9" s="72"/>
      <c r="G9" s="72"/>
      <c r="H9" s="77" t="s">
        <v>121</v>
      </c>
      <c r="I9" s="72"/>
      <c r="J9" s="77" t="s">
        <v>122</v>
      </c>
      <c r="K9" s="78"/>
      <c r="L9" s="74" t="s">
        <v>123</v>
      </c>
      <c r="M9" s="78"/>
      <c r="N9" s="77" t="s">
        <v>124</v>
      </c>
      <c r="O9" s="78"/>
      <c r="P9" s="77"/>
      <c r="Q9" s="77"/>
      <c r="R9" s="79" t="s">
        <v>125</v>
      </c>
      <c r="S9" s="79"/>
      <c r="T9" s="76" t="s">
        <v>126</v>
      </c>
      <c r="U9" s="76"/>
      <c r="V9" s="76" t="s">
        <v>127</v>
      </c>
      <c r="W9" s="77"/>
      <c r="X9" s="76" t="s">
        <v>128</v>
      </c>
      <c r="Y9" s="74"/>
      <c r="Z9" s="74" t="s">
        <v>129</v>
      </c>
      <c r="AA9" s="74"/>
      <c r="AB9" s="74" t="s">
        <v>119</v>
      </c>
    </row>
    <row r="10" spans="1:28" s="64" customFormat="1" ht="20.100000000000001" customHeight="1">
      <c r="F10" s="80"/>
      <c r="G10" s="80"/>
      <c r="H10" s="77" t="s">
        <v>130</v>
      </c>
      <c r="I10" s="80"/>
      <c r="J10" s="77" t="s">
        <v>131</v>
      </c>
      <c r="K10" s="78"/>
      <c r="L10" s="74" t="s">
        <v>132</v>
      </c>
      <c r="M10" s="78"/>
      <c r="N10" s="77" t="s">
        <v>68</v>
      </c>
      <c r="O10" s="78"/>
      <c r="P10" s="77" t="s">
        <v>69</v>
      </c>
      <c r="Q10" s="77"/>
      <c r="R10" s="74" t="s">
        <v>133</v>
      </c>
      <c r="S10" s="74"/>
      <c r="T10" s="79" t="s">
        <v>134</v>
      </c>
      <c r="U10" s="79"/>
      <c r="V10" s="79" t="s">
        <v>135</v>
      </c>
      <c r="W10" s="77"/>
      <c r="X10" s="76" t="s">
        <v>136</v>
      </c>
      <c r="Y10" s="74"/>
      <c r="Z10" s="74" t="s">
        <v>137</v>
      </c>
      <c r="AA10" s="74"/>
      <c r="AB10" s="74" t="s">
        <v>138</v>
      </c>
    </row>
    <row r="11" spans="1:28" s="64" customFormat="1" ht="20.100000000000001" customHeight="1">
      <c r="F11" s="81" t="s">
        <v>5</v>
      </c>
      <c r="G11" s="80"/>
      <c r="H11" s="82" t="s">
        <v>6</v>
      </c>
      <c r="I11" s="80"/>
      <c r="J11" s="82" t="s">
        <v>6</v>
      </c>
      <c r="K11" s="78"/>
      <c r="L11" s="83" t="s">
        <v>6</v>
      </c>
      <c r="M11" s="78"/>
      <c r="N11" s="82" t="s">
        <v>6</v>
      </c>
      <c r="O11" s="78"/>
      <c r="P11" s="82" t="s">
        <v>6</v>
      </c>
      <c r="Q11" s="77"/>
      <c r="R11" s="83" t="s">
        <v>6</v>
      </c>
      <c r="S11" s="74"/>
      <c r="T11" s="83" t="s">
        <v>6</v>
      </c>
      <c r="U11" s="74"/>
      <c r="V11" s="83" t="s">
        <v>6</v>
      </c>
      <c r="W11" s="78"/>
      <c r="X11" s="83" t="s">
        <v>6</v>
      </c>
      <c r="Y11" s="84"/>
      <c r="Z11" s="83" t="s">
        <v>6</v>
      </c>
      <c r="AA11" s="84"/>
      <c r="AB11" s="83" t="s">
        <v>6</v>
      </c>
    </row>
    <row r="12" spans="1:28" s="64" customFormat="1" ht="6" customHeight="1">
      <c r="A12" s="85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spans="1:28" s="64" customFormat="1" ht="20.100000000000001" customHeight="1">
      <c r="A13" s="85" t="s">
        <v>142</v>
      </c>
      <c r="B13" s="85"/>
      <c r="F13" s="86"/>
      <c r="G13" s="72"/>
      <c r="H13" s="87">
        <v>675000026</v>
      </c>
      <c r="I13" s="87"/>
      <c r="J13" s="87">
        <v>2466584698</v>
      </c>
      <c r="K13" s="87"/>
      <c r="L13" s="87">
        <v>767001</v>
      </c>
      <c r="M13" s="87"/>
      <c r="N13" s="87">
        <v>68508734</v>
      </c>
      <c r="O13" s="87"/>
      <c r="P13" s="87">
        <v>1268401609</v>
      </c>
      <c r="Q13" s="87"/>
      <c r="R13" s="87">
        <v>-12669628</v>
      </c>
      <c r="S13" s="87"/>
      <c r="T13" s="87">
        <v>-85838</v>
      </c>
      <c r="U13" s="87"/>
      <c r="V13" s="88">
        <v>-12755466</v>
      </c>
      <c r="W13" s="87"/>
      <c r="X13" s="88">
        <v>4466506602</v>
      </c>
      <c r="Y13" s="87"/>
      <c r="Z13" s="87">
        <v>171</v>
      </c>
      <c r="AA13" s="87"/>
      <c r="AB13" s="88">
        <f t="shared" ref="AB13:AB14" si="0">SUM(X13:Z13)</f>
        <v>4466506773</v>
      </c>
    </row>
    <row r="14" spans="1:28" s="64" customFormat="1" ht="20.100000000000001" customHeight="1">
      <c r="A14" s="89" t="s">
        <v>139</v>
      </c>
      <c r="F14" s="90"/>
      <c r="G14" s="72"/>
      <c r="H14" s="88">
        <v>0</v>
      </c>
      <c r="I14" s="72"/>
      <c r="J14" s="88">
        <v>0</v>
      </c>
      <c r="K14" s="88"/>
      <c r="L14" s="88">
        <v>0</v>
      </c>
      <c r="M14" s="88"/>
      <c r="N14" s="88">
        <v>0</v>
      </c>
      <c r="O14" s="88"/>
      <c r="P14" s="88">
        <v>237282122</v>
      </c>
      <c r="Q14" s="88"/>
      <c r="R14" s="88">
        <v>-2570979</v>
      </c>
      <c r="S14" s="88"/>
      <c r="T14" s="88">
        <v>0</v>
      </c>
      <c r="U14" s="88"/>
      <c r="V14" s="88">
        <v>-2570979</v>
      </c>
      <c r="W14" s="88"/>
      <c r="X14" s="88">
        <v>234711143</v>
      </c>
      <c r="Y14" s="88"/>
      <c r="Z14" s="88">
        <v>-21</v>
      </c>
      <c r="AA14" s="88"/>
      <c r="AB14" s="88">
        <f t="shared" si="0"/>
        <v>234711122</v>
      </c>
    </row>
    <row r="15" spans="1:28" s="64" customFormat="1" ht="20.100000000000001" customHeight="1">
      <c r="A15" s="89" t="s">
        <v>140</v>
      </c>
      <c r="F15" s="90">
        <v>27</v>
      </c>
      <c r="G15" s="72"/>
      <c r="H15" s="88">
        <v>0</v>
      </c>
      <c r="I15" s="72"/>
      <c r="J15" s="88">
        <v>0</v>
      </c>
      <c r="K15" s="88"/>
      <c r="L15" s="88">
        <v>311914</v>
      </c>
      <c r="M15" s="88"/>
      <c r="N15" s="88">
        <v>0</v>
      </c>
      <c r="O15" s="88"/>
      <c r="P15" s="88">
        <v>0</v>
      </c>
      <c r="Q15" s="88"/>
      <c r="R15" s="88">
        <v>0</v>
      </c>
      <c r="S15" s="88"/>
      <c r="T15" s="88">
        <v>0</v>
      </c>
      <c r="U15" s="88"/>
      <c r="V15" s="88">
        <v>0</v>
      </c>
      <c r="W15" s="88"/>
      <c r="X15" s="88">
        <v>311914</v>
      </c>
      <c r="Y15" s="88"/>
      <c r="Z15" s="88">
        <v>0</v>
      </c>
      <c r="AA15" s="88"/>
      <c r="AB15" s="88">
        <f t="shared" ref="AB15:AB16" si="1">SUM(X15:Z15)</f>
        <v>311914</v>
      </c>
    </row>
    <row r="16" spans="1:28" s="64" customFormat="1" ht="20.100000000000001" customHeight="1">
      <c r="A16" s="91" t="s">
        <v>141</v>
      </c>
      <c r="F16" s="90">
        <v>28</v>
      </c>
      <c r="G16" s="72"/>
      <c r="H16" s="92">
        <v>0</v>
      </c>
      <c r="I16" s="72"/>
      <c r="J16" s="92">
        <v>0</v>
      </c>
      <c r="K16" s="88"/>
      <c r="L16" s="92">
        <v>0</v>
      </c>
      <c r="M16" s="88"/>
      <c r="N16" s="92">
        <v>891269</v>
      </c>
      <c r="O16" s="88"/>
      <c r="P16" s="92">
        <v>-891269</v>
      </c>
      <c r="Q16" s="88"/>
      <c r="R16" s="92">
        <v>0</v>
      </c>
      <c r="S16" s="88"/>
      <c r="T16" s="92">
        <v>0</v>
      </c>
      <c r="U16" s="88"/>
      <c r="V16" s="92">
        <v>0</v>
      </c>
      <c r="W16" s="88"/>
      <c r="X16" s="92">
        <v>0</v>
      </c>
      <c r="Y16" s="88"/>
      <c r="Z16" s="92">
        <v>0</v>
      </c>
      <c r="AA16" s="88"/>
      <c r="AB16" s="92">
        <f t="shared" si="1"/>
        <v>0</v>
      </c>
    </row>
    <row r="17" spans="1:28" s="64" customFormat="1" ht="6" customHeight="1">
      <c r="F17" s="86"/>
      <c r="G17" s="72"/>
      <c r="H17" s="6"/>
      <c r="I17" s="72"/>
      <c r="J17" s="6"/>
      <c r="K17" s="88"/>
      <c r="L17" s="6"/>
      <c r="M17" s="78"/>
      <c r="N17" s="7"/>
      <c r="O17" s="78"/>
      <c r="P17" s="7"/>
      <c r="Q17" s="7"/>
      <c r="R17" s="7"/>
      <c r="S17" s="7"/>
      <c r="T17" s="7"/>
      <c r="U17" s="7"/>
      <c r="V17" s="7"/>
      <c r="W17" s="78"/>
      <c r="X17" s="88"/>
      <c r="Y17" s="78"/>
      <c r="Z17" s="88"/>
      <c r="AA17" s="78"/>
      <c r="AB17" s="88"/>
    </row>
    <row r="18" spans="1:28" s="64" customFormat="1" ht="20.100000000000001" customHeight="1" thickBot="1">
      <c r="A18" s="85" t="s">
        <v>143</v>
      </c>
      <c r="B18" s="85"/>
      <c r="F18" s="86"/>
      <c r="G18" s="72"/>
      <c r="H18" s="93">
        <f>SUM(H13:H16)</f>
        <v>675000026</v>
      </c>
      <c r="I18" s="72"/>
      <c r="J18" s="93">
        <f>SUM(J13:J16)</f>
        <v>2466584698</v>
      </c>
      <c r="K18" s="88"/>
      <c r="L18" s="93">
        <f>SUM(L13:L16)</f>
        <v>1078915</v>
      </c>
      <c r="M18" s="88"/>
      <c r="N18" s="93">
        <f>SUM(N13:N16)</f>
        <v>69400003</v>
      </c>
      <c r="O18" s="88"/>
      <c r="P18" s="93">
        <f>SUM(P13:P16)</f>
        <v>1504792462</v>
      </c>
      <c r="Q18" s="88"/>
      <c r="R18" s="93">
        <f>SUM(R13:R16)</f>
        <v>-15240607</v>
      </c>
      <c r="S18" s="88"/>
      <c r="T18" s="93">
        <f>SUM(T13:T16)</f>
        <v>-85838</v>
      </c>
      <c r="U18" s="88"/>
      <c r="V18" s="93">
        <f>SUM(V13:V16)</f>
        <v>-15326445</v>
      </c>
      <c r="W18" s="88"/>
      <c r="X18" s="93">
        <f>SUM(X13:X16)</f>
        <v>4701529659</v>
      </c>
      <c r="Y18" s="88"/>
      <c r="Z18" s="93">
        <f>SUM(Z13:Z16)</f>
        <v>150</v>
      </c>
      <c r="AA18" s="88"/>
      <c r="AB18" s="93">
        <f>SUM(AB13:AB16)</f>
        <v>4701529809</v>
      </c>
    </row>
    <row r="19" spans="1:28" s="64" customFormat="1" ht="20.100000000000001" customHeight="1" thickTop="1">
      <c r="A19" s="85"/>
      <c r="B19" s="85"/>
      <c r="F19" s="86"/>
      <c r="G19" s="72"/>
      <c r="H19" s="88"/>
      <c r="I19" s="72"/>
      <c r="J19" s="88"/>
      <c r="K19" s="88"/>
      <c r="L19" s="88"/>
      <c r="M19" s="88"/>
      <c r="N19" s="88"/>
      <c r="O19" s="88"/>
      <c r="P19" s="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</row>
    <row r="20" spans="1:28" s="64" customFormat="1" ht="20.100000000000001" customHeight="1">
      <c r="A20" s="85" t="s">
        <v>195</v>
      </c>
      <c r="B20" s="85"/>
      <c r="F20" s="86"/>
      <c r="G20" s="72"/>
      <c r="H20" s="87">
        <v>675000026</v>
      </c>
      <c r="I20" s="94"/>
      <c r="J20" s="87">
        <v>2466584698</v>
      </c>
      <c r="K20" s="87"/>
      <c r="L20" s="87">
        <v>1078915</v>
      </c>
      <c r="M20" s="87"/>
      <c r="N20" s="87">
        <v>69400003</v>
      </c>
      <c r="O20" s="87"/>
      <c r="P20" s="87">
        <v>1504792462</v>
      </c>
      <c r="Q20" s="87"/>
      <c r="R20" s="87">
        <v>-15240607</v>
      </c>
      <c r="S20" s="87"/>
      <c r="T20" s="87">
        <v>-85838</v>
      </c>
      <c r="U20" s="87"/>
      <c r="V20" s="88">
        <v>-15326445</v>
      </c>
      <c r="W20" s="87"/>
      <c r="X20" s="88">
        <v>4701529659</v>
      </c>
      <c r="Y20" s="87"/>
      <c r="Z20" s="87">
        <v>150</v>
      </c>
      <c r="AA20" s="87"/>
      <c r="AB20" s="88">
        <f t="shared" ref="AB20:AB23" si="2">SUM(X20:Z20)</f>
        <v>4701529809</v>
      </c>
    </row>
    <row r="21" spans="1:28" s="64" customFormat="1" ht="20.100000000000001" customHeight="1">
      <c r="A21" s="89" t="s">
        <v>139</v>
      </c>
      <c r="F21" s="90"/>
      <c r="G21" s="72"/>
      <c r="H21" s="88">
        <v>0</v>
      </c>
      <c r="I21" s="72"/>
      <c r="J21" s="88">
        <v>0</v>
      </c>
      <c r="K21" s="88"/>
      <c r="L21" s="88">
        <v>0</v>
      </c>
      <c r="M21" s="88"/>
      <c r="N21" s="88">
        <v>0</v>
      </c>
      <c r="O21" s="88"/>
      <c r="P21" s="88">
        <v>555757085</v>
      </c>
      <c r="Q21" s="88"/>
      <c r="R21" s="88">
        <v>5694471</v>
      </c>
      <c r="S21" s="88"/>
      <c r="T21" s="88">
        <v>0</v>
      </c>
      <c r="U21" s="88"/>
      <c r="V21" s="88">
        <v>5694471</v>
      </c>
      <c r="W21" s="88"/>
      <c r="X21" s="88">
        <v>561451556</v>
      </c>
      <c r="Y21" s="88"/>
      <c r="Z21" s="88">
        <v>-14</v>
      </c>
      <c r="AA21" s="88"/>
      <c r="AB21" s="88">
        <f t="shared" si="2"/>
        <v>561451542</v>
      </c>
    </row>
    <row r="22" spans="1:28" s="64" customFormat="1" ht="20.100000000000001" customHeight="1">
      <c r="A22" s="89" t="s">
        <v>140</v>
      </c>
      <c r="F22" s="90">
        <v>27</v>
      </c>
      <c r="G22" s="72"/>
      <c r="H22" s="88">
        <v>0</v>
      </c>
      <c r="I22" s="72"/>
      <c r="J22" s="88">
        <v>0</v>
      </c>
      <c r="K22" s="88"/>
      <c r="L22" s="88">
        <v>-144477</v>
      </c>
      <c r="M22" s="88"/>
      <c r="N22" s="88">
        <v>0</v>
      </c>
      <c r="O22" s="88"/>
      <c r="P22" s="88">
        <v>0</v>
      </c>
      <c r="Q22" s="88"/>
      <c r="R22" s="88">
        <v>0</v>
      </c>
      <c r="S22" s="88"/>
      <c r="T22" s="88">
        <v>0</v>
      </c>
      <c r="U22" s="88"/>
      <c r="V22" s="88">
        <v>0</v>
      </c>
      <c r="W22" s="88"/>
      <c r="X22" s="88">
        <v>-144477</v>
      </c>
      <c r="Y22" s="88"/>
      <c r="Z22" s="88">
        <v>0</v>
      </c>
      <c r="AA22" s="88"/>
      <c r="AB22" s="88">
        <f t="shared" si="2"/>
        <v>-144477</v>
      </c>
    </row>
    <row r="23" spans="1:28" s="64" customFormat="1" ht="20.100000000000001" customHeight="1">
      <c r="A23" s="89" t="s">
        <v>198</v>
      </c>
      <c r="F23" s="90">
        <v>38</v>
      </c>
      <c r="G23" s="72"/>
      <c r="H23" s="88">
        <v>0</v>
      </c>
      <c r="I23" s="72"/>
      <c r="J23" s="88">
        <v>0</v>
      </c>
      <c r="K23" s="88"/>
      <c r="L23" s="88">
        <v>0</v>
      </c>
      <c r="M23" s="88"/>
      <c r="N23" s="88">
        <v>0</v>
      </c>
      <c r="O23" s="88"/>
      <c r="P23" s="88">
        <v>-29966539</v>
      </c>
      <c r="Q23" s="88"/>
      <c r="R23" s="88">
        <v>0</v>
      </c>
      <c r="S23" s="88"/>
      <c r="T23" s="88">
        <v>0</v>
      </c>
      <c r="U23" s="88"/>
      <c r="V23" s="88">
        <v>0</v>
      </c>
      <c r="W23" s="88"/>
      <c r="X23" s="88">
        <v>-29966539</v>
      </c>
      <c r="Y23" s="88"/>
      <c r="Z23" s="88">
        <v>0</v>
      </c>
      <c r="AA23" s="88"/>
      <c r="AB23" s="88">
        <f t="shared" si="2"/>
        <v>-29966539</v>
      </c>
    </row>
    <row r="24" spans="1:28" s="64" customFormat="1" ht="6" customHeight="1">
      <c r="F24" s="86"/>
      <c r="G24" s="72"/>
      <c r="H24" s="9"/>
      <c r="I24" s="72"/>
      <c r="J24" s="9"/>
      <c r="K24" s="88"/>
      <c r="L24" s="9"/>
      <c r="M24" s="78"/>
      <c r="N24" s="10"/>
      <c r="O24" s="78"/>
      <c r="P24" s="10"/>
      <c r="Q24" s="7"/>
      <c r="R24" s="10"/>
      <c r="S24" s="7"/>
      <c r="T24" s="10"/>
      <c r="U24" s="7"/>
      <c r="V24" s="10"/>
      <c r="W24" s="78"/>
      <c r="X24" s="95"/>
      <c r="Y24" s="78"/>
      <c r="Z24" s="95"/>
      <c r="AA24" s="78"/>
      <c r="AB24" s="95"/>
    </row>
    <row r="25" spans="1:28" s="64" customFormat="1" ht="20.100000000000001" customHeight="1" thickBot="1">
      <c r="A25" s="85" t="s">
        <v>196</v>
      </c>
      <c r="B25" s="85"/>
      <c r="F25" s="86"/>
      <c r="G25" s="72"/>
      <c r="H25" s="93">
        <f>SUM(H20:H23)</f>
        <v>675000026</v>
      </c>
      <c r="I25" s="72"/>
      <c r="J25" s="93">
        <f>SUM(J20:J23)</f>
        <v>2466584698</v>
      </c>
      <c r="K25" s="88"/>
      <c r="L25" s="93">
        <f>SUM(L20:L23)</f>
        <v>934438</v>
      </c>
      <c r="M25" s="88"/>
      <c r="N25" s="93">
        <f>SUM(N20:N23)</f>
        <v>69400003</v>
      </c>
      <c r="O25" s="88"/>
      <c r="P25" s="93">
        <f>SUM(P20:P23)</f>
        <v>2030583008</v>
      </c>
      <c r="Q25" s="88"/>
      <c r="R25" s="93">
        <f>SUM(R20:R23)</f>
        <v>-9546136</v>
      </c>
      <c r="S25" s="88"/>
      <c r="T25" s="93">
        <f>SUM(T20:T23)</f>
        <v>-85838</v>
      </c>
      <c r="U25" s="88"/>
      <c r="V25" s="93">
        <f>SUM(V20:V23)</f>
        <v>-9631974</v>
      </c>
      <c r="W25" s="88"/>
      <c r="X25" s="93">
        <f>SUM(X20:X23)</f>
        <v>5232870199</v>
      </c>
      <c r="Y25" s="88"/>
      <c r="Z25" s="93">
        <f>SUM(Z20:Z23)</f>
        <v>136</v>
      </c>
      <c r="AA25" s="88"/>
      <c r="AB25" s="93">
        <f>SUM(AB20:AB23)</f>
        <v>5232870335</v>
      </c>
    </row>
    <row r="26" spans="1:28" s="64" customFormat="1" ht="20.100000000000001" customHeight="1" thickTop="1">
      <c r="A26" s="85"/>
      <c r="B26" s="85"/>
      <c r="F26" s="86"/>
      <c r="G26" s="72"/>
      <c r="H26" s="88"/>
      <c r="I26" s="72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</row>
    <row r="27" spans="1:28" s="64" customFormat="1" ht="20.100000000000001" customHeight="1">
      <c r="A27" s="85"/>
      <c r="B27" s="85"/>
      <c r="F27" s="86"/>
      <c r="G27" s="72"/>
      <c r="H27" s="88"/>
      <c r="I27" s="72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</row>
    <row r="28" spans="1:28" s="64" customFormat="1" ht="20.100000000000001" customHeight="1">
      <c r="A28" s="85"/>
      <c r="B28" s="85"/>
      <c r="F28" s="86"/>
      <c r="G28" s="72"/>
      <c r="H28" s="88"/>
      <c r="I28" s="72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</row>
    <row r="29" spans="1:28" ht="21.75" customHeight="1">
      <c r="A29" s="15"/>
      <c r="B29" s="15"/>
      <c r="F29" s="29"/>
      <c r="K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</row>
    <row r="30" spans="1:28" ht="21.75" customHeight="1">
      <c r="A30" s="15"/>
      <c r="B30" s="15"/>
      <c r="F30" s="29"/>
      <c r="K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</row>
    <row r="31" spans="1:28" ht="21.75" customHeight="1">
      <c r="A31" s="15"/>
      <c r="B31" s="15"/>
      <c r="F31" s="29"/>
      <c r="K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</row>
    <row r="32" spans="1:28" ht="21.75" customHeight="1">
      <c r="A32" s="15"/>
      <c r="B32" s="15"/>
      <c r="F32" s="29"/>
      <c r="K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</row>
    <row r="33" spans="1:28" ht="21.75" customHeight="1">
      <c r="A33" s="15"/>
      <c r="B33" s="15"/>
      <c r="F33" s="29"/>
      <c r="K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  <row r="34" spans="1:28" ht="21.75" customHeight="1">
      <c r="A34" s="15"/>
      <c r="B34" s="15"/>
      <c r="F34" s="29"/>
      <c r="K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</row>
    <row r="35" spans="1:28" ht="9.75" customHeight="1">
      <c r="A35" s="15"/>
      <c r="B35" s="15"/>
      <c r="F35" s="29"/>
      <c r="K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</row>
    <row r="36" spans="1:28" ht="21.95" customHeight="1">
      <c r="A36" s="19" t="str">
        <f>+'Thai 6-8'!A45</f>
        <v>หมายเหตุประกอบงบการเงินเป็นส่วนหนึ่งของงบการเงินนี้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</row>
  </sheetData>
  <mergeCells count="2">
    <mergeCell ref="N8:P8"/>
    <mergeCell ref="R7:V7"/>
  </mergeCells>
  <phoneticPr fontId="0" type="noConversion"/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1B2D-3FE1-4371-8514-A66D0830B5A8}">
  <dimension ref="A1:T31"/>
  <sheetViews>
    <sheetView tabSelected="1" topLeftCell="A29" zoomScaleNormal="100" zoomScaleSheetLayoutView="80" workbookViewId="0">
      <selection activeCell="E41" sqref="E41"/>
    </sheetView>
  </sheetViews>
  <sheetFormatPr defaultColWidth="13" defaultRowHeight="21.75" customHeight="1"/>
  <cols>
    <col min="1" max="4" width="1.7109375" style="16" customWidth="1"/>
    <col min="5" max="5" width="36.28515625" style="16" customWidth="1"/>
    <col min="6" max="6" width="7.7109375" style="49" customWidth="1"/>
    <col min="7" max="7" width="0.85546875" style="49" customWidth="1"/>
    <col min="8" max="8" width="12.7109375" style="26" customWidth="1"/>
    <col min="9" max="9" width="1.140625" style="49" customWidth="1"/>
    <col min="10" max="10" width="12.7109375" style="26" customWidth="1"/>
    <col min="11" max="11" width="1.140625" style="31" customWidth="1"/>
    <col min="12" max="12" width="12.7109375" style="31" customWidth="1"/>
    <col min="13" max="13" width="1.140625" style="31" customWidth="1"/>
    <col min="14" max="14" width="17.7109375" style="31" customWidth="1"/>
    <col min="15" max="15" width="1.140625" style="31" customWidth="1"/>
    <col min="16" max="16" width="12.7109375" style="31" customWidth="1"/>
    <col min="17" max="17" width="1.140625" style="31" customWidth="1"/>
    <col min="18" max="18" width="18.7109375" style="31" customWidth="1"/>
    <col min="19" max="19" width="1.140625" style="31" customWidth="1"/>
    <col min="20" max="20" width="12.7109375" style="31" customWidth="1"/>
    <col min="21" max="16384" width="13" style="16"/>
  </cols>
  <sheetData>
    <row r="1" spans="1:20" ht="21.75" customHeight="1">
      <c r="A1" s="15" t="str">
        <f>+'Thai 9-10'!A1</f>
        <v>บริษัท เน็คซ์ แคปปิตอล จำกัด (มหาชน)</v>
      </c>
      <c r="P1" s="15"/>
      <c r="Q1" s="15"/>
      <c r="R1" s="15"/>
      <c r="S1" s="15"/>
      <c r="T1" s="45"/>
    </row>
    <row r="2" spans="1:20" ht="21.75" customHeight="1">
      <c r="A2" s="15" t="s">
        <v>115</v>
      </c>
      <c r="P2" s="17"/>
      <c r="Q2" s="17"/>
      <c r="R2" s="17"/>
      <c r="S2" s="49"/>
      <c r="T2" s="26"/>
    </row>
    <row r="3" spans="1:20" ht="21.75" customHeight="1">
      <c r="A3" s="34" t="s">
        <v>194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 ht="20.100000000000001" customHeight="1">
      <c r="A5" s="50"/>
      <c r="B5" s="50"/>
      <c r="C5" s="50"/>
      <c r="D5" s="50"/>
      <c r="E5" s="50"/>
      <c r="F5" s="50"/>
      <c r="G5" s="50"/>
      <c r="H5" s="51" t="s">
        <v>3</v>
      </c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</row>
    <row r="6" spans="1:20" ht="20.100000000000001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2" t="s">
        <v>144</v>
      </c>
      <c r="M6" s="50"/>
      <c r="N6" s="50"/>
      <c r="O6" s="50"/>
      <c r="P6" s="50"/>
      <c r="Q6" s="50"/>
      <c r="R6" s="53" t="s">
        <v>145</v>
      </c>
      <c r="S6" s="50"/>
      <c r="T6" s="50"/>
    </row>
    <row r="7" spans="1:20" ht="20.100000000000001" customHeight="1">
      <c r="H7" s="54"/>
      <c r="J7" s="54"/>
      <c r="K7" s="54"/>
      <c r="L7" s="55" t="s">
        <v>123</v>
      </c>
      <c r="M7" s="54"/>
      <c r="N7" s="56" t="s">
        <v>66</v>
      </c>
      <c r="O7" s="56"/>
      <c r="P7" s="56"/>
      <c r="Q7" s="54"/>
      <c r="R7" s="53" t="s">
        <v>56</v>
      </c>
      <c r="S7" s="54"/>
      <c r="T7" s="54"/>
    </row>
    <row r="8" spans="1:20" ht="20.100000000000001" customHeight="1">
      <c r="H8" s="23" t="s">
        <v>121</v>
      </c>
      <c r="J8" s="23" t="s">
        <v>122</v>
      </c>
      <c r="L8" s="55" t="s">
        <v>146</v>
      </c>
      <c r="N8" s="23" t="s">
        <v>124</v>
      </c>
      <c r="P8" s="23"/>
      <c r="Q8" s="23"/>
      <c r="R8" s="57" t="s">
        <v>147</v>
      </c>
      <c r="S8" s="23"/>
      <c r="T8" s="23" t="s">
        <v>119</v>
      </c>
    </row>
    <row r="9" spans="1:20" ht="20.100000000000001" customHeight="1">
      <c r="F9" s="58"/>
      <c r="G9" s="58"/>
      <c r="H9" s="23" t="s">
        <v>130</v>
      </c>
      <c r="I9" s="58"/>
      <c r="J9" s="23" t="s">
        <v>131</v>
      </c>
      <c r="L9" s="55" t="s">
        <v>148</v>
      </c>
      <c r="N9" s="23" t="s">
        <v>68</v>
      </c>
      <c r="P9" s="23" t="s">
        <v>69</v>
      </c>
      <c r="Q9" s="23"/>
      <c r="R9" s="55" t="s">
        <v>149</v>
      </c>
      <c r="S9" s="23"/>
      <c r="T9" s="23" t="s">
        <v>138</v>
      </c>
    </row>
    <row r="10" spans="1:20" ht="20.100000000000001" customHeight="1">
      <c r="F10" s="24" t="s">
        <v>5</v>
      </c>
      <c r="G10" s="58"/>
      <c r="H10" s="25" t="s">
        <v>6</v>
      </c>
      <c r="I10" s="58"/>
      <c r="J10" s="25" t="s">
        <v>6</v>
      </c>
      <c r="L10" s="59" t="s">
        <v>6</v>
      </c>
      <c r="N10" s="25" t="s">
        <v>6</v>
      </c>
      <c r="P10" s="25" t="s">
        <v>6</v>
      </c>
      <c r="Q10" s="23"/>
      <c r="R10" s="59" t="s">
        <v>6</v>
      </c>
      <c r="T10" s="25" t="s">
        <v>6</v>
      </c>
    </row>
    <row r="11" spans="1:20" ht="8.1" customHeight="1">
      <c r="A11" s="15"/>
      <c r="F11" s="29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ht="20.100000000000001" customHeight="1">
      <c r="A12" s="15" t="s">
        <v>142</v>
      </c>
      <c r="B12" s="15"/>
      <c r="F12" s="29"/>
      <c r="H12" s="26">
        <v>675000026</v>
      </c>
      <c r="I12" s="26"/>
      <c r="J12" s="26">
        <v>2466584698</v>
      </c>
      <c r="K12" s="26"/>
      <c r="L12" s="26">
        <v>767001</v>
      </c>
      <c r="M12" s="26"/>
      <c r="N12" s="26">
        <v>68508734</v>
      </c>
      <c r="O12" s="26"/>
      <c r="P12" s="26">
        <v>1275902805</v>
      </c>
      <c r="Q12" s="26"/>
      <c r="R12" s="26">
        <v>-12669628</v>
      </c>
      <c r="S12" s="60"/>
      <c r="T12" s="26">
        <f>SUM(H12:R12)</f>
        <v>4474093636</v>
      </c>
    </row>
    <row r="13" spans="1:20" ht="20.100000000000001" customHeight="1">
      <c r="A13" s="43" t="s">
        <v>139</v>
      </c>
      <c r="F13" s="17"/>
      <c r="H13" s="26">
        <v>0</v>
      </c>
      <c r="I13" s="26"/>
      <c r="J13" s="26">
        <v>0</v>
      </c>
      <c r="K13" s="26"/>
      <c r="L13" s="26">
        <v>0</v>
      </c>
      <c r="M13" s="26"/>
      <c r="N13" s="26">
        <v>0</v>
      </c>
      <c r="O13" s="26"/>
      <c r="P13" s="26">
        <v>242526546.912</v>
      </c>
      <c r="Q13" s="26"/>
      <c r="R13" s="26">
        <v>-2570979</v>
      </c>
      <c r="S13" s="26"/>
      <c r="T13" s="26">
        <f>SUM(H13:R13)</f>
        <v>239955567.912</v>
      </c>
    </row>
    <row r="14" spans="1:20" ht="20.100000000000001" customHeight="1">
      <c r="A14" s="43" t="s">
        <v>140</v>
      </c>
      <c r="F14" s="17">
        <v>27</v>
      </c>
      <c r="H14" s="26">
        <v>0</v>
      </c>
      <c r="J14" s="26">
        <v>0</v>
      </c>
      <c r="K14" s="26"/>
      <c r="L14" s="26">
        <v>311914</v>
      </c>
      <c r="M14" s="26"/>
      <c r="N14" s="26">
        <v>0</v>
      </c>
      <c r="O14" s="26"/>
      <c r="P14" s="26">
        <v>0</v>
      </c>
      <c r="Q14" s="26"/>
      <c r="R14" s="26">
        <v>0</v>
      </c>
      <c r="S14" s="26"/>
      <c r="T14" s="26">
        <f>SUM(H14:R14)</f>
        <v>311914</v>
      </c>
    </row>
    <row r="15" spans="1:20" ht="20.100000000000001" customHeight="1">
      <c r="A15" s="61" t="s">
        <v>141</v>
      </c>
      <c r="F15" s="17">
        <v>28</v>
      </c>
      <c r="H15" s="27">
        <v>0</v>
      </c>
      <c r="J15" s="27">
        <v>0</v>
      </c>
      <c r="K15" s="26"/>
      <c r="L15" s="27">
        <v>0</v>
      </c>
      <c r="M15" s="26"/>
      <c r="N15" s="27">
        <v>891269</v>
      </c>
      <c r="O15" s="26"/>
      <c r="P15" s="27">
        <v>-891269</v>
      </c>
      <c r="Q15" s="26"/>
      <c r="R15" s="27">
        <v>0</v>
      </c>
      <c r="S15" s="26"/>
      <c r="T15" s="27">
        <f>SUM(H15:R15)</f>
        <v>0</v>
      </c>
    </row>
    <row r="16" spans="1:20" ht="8.1" customHeight="1">
      <c r="F16" s="29"/>
      <c r="H16" s="2"/>
      <c r="J16" s="2"/>
      <c r="L16" s="1"/>
      <c r="N16" s="1"/>
      <c r="P16" s="1"/>
      <c r="Q16" s="1"/>
      <c r="R16" s="1"/>
      <c r="T16" s="26"/>
    </row>
    <row r="17" spans="1:20" ht="20.100000000000001" customHeight="1" thickBot="1">
      <c r="A17" s="15" t="s">
        <v>143</v>
      </c>
      <c r="B17" s="15"/>
      <c r="F17" s="29"/>
      <c r="H17" s="32">
        <f>SUM(H12:H15)</f>
        <v>675000026</v>
      </c>
      <c r="J17" s="32">
        <f>SUM(J12:J15)</f>
        <v>2466584698</v>
      </c>
      <c r="K17" s="26"/>
      <c r="L17" s="32">
        <f>SUM(L12:L15)</f>
        <v>1078915</v>
      </c>
      <c r="M17" s="26"/>
      <c r="N17" s="32">
        <f>SUM(N12:N15)</f>
        <v>69400003</v>
      </c>
      <c r="O17" s="26"/>
      <c r="P17" s="32">
        <f>SUM(P12:P15)</f>
        <v>1517538082.9119999</v>
      </c>
      <c r="Q17" s="26"/>
      <c r="R17" s="32">
        <f>SUM(R12:R15)</f>
        <v>-15240607</v>
      </c>
      <c r="S17" s="26"/>
      <c r="T17" s="32">
        <f>SUM(T12:T15)</f>
        <v>4714361117.9119997</v>
      </c>
    </row>
    <row r="18" spans="1:20" ht="20.100000000000001" customHeight="1" thickTop="1">
      <c r="A18" s="15"/>
      <c r="B18" s="15"/>
      <c r="F18" s="29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spans="1:20" ht="20.100000000000001" customHeight="1">
      <c r="A19" s="15" t="s">
        <v>195</v>
      </c>
      <c r="B19" s="15"/>
      <c r="F19" s="29"/>
      <c r="H19" s="26">
        <v>675000026</v>
      </c>
      <c r="I19" s="62"/>
      <c r="J19" s="26">
        <v>2466584698</v>
      </c>
      <c r="K19" s="26"/>
      <c r="L19" s="26">
        <v>1078915</v>
      </c>
      <c r="M19" s="26"/>
      <c r="N19" s="26">
        <v>69400003</v>
      </c>
      <c r="O19" s="26"/>
      <c r="P19" s="26">
        <v>1517538082.9119999</v>
      </c>
      <c r="Q19" s="26"/>
      <c r="R19" s="26">
        <v>-15240607</v>
      </c>
      <c r="S19" s="60"/>
      <c r="T19" s="26">
        <f>SUM(H19:R19)</f>
        <v>4714361117.9119997</v>
      </c>
    </row>
    <row r="20" spans="1:20" ht="20.100000000000001" customHeight="1">
      <c r="A20" s="43" t="s">
        <v>108</v>
      </c>
      <c r="F20" s="17"/>
      <c r="H20" s="26">
        <v>0</v>
      </c>
      <c r="I20" s="26"/>
      <c r="J20" s="26">
        <v>0</v>
      </c>
      <c r="K20" s="26"/>
      <c r="L20" s="26">
        <v>0</v>
      </c>
      <c r="M20" s="26"/>
      <c r="N20" s="26">
        <v>0</v>
      </c>
      <c r="O20" s="26"/>
      <c r="P20" s="26">
        <v>542773663</v>
      </c>
      <c r="Q20" s="26"/>
      <c r="R20" s="26">
        <v>5694471</v>
      </c>
      <c r="S20" s="26"/>
      <c r="T20" s="26">
        <f>SUM(H20:R20)</f>
        <v>548468134</v>
      </c>
    </row>
    <row r="21" spans="1:20" ht="20.100000000000001" customHeight="1">
      <c r="A21" s="43" t="s">
        <v>140</v>
      </c>
      <c r="F21" s="17">
        <v>27</v>
      </c>
      <c r="H21" s="26">
        <v>0</v>
      </c>
      <c r="J21" s="26">
        <v>0</v>
      </c>
      <c r="K21" s="26"/>
      <c r="L21" s="26">
        <v>-144477</v>
      </c>
      <c r="M21" s="26"/>
      <c r="N21" s="26">
        <v>0</v>
      </c>
      <c r="O21" s="26"/>
      <c r="P21" s="26">
        <v>0</v>
      </c>
      <c r="Q21" s="26"/>
      <c r="R21" s="26">
        <v>0</v>
      </c>
      <c r="S21" s="26"/>
      <c r="T21" s="26">
        <f>SUM(H21:R21)</f>
        <v>-144477</v>
      </c>
    </row>
    <row r="22" spans="1:20" ht="20.100000000000001" customHeight="1">
      <c r="A22" s="43" t="s">
        <v>198</v>
      </c>
      <c r="F22" s="17">
        <v>38</v>
      </c>
      <c r="H22" s="26">
        <v>0</v>
      </c>
      <c r="J22" s="26">
        <v>0</v>
      </c>
      <c r="K22" s="26"/>
      <c r="L22" s="26">
        <v>0</v>
      </c>
      <c r="M22" s="26"/>
      <c r="N22" s="26">
        <v>0</v>
      </c>
      <c r="O22" s="26"/>
      <c r="P22" s="26">
        <v>-29966539</v>
      </c>
      <c r="Q22" s="26"/>
      <c r="R22" s="26">
        <v>0</v>
      </c>
      <c r="S22" s="26"/>
      <c r="T22" s="26">
        <f>SUM(H22:R22)</f>
        <v>-29966539</v>
      </c>
    </row>
    <row r="23" spans="1:20" ht="8.1" customHeight="1">
      <c r="F23" s="29"/>
      <c r="H23" s="4"/>
      <c r="J23" s="4"/>
      <c r="L23" s="5"/>
      <c r="N23" s="5"/>
      <c r="P23" s="5"/>
      <c r="Q23" s="1"/>
      <c r="R23" s="5"/>
      <c r="T23" s="36"/>
    </row>
    <row r="24" spans="1:20" ht="20.100000000000001" customHeight="1" thickBot="1">
      <c r="A24" s="15" t="s">
        <v>196</v>
      </c>
      <c r="B24" s="15"/>
      <c r="F24" s="29"/>
      <c r="H24" s="32">
        <f>SUM(H19:H22)</f>
        <v>675000026</v>
      </c>
      <c r="J24" s="32">
        <f>SUM(J19:J22)</f>
        <v>2466584698</v>
      </c>
      <c r="K24" s="26"/>
      <c r="L24" s="32">
        <f>SUM(L19:L22)</f>
        <v>934438</v>
      </c>
      <c r="M24" s="26"/>
      <c r="N24" s="32">
        <f>SUM(N19:N22)</f>
        <v>69400003</v>
      </c>
      <c r="O24" s="26"/>
      <c r="P24" s="32">
        <f>SUM(P19:P22)</f>
        <v>2030345206.9119999</v>
      </c>
      <c r="Q24" s="26"/>
      <c r="R24" s="32">
        <f>SUM(R19:R22)</f>
        <v>-9546136</v>
      </c>
      <c r="S24" s="26"/>
      <c r="T24" s="32">
        <f>SUM(T19:T22)</f>
        <v>5232718235.9119997</v>
      </c>
    </row>
    <row r="25" spans="1:20" ht="20.100000000000001" customHeight="1" thickTop="1">
      <c r="A25" s="15"/>
      <c r="B25" s="15"/>
      <c r="F25" s="29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ht="20.100000000000001" customHeight="1">
      <c r="A26" s="15"/>
      <c r="B26" s="15"/>
      <c r="F26" s="29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 ht="20.100000000000001" customHeight="1">
      <c r="A27" s="15"/>
      <c r="B27" s="15"/>
      <c r="F27" s="29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ht="20.100000000000001" customHeight="1">
      <c r="A28" s="15"/>
      <c r="B28" s="15"/>
      <c r="F28" s="29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1:20" ht="17.25" customHeight="1">
      <c r="A29" s="15"/>
      <c r="B29" s="15"/>
      <c r="F29" s="29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1:20" ht="8.25" customHeight="1">
      <c r="A30" s="15"/>
      <c r="B30" s="15"/>
      <c r="F30" s="29"/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spans="1:20" ht="21.95" customHeight="1">
      <c r="A31" s="19" t="str">
        <f>+'Thai 6-8'!A45</f>
        <v>หมายเหตุประกอบงบการเงินเป็นส่วนหนึ่งของงบการเงินนี้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</row>
  </sheetData>
  <mergeCells count="1">
    <mergeCell ref="N7:P7"/>
  </mergeCells>
  <pageMargins left="0.5" right="0.5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90"/>
  <sheetViews>
    <sheetView topLeftCell="A79" zoomScale="107" zoomScaleNormal="100" zoomScaleSheetLayoutView="83" workbookViewId="0">
      <selection activeCell="U87" sqref="U87"/>
    </sheetView>
  </sheetViews>
  <sheetFormatPr defaultColWidth="9.140625" defaultRowHeight="18.95" customHeight="1"/>
  <cols>
    <col min="1" max="1" width="1.7109375" style="16" customWidth="1"/>
    <col min="2" max="3" width="1.5703125" style="16" customWidth="1"/>
    <col min="4" max="4" width="42" style="16" customWidth="1"/>
    <col min="5" max="5" width="7.7109375" style="17" customWidth="1"/>
    <col min="6" max="6" width="0.85546875" style="31" customWidth="1"/>
    <col min="7" max="7" width="12.7109375" style="12" customWidth="1"/>
    <col min="8" max="8" width="0.85546875" style="31" customWidth="1"/>
    <col min="9" max="9" width="12.7109375" style="12" customWidth="1"/>
    <col min="10" max="10" width="0.85546875" style="31" customWidth="1"/>
    <col min="11" max="11" width="12.7109375" style="12" customWidth="1"/>
    <col min="12" max="12" width="0.85546875" style="31" customWidth="1"/>
    <col min="13" max="13" width="12.7109375" style="12" customWidth="1"/>
    <col min="14" max="16384" width="9.140625" style="16"/>
  </cols>
  <sheetData>
    <row r="1" spans="1:13" ht="21" customHeight="1">
      <c r="A1" s="37" t="str">
        <f>'Thai 11'!A1</f>
        <v>บริษัท เน็คซ์ แคปปิตอล จำกัด (มหาชน)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21" customHeight="1">
      <c r="A2" s="15" t="s">
        <v>150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21" customHeight="1">
      <c r="A3" s="38" t="str">
        <f>'Thai 11'!A3:AB3</f>
        <v>สำหรับปีสิ้นสุดวันที่ 31 ธันวาคม พ.ศ. 2568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21" customHeight="1">
      <c r="A4" s="39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21" customHeight="1">
      <c r="A5" s="39"/>
      <c r="B5" s="21"/>
      <c r="C5" s="21"/>
      <c r="D5" s="21"/>
      <c r="E5" s="21"/>
      <c r="F5" s="21"/>
      <c r="G5" s="22" t="s">
        <v>2</v>
      </c>
      <c r="H5" s="22"/>
      <c r="I5" s="22"/>
      <c r="J5" s="17"/>
      <c r="K5" s="22" t="s">
        <v>3</v>
      </c>
      <c r="L5" s="22"/>
      <c r="M5" s="22"/>
    </row>
    <row r="6" spans="1:13" ht="21" customHeight="1">
      <c r="A6" s="17"/>
      <c r="B6" s="17"/>
      <c r="C6" s="17"/>
      <c r="D6" s="17"/>
      <c r="F6" s="40"/>
      <c r="G6" s="23" t="s">
        <v>197</v>
      </c>
      <c r="H6" s="17"/>
      <c r="I6" s="23" t="s">
        <v>4</v>
      </c>
      <c r="J6" s="17"/>
      <c r="K6" s="23" t="s">
        <v>197</v>
      </c>
      <c r="L6" s="17"/>
      <c r="M6" s="23" t="s">
        <v>4</v>
      </c>
    </row>
    <row r="7" spans="1:13" ht="21" customHeight="1">
      <c r="A7" s="17"/>
      <c r="B7" s="17"/>
      <c r="C7" s="17"/>
      <c r="D7" s="17"/>
      <c r="E7" s="24" t="s">
        <v>5</v>
      </c>
      <c r="F7" s="40"/>
      <c r="G7" s="41" t="s">
        <v>6</v>
      </c>
      <c r="H7" s="42"/>
      <c r="I7" s="41" t="s">
        <v>6</v>
      </c>
      <c r="J7" s="42"/>
      <c r="K7" s="41" t="s">
        <v>6</v>
      </c>
      <c r="L7" s="42"/>
      <c r="M7" s="41" t="s">
        <v>6</v>
      </c>
    </row>
    <row r="8" spans="1:13" ht="21" customHeight="1">
      <c r="A8" s="15" t="s">
        <v>151</v>
      </c>
      <c r="F8" s="40"/>
      <c r="G8" s="31"/>
      <c r="H8" s="42"/>
      <c r="I8" s="31"/>
      <c r="J8" s="42"/>
      <c r="K8" s="31"/>
      <c r="L8" s="42"/>
      <c r="M8" s="31"/>
    </row>
    <row r="9" spans="1:13" ht="21" customHeight="1">
      <c r="A9" s="16" t="s">
        <v>87</v>
      </c>
      <c r="F9" s="40"/>
      <c r="G9" s="12">
        <v>689838030</v>
      </c>
      <c r="H9" s="42"/>
      <c r="I9" s="12">
        <v>300915165</v>
      </c>
      <c r="J9" s="42"/>
      <c r="K9" s="12">
        <v>676857934</v>
      </c>
      <c r="L9" s="42"/>
      <c r="M9" s="12">
        <v>306200906</v>
      </c>
    </row>
    <row r="10" spans="1:13" ht="21" customHeight="1">
      <c r="A10" s="16" t="s">
        <v>152</v>
      </c>
      <c r="F10" s="40"/>
      <c r="H10" s="42"/>
      <c r="J10" s="42"/>
      <c r="L10" s="42"/>
    </row>
    <row r="11" spans="1:13" ht="21" customHeight="1">
      <c r="B11" s="16" t="s">
        <v>199</v>
      </c>
      <c r="E11" s="17">
        <v>17</v>
      </c>
      <c r="F11" s="40"/>
      <c r="G11" s="12">
        <v>0</v>
      </c>
      <c r="H11" s="42"/>
      <c r="I11" s="12">
        <v>0</v>
      </c>
      <c r="J11" s="42"/>
      <c r="K11" s="12">
        <v>15997827</v>
      </c>
      <c r="L11" s="42"/>
      <c r="M11" s="12">
        <v>0</v>
      </c>
    </row>
    <row r="12" spans="1:13" ht="21" customHeight="1">
      <c r="B12" s="16" t="s">
        <v>153</v>
      </c>
      <c r="E12" s="17">
        <v>31</v>
      </c>
      <c r="F12" s="40"/>
      <c r="G12" s="12">
        <v>29830082</v>
      </c>
      <c r="H12" s="42"/>
      <c r="I12" s="12">
        <v>30028524</v>
      </c>
      <c r="J12" s="42"/>
      <c r="K12" s="12">
        <v>29773369</v>
      </c>
      <c r="L12" s="42"/>
      <c r="M12" s="12">
        <v>29971670</v>
      </c>
    </row>
    <row r="13" spans="1:13" ht="21" customHeight="1">
      <c r="B13" s="43" t="s">
        <v>83</v>
      </c>
      <c r="F13" s="40"/>
      <c r="G13" s="12">
        <v>488604489</v>
      </c>
      <c r="H13" s="42"/>
      <c r="I13" s="12">
        <v>751299094</v>
      </c>
      <c r="J13" s="42"/>
      <c r="K13" s="12">
        <v>487141051</v>
      </c>
      <c r="L13" s="42"/>
      <c r="M13" s="12">
        <v>749122911</v>
      </c>
    </row>
    <row r="14" spans="1:13" ht="21" customHeight="1">
      <c r="B14" s="43" t="s">
        <v>204</v>
      </c>
      <c r="F14" s="40"/>
      <c r="H14" s="42"/>
      <c r="J14" s="42"/>
      <c r="L14" s="42"/>
    </row>
    <row r="15" spans="1:13" ht="21" customHeight="1">
      <c r="C15" s="43" t="s">
        <v>208</v>
      </c>
      <c r="F15" s="40"/>
      <c r="G15" s="12">
        <v>-216030</v>
      </c>
      <c r="H15" s="42"/>
      <c r="I15" s="12">
        <v>-492764</v>
      </c>
      <c r="J15" s="42"/>
      <c r="K15" s="12">
        <v>-216030</v>
      </c>
      <c r="L15" s="42"/>
      <c r="M15" s="12">
        <v>-492764</v>
      </c>
    </row>
    <row r="16" spans="1:13" ht="21" customHeight="1">
      <c r="B16" s="43" t="s">
        <v>205</v>
      </c>
      <c r="C16" s="43"/>
      <c r="F16" s="40"/>
      <c r="G16" s="12">
        <v>-125784</v>
      </c>
      <c r="H16" s="42"/>
      <c r="I16" s="12">
        <v>19572</v>
      </c>
      <c r="J16" s="42"/>
      <c r="K16" s="12">
        <v>-125784</v>
      </c>
      <c r="L16" s="42"/>
      <c r="M16" s="12">
        <v>19572</v>
      </c>
    </row>
    <row r="17" spans="1:13" ht="21" customHeight="1">
      <c r="B17" s="43" t="s">
        <v>188</v>
      </c>
      <c r="C17" s="43"/>
      <c r="F17" s="40"/>
      <c r="G17" s="12">
        <v>1304144</v>
      </c>
      <c r="H17" s="42"/>
      <c r="I17" s="12">
        <v>13343</v>
      </c>
      <c r="J17" s="42"/>
      <c r="K17" s="12">
        <v>1304144</v>
      </c>
      <c r="L17" s="42"/>
      <c r="M17" s="12">
        <v>13343</v>
      </c>
    </row>
    <row r="18" spans="1:13" ht="21" customHeight="1">
      <c r="B18" s="43" t="s">
        <v>206</v>
      </c>
      <c r="C18" s="43"/>
      <c r="F18" s="40"/>
      <c r="G18" s="12">
        <v>1885</v>
      </c>
      <c r="H18" s="42"/>
      <c r="I18" s="12">
        <v>-72708</v>
      </c>
      <c r="J18" s="42"/>
      <c r="K18" s="12">
        <v>1885</v>
      </c>
      <c r="L18" s="42"/>
      <c r="M18" s="12">
        <v>-72708</v>
      </c>
    </row>
    <row r="19" spans="1:13" ht="21" customHeight="1">
      <c r="B19" s="16" t="s">
        <v>154</v>
      </c>
      <c r="F19" s="40"/>
      <c r="G19" s="12">
        <v>7476744</v>
      </c>
      <c r="H19" s="42"/>
      <c r="I19" s="12">
        <v>5731032</v>
      </c>
      <c r="J19" s="42"/>
      <c r="K19" s="12">
        <v>7457235</v>
      </c>
      <c r="L19" s="42"/>
      <c r="M19" s="12">
        <v>5691027</v>
      </c>
    </row>
    <row r="20" spans="1:13" ht="21" customHeight="1">
      <c r="B20" s="43" t="s">
        <v>155</v>
      </c>
      <c r="E20" s="17">
        <v>27</v>
      </c>
      <c r="F20" s="40"/>
      <c r="G20" s="1">
        <v>-144477</v>
      </c>
      <c r="H20" s="42"/>
      <c r="I20" s="1">
        <v>311914</v>
      </c>
      <c r="J20" s="42"/>
      <c r="K20" s="1">
        <v>-144477</v>
      </c>
      <c r="L20" s="42"/>
      <c r="M20" s="1">
        <v>311914</v>
      </c>
    </row>
    <row r="21" spans="1:13" ht="21" customHeight="1">
      <c r="B21" s="16" t="s">
        <v>77</v>
      </c>
      <c r="C21" s="17"/>
      <c r="D21" s="17"/>
      <c r="F21" s="40"/>
      <c r="G21" s="1">
        <v>-1640595311</v>
      </c>
      <c r="H21" s="42"/>
      <c r="I21" s="1">
        <v>-1537972939</v>
      </c>
      <c r="J21" s="42"/>
      <c r="K21" s="1">
        <v>-1640595311</v>
      </c>
      <c r="L21" s="42"/>
      <c r="M21" s="1">
        <v>-1537972939</v>
      </c>
    </row>
    <row r="22" spans="1:13" ht="21" customHeight="1">
      <c r="B22" s="16" t="s">
        <v>78</v>
      </c>
      <c r="C22" s="17"/>
      <c r="D22" s="17"/>
      <c r="F22" s="40"/>
      <c r="G22" s="1">
        <v>-7627159</v>
      </c>
      <c r="H22" s="42"/>
      <c r="I22" s="1">
        <v>-4991446</v>
      </c>
      <c r="J22" s="42"/>
      <c r="K22" s="1">
        <v>0</v>
      </c>
      <c r="L22" s="42"/>
      <c r="M22" s="1">
        <v>0</v>
      </c>
    </row>
    <row r="23" spans="1:13" ht="21" customHeight="1">
      <c r="B23" s="16" t="s">
        <v>85</v>
      </c>
      <c r="E23" s="17">
        <v>32</v>
      </c>
      <c r="F23" s="40"/>
      <c r="G23" s="13">
        <v>256378785</v>
      </c>
      <c r="H23" s="42"/>
      <c r="I23" s="13">
        <v>267120431</v>
      </c>
      <c r="J23" s="42"/>
      <c r="K23" s="13">
        <v>256378785</v>
      </c>
      <c r="L23" s="42"/>
      <c r="M23" s="13">
        <v>267120431</v>
      </c>
    </row>
    <row r="24" spans="1:13" ht="8.1" customHeight="1">
      <c r="F24" s="40"/>
      <c r="G24" s="1"/>
      <c r="H24" s="42"/>
      <c r="I24" s="1"/>
      <c r="J24" s="42"/>
      <c r="K24" s="1"/>
      <c r="L24" s="42"/>
      <c r="M24" s="1"/>
    </row>
    <row r="25" spans="1:13" ht="21" customHeight="1">
      <c r="A25" s="16" t="s">
        <v>156</v>
      </c>
      <c r="F25" s="40"/>
      <c r="G25" s="31">
        <f>SUM(G9:G23)</f>
        <v>-175274602</v>
      </c>
      <c r="H25" s="42"/>
      <c r="I25" s="31">
        <f>SUM(I9:I23)</f>
        <v>-188090782</v>
      </c>
      <c r="J25" s="42"/>
      <c r="K25" s="31">
        <f>SUM(K9:K23)</f>
        <v>-166169372</v>
      </c>
      <c r="L25" s="42"/>
      <c r="M25" s="31">
        <f>SUM(M9:M23)</f>
        <v>-180086637</v>
      </c>
    </row>
    <row r="26" spans="1:13" ht="21" customHeight="1">
      <c r="B26" s="16" t="s">
        <v>157</v>
      </c>
      <c r="F26" s="40"/>
      <c r="G26" s="31"/>
      <c r="H26" s="42"/>
      <c r="I26" s="31"/>
      <c r="J26" s="42"/>
      <c r="K26" s="31"/>
      <c r="L26" s="42"/>
      <c r="M26" s="31"/>
    </row>
    <row r="27" spans="1:13" ht="21" customHeight="1">
      <c r="C27" s="16" t="s">
        <v>158</v>
      </c>
      <c r="F27" s="40"/>
      <c r="H27" s="42"/>
      <c r="J27" s="42"/>
      <c r="L27" s="42"/>
    </row>
    <row r="28" spans="1:13" ht="21" customHeight="1">
      <c r="D28" s="16" t="s">
        <v>20</v>
      </c>
      <c r="F28" s="40"/>
      <c r="G28" s="12">
        <v>-1724171132</v>
      </c>
      <c r="H28" s="42"/>
      <c r="I28" s="12">
        <v>-1923337698</v>
      </c>
      <c r="J28" s="42"/>
      <c r="K28" s="12">
        <v>-1724158167</v>
      </c>
      <c r="L28" s="42"/>
      <c r="M28" s="12">
        <v>-1923337698</v>
      </c>
    </row>
    <row r="29" spans="1:13" ht="21" customHeight="1">
      <c r="D29" s="16" t="s">
        <v>21</v>
      </c>
      <c r="F29" s="40"/>
      <c r="G29" s="12">
        <v>-14625944</v>
      </c>
      <c r="H29" s="42"/>
      <c r="I29" s="12">
        <v>1096893</v>
      </c>
      <c r="J29" s="42"/>
      <c r="K29" s="12">
        <v>0</v>
      </c>
      <c r="L29" s="42"/>
      <c r="M29" s="12">
        <v>0</v>
      </c>
    </row>
    <row r="30" spans="1:13" ht="21" customHeight="1">
      <c r="D30" s="16" t="s">
        <v>15</v>
      </c>
      <c r="F30" s="40"/>
      <c r="G30" s="1">
        <v>334839370</v>
      </c>
      <c r="H30" s="42"/>
      <c r="I30" s="1">
        <v>434403660</v>
      </c>
      <c r="J30" s="42"/>
      <c r="K30" s="1">
        <v>334839370</v>
      </c>
      <c r="L30" s="42"/>
      <c r="M30" s="1">
        <v>434403660</v>
      </c>
    </row>
    <row r="31" spans="1:13" ht="21" customHeight="1">
      <c r="D31" s="44" t="s">
        <v>14</v>
      </c>
      <c r="F31" s="40"/>
      <c r="G31" s="1">
        <v>17941873</v>
      </c>
      <c r="H31" s="42"/>
      <c r="I31" s="1">
        <v>2183416</v>
      </c>
      <c r="J31" s="42"/>
      <c r="K31" s="1">
        <v>16722557</v>
      </c>
      <c r="L31" s="42"/>
      <c r="M31" s="1">
        <v>3356431</v>
      </c>
    </row>
    <row r="32" spans="1:13" ht="21" customHeight="1">
      <c r="D32" s="16" t="s">
        <v>16</v>
      </c>
      <c r="F32" s="40"/>
      <c r="G32" s="12">
        <v>60780225</v>
      </c>
      <c r="H32" s="42"/>
      <c r="I32" s="12">
        <v>39102129</v>
      </c>
      <c r="J32" s="42"/>
      <c r="K32" s="12">
        <v>60767489</v>
      </c>
      <c r="L32" s="42"/>
      <c r="M32" s="12">
        <v>39125209</v>
      </c>
    </row>
    <row r="33" spans="1:13" ht="21" customHeight="1">
      <c r="D33" s="16" t="s">
        <v>26</v>
      </c>
      <c r="F33" s="40"/>
      <c r="G33" s="12">
        <v>48850</v>
      </c>
      <c r="H33" s="42"/>
      <c r="I33" s="12">
        <v>100600</v>
      </c>
      <c r="J33" s="42"/>
      <c r="K33" s="12">
        <v>58850</v>
      </c>
      <c r="L33" s="42"/>
      <c r="M33" s="12">
        <v>100600</v>
      </c>
    </row>
    <row r="34" spans="1:13" ht="21" customHeight="1">
      <c r="D34" s="16" t="s">
        <v>36</v>
      </c>
      <c r="F34" s="40"/>
      <c r="G34" s="12">
        <v>57382493</v>
      </c>
      <c r="H34" s="42"/>
      <c r="I34" s="12">
        <v>-52564976</v>
      </c>
      <c r="J34" s="42"/>
      <c r="K34" s="12">
        <v>57172238</v>
      </c>
      <c r="L34" s="42" t="s">
        <v>90</v>
      </c>
      <c r="M34" s="12">
        <v>-52267257</v>
      </c>
    </row>
    <row r="35" spans="1:13" ht="21" customHeight="1">
      <c r="D35" s="16" t="s">
        <v>45</v>
      </c>
      <c r="F35" s="40"/>
      <c r="G35" s="1">
        <v>2503639</v>
      </c>
      <c r="H35" s="42"/>
      <c r="I35" s="1">
        <v>-1152720</v>
      </c>
      <c r="J35" s="42"/>
      <c r="K35" s="1">
        <v>2503926</v>
      </c>
      <c r="L35" s="42"/>
      <c r="M35" s="1">
        <v>-1172024</v>
      </c>
    </row>
    <row r="36" spans="1:13" ht="21" customHeight="1">
      <c r="D36" s="16" t="s">
        <v>51</v>
      </c>
      <c r="E36" s="17">
        <v>25</v>
      </c>
      <c r="F36" s="40"/>
      <c r="G36" s="13">
        <v>-464491</v>
      </c>
      <c r="H36" s="42"/>
      <c r="I36" s="13">
        <v>-745680</v>
      </c>
      <c r="J36" s="42"/>
      <c r="K36" s="13">
        <v>-464491</v>
      </c>
      <c r="L36" s="42"/>
      <c r="M36" s="13">
        <v>-745680</v>
      </c>
    </row>
    <row r="37" spans="1:13" ht="8.1" customHeight="1">
      <c r="F37" s="40"/>
      <c r="G37" s="1"/>
      <c r="H37" s="42"/>
      <c r="I37" s="1"/>
      <c r="J37" s="42"/>
      <c r="K37" s="1"/>
      <c r="L37" s="42"/>
      <c r="M37" s="1"/>
    </row>
    <row r="38" spans="1:13" ht="21" customHeight="1">
      <c r="A38" s="16" t="s">
        <v>159</v>
      </c>
      <c r="F38" s="40"/>
      <c r="G38" s="1">
        <f>SUM(G25:G36)</f>
        <v>-1441039719</v>
      </c>
      <c r="H38" s="42"/>
      <c r="I38" s="1">
        <f>SUM(I25:I36)</f>
        <v>-1689005158</v>
      </c>
      <c r="J38" s="42"/>
      <c r="K38" s="1">
        <f>SUM(K25:K36)</f>
        <v>-1418727600</v>
      </c>
      <c r="L38" s="42"/>
      <c r="M38" s="1">
        <f>SUM(M25:M36)</f>
        <v>-1680623396</v>
      </c>
    </row>
    <row r="39" spans="1:13" ht="21" customHeight="1">
      <c r="A39" s="15"/>
      <c r="B39" s="16" t="s">
        <v>160</v>
      </c>
      <c r="F39" s="40"/>
      <c r="G39" s="1">
        <v>2021054896</v>
      </c>
      <c r="H39" s="42"/>
      <c r="I39" s="1">
        <v>1962112134</v>
      </c>
      <c r="J39" s="42"/>
      <c r="K39" s="1">
        <v>2014368908</v>
      </c>
      <c r="L39" s="42"/>
      <c r="M39" s="1">
        <v>1957710974</v>
      </c>
    </row>
    <row r="40" spans="1:13" ht="21" customHeight="1">
      <c r="A40" s="15"/>
      <c r="B40" s="16" t="s">
        <v>161</v>
      </c>
      <c r="F40" s="40"/>
      <c r="G40" s="1">
        <v>-257177462</v>
      </c>
      <c r="H40" s="42"/>
      <c r="I40" s="1">
        <v>-264018708</v>
      </c>
      <c r="J40" s="42"/>
      <c r="K40" s="1">
        <v>-257177462</v>
      </c>
      <c r="L40" s="42"/>
      <c r="M40" s="1">
        <v>-264018708</v>
      </c>
    </row>
    <row r="41" spans="1:13" ht="21" customHeight="1">
      <c r="A41" s="15"/>
      <c r="B41" s="16" t="s">
        <v>162</v>
      </c>
      <c r="F41" s="40"/>
      <c r="G41" s="13">
        <v>-109843816</v>
      </c>
      <c r="H41" s="42"/>
      <c r="I41" s="13">
        <v>-69252193</v>
      </c>
      <c r="J41" s="42"/>
      <c r="K41" s="13">
        <v>-109843729</v>
      </c>
      <c r="L41" s="42"/>
      <c r="M41" s="13">
        <v>-69248827</v>
      </c>
    </row>
    <row r="42" spans="1:13" ht="8.1" customHeight="1">
      <c r="A42" s="15"/>
      <c r="F42" s="40"/>
      <c r="G42" s="1"/>
      <c r="H42" s="42"/>
      <c r="I42" s="1"/>
      <c r="J42" s="42"/>
      <c r="K42" s="1"/>
      <c r="L42" s="42"/>
      <c r="M42" s="1"/>
    </row>
    <row r="43" spans="1:13" ht="21" customHeight="1">
      <c r="A43" s="15" t="s">
        <v>163</v>
      </c>
      <c r="F43" s="40"/>
      <c r="G43" s="13">
        <f>SUM(G38:G41)</f>
        <v>212993899</v>
      </c>
      <c r="H43" s="42"/>
      <c r="I43" s="13">
        <f>SUM(I38:I41)</f>
        <v>-60163925</v>
      </c>
      <c r="J43" s="42"/>
      <c r="K43" s="13">
        <f>SUM(K38:K41)</f>
        <v>228620117</v>
      </c>
      <c r="L43" s="42"/>
      <c r="M43" s="13">
        <f>SUM(M38:M41)</f>
        <v>-56179957</v>
      </c>
    </row>
    <row r="44" spans="1:13" ht="18.75">
      <c r="A44" s="15"/>
      <c r="F44" s="40"/>
      <c r="G44" s="1"/>
      <c r="H44" s="42"/>
      <c r="I44" s="1"/>
      <c r="J44" s="42"/>
      <c r="K44" s="1"/>
      <c r="L44" s="42"/>
      <c r="M44" s="1"/>
    </row>
    <row r="45" spans="1:13" ht="21.95" customHeight="1">
      <c r="A45" s="19" t="str">
        <f>'Thai 11'!A36:AB36</f>
        <v>หมายเหตุประกอบงบการเงินเป็นส่วนหนึ่งของงบการเงินนี้</v>
      </c>
      <c r="B45" s="19"/>
      <c r="C45" s="19"/>
      <c r="D45" s="19"/>
      <c r="E45" s="20"/>
      <c r="F45" s="13"/>
      <c r="G45" s="13"/>
      <c r="H45" s="13"/>
      <c r="I45" s="13"/>
      <c r="J45" s="13"/>
      <c r="K45" s="13"/>
      <c r="L45" s="13"/>
      <c r="M45" s="13"/>
    </row>
    <row r="46" spans="1:13" ht="21" customHeight="1">
      <c r="A46" s="37" t="str">
        <f>A1</f>
        <v>บริษัท เน็คซ์ แคปปิตอล จำกัด (มหาชน)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</row>
    <row r="47" spans="1:13" ht="21" customHeight="1">
      <c r="A47" s="15" t="s">
        <v>164</v>
      </c>
      <c r="B47" s="15"/>
      <c r="C47" s="15"/>
      <c r="D47" s="15"/>
      <c r="E47" s="42"/>
      <c r="F47" s="45"/>
      <c r="G47" s="45"/>
      <c r="H47" s="45"/>
      <c r="I47" s="45"/>
      <c r="J47" s="45"/>
      <c r="K47" s="45"/>
      <c r="L47" s="45"/>
      <c r="M47" s="45"/>
    </row>
    <row r="48" spans="1:13" ht="21" customHeight="1">
      <c r="A48" s="38" t="str">
        <f>A3</f>
        <v>สำหรับปีสิ้นสุดวันที่ 31 ธันวาคม พ.ศ. 2568</v>
      </c>
      <c r="B48" s="34"/>
      <c r="C48" s="34"/>
      <c r="D48" s="34"/>
      <c r="E48" s="24"/>
      <c r="F48" s="46"/>
      <c r="G48" s="46"/>
      <c r="H48" s="46"/>
      <c r="I48" s="46"/>
      <c r="J48" s="46"/>
      <c r="K48" s="46"/>
      <c r="L48" s="46"/>
      <c r="M48" s="46"/>
    </row>
    <row r="49" spans="1:13" ht="21" customHeight="1">
      <c r="A49" s="37"/>
      <c r="B49" s="15"/>
      <c r="C49" s="15"/>
      <c r="D49" s="15"/>
      <c r="E49" s="42"/>
      <c r="F49" s="47"/>
      <c r="G49" s="47"/>
      <c r="H49" s="47"/>
      <c r="I49" s="47"/>
      <c r="J49" s="47"/>
      <c r="K49" s="47"/>
      <c r="L49" s="47"/>
      <c r="M49" s="47"/>
    </row>
    <row r="50" spans="1:13" ht="21" customHeight="1">
      <c r="A50" s="37"/>
      <c r="B50" s="15"/>
      <c r="C50" s="15"/>
      <c r="D50" s="15"/>
      <c r="E50" s="42"/>
      <c r="F50" s="45"/>
      <c r="G50" s="22" t="s">
        <v>2</v>
      </c>
      <c r="H50" s="22"/>
      <c r="I50" s="22"/>
      <c r="J50" s="17"/>
      <c r="K50" s="22" t="s">
        <v>3</v>
      </c>
      <c r="L50" s="22"/>
      <c r="M50" s="22"/>
    </row>
    <row r="51" spans="1:13" ht="21" customHeight="1">
      <c r="A51" s="21"/>
      <c r="B51" s="21"/>
      <c r="C51" s="21"/>
      <c r="D51" s="21"/>
      <c r="E51" s="42"/>
      <c r="F51" s="40"/>
      <c r="G51" s="23" t="s">
        <v>197</v>
      </c>
      <c r="H51" s="17"/>
      <c r="I51" s="23" t="s">
        <v>4</v>
      </c>
      <c r="J51" s="17"/>
      <c r="K51" s="23" t="s">
        <v>197</v>
      </c>
      <c r="L51" s="17"/>
      <c r="M51" s="23" t="s">
        <v>4</v>
      </c>
    </row>
    <row r="52" spans="1:13" ht="21" customHeight="1">
      <c r="A52" s="17"/>
      <c r="B52" s="17"/>
      <c r="C52" s="17"/>
      <c r="D52" s="17"/>
      <c r="E52" s="24" t="s">
        <v>5</v>
      </c>
      <c r="F52" s="40"/>
      <c r="G52" s="41" t="s">
        <v>6</v>
      </c>
      <c r="H52" s="42"/>
      <c r="I52" s="41" t="s">
        <v>6</v>
      </c>
      <c r="J52" s="42"/>
      <c r="K52" s="41" t="s">
        <v>6</v>
      </c>
      <c r="L52" s="42"/>
      <c r="M52" s="41" t="s">
        <v>6</v>
      </c>
    </row>
    <row r="53" spans="1:13" ht="21" customHeight="1">
      <c r="A53" s="15" t="s">
        <v>165</v>
      </c>
      <c r="F53" s="40"/>
      <c r="G53" s="1"/>
      <c r="H53" s="42"/>
      <c r="I53" s="1"/>
      <c r="J53" s="42"/>
      <c r="K53" s="1"/>
      <c r="L53" s="42"/>
      <c r="M53" s="1"/>
    </row>
    <row r="54" spans="1:13" ht="21" customHeight="1">
      <c r="A54" s="16" t="s">
        <v>166</v>
      </c>
      <c r="F54" s="40"/>
      <c r="G54" s="1">
        <v>129718</v>
      </c>
      <c r="H54" s="42"/>
      <c r="I54" s="1">
        <v>16370</v>
      </c>
      <c r="J54" s="42"/>
      <c r="K54" s="1">
        <v>129718</v>
      </c>
      <c r="L54" s="42"/>
      <c r="M54" s="1">
        <v>16370</v>
      </c>
    </row>
    <row r="55" spans="1:13" ht="21" customHeight="1">
      <c r="A55" s="16" t="s">
        <v>184</v>
      </c>
      <c r="F55" s="40"/>
      <c r="G55" s="1">
        <v>729</v>
      </c>
      <c r="H55" s="42"/>
      <c r="I55" s="1">
        <v>327</v>
      </c>
      <c r="J55" s="42"/>
      <c r="K55" s="1">
        <v>729</v>
      </c>
      <c r="L55" s="42"/>
      <c r="M55" s="1">
        <v>327</v>
      </c>
    </row>
    <row r="56" spans="1:13" ht="21" customHeight="1">
      <c r="A56" s="16" t="s">
        <v>167</v>
      </c>
      <c r="F56" s="40"/>
      <c r="G56" s="1">
        <v>-9256815</v>
      </c>
      <c r="H56" s="42"/>
      <c r="I56" s="1">
        <v>-2807583</v>
      </c>
      <c r="J56" s="42"/>
      <c r="K56" s="1">
        <v>-9256815</v>
      </c>
      <c r="L56" s="42"/>
      <c r="M56" s="1">
        <v>-2807583</v>
      </c>
    </row>
    <row r="57" spans="1:13" ht="21" customHeight="1">
      <c r="A57" s="16" t="s">
        <v>168</v>
      </c>
      <c r="F57" s="40"/>
      <c r="G57" s="1">
        <v>-10953677</v>
      </c>
      <c r="H57" s="42"/>
      <c r="I57" s="1">
        <v>-9964920</v>
      </c>
      <c r="J57" s="42"/>
      <c r="K57" s="1">
        <v>-10953677</v>
      </c>
      <c r="L57" s="42"/>
      <c r="M57" s="1">
        <v>-9964920</v>
      </c>
    </row>
    <row r="58" spans="1:13" ht="21" customHeight="1">
      <c r="A58" s="43" t="s">
        <v>171</v>
      </c>
      <c r="E58" s="17" t="s">
        <v>185</v>
      </c>
      <c r="F58" s="40"/>
      <c r="G58" s="2">
        <v>0</v>
      </c>
      <c r="H58" s="42"/>
      <c r="I58" s="2">
        <v>0</v>
      </c>
      <c r="J58" s="42"/>
      <c r="K58" s="2">
        <v>24300000</v>
      </c>
      <c r="L58" s="42"/>
      <c r="M58" s="2">
        <v>0</v>
      </c>
    </row>
    <row r="59" spans="1:13" ht="21" customHeight="1">
      <c r="A59" s="43" t="s">
        <v>172</v>
      </c>
      <c r="E59" s="17" t="s">
        <v>185</v>
      </c>
      <c r="F59" s="40"/>
      <c r="G59" s="13">
        <v>0</v>
      </c>
      <c r="H59" s="42"/>
      <c r="I59" s="13">
        <v>0</v>
      </c>
      <c r="J59" s="42"/>
      <c r="K59" s="13">
        <v>-42600000</v>
      </c>
      <c r="L59" s="42"/>
      <c r="M59" s="13">
        <v>0</v>
      </c>
    </row>
    <row r="60" spans="1:13" ht="8.1" customHeight="1">
      <c r="F60" s="40"/>
      <c r="G60" s="1"/>
      <c r="H60" s="42"/>
      <c r="I60" s="1"/>
      <c r="J60" s="42"/>
      <c r="K60" s="1"/>
      <c r="L60" s="42"/>
      <c r="M60" s="1"/>
    </row>
    <row r="61" spans="1:13" ht="21" customHeight="1">
      <c r="A61" s="15" t="s">
        <v>169</v>
      </c>
      <c r="F61" s="40"/>
      <c r="G61" s="13">
        <f>SUM(G54:G60)</f>
        <v>-20080045</v>
      </c>
      <c r="H61" s="42"/>
      <c r="I61" s="13">
        <f>SUM(I54:I60)</f>
        <v>-12755806</v>
      </c>
      <c r="J61" s="42"/>
      <c r="K61" s="13">
        <f>SUM(K54:K60)</f>
        <v>-38380045</v>
      </c>
      <c r="L61" s="42"/>
      <c r="M61" s="13">
        <f>SUM(M54:M60)</f>
        <v>-12755806</v>
      </c>
    </row>
    <row r="62" spans="1:13" ht="21" customHeight="1">
      <c r="F62" s="40"/>
      <c r="G62" s="1"/>
      <c r="H62" s="42"/>
      <c r="I62" s="1"/>
      <c r="J62" s="42"/>
      <c r="K62" s="1"/>
      <c r="L62" s="42"/>
      <c r="M62" s="1"/>
    </row>
    <row r="63" spans="1:13" ht="21" customHeight="1">
      <c r="A63" s="15" t="s">
        <v>170</v>
      </c>
      <c r="F63" s="40"/>
      <c r="G63" s="1"/>
      <c r="H63" s="42"/>
      <c r="I63" s="1"/>
      <c r="J63" s="42"/>
      <c r="K63" s="1"/>
      <c r="L63" s="42"/>
      <c r="M63" s="1"/>
    </row>
    <row r="64" spans="1:13" ht="21" customHeight="1">
      <c r="A64" s="43" t="s">
        <v>171</v>
      </c>
      <c r="E64" s="17" t="s">
        <v>185</v>
      </c>
      <c r="F64" s="40"/>
      <c r="G64" s="2">
        <v>0</v>
      </c>
      <c r="H64" s="42"/>
      <c r="I64" s="2">
        <v>0</v>
      </c>
      <c r="J64" s="42"/>
      <c r="K64" s="2">
        <v>0</v>
      </c>
      <c r="L64" s="42"/>
      <c r="M64" s="2">
        <v>9100000</v>
      </c>
    </row>
    <row r="65" spans="1:13" ht="21" customHeight="1">
      <c r="A65" s="43" t="s">
        <v>172</v>
      </c>
      <c r="E65" s="17" t="s">
        <v>185</v>
      </c>
      <c r="F65" s="40"/>
      <c r="G65" s="2">
        <v>0</v>
      </c>
      <c r="H65" s="42"/>
      <c r="I65" s="2">
        <v>0</v>
      </c>
      <c r="J65" s="42"/>
      <c r="K65" s="2">
        <v>0</v>
      </c>
      <c r="L65" s="42"/>
      <c r="M65" s="2">
        <v>-13100000</v>
      </c>
    </row>
    <row r="66" spans="1:13" ht="21" customHeight="1">
      <c r="A66" s="16" t="s">
        <v>173</v>
      </c>
      <c r="F66" s="40"/>
      <c r="G66" s="1">
        <v>2005000000</v>
      </c>
      <c r="H66" s="42"/>
      <c r="I66" s="1">
        <v>1460000000</v>
      </c>
      <c r="J66" s="42"/>
      <c r="K66" s="1">
        <v>2005000000</v>
      </c>
      <c r="L66" s="42"/>
      <c r="M66" s="1">
        <v>1460000000</v>
      </c>
    </row>
    <row r="67" spans="1:13" ht="21" customHeight="1">
      <c r="A67" s="16" t="s">
        <v>174</v>
      </c>
      <c r="F67" s="40"/>
      <c r="G67" s="2">
        <v>-2005000000</v>
      </c>
      <c r="H67" s="42"/>
      <c r="I67" s="2">
        <v>-1460000000</v>
      </c>
      <c r="J67" s="42"/>
      <c r="K67" s="2">
        <v>-2005000000</v>
      </c>
      <c r="L67" s="42"/>
      <c r="M67" s="2">
        <v>-1460000000</v>
      </c>
    </row>
    <row r="68" spans="1:13" ht="21" customHeight="1">
      <c r="A68" s="16" t="s">
        <v>175</v>
      </c>
      <c r="E68" s="17">
        <v>23</v>
      </c>
      <c r="F68" s="40"/>
      <c r="G68" s="2">
        <v>2580000000</v>
      </c>
      <c r="H68" s="42"/>
      <c r="I68" s="2">
        <v>2350000000</v>
      </c>
      <c r="J68" s="42"/>
      <c r="K68" s="2">
        <v>2580000000</v>
      </c>
      <c r="L68" s="42"/>
      <c r="M68" s="2">
        <v>2350000000</v>
      </c>
    </row>
    <row r="69" spans="1:13" ht="21" customHeight="1">
      <c r="A69" s="43" t="s">
        <v>176</v>
      </c>
      <c r="E69" s="17">
        <v>23</v>
      </c>
      <c r="F69" s="40"/>
      <c r="G69" s="2">
        <v>-2371450798</v>
      </c>
      <c r="H69" s="42"/>
      <c r="I69" s="2">
        <v>-2480483333</v>
      </c>
      <c r="J69" s="42"/>
      <c r="K69" s="2">
        <v>-2371450798</v>
      </c>
      <c r="L69" s="42"/>
      <c r="M69" s="2">
        <v>-2480483333</v>
      </c>
    </row>
    <row r="70" spans="1:13" ht="21" customHeight="1">
      <c r="A70" s="43" t="s">
        <v>177</v>
      </c>
      <c r="F70" s="40"/>
      <c r="G70" s="2">
        <v>-5375000</v>
      </c>
      <c r="H70" s="42"/>
      <c r="I70" s="2">
        <v>-625000</v>
      </c>
      <c r="J70" s="42"/>
      <c r="K70" s="2">
        <v>-5375000</v>
      </c>
      <c r="L70" s="42"/>
      <c r="M70" s="2">
        <v>-625000</v>
      </c>
    </row>
    <row r="71" spans="1:13" ht="21" customHeight="1">
      <c r="A71" s="43" t="s">
        <v>207</v>
      </c>
      <c r="E71" s="17">
        <v>24</v>
      </c>
      <c r="F71" s="40"/>
      <c r="G71" s="2">
        <v>-109100000</v>
      </c>
      <c r="H71" s="42"/>
      <c r="I71" s="2">
        <v>0</v>
      </c>
      <c r="J71" s="42"/>
      <c r="K71" s="2">
        <v>-109100000</v>
      </c>
      <c r="L71" s="42"/>
      <c r="M71" s="2">
        <v>0</v>
      </c>
    </row>
    <row r="72" spans="1:13" ht="21" customHeight="1">
      <c r="A72" s="16" t="s">
        <v>178</v>
      </c>
      <c r="F72" s="40"/>
      <c r="G72" s="2">
        <v>-18587040</v>
      </c>
      <c r="H72" s="42"/>
      <c r="I72" s="2">
        <v>-18600572</v>
      </c>
      <c r="J72" s="42"/>
      <c r="K72" s="2">
        <v>-18587040</v>
      </c>
      <c r="L72" s="42"/>
      <c r="M72" s="2">
        <v>-18600572</v>
      </c>
    </row>
    <row r="73" spans="1:13" ht="21" customHeight="1">
      <c r="A73" s="43" t="s">
        <v>198</v>
      </c>
      <c r="B73" s="43"/>
      <c r="C73" s="43"/>
      <c r="D73" s="43"/>
      <c r="E73" s="17">
        <v>38</v>
      </c>
      <c r="F73" s="40"/>
      <c r="G73" s="1">
        <v>-29966539</v>
      </c>
      <c r="H73" s="42"/>
      <c r="I73" s="1">
        <v>0</v>
      </c>
      <c r="J73" s="42"/>
      <c r="K73" s="1">
        <v>-29966539</v>
      </c>
      <c r="L73" s="42"/>
      <c r="M73" s="1">
        <v>0</v>
      </c>
    </row>
    <row r="74" spans="1:13" ht="8.1" customHeight="1">
      <c r="F74" s="40"/>
      <c r="G74" s="5"/>
      <c r="H74" s="42"/>
      <c r="I74" s="5"/>
      <c r="J74" s="42"/>
      <c r="K74" s="5"/>
      <c r="L74" s="42"/>
      <c r="M74" s="5"/>
    </row>
    <row r="75" spans="1:13" ht="21" customHeight="1">
      <c r="A75" s="15" t="s">
        <v>179</v>
      </c>
      <c r="F75" s="40"/>
      <c r="G75" s="13">
        <f>SUM(G64:G74)</f>
        <v>45520623</v>
      </c>
      <c r="H75" s="42"/>
      <c r="I75" s="13">
        <f>SUM(I64:I74)</f>
        <v>-149708905</v>
      </c>
      <c r="J75" s="42"/>
      <c r="K75" s="13">
        <f>SUM(K64:K74)</f>
        <v>45520623</v>
      </c>
      <c r="L75" s="42"/>
      <c r="M75" s="13">
        <f>SUM(M64:M74)</f>
        <v>-153708905</v>
      </c>
    </row>
    <row r="76" spans="1:13" ht="21" customHeight="1">
      <c r="F76" s="40"/>
      <c r="G76" s="1"/>
      <c r="H76" s="42"/>
      <c r="I76" s="1"/>
      <c r="J76" s="42"/>
      <c r="K76" s="1"/>
      <c r="L76" s="42"/>
      <c r="M76" s="1"/>
    </row>
    <row r="77" spans="1:13" ht="21" customHeight="1">
      <c r="A77" s="48" t="s">
        <v>187</v>
      </c>
      <c r="B77" s="48"/>
      <c r="C77" s="43"/>
      <c r="D77" s="43"/>
      <c r="F77" s="40"/>
      <c r="G77" s="12">
        <f>SUM(G43,G61,G75)</f>
        <v>238434477</v>
      </c>
      <c r="H77" s="42"/>
      <c r="I77" s="12">
        <f>SUM(I43,I61,I75)</f>
        <v>-222628636</v>
      </c>
      <c r="J77" s="42"/>
      <c r="K77" s="12">
        <f>SUM(K43,K61,K75)</f>
        <v>235760695</v>
      </c>
      <c r="L77" s="42"/>
      <c r="M77" s="12">
        <f>SUM(M43,M61,M75)</f>
        <v>-222644668</v>
      </c>
    </row>
    <row r="78" spans="1:13" ht="21" customHeight="1">
      <c r="A78" s="16" t="s">
        <v>180</v>
      </c>
      <c r="F78" s="40"/>
      <c r="G78" s="13">
        <v>118059332</v>
      </c>
      <c r="H78" s="42"/>
      <c r="I78" s="13">
        <v>340687968</v>
      </c>
      <c r="J78" s="42"/>
      <c r="K78" s="13">
        <v>116959201</v>
      </c>
      <c r="L78" s="42"/>
      <c r="M78" s="13">
        <v>339603869</v>
      </c>
    </row>
    <row r="79" spans="1:13" ht="8.1" customHeight="1">
      <c r="F79" s="40"/>
      <c r="G79" s="1"/>
      <c r="H79" s="42"/>
      <c r="I79" s="1"/>
      <c r="J79" s="42"/>
      <c r="K79" s="1"/>
      <c r="L79" s="42"/>
      <c r="M79" s="1"/>
    </row>
    <row r="80" spans="1:13" ht="21" customHeight="1" thickBot="1">
      <c r="A80" s="15" t="s">
        <v>181</v>
      </c>
      <c r="E80" s="17">
        <v>9</v>
      </c>
      <c r="F80" s="40"/>
      <c r="G80" s="14">
        <f>SUM(G77:G79)</f>
        <v>356493809</v>
      </c>
      <c r="H80" s="42"/>
      <c r="I80" s="14">
        <f>SUM(I77:I79)</f>
        <v>118059332</v>
      </c>
      <c r="J80" s="42"/>
      <c r="K80" s="14">
        <f>SUM(K77:K79)</f>
        <v>352719896</v>
      </c>
      <c r="L80" s="42"/>
      <c r="M80" s="14">
        <f>SUM(M77:M79)</f>
        <v>116959201</v>
      </c>
    </row>
    <row r="81" spans="1:13" ht="21" customHeight="1" thickTop="1">
      <c r="A81" s="15"/>
      <c r="F81" s="40"/>
      <c r="G81" s="1"/>
      <c r="H81" s="42"/>
      <c r="I81" s="1"/>
      <c r="J81" s="42"/>
      <c r="K81" s="1"/>
      <c r="L81" s="42"/>
      <c r="M81" s="1"/>
    </row>
    <row r="82" spans="1:13" ht="21" customHeight="1">
      <c r="A82" s="15" t="s">
        <v>190</v>
      </c>
      <c r="F82" s="40"/>
      <c r="G82" s="1"/>
      <c r="H82" s="42"/>
      <c r="I82" s="1"/>
      <c r="J82" s="42"/>
      <c r="K82" s="1"/>
      <c r="L82" s="42"/>
      <c r="M82" s="1"/>
    </row>
    <row r="83" spans="1:13" ht="21" customHeight="1">
      <c r="A83" s="15"/>
      <c r="B83" s="16" t="s">
        <v>200</v>
      </c>
      <c r="E83" s="17">
        <v>17</v>
      </c>
      <c r="F83" s="40"/>
      <c r="G83" s="1">
        <v>0</v>
      </c>
      <c r="H83" s="42"/>
      <c r="I83" s="1">
        <v>0</v>
      </c>
      <c r="J83" s="42"/>
      <c r="K83" s="1">
        <v>15997827</v>
      </c>
      <c r="L83" s="42"/>
      <c r="M83" s="1">
        <v>0</v>
      </c>
    </row>
    <row r="84" spans="1:13" ht="21" customHeight="1">
      <c r="B84" s="16" t="s">
        <v>191</v>
      </c>
      <c r="F84" s="40"/>
      <c r="G84" s="1">
        <v>3037</v>
      </c>
      <c r="H84" s="42"/>
      <c r="I84" s="1">
        <v>12770</v>
      </c>
      <c r="J84" s="42"/>
      <c r="K84" s="1">
        <v>3037</v>
      </c>
      <c r="L84" s="42"/>
      <c r="M84" s="1">
        <v>12770</v>
      </c>
    </row>
    <row r="85" spans="1:13" ht="21" customHeight="1">
      <c r="B85" s="16" t="s">
        <v>192</v>
      </c>
      <c r="F85" s="40"/>
      <c r="G85" s="1">
        <v>90000</v>
      </c>
      <c r="H85" s="42"/>
      <c r="I85" s="1">
        <v>443550</v>
      </c>
      <c r="J85" s="42"/>
      <c r="K85" s="1">
        <v>90000</v>
      </c>
      <c r="L85" s="42"/>
      <c r="M85" s="1">
        <v>443550</v>
      </c>
    </row>
    <row r="86" spans="1:13" ht="21" customHeight="1">
      <c r="A86" s="15"/>
      <c r="B86" s="43" t="s">
        <v>182</v>
      </c>
      <c r="E86" s="17">
        <v>18</v>
      </c>
      <c r="F86" s="40"/>
      <c r="G86" s="1">
        <v>1860693</v>
      </c>
      <c r="H86" s="42"/>
      <c r="I86" s="1">
        <v>9382146</v>
      </c>
      <c r="J86" s="42"/>
      <c r="K86" s="1">
        <v>1860693</v>
      </c>
      <c r="L86" s="42"/>
      <c r="M86" s="1">
        <v>9382146</v>
      </c>
    </row>
    <row r="87" spans="1:13" ht="21" customHeight="1">
      <c r="A87" s="15"/>
      <c r="B87" s="16" t="s">
        <v>183</v>
      </c>
      <c r="E87" s="17">
        <v>18</v>
      </c>
      <c r="F87" s="40"/>
      <c r="G87" s="1">
        <v>8925670</v>
      </c>
      <c r="H87" s="42"/>
      <c r="I87" s="1">
        <v>2203366</v>
      </c>
      <c r="J87" s="42"/>
      <c r="K87" s="1">
        <v>8925670</v>
      </c>
      <c r="L87" s="42"/>
      <c r="M87" s="1">
        <v>2203366</v>
      </c>
    </row>
    <row r="88" spans="1:13" ht="21" customHeight="1">
      <c r="A88" s="15"/>
      <c r="B88" s="16" t="s">
        <v>189</v>
      </c>
      <c r="E88" s="17">
        <v>18</v>
      </c>
      <c r="F88" s="40"/>
      <c r="G88" s="1">
        <v>183057</v>
      </c>
      <c r="H88" s="42"/>
      <c r="I88" s="1">
        <v>849516</v>
      </c>
      <c r="J88" s="42"/>
      <c r="K88" s="1">
        <v>183057</v>
      </c>
      <c r="L88" s="42"/>
      <c r="M88" s="1">
        <v>849516</v>
      </c>
    </row>
    <row r="89" spans="1:13" ht="18.75">
      <c r="A89" s="15"/>
      <c r="F89" s="40"/>
      <c r="G89" s="17"/>
      <c r="H89" s="42"/>
      <c r="I89" s="17"/>
      <c r="J89" s="42"/>
      <c r="K89" s="1"/>
      <c r="L89" s="42"/>
      <c r="M89" s="1"/>
    </row>
    <row r="90" spans="1:13" ht="21.95" customHeight="1">
      <c r="A90" s="19" t="str">
        <f>'Thai 11'!A36:AB36</f>
        <v>หมายเหตุประกอบงบการเงินเป็นส่วนหนึ่งของงบการเงินนี้</v>
      </c>
      <c r="B90" s="19"/>
      <c r="C90" s="19"/>
      <c r="D90" s="19"/>
      <c r="E90" s="20"/>
      <c r="F90" s="13"/>
      <c r="G90" s="13"/>
      <c r="H90" s="13"/>
      <c r="I90" s="13"/>
      <c r="J90" s="13"/>
      <c r="K90" s="13"/>
      <c r="L90" s="13"/>
      <c r="M90" s="13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6-8</vt:lpstr>
      <vt:lpstr>Thai 9-10</vt:lpstr>
      <vt:lpstr>Thai 11</vt:lpstr>
      <vt:lpstr>Thai 12</vt:lpstr>
      <vt:lpstr>Thai 13-14</vt:lpstr>
      <vt:lpstr>'Thai 11'!Print_Area</vt:lpstr>
      <vt:lpstr>'Thai 12'!Print_Area</vt:lpstr>
      <vt:lpstr>'Thai 13-14'!Print_Area</vt:lpstr>
      <vt:lpstr>'Thai 6-8'!Print_Area</vt:lpstr>
      <vt:lpstr>'Thai 9-10'!Print_Area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Chotika Asawawimon (TH)</cp:lastModifiedBy>
  <cp:revision/>
  <cp:lastPrinted>2026-02-17T03:49:00Z</cp:lastPrinted>
  <dcterms:created xsi:type="dcterms:W3CDTF">2002-01-04T02:58:58Z</dcterms:created>
  <dcterms:modified xsi:type="dcterms:W3CDTF">2026-02-17T03:49:26Z</dcterms:modified>
  <cp:category/>
  <cp:contentStatus/>
</cp:coreProperties>
</file>