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ext Capital Public Company Limited\Next Capital (เดิม BAF (Thailand)_Dec2025\"/>
    </mc:Choice>
  </mc:AlternateContent>
  <xr:revisionPtr revIDLastSave="0" documentId="13_ncr:1_{41FEB1B6-288B-477C-9B68-CE9131183420}" xr6:coauthVersionLast="47" xr6:coauthVersionMax="47" xr10:uidLastSave="{00000000-0000-0000-0000-000000000000}"/>
  <bookViews>
    <workbookView xWindow="-120" yWindow="-120" windowWidth="29040" windowHeight="15720" tabRatio="700" activeTab="2" xr2:uid="{00000000-000D-0000-FFFF-FFFF00000000}"/>
  </bookViews>
  <sheets>
    <sheet name="eng5-7" sheetId="1" r:id="rId1"/>
    <sheet name="eng 8-9" sheetId="10" r:id="rId2"/>
    <sheet name="Eng 10" sheetId="11" r:id="rId3"/>
    <sheet name="eng 11" sheetId="4" r:id="rId4"/>
    <sheet name="eng 12-13" sheetId="9" r:id="rId5"/>
  </sheets>
  <definedNames>
    <definedName name="_xlnm.Print_Area" localSheetId="2">'Eng 10'!$A$1:$AB$39</definedName>
    <definedName name="_xlnm.Print_Area" localSheetId="1">'eng 8-9'!$A$1:$N$106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9" l="1"/>
  <c r="L76" i="1"/>
  <c r="N98" i="10" l="1"/>
  <c r="N91" i="10"/>
  <c r="N80" i="10"/>
  <c r="N71" i="10"/>
  <c r="N28" i="10"/>
  <c r="N18" i="10"/>
  <c r="J80" i="10"/>
  <c r="J71" i="10"/>
  <c r="J28" i="10"/>
  <c r="J18" i="10"/>
  <c r="N134" i="1"/>
  <c r="N137" i="1" s="1"/>
  <c r="N87" i="1"/>
  <c r="N76" i="1"/>
  <c r="N36" i="1"/>
  <c r="N23" i="1"/>
  <c r="J134" i="1"/>
  <c r="J137" i="1" s="1"/>
  <c r="J87" i="1"/>
  <c r="J76" i="1"/>
  <c r="J89" i="1" s="1"/>
  <c r="J36" i="1"/>
  <c r="J23" i="1"/>
  <c r="J38" i="1" s="1"/>
  <c r="M92" i="9"/>
  <c r="M74" i="9"/>
  <c r="M31" i="9"/>
  <c r="M43" i="9" s="1"/>
  <c r="M48" i="9" s="1"/>
  <c r="I92" i="9"/>
  <c r="I74" i="9"/>
  <c r="I31" i="9"/>
  <c r="I43" i="9" s="1"/>
  <c r="I48" i="9" s="1"/>
  <c r="R26" i="4"/>
  <c r="P26" i="4"/>
  <c r="N26" i="4"/>
  <c r="L26" i="4"/>
  <c r="J26" i="4"/>
  <c r="H26" i="4"/>
  <c r="T23" i="4"/>
  <c r="T22" i="4"/>
  <c r="Z31" i="11"/>
  <c r="T31" i="11"/>
  <c r="R31" i="11"/>
  <c r="P31" i="11"/>
  <c r="N31" i="11"/>
  <c r="L31" i="11"/>
  <c r="J31" i="11"/>
  <c r="H31" i="11"/>
  <c r="V28" i="11"/>
  <c r="X28" i="11" s="1"/>
  <c r="AB28" i="11" s="1"/>
  <c r="V27" i="11"/>
  <c r="T15" i="4"/>
  <c r="T14" i="4"/>
  <c r="L80" i="10"/>
  <c r="R18" i="4"/>
  <c r="P18" i="4"/>
  <c r="N18" i="4"/>
  <c r="L18" i="4"/>
  <c r="J18" i="4"/>
  <c r="H18" i="4"/>
  <c r="Z22" i="11"/>
  <c r="T22" i="11"/>
  <c r="R22" i="11"/>
  <c r="N22" i="11"/>
  <c r="L22" i="11"/>
  <c r="J22" i="11"/>
  <c r="H22" i="11"/>
  <c r="V20" i="11"/>
  <c r="X20" i="11" s="1"/>
  <c r="AB20" i="11" s="1"/>
  <c r="V19" i="11"/>
  <c r="X19" i="11" s="1"/>
  <c r="AB19" i="11" s="1"/>
  <c r="V18" i="11"/>
  <c r="X18" i="11" s="1"/>
  <c r="AB18" i="11" s="1"/>
  <c r="J83" i="10" l="1"/>
  <c r="N30" i="10"/>
  <c r="N33" i="10" s="1"/>
  <c r="N83" i="10"/>
  <c r="J30" i="10"/>
  <c r="J33" i="10" s="1"/>
  <c r="J91" i="10" s="1"/>
  <c r="I94" i="9"/>
  <c r="I97" i="9" s="1"/>
  <c r="M94" i="9"/>
  <c r="M97" i="9" s="1"/>
  <c r="N89" i="1"/>
  <c r="N38" i="1"/>
  <c r="J139" i="1"/>
  <c r="N139" i="1"/>
  <c r="T26" i="4"/>
  <c r="T18" i="4"/>
  <c r="V31" i="11"/>
  <c r="X27" i="11"/>
  <c r="AB27" i="11" s="1"/>
  <c r="AB31" i="11" s="1"/>
  <c r="X22" i="11"/>
  <c r="AB22" i="11"/>
  <c r="P22" i="11"/>
  <c r="V22" i="11"/>
  <c r="N85" i="10" l="1"/>
  <c r="J85" i="10"/>
  <c r="J98" i="10" s="1"/>
  <c r="X31" i="11"/>
  <c r="K92" i="9" l="1"/>
  <c r="G92" i="9"/>
  <c r="G74" i="9" l="1"/>
  <c r="K31" i="9"/>
  <c r="K43" i="9" s="1"/>
  <c r="K48" i="9" s="1"/>
  <c r="G43" i="9"/>
  <c r="G48" i="9" s="1"/>
  <c r="G94" i="9" l="1"/>
  <c r="G97" i="9" s="1"/>
  <c r="H80" i="10" l="1"/>
  <c r="H71" i="10"/>
  <c r="H28" i="10"/>
  <c r="H18" i="10"/>
  <c r="H134" i="1"/>
  <c r="H137" i="1" s="1"/>
  <c r="H87" i="1"/>
  <c r="H76" i="1"/>
  <c r="H36" i="1"/>
  <c r="H23" i="1"/>
  <c r="H83" i="10" l="1"/>
  <c r="H30" i="10"/>
  <c r="H33" i="10" s="1"/>
  <c r="H89" i="1"/>
  <c r="H139" i="1" s="1"/>
  <c r="H38" i="1"/>
  <c r="H85" i="10" l="1"/>
  <c r="H98" i="10" s="1"/>
  <c r="H91" i="10"/>
  <c r="L36" i="1" l="1"/>
  <c r="K74" i="9" l="1"/>
  <c r="L134" i="1" l="1"/>
  <c r="L137" i="1" s="1"/>
  <c r="L23" i="1"/>
  <c r="A33" i="4" l="1"/>
  <c r="A103" i="1" l="1"/>
  <c r="A155" i="1" s="1"/>
  <c r="L18" i="10" l="1"/>
  <c r="L28" i="10"/>
  <c r="L38" i="1" l="1"/>
  <c r="A104" i="1" l="1"/>
  <c r="A1" i="10" s="1"/>
  <c r="A53" i="1"/>
  <c r="A52" i="10" l="1"/>
  <c r="A1" i="4" s="1"/>
  <c r="A1" i="9" s="1"/>
  <c r="L87" i="1" l="1"/>
  <c r="L89" i="1" l="1"/>
  <c r="L139" i="1" s="1"/>
  <c r="A54" i="10" l="1"/>
  <c r="L71" i="10" l="1"/>
  <c r="A58" i="9"/>
  <c r="A55" i="9"/>
  <c r="A112" i="9" s="1"/>
  <c r="A56" i="9"/>
  <c r="A106" i="10"/>
  <c r="A39" i="11" s="1"/>
  <c r="L83" i="10" l="1"/>
  <c r="L30" i="10"/>
  <c r="L33" i="10" s="1"/>
  <c r="A51" i="10"/>
  <c r="K94" i="9"/>
  <c r="K97" i="9" s="1"/>
  <c r="L91" i="10" l="1"/>
  <c r="L85" i="10"/>
  <c r="L98" i="10" l="1"/>
</calcChain>
</file>

<file path=xl/sharedStrings.xml><?xml version="1.0" encoding="utf-8"?>
<sst xmlns="http://schemas.openxmlformats.org/spreadsheetml/2006/main" count="391" uniqueCount="219">
  <si>
    <t>Next Capital Public Company Limited</t>
  </si>
  <si>
    <t>Statement of Financial Position</t>
  </si>
  <si>
    <t>As at 31 December 2025</t>
  </si>
  <si>
    <t>Consolidated</t>
  </si>
  <si>
    <t>Separate</t>
  </si>
  <si>
    <t xml:space="preserve"> financial statements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</si>
  <si>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</si>
  <si>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</si>
  <si>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</si>
  <si>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</si>
  <si>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</si>
  <si>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</si>
  <si>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</si>
  <si>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</si>
  <si>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Current portion of hire-purchase receivables, net</t>
  </si>
  <si>
    <t>Current portion of loan receivables, net</t>
  </si>
  <si>
    <t>Short-term loan to related party</t>
  </si>
  <si>
    <t>36 b)</t>
  </si>
  <si>
    <t>Other current receivables</t>
  </si>
  <si>
    <t>Foreclosed assets, net</t>
  </si>
  <si>
    <t>Other current assets</t>
  </si>
  <si>
    <t>Total current assets</t>
  </si>
  <si>
    <t>Non-current assets</t>
  </si>
  <si>
    <t>Investment in subsidiary</t>
  </si>
  <si>
    <t>17</t>
  </si>
  <si>
    <t>Hire-purchase receivables, net</t>
  </si>
  <si>
    <t>Loan receivables, net</t>
  </si>
  <si>
    <t>-</t>
  </si>
  <si>
    <t>Building improvements and equipment</t>
  </si>
  <si>
    <t>Right-of-use assets</t>
  </si>
  <si>
    <t>Intangible assets</t>
  </si>
  <si>
    <t>Deferred taxes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</si>
  <si>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</si>
  <si>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</si>
  <si>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</si>
  <si>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</si>
  <si>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 xml:space="preserve">                        (Mr. Pruttipang Tayarachkul) </t>
  </si>
  <si>
    <t>The accompanying notes are an integral part of this financial statement.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</si>
  <si>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</si>
  <si>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</si>
  <si>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</si>
  <si>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</si>
  <si>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</si>
  <si>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</si>
  <si>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debentures</t>
  </si>
  <si>
    <t>Current portion of derivative liabilities</t>
  </si>
  <si>
    <t>5.1 a)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</si>
  <si>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</si>
  <si>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</si>
  <si>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</si>
  <si>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</si>
  <si>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</si>
  <si>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</si>
  <si>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</si>
  <si>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</si>
  <si>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Derivatives liabilities</t>
  </si>
  <si>
    <t>Employee benefit obligations</t>
  </si>
  <si>
    <t>Provision for decommissioning costs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</si>
  <si>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</si>
  <si>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</si>
  <si>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</si>
  <si>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</si>
  <si>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</si>
  <si>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</si>
  <si>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Ordinary shares 1,388,000,052 shares </t>
  </si>
  <si>
    <t>at par value of Baht 0.50 each</t>
  </si>
  <si>
    <t>Issued and paid-up share capital</t>
  </si>
  <si>
    <t xml:space="preserve">Ordinary shares 1,350,000,052 shares </t>
  </si>
  <si>
    <t>paid-up at Baht 0.50 each</t>
  </si>
  <si>
    <t>Share premium</t>
  </si>
  <si>
    <t>Other reserve - share-based payment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</si>
  <si>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</si>
  <si>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</si>
  <si>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</si>
  <si>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</si>
  <si>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</si>
  <si>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</si>
  <si>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</si>
  <si>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</si>
  <si>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</si>
  <si>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</si>
  <si>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2025</t>
  </si>
  <si>
    <t>Revenue</t>
  </si>
  <si>
    <t>Interest income from hire-purchase</t>
  </si>
  <si>
    <t>Interest income from loans</t>
  </si>
  <si>
    <t>Fee and service income</t>
  </si>
  <si>
    <t xml:space="preserve">Other income </t>
  </si>
  <si>
    <t>Total revenue</t>
  </si>
  <si>
    <t>Expenses</t>
  </si>
  <si>
    <t>Selling and administrative expenses</t>
  </si>
  <si>
    <t>Expected credit losses</t>
  </si>
  <si>
    <t>of foreclosed assets</t>
  </si>
  <si>
    <t>Finance costs</t>
  </si>
  <si>
    <t>Total expenses</t>
  </si>
  <si>
    <t>Profit before income tax expense</t>
  </si>
  <si>
    <t>Income tax expense</t>
  </si>
  <si>
    <t>Profit for the year</t>
  </si>
  <si>
    <r>
      <t xml:space="preserve">Statement of Comprehensive Income </t>
    </r>
    <r>
      <rPr>
        <sz val="9"/>
        <rFont val="Arial"/>
        <family val="2"/>
      </rPr>
      <t>(Cont'd)</t>
    </r>
  </si>
  <si>
    <t>Other comprehensive income:</t>
  </si>
  <si>
    <t>Items that will not be reclassified</t>
  </si>
  <si>
    <t>subsequently to profit or loss</t>
  </si>
  <si>
    <t xml:space="preserve">Remeasurements of post-employment </t>
  </si>
  <si>
    <t>benefit obligations</t>
  </si>
  <si>
    <t xml:space="preserve">Income tax on item that will not be </t>
  </si>
  <si>
    <t>reclassified subsequently to profit or loss</t>
  </si>
  <si>
    <t xml:space="preserve">Total items that will not be reclassified </t>
  </si>
  <si>
    <t xml:space="preserve">Items that may be reclassified </t>
  </si>
  <si>
    <t>Total items that may be reclassified</t>
  </si>
  <si>
    <t>Other comprehensive income (expense)</t>
  </si>
  <si>
    <t>for the year, net of tax</t>
  </si>
  <si>
    <t>Total comprehensive income for the year</t>
  </si>
  <si>
    <t>Profit (loss) attributable to:</t>
  </si>
  <si>
    <t>Owners of the Company</t>
  </si>
  <si>
    <t>Total comprehensive income (expense)</t>
  </si>
  <si>
    <t xml:space="preserve"> attributable to:</t>
  </si>
  <si>
    <t>Earnings per share</t>
  </si>
  <si>
    <t xml:space="preserve">Basic earnings per share (Baht per share) </t>
  </si>
  <si>
    <t>Statement of Changes in Equity</t>
  </si>
  <si>
    <t>Consolidated financial statements</t>
  </si>
  <si>
    <t>Attributable to owners of the Company</t>
  </si>
  <si>
    <t>Other component of equity</t>
  </si>
  <si>
    <t>Deficit from</t>
  </si>
  <si>
    <t>changes in</t>
  </si>
  <si>
    <t xml:space="preserve"> </t>
  </si>
  <si>
    <t>Issued and</t>
  </si>
  <si>
    <t>Premium on</t>
  </si>
  <si>
    <t>Other reserves</t>
  </si>
  <si>
    <t>ownership</t>
  </si>
  <si>
    <t>Total other</t>
  </si>
  <si>
    <t>Total</t>
  </si>
  <si>
    <t>paid-up</t>
  </si>
  <si>
    <t>- share-based</t>
  </si>
  <si>
    <t>retained</t>
  </si>
  <si>
    <t>Cash flow</t>
  </si>
  <si>
    <t>interests</t>
  </si>
  <si>
    <t xml:space="preserve"> component</t>
  </si>
  <si>
    <t>owners of</t>
  </si>
  <si>
    <t>Non-controlling</t>
  </si>
  <si>
    <t>share capital</t>
  </si>
  <si>
    <t>capital</t>
  </si>
  <si>
    <t>payment</t>
  </si>
  <si>
    <t>legal reserve</t>
  </si>
  <si>
    <t>earnings</t>
  </si>
  <si>
    <t>hedges</t>
  </si>
  <si>
    <t>in subsidiary</t>
  </si>
  <si>
    <t>of equity</t>
  </si>
  <si>
    <t>the Company</t>
  </si>
  <si>
    <t xml:space="preserve"> interests</t>
  </si>
  <si>
    <t>Opening balance at 1 January 2024</t>
  </si>
  <si>
    <t>for the year</t>
  </si>
  <si>
    <t>Share-based payment</t>
  </si>
  <si>
    <t>Distribution to legal reserve</t>
  </si>
  <si>
    <t>Closing balance at 31 December 2024</t>
  </si>
  <si>
    <t>Opening balance at 1 January 2025</t>
  </si>
  <si>
    <t>Closing balance at 31 December 2025</t>
  </si>
  <si>
    <t>Separate financial statements</t>
  </si>
  <si>
    <t>Other component</t>
  </si>
  <si>
    <t>of equity - cash</t>
  </si>
  <si>
    <t>flow hedges</t>
  </si>
  <si>
    <t>Statement of Cash Flows</t>
  </si>
  <si>
    <t>Cash flows from operating activities</t>
  </si>
  <si>
    <t>Profit before income tax</t>
  </si>
  <si>
    <t xml:space="preserve">Adjustments for: </t>
  </si>
  <si>
    <t>Allowance for impairment of investment in subsidiary</t>
  </si>
  <si>
    <t>Depreciation and amortisation</t>
  </si>
  <si>
    <t>Employee benefit expense</t>
  </si>
  <si>
    <t>Share-based payment expense (reversal)</t>
  </si>
  <si>
    <t>Interest income from loan</t>
  </si>
  <si>
    <t>Loss from operating activities before changes</t>
  </si>
  <si>
    <t>in working capital</t>
  </si>
  <si>
    <t>Changes in working capital:</t>
  </si>
  <si>
    <t>Cash used in operations</t>
  </si>
  <si>
    <t>Interest received</t>
  </si>
  <si>
    <t>Interest paid</t>
  </si>
  <si>
    <t>Income tax paid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</si>
  <si>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</si>
  <si>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</si>
  <si>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Proceeds from disposals of equipment</t>
  </si>
  <si>
    <t>Proceeds from disposals of intangible assets</t>
  </si>
  <si>
    <t>Payments for purchases of equipment</t>
  </si>
  <si>
    <t>Payments for purchases of intangible assets</t>
  </si>
  <si>
    <t>Cash flows from financing activities</t>
  </si>
  <si>
    <t>Proceeds from short-term loan to related party</t>
  </si>
  <si>
    <t>Payments for short-term loan to related party</t>
  </si>
  <si>
    <t xml:space="preserve">Proceeds from short-term borrowing from </t>
  </si>
  <si>
    <t>financial institutions</t>
  </si>
  <si>
    <t>Payments for short-term borrowings from</t>
  </si>
  <si>
    <t>Proceeds from long-term borrowing from</t>
  </si>
  <si>
    <t>Payments for long-term borrowings from</t>
  </si>
  <si>
    <t>Payments for deferred financing fees</t>
  </si>
  <si>
    <t>Payments for debentures</t>
  </si>
  <si>
    <t xml:space="preserve">Payment for principal elements of lease payments </t>
  </si>
  <si>
    <t>Dividends</t>
  </si>
  <si>
    <t>Net cash from financing activities</t>
  </si>
  <si>
    <t>Net change in cash and cash equivalents</t>
  </si>
  <si>
    <t>Cash and cash equivalents at the beginning of the year</t>
  </si>
  <si>
    <t>Cash and cash equivalents at the end of the year</t>
  </si>
  <si>
    <t>Non-cash items</t>
  </si>
  <si>
    <t>Purchases of equipment during the year</t>
  </si>
  <si>
    <t>which have not been paid</t>
  </si>
  <si>
    <t>Purchases of intangible assets during the year</t>
  </si>
  <si>
    <t>Acquisition of right-of-use assets</t>
  </si>
  <si>
    <t>Lease modifications</t>
  </si>
  <si>
    <t>Lease terminations</t>
  </si>
  <si>
    <t>(Gains) Losses on disposals and diminution in value</t>
  </si>
  <si>
    <t>(Mrs. Wassana Pongsangluk)</t>
  </si>
  <si>
    <t>Dividends payment</t>
  </si>
  <si>
    <t>Gains (Losses) on cash flow hedges</t>
  </si>
  <si>
    <t>Total comprehensive income (expense) for the year</t>
  </si>
  <si>
    <t>Net cash from operating activities</t>
  </si>
  <si>
    <t>Net cash from investing activities</t>
  </si>
  <si>
    <t xml:space="preserve">Losses on diminution in value </t>
  </si>
  <si>
    <t>of foreclosed assets (reversal)</t>
  </si>
  <si>
    <t xml:space="preserve">(Gains) Losses on disposals </t>
  </si>
  <si>
    <t>and write-off of equipment</t>
  </si>
  <si>
    <t>and write-off of intangible assets</t>
  </si>
  <si>
    <t xml:space="preserve">Losses on disposals </t>
  </si>
  <si>
    <t>(Gains) Lossess on lease modifications</t>
  </si>
  <si>
    <t xml:space="preserve">Income tax on items that will 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</si>
</sst>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  <numFmt numFmtId="170" formatCode="#,##0.00;\(#,##0.00\);&quot;-&quot;;@"/>
  </numFmts>
  <fonts count="1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50">
    <xf numFmtId="0" fontId="0" fillId="0" borderId="0" xfId="0"/>
    <xf numFmtId="166" fontId="10" fillId="0" borderId="0" xfId="3" applyNumberFormat="1" applyFont="1" applyFill="1" applyAlignment="1">
      <alignment horizontal="center" vertical="center"/>
    </xf>
    <xf numFmtId="168" fontId="10" fillId="0" borderId="0" xfId="3" applyNumberFormat="1" applyFont="1" applyFill="1" applyAlignment="1">
      <alignment horizontal="center" vertical="center"/>
    </xf>
    <xf numFmtId="166" fontId="11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1" fillId="0" borderId="1" xfId="3" applyNumberFormat="1" applyFont="1" applyFill="1" applyBorder="1" applyAlignment="1">
      <alignment vertical="center"/>
    </xf>
    <xf numFmtId="166" fontId="11" fillId="0" borderId="1" xfId="3" applyNumberFormat="1" applyFont="1" applyFill="1" applyBorder="1" applyAlignment="1">
      <alignment vertical="center"/>
    </xf>
    <xf numFmtId="168" fontId="10" fillId="0" borderId="0" xfId="3" applyNumberFormat="1" applyFont="1" applyFill="1" applyBorder="1" applyAlignment="1">
      <alignment vertical="center"/>
    </xf>
    <xf numFmtId="168" fontId="10" fillId="0" borderId="1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6" fontId="11" fillId="0" borderId="0" xfId="25" applyNumberFormat="1" applyFont="1" applyFill="1" applyAlignment="1">
      <alignment vertical="center"/>
    </xf>
    <xf numFmtId="168" fontId="11" fillId="0" borderId="1" xfId="1" applyNumberFormat="1" applyFont="1" applyFill="1" applyBorder="1" applyAlignment="1">
      <alignment vertical="center"/>
    </xf>
    <xf numFmtId="168" fontId="11" fillId="0" borderId="2" xfId="3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horizontal="right" vertical="center"/>
    </xf>
    <xf numFmtId="166" fontId="11" fillId="0" borderId="0" xfId="3" applyNumberFormat="1" applyFont="1" applyFill="1" applyAlignment="1">
      <alignment horizontal="left" vertical="center"/>
    </xf>
    <xf numFmtId="0" fontId="11" fillId="0" borderId="0" xfId="3" applyNumberFormat="1" applyFont="1" applyFill="1" applyAlignment="1">
      <alignment horizontal="left" vertical="center"/>
    </xf>
    <xf numFmtId="0" fontId="11" fillId="0" borderId="0" xfId="3" applyNumberFormat="1" applyFont="1" applyFill="1" applyBorder="1" applyAlignment="1">
      <alignment horizontal="left" vertical="center"/>
    </xf>
    <xf numFmtId="0" fontId="11" fillId="0" borderId="0" xfId="3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vertical="center"/>
    </xf>
    <xf numFmtId="168" fontId="14" fillId="0" borderId="0" xfId="27" applyNumberFormat="1" applyFont="1" applyFill="1" applyBorder="1" applyAlignment="1">
      <alignment horizontal="center" vertical="center"/>
    </xf>
    <xf numFmtId="168" fontId="14" fillId="0" borderId="0" xfId="27" applyNumberFormat="1" applyFont="1" applyFill="1" applyBorder="1" applyAlignment="1">
      <alignment horizontal="right" vertical="center"/>
    </xf>
    <xf numFmtId="168" fontId="14" fillId="0" borderId="0" xfId="27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vertical="top"/>
    </xf>
    <xf numFmtId="168" fontId="11" fillId="0" borderId="1" xfId="1" applyNumberFormat="1" applyFont="1" applyFill="1" applyBorder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7" fontId="10" fillId="0" borderId="1" xfId="21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7" fontId="10" fillId="0" borderId="0" xfId="21" applyNumberFormat="1" applyFont="1" applyFill="1" applyAlignment="1">
      <alignment horizontal="left" vertical="center"/>
    </xf>
    <xf numFmtId="0" fontId="8" fillId="0" borderId="0" xfId="26" applyFont="1" applyFill="1" applyAlignment="1">
      <alignment horizontal="center" vertical="center"/>
    </xf>
    <xf numFmtId="0" fontId="9" fillId="0" borderId="0" xfId="26" applyFont="1" applyFill="1" applyAlignment="1">
      <alignment horizontal="center" vertical="center"/>
    </xf>
    <xf numFmtId="0" fontId="8" fillId="0" borderId="1" xfId="26" applyFont="1" applyFill="1" applyBorder="1" applyAlignment="1">
      <alignment horizontal="center" vertical="center"/>
    </xf>
    <xf numFmtId="168" fontId="10" fillId="0" borderId="0" xfId="20" quotePrefix="1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8" fontId="10" fillId="0" borderId="1" xfId="20" applyNumberFormat="1" applyFont="1" applyFill="1" applyBorder="1" applyAlignment="1">
      <alignment horizontal="right" vertical="center"/>
    </xf>
    <xf numFmtId="168" fontId="10" fillId="0" borderId="0" xfId="2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168" fontId="11" fillId="0" borderId="2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9" fillId="0" borderId="0" xfId="26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12" applyFont="1" applyFill="1" applyAlignment="1">
      <alignment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vertical="center"/>
    </xf>
    <xf numFmtId="0" fontId="10" fillId="0" borderId="0" xfId="20" applyFont="1" applyFill="1" applyAlignment="1">
      <alignment vertical="center"/>
    </xf>
    <xf numFmtId="0" fontId="10" fillId="0" borderId="0" xfId="13" applyFont="1" applyFill="1" applyAlignment="1">
      <alignment vertical="center"/>
    </xf>
    <xf numFmtId="0" fontId="10" fillId="0" borderId="0" xfId="13" applyFont="1" applyFill="1" applyAlignment="1">
      <alignment horizontal="center" vertical="center"/>
    </xf>
    <xf numFmtId="168" fontId="10" fillId="0" borderId="0" xfId="13" applyNumberFormat="1" applyFont="1" applyFill="1" applyAlignment="1">
      <alignment vertical="center"/>
    </xf>
    <xf numFmtId="0" fontId="10" fillId="0" borderId="1" xfId="11" applyFont="1" applyFill="1" applyBorder="1" applyAlignment="1">
      <alignment vertical="center"/>
    </xf>
    <xf numFmtId="0" fontId="10" fillId="0" borderId="1" xfId="13" applyFont="1" applyFill="1" applyBorder="1" applyAlignment="1">
      <alignment vertical="center"/>
    </xf>
    <xf numFmtId="0" fontId="10" fillId="0" borderId="1" xfId="13" applyFont="1" applyFill="1" applyBorder="1" applyAlignment="1">
      <alignment horizontal="center" vertical="center"/>
    </xf>
    <xf numFmtId="168" fontId="10" fillId="0" borderId="1" xfId="13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1" fillId="0" borderId="0" xfId="13" applyFont="1" applyFill="1" applyAlignment="1">
      <alignment vertical="center"/>
    </xf>
    <xf numFmtId="0" fontId="11" fillId="0" borderId="0" xfId="13" applyFont="1" applyFill="1" applyAlignment="1">
      <alignment horizontal="center" vertical="center"/>
    </xf>
    <xf numFmtId="0" fontId="10" fillId="0" borderId="0" xfId="20" quotePrefix="1" applyFont="1" applyFill="1" applyAlignment="1">
      <alignment horizontal="right" vertical="center"/>
    </xf>
    <xf numFmtId="168" fontId="10" fillId="0" borderId="1" xfId="13" applyNumberFormat="1" applyFont="1" applyFill="1" applyBorder="1" applyAlignment="1">
      <alignment horizontal="right" vertical="center"/>
    </xf>
    <xf numFmtId="168" fontId="10" fillId="0" borderId="0" xfId="13" applyNumberFormat="1" applyFont="1" applyFill="1" applyAlignment="1">
      <alignment horizontal="right" vertical="center"/>
    </xf>
    <xf numFmtId="0" fontId="10" fillId="0" borderId="0" xfId="13" applyFont="1" applyFill="1" applyAlignment="1">
      <alignment horizontal="left" vertical="center"/>
    </xf>
    <xf numFmtId="0" fontId="11" fillId="0" borderId="0" xfId="13" applyFont="1" applyFill="1" applyAlignment="1">
      <alignment horizontal="left" vertical="center"/>
    </xf>
    <xf numFmtId="0" fontId="11" fillId="0" borderId="0" xfId="0" applyFont="1" applyFill="1" applyAlignment="1">
      <alignment horizontal="center" vertical="top"/>
    </xf>
    <xf numFmtId="0" fontId="11" fillId="0" borderId="0" xfId="10" quotePrefix="1" applyFont="1" applyFill="1" applyAlignment="1">
      <alignment horizontal="left" vertical="center"/>
    </xf>
    <xf numFmtId="0" fontId="11" fillId="0" borderId="0" xfId="15" applyFont="1" applyFill="1" applyAlignment="1">
      <alignment vertical="center"/>
    </xf>
    <xf numFmtId="0" fontId="11" fillId="0" borderId="0" xfId="13" quotePrefix="1" applyFont="1" applyFill="1" applyAlignment="1">
      <alignment vertical="center"/>
    </xf>
    <xf numFmtId="0" fontId="11" fillId="0" borderId="1" xfId="13" applyFont="1" applyFill="1" applyBorder="1" applyAlignment="1">
      <alignment vertical="center"/>
    </xf>
    <xf numFmtId="0" fontId="11" fillId="0" borderId="1" xfId="13" applyFont="1" applyFill="1" applyBorder="1" applyAlignment="1">
      <alignment horizontal="center" vertical="center"/>
    </xf>
    <xf numFmtId="0" fontId="11" fillId="0" borderId="0" xfId="24" applyFont="1" applyFill="1" applyAlignment="1">
      <alignment vertical="center"/>
    </xf>
    <xf numFmtId="49" fontId="11" fillId="0" borderId="0" xfId="22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0" fontId="11" fillId="0" borderId="0" xfId="22" applyFont="1" applyFill="1" applyAlignment="1">
      <alignment horizontal="center" vertical="center"/>
    </xf>
    <xf numFmtId="0" fontId="11" fillId="0" borderId="0" xfId="22" applyFont="1" applyFill="1" applyAlignment="1">
      <alignment vertical="center"/>
    </xf>
    <xf numFmtId="168" fontId="11" fillId="0" borderId="0" xfId="24" applyNumberFormat="1" applyFont="1" applyFill="1" applyAlignment="1">
      <alignment horizontal="center" vertical="center"/>
    </xf>
    <xf numFmtId="168" fontId="11" fillId="0" borderId="0" xfId="24" applyNumberFormat="1" applyFont="1" applyFill="1" applyAlignment="1">
      <alignment horizontal="right" vertical="center"/>
    </xf>
    <xf numFmtId="168" fontId="11" fillId="0" borderId="0" xfId="24" applyNumberFormat="1" applyFont="1" applyFill="1" applyAlignment="1">
      <alignment vertical="center"/>
    </xf>
    <xf numFmtId="0" fontId="11" fillId="0" borderId="0" xfId="24" applyFont="1" applyFill="1" applyAlignment="1">
      <alignment horizontal="center" vertical="center"/>
    </xf>
    <xf numFmtId="0" fontId="9" fillId="0" borderId="0" xfId="22" applyFont="1" applyFill="1" applyAlignment="1">
      <alignment vertical="center"/>
    </xf>
    <xf numFmtId="0" fontId="10" fillId="0" borderId="0" xfId="10" applyFont="1" applyFill="1" applyAlignment="1">
      <alignment vertical="center"/>
    </xf>
    <xf numFmtId="168" fontId="11" fillId="0" borderId="0" xfId="13" applyNumberFormat="1" applyFont="1" applyFill="1" applyAlignment="1">
      <alignment vertical="center"/>
    </xf>
    <xf numFmtId="0" fontId="11" fillId="0" borderId="1" xfId="10" applyFont="1" applyFill="1" applyBorder="1" applyAlignment="1">
      <alignment horizontal="left" vertical="center"/>
    </xf>
    <xf numFmtId="0" fontId="11" fillId="0" borderId="1" xfId="10" applyFont="1" applyFill="1" applyBorder="1" applyAlignment="1">
      <alignment horizontal="justify" vertical="center"/>
    </xf>
    <xf numFmtId="0" fontId="11" fillId="0" borderId="1" xfId="10" applyFont="1" applyFill="1" applyBorder="1" applyAlignment="1">
      <alignment horizontal="center" vertical="center"/>
    </xf>
    <xf numFmtId="168" fontId="11" fillId="0" borderId="1" xfId="10" applyNumberFormat="1" applyFont="1" applyFill="1" applyBorder="1" applyAlignment="1">
      <alignment horizontal="justify" vertical="center"/>
    </xf>
    <xf numFmtId="168" fontId="11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Continuous"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168" fontId="10" fillId="0" borderId="0" xfId="0" quotePrefix="1" applyNumberFormat="1" applyFont="1" applyFill="1" applyAlignment="1">
      <alignment horizontal="right" vertical="center"/>
    </xf>
    <xf numFmtId="168" fontId="10" fillId="0" borderId="0" xfId="20" applyNumberFormat="1" applyFont="1" applyFill="1" applyAlignment="1">
      <alignment horizontal="right" vertical="center" wrapText="1"/>
    </xf>
    <xf numFmtId="168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/>
    </xf>
    <xf numFmtId="0" fontId="8" fillId="0" borderId="0" xfId="22" applyFont="1" applyFill="1" applyAlignment="1">
      <alignment vertical="center"/>
    </xf>
    <xf numFmtId="168" fontId="14" fillId="0" borderId="0" xfId="22" applyNumberFormat="1" applyFont="1" applyFill="1" applyAlignment="1">
      <alignment horizontal="center" vertical="center"/>
    </xf>
    <xf numFmtId="0" fontId="14" fillId="0" borderId="0" xfId="22" applyFont="1" applyFill="1" applyAlignment="1">
      <alignment vertical="center"/>
    </xf>
    <xf numFmtId="168" fontId="14" fillId="0" borderId="0" xfId="22" applyNumberFormat="1" applyFont="1" applyFill="1" applyAlignment="1">
      <alignment horizontal="right" vertical="center"/>
    </xf>
    <xf numFmtId="0" fontId="8" fillId="0" borderId="1" xfId="22" applyFont="1" applyFill="1" applyBorder="1" applyAlignment="1">
      <alignment vertical="center"/>
    </xf>
    <xf numFmtId="0" fontId="9" fillId="0" borderId="1" xfId="22" applyFont="1" applyFill="1" applyBorder="1" applyAlignment="1">
      <alignment vertical="center"/>
    </xf>
    <xf numFmtId="168" fontId="14" fillId="0" borderId="1" xfId="22" applyNumberFormat="1" applyFont="1" applyFill="1" applyBorder="1" applyAlignment="1">
      <alignment horizontal="center" vertical="center"/>
    </xf>
    <xf numFmtId="0" fontId="14" fillId="0" borderId="1" xfId="22" applyFont="1" applyFill="1" applyBorder="1" applyAlignment="1">
      <alignment vertical="center"/>
    </xf>
    <xf numFmtId="168" fontId="14" fillId="0" borderId="1" xfId="22" applyNumberFormat="1" applyFont="1" applyFill="1" applyBorder="1" applyAlignment="1">
      <alignment horizontal="right" vertical="center"/>
    </xf>
    <xf numFmtId="0" fontId="13" fillId="0" borderId="0" xfId="22" applyFont="1" applyFill="1" applyAlignment="1">
      <alignment vertical="center"/>
    </xf>
    <xf numFmtId="168" fontId="13" fillId="0" borderId="1" xfId="22" applyNumberFormat="1" applyFont="1" applyFill="1" applyBorder="1" applyAlignment="1">
      <alignment horizontal="centerContinuous" vertical="center"/>
    </xf>
    <xf numFmtId="168" fontId="13" fillId="0" borderId="3" xfId="22" applyNumberFormat="1" applyFont="1" applyFill="1" applyBorder="1" applyAlignment="1">
      <alignment horizontal="centerContinuous" vertical="center"/>
    </xf>
    <xf numFmtId="168" fontId="13" fillId="0" borderId="0" xfId="22" applyNumberFormat="1" applyFont="1" applyFill="1" applyAlignment="1">
      <alignment horizontal="center" vertical="center"/>
    </xf>
    <xf numFmtId="168" fontId="13" fillId="0" borderId="0" xfId="22" applyNumberFormat="1" applyFont="1" applyFill="1" applyAlignment="1">
      <alignment horizontal="centerContinuous" vertical="center"/>
    </xf>
    <xf numFmtId="168" fontId="13" fillId="0" borderId="3" xfId="22" applyNumberFormat="1" applyFont="1" applyFill="1" applyBorder="1" applyAlignment="1">
      <alignment horizontal="center" vertical="center"/>
    </xf>
    <xf numFmtId="0" fontId="14" fillId="0" borderId="0" xfId="22" applyFont="1" applyFill="1" applyAlignment="1">
      <alignment horizontal="center" vertical="center"/>
    </xf>
    <xf numFmtId="168" fontId="13" fillId="0" borderId="0" xfId="22" applyNumberFormat="1" applyFont="1" applyFill="1" applyAlignment="1">
      <alignment horizontal="right" vertical="center"/>
    </xf>
    <xf numFmtId="168" fontId="13" fillId="0" borderId="1" xfId="22" applyNumberFormat="1" applyFont="1" applyFill="1" applyBorder="1" applyAlignment="1">
      <alignment horizontal="center" vertical="center"/>
    </xf>
    <xf numFmtId="168" fontId="13" fillId="0" borderId="0" xfId="26" applyNumberFormat="1" applyFont="1" applyFill="1" applyAlignment="1">
      <alignment horizontal="right" vertical="center"/>
    </xf>
    <xf numFmtId="37" fontId="13" fillId="0" borderId="0" xfId="22" applyNumberFormat="1" applyFont="1" applyFill="1" applyAlignment="1">
      <alignment horizontal="right" vertical="center"/>
    </xf>
    <xf numFmtId="168" fontId="15" fillId="0" borderId="0" xfId="15" applyNumberFormat="1" applyFont="1" applyFill="1" applyAlignment="1">
      <alignment horizontal="right" vertical="center" wrapText="1"/>
    </xf>
    <xf numFmtId="168" fontId="13" fillId="0" borderId="0" xfId="22" quotePrefix="1" applyNumberFormat="1" applyFont="1" applyFill="1" applyAlignment="1">
      <alignment horizontal="right" vertical="center"/>
    </xf>
    <xf numFmtId="168" fontId="13" fillId="0" borderId="0" xfId="20" applyNumberFormat="1" applyFont="1" applyFill="1" applyAlignment="1">
      <alignment horizontal="right" vertical="center"/>
    </xf>
    <xf numFmtId="168" fontId="13" fillId="0" borderId="0" xfId="20" applyNumberFormat="1" applyFont="1" applyFill="1" applyAlignment="1">
      <alignment horizontal="right" vertical="center" wrapText="1"/>
    </xf>
    <xf numFmtId="0" fontId="13" fillId="0" borderId="1" xfId="22" applyFont="1" applyFill="1" applyBorder="1" applyAlignment="1">
      <alignment horizontal="center" vertical="center"/>
    </xf>
    <xf numFmtId="168" fontId="13" fillId="0" borderId="1" xfId="22" applyNumberFormat="1" applyFont="1" applyFill="1" applyBorder="1" applyAlignment="1">
      <alignment horizontal="right" vertical="center"/>
    </xf>
    <xf numFmtId="168" fontId="16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16" fillId="0" borderId="1" xfId="0" applyNumberFormat="1" applyFont="1" applyFill="1" applyBorder="1" applyAlignment="1">
      <alignment horizontal="right" vertical="center"/>
    </xf>
    <xf numFmtId="168" fontId="14" fillId="0" borderId="2" xfId="22" applyNumberFormat="1" applyFont="1" applyFill="1" applyBorder="1" applyAlignment="1">
      <alignment horizontal="right" vertical="center"/>
    </xf>
    <xf numFmtId="0" fontId="9" fillId="0" borderId="1" xfId="22" applyFont="1" applyFill="1" applyBorder="1" applyAlignment="1">
      <alignment horizontal="left" vertical="center"/>
    </xf>
    <xf numFmtId="0" fontId="14" fillId="0" borderId="1" xfId="22" applyFont="1" applyFill="1" applyBorder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9" fillId="0" borderId="0" xfId="22" applyFont="1" applyFill="1" applyAlignment="1">
      <alignment horizontal="center" vertical="center"/>
    </xf>
    <xf numFmtId="168" fontId="9" fillId="0" borderId="2" xfId="22" applyNumberFormat="1" applyFont="1" applyFill="1" applyBorder="1" applyAlignment="1">
      <alignment horizontal="right" vertical="center"/>
    </xf>
    <xf numFmtId="168" fontId="9" fillId="0" borderId="0" xfId="22" applyNumberFormat="1" applyFont="1" applyFill="1" applyAlignment="1">
      <alignment horizontal="right" vertical="center"/>
    </xf>
    <xf numFmtId="170" fontId="11" fillId="0" borderId="2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Alignment="1">
      <alignment horizontal="right" vertical="center"/>
    </xf>
  </cellXfs>
  <cellStyles count="28">
    <cellStyle name="Comma" xfId="1" builtinId="3"/>
    <cellStyle name="Comma 2" xfId="2" xr:uid="{00000000-0005-0000-0000-000001000000}"/>
    <cellStyle name="Comma 2 2 4" xfId="27" xr:uid="{7A9CC04C-81B7-4161-960F-3CAEA7A8768C}"/>
    <cellStyle name="Comma 2 60" xfId="3" xr:uid="{00000000-0005-0000-0000-000002000000}"/>
    <cellStyle name="Comma 2 60 2" xfId="25" xr:uid="{60A84454-F956-45BD-A452-FD39CC3445CB}"/>
    <cellStyle name="Comma 3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2" xfId="8" xr:uid="{00000000-0005-0000-0000-000007000000}"/>
    <cellStyle name="Excel Built-in Comma" xfId="9" xr:uid="{00000000-0005-0000-0000-000008000000}"/>
    <cellStyle name="Normal" xfId="0" builtinId="0"/>
    <cellStyle name="Normal 10 2 3" xfId="10" xr:uid="{00000000-0005-0000-0000-00000A000000}"/>
    <cellStyle name="Normal 10 2 3 2" xfId="22" xr:uid="{62D074DE-94A0-4848-92C8-293C123516DF}"/>
    <cellStyle name="Normal 19" xfId="11" xr:uid="{00000000-0005-0000-0000-00000B000000}"/>
    <cellStyle name="Normal 2" xfId="12" xr:uid="{00000000-0005-0000-0000-00000C000000}"/>
    <cellStyle name="Normal 2 10" xfId="13" xr:uid="{00000000-0005-0000-0000-00000D000000}"/>
    <cellStyle name="Normal 2 10 2" xfId="24" xr:uid="{49E51C4D-2200-425F-8B02-43B307504365}"/>
    <cellStyle name="Normal 2 10 4" xfId="14" xr:uid="{00000000-0005-0000-0000-00000E000000}"/>
    <cellStyle name="Normal 2 2" xfId="15" xr:uid="{00000000-0005-0000-0000-00000F000000}"/>
    <cellStyle name="Normal 2 3" xfId="26" xr:uid="{512AE371-4666-49BC-B533-7216E4A66824}"/>
    <cellStyle name="Normal 2 7" xfId="16" xr:uid="{00000000-0005-0000-0000-000010000000}"/>
    <cellStyle name="Normal 3" xfId="17" xr:uid="{00000000-0005-0000-0000-000011000000}"/>
    <cellStyle name="Normal 4" xfId="23" xr:uid="{561E7320-2F05-4FFC-AFA8-5BCACBB822C6}"/>
    <cellStyle name="Normal 5" xfId="18" xr:uid="{00000000-0005-0000-0000-000012000000}"/>
    <cellStyle name="Normal 7" xfId="19" xr:uid="{00000000-0005-0000-0000-000013000000}"/>
    <cellStyle name="Normal_ACAP AMC Q2'08" xfId="20" xr:uid="{00000000-0005-0000-0000-000014000000}"/>
    <cellStyle name="Normal_Thai Shibaura Jun10" xfId="21" xr:uid="{00000000-0005-0000-0000-000015000000}"/>
  </cellStyles>
  <dxfs count="0"/>
  <tableStyles count="0" defaultTableStyle="TableStyleMedium9" defaultPivotStyle="PivotStyleLight16"/>
  <colors>
    <mruColors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5"/>
  <sheetViews>
    <sheetView topLeftCell="A142" zoomScale="115" zoomScaleNormal="115" workbookViewId="0">
      <selection activeCell="J149" sqref="J149"/>
    </sheetView>
  </sheetViews>
  <sheetFormatPr defaultColWidth="13" defaultRowHeight="16.5" customHeight="1"/>
  <cols>
    <col min="1" max="4" width="1.85546875" style="31" customWidth="1"/>
    <col min="5" max="5" width="34" style="31" customWidth="1"/>
    <col min="6" max="6" width="5.7109375" style="32" bestFit="1" customWidth="1"/>
    <col min="7" max="7" width="0.7109375" style="33" customWidth="1"/>
    <col min="8" max="8" width="13.28515625" style="34" customWidth="1"/>
    <col min="9" max="9" width="0.7109375" style="33" customWidth="1"/>
    <col min="10" max="10" width="13.28515625" style="34" customWidth="1"/>
    <col min="11" max="11" width="0.7109375" style="33" customWidth="1"/>
    <col min="12" max="12" width="13.28515625" style="34" customWidth="1"/>
    <col min="13" max="13" width="0.7109375" style="34" customWidth="1"/>
    <col min="14" max="14" width="13.28515625" style="34" customWidth="1"/>
    <col min="15" max="16384" width="13" style="31"/>
  </cols>
  <sheetData>
    <row r="1" spans="1:14" ht="16.5" customHeight="1">
      <c r="A1" s="29" t="s">
        <v>0</v>
      </c>
      <c r="B1" s="30"/>
    </row>
    <row r="2" spans="1:14" ht="16.5" customHeight="1">
      <c r="A2" s="35" t="s">
        <v>1</v>
      </c>
    </row>
    <row r="3" spans="1:14" ht="16.5" customHeight="1">
      <c r="A3" s="36" t="s">
        <v>2</v>
      </c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</row>
    <row r="4" spans="1:14" ht="16.5" customHeight="1">
      <c r="A4" s="39"/>
      <c r="G4" s="32"/>
      <c r="H4" s="32"/>
      <c r="I4" s="32"/>
      <c r="J4" s="32"/>
      <c r="K4" s="32"/>
      <c r="L4" s="32"/>
      <c r="M4" s="32"/>
      <c r="N4" s="32"/>
    </row>
    <row r="5" spans="1:14" ht="16.5" customHeight="1">
      <c r="A5" s="39"/>
      <c r="G5" s="32"/>
      <c r="H5" s="32"/>
      <c r="I5" s="32"/>
      <c r="J5" s="32"/>
      <c r="K5" s="32"/>
      <c r="L5" s="32"/>
      <c r="M5" s="32"/>
      <c r="N5" s="32"/>
    </row>
    <row r="6" spans="1:14" ht="16.5" customHeight="1">
      <c r="A6" s="39"/>
      <c r="G6" s="32"/>
      <c r="H6" s="40" t="s">
        <v>3</v>
      </c>
      <c r="I6" s="40"/>
      <c r="J6" s="40"/>
      <c r="K6" s="41"/>
      <c r="L6" s="40" t="s">
        <v>4</v>
      </c>
      <c r="M6" s="40"/>
      <c r="N6" s="40"/>
    </row>
    <row r="7" spans="1:14" ht="16.5" customHeight="1">
      <c r="A7" s="39"/>
      <c r="G7" s="32"/>
      <c r="H7" s="42" t="s">
        <v>5</v>
      </c>
      <c r="I7" s="42"/>
      <c r="J7" s="42"/>
      <c r="K7" s="41"/>
      <c r="L7" s="42" t="s">
        <v>6</v>
      </c>
      <c r="M7" s="42"/>
      <c r="N7" s="42"/>
    </row>
    <row r="8" spans="1:14" ht="16.5" customHeight="1">
      <c r="A8" s="35"/>
      <c r="H8" s="43" t="s">
        <v>7</v>
      </c>
      <c r="J8" s="43" t="s">
        <v>8</v>
      </c>
      <c r="L8" s="43" t="s">
        <v>7</v>
      </c>
      <c r="M8" s="43"/>
      <c r="N8" s="43" t="s">
        <v>8</v>
      </c>
    </row>
    <row r="9" spans="1:14" ht="16.5" customHeight="1">
      <c r="F9" s="44" t="s">
        <v>9</v>
      </c>
      <c r="G9" s="45"/>
      <c r="H9" s="46" t="s">
        <v>10</v>
      </c>
      <c r="I9" s="45"/>
      <c r="J9" s="46" t="s">
        <v>10</v>
      </c>
      <c r="K9" s="45"/>
      <c r="L9" s="46" t="s">
        <v>10</v>
      </c>
      <c r="M9" s="47"/>
      <c r="N9" s="46" t="s">
        <v>10</v>
      </c>
    </row>
    <row r="10" spans="1:14" ht="16.5" customHeight="1">
      <c r="F10" s="48"/>
      <c r="G10" s="45"/>
      <c r="H10" s="47"/>
      <c r="I10" s="45"/>
      <c r="J10" s="47"/>
      <c r="K10" s="45"/>
      <c r="L10" s="47"/>
      <c r="M10" s="47"/>
      <c r="N10" s="47"/>
    </row>
    <row r="11" spans="1:14" ht="16.5" customHeight="1">
      <c r="A11" s="35" t="s">
        <v>11</v>
      </c>
      <c r="B11" s="35"/>
      <c r="C11" s="35"/>
      <c r="D11" s="35"/>
      <c r="H11" s="49"/>
      <c r="J11" s="49"/>
      <c r="L11" s="49"/>
      <c r="M11" s="49"/>
      <c r="N11" s="49"/>
    </row>
    <row r="12" spans="1:14" ht="16.5" customHeight="1">
      <c r="H12" s="49"/>
      <c r="J12" s="49"/>
      <c r="L12" s="49"/>
      <c r="M12" s="49"/>
      <c r="N12" s="49"/>
    </row>
    <row r="13" spans="1:14" ht="16.5" customHeight="1">
      <c r="A13" s="35" t="s">
        <v>12</v>
      </c>
      <c r="H13" s="49"/>
      <c r="J13" s="49"/>
      <c r="L13" s="49"/>
      <c r="M13" s="49"/>
      <c r="N13" s="49"/>
    </row>
    <row r="14" spans="1:14" ht="16.5" customHeight="1">
      <c r="A14" s="35"/>
      <c r="H14" s="49"/>
      <c r="J14" s="49"/>
      <c r="L14" s="49"/>
      <c r="M14" s="49"/>
      <c r="N14" s="49"/>
    </row>
    <row r="15" spans="1:14" ht="16.5" customHeight="1">
      <c r="A15" s="31" t="s">
        <v>13</v>
      </c>
      <c r="F15" s="32">
        <v>9</v>
      </c>
      <c r="H15" s="49">
        <v>356493809</v>
      </c>
      <c r="J15" s="49">
        <v>118059332</v>
      </c>
      <c r="L15" s="49">
        <v>352719896</v>
      </c>
      <c r="M15" s="50"/>
      <c r="N15" s="49">
        <v>116959201</v>
      </c>
    </row>
    <row r="16" spans="1:14" ht="16.5" customHeight="1">
      <c r="A16" s="31" t="s">
        <v>14</v>
      </c>
      <c r="F16" s="32">
        <v>10</v>
      </c>
      <c r="H16" s="49">
        <v>4563171692</v>
      </c>
      <c r="J16" s="49">
        <v>4146586667</v>
      </c>
      <c r="L16" s="49">
        <v>4563171692</v>
      </c>
      <c r="M16" s="50"/>
      <c r="N16" s="49">
        <v>4146586667</v>
      </c>
    </row>
    <row r="17" spans="1:14" ht="16.5" customHeight="1">
      <c r="A17" s="31" t="s">
        <v>15</v>
      </c>
      <c r="F17" s="32">
        <v>11</v>
      </c>
      <c r="H17" s="49">
        <v>29094739</v>
      </c>
      <c r="J17" s="49">
        <v>13590339</v>
      </c>
      <c r="L17" s="50">
        <v>0</v>
      </c>
      <c r="M17" s="50"/>
      <c r="N17" s="50">
        <v>0</v>
      </c>
    </row>
    <row r="18" spans="1:14" ht="16.5" customHeight="1">
      <c r="A18" s="31" t="s">
        <v>16</v>
      </c>
      <c r="F18" s="32" t="s">
        <v>17</v>
      </c>
      <c r="H18" s="49">
        <v>0</v>
      </c>
      <c r="J18" s="49">
        <v>0</v>
      </c>
      <c r="L18" s="49">
        <v>26300000</v>
      </c>
      <c r="M18" s="50"/>
      <c r="N18" s="49">
        <v>8000000</v>
      </c>
    </row>
    <row r="19" spans="1:14" ht="16.5" customHeight="1">
      <c r="A19" s="31" t="s">
        <v>18</v>
      </c>
      <c r="F19" s="32">
        <v>13</v>
      </c>
      <c r="H19" s="49">
        <v>20782286</v>
      </c>
      <c r="J19" s="49">
        <v>36306574</v>
      </c>
      <c r="L19" s="49">
        <v>22095861</v>
      </c>
      <c r="M19" s="50"/>
      <c r="N19" s="49">
        <v>36413797</v>
      </c>
    </row>
    <row r="20" spans="1:14" ht="16.5" customHeight="1">
      <c r="A20" s="31" t="s">
        <v>19</v>
      </c>
      <c r="F20" s="32">
        <v>15</v>
      </c>
      <c r="H20" s="49">
        <v>40610376</v>
      </c>
      <c r="J20" s="49">
        <v>46739226</v>
      </c>
      <c r="L20" s="49">
        <v>40610376</v>
      </c>
      <c r="M20" s="50"/>
      <c r="N20" s="49">
        <v>46739226</v>
      </c>
    </row>
    <row r="21" spans="1:14" ht="16.5" customHeight="1">
      <c r="A21" s="31" t="s">
        <v>20</v>
      </c>
      <c r="F21" s="32">
        <v>16</v>
      </c>
      <c r="H21" s="51">
        <v>100294966</v>
      </c>
      <c r="J21" s="51">
        <v>161075104</v>
      </c>
      <c r="L21" s="51">
        <v>100229325</v>
      </c>
      <c r="M21" s="50"/>
      <c r="N21" s="51">
        <v>160996814</v>
      </c>
    </row>
    <row r="22" spans="1:14" ht="16.5" customHeight="1">
      <c r="H22" s="49"/>
      <c r="J22" s="49"/>
      <c r="L22" s="49"/>
      <c r="M22" s="49"/>
      <c r="N22" s="49"/>
    </row>
    <row r="23" spans="1:14" ht="16.5" customHeight="1">
      <c r="A23" s="35" t="s">
        <v>21</v>
      </c>
      <c r="H23" s="51">
        <f>SUM(H15:H21)</f>
        <v>5110447868</v>
      </c>
      <c r="J23" s="51">
        <f>SUM(J15:J21)</f>
        <v>4522357242</v>
      </c>
      <c r="L23" s="51">
        <f>SUM(L15:L21)</f>
        <v>5105127150</v>
      </c>
      <c r="M23" s="49"/>
      <c r="N23" s="51">
        <f>SUM(N15:N21)</f>
        <v>4515695705</v>
      </c>
    </row>
    <row r="24" spans="1:14" ht="16.5" customHeight="1">
      <c r="H24" s="49"/>
      <c r="J24" s="49"/>
      <c r="L24" s="49"/>
      <c r="M24" s="49"/>
      <c r="N24" s="49"/>
    </row>
    <row r="25" spans="1:14" ht="16.5" customHeight="1">
      <c r="A25" s="35" t="s">
        <v>22</v>
      </c>
      <c r="H25" s="49"/>
      <c r="J25" s="49"/>
      <c r="L25" s="49"/>
      <c r="M25" s="49"/>
      <c r="N25" s="49"/>
    </row>
    <row r="26" spans="1:14" ht="16.5" customHeight="1">
      <c r="A26" s="35"/>
      <c r="F26" s="52"/>
      <c r="H26" s="49"/>
      <c r="J26" s="49"/>
      <c r="L26" s="49"/>
      <c r="M26" s="49"/>
      <c r="N26" s="49"/>
    </row>
    <row r="27" spans="1:14" ht="16.5" customHeight="1">
      <c r="A27" s="31" t="s">
        <v>23</v>
      </c>
      <c r="F27" s="52" t="s">
        <v>24</v>
      </c>
      <c r="H27" s="49">
        <v>0</v>
      </c>
      <c r="J27" s="49">
        <v>0</v>
      </c>
      <c r="L27" s="49">
        <v>34001973</v>
      </c>
      <c r="M27" s="49"/>
      <c r="N27" s="49">
        <v>49999800</v>
      </c>
    </row>
    <row r="28" spans="1:14" ht="16.5" customHeight="1">
      <c r="A28" s="31" t="s">
        <v>25</v>
      </c>
      <c r="F28" s="32">
        <v>10</v>
      </c>
      <c r="H28" s="49">
        <v>5574933744</v>
      </c>
      <c r="J28" s="49">
        <v>5459174361</v>
      </c>
      <c r="L28" s="49">
        <v>5574933744</v>
      </c>
      <c r="M28" s="50"/>
      <c r="N28" s="49">
        <v>5459174361</v>
      </c>
    </row>
    <row r="29" spans="1:14" ht="16.5" customHeight="1">
      <c r="A29" s="31" t="s">
        <v>26</v>
      </c>
      <c r="F29" s="32">
        <v>11</v>
      </c>
      <c r="H29" s="49">
        <v>29431317</v>
      </c>
      <c r="J29" s="49">
        <v>30832039</v>
      </c>
      <c r="L29" s="49" t="s">
        <v>27</v>
      </c>
      <c r="M29" s="50"/>
      <c r="N29" s="49">
        <v>0</v>
      </c>
    </row>
    <row r="30" spans="1:14" ht="16.5" customHeight="1">
      <c r="A30" s="31" t="s">
        <v>28</v>
      </c>
      <c r="F30" s="32">
        <v>19</v>
      </c>
      <c r="H30" s="49">
        <v>10421677</v>
      </c>
      <c r="J30" s="49">
        <v>4906318</v>
      </c>
      <c r="L30" s="49">
        <v>10411436</v>
      </c>
      <c r="M30" s="50"/>
      <c r="N30" s="49">
        <v>4855449</v>
      </c>
    </row>
    <row r="31" spans="1:14" ht="16.5" customHeight="1">
      <c r="A31" s="31" t="s">
        <v>29</v>
      </c>
      <c r="F31" s="32">
        <v>18</v>
      </c>
      <c r="H31" s="49">
        <v>51561172</v>
      </c>
      <c r="J31" s="49">
        <v>60665283</v>
      </c>
      <c r="L31" s="49">
        <v>51561172</v>
      </c>
      <c r="M31" s="50"/>
      <c r="N31" s="49">
        <v>60665283</v>
      </c>
    </row>
    <row r="32" spans="1:14" ht="16.5" customHeight="1">
      <c r="A32" s="31" t="s">
        <v>30</v>
      </c>
      <c r="F32" s="32">
        <v>20</v>
      </c>
      <c r="H32" s="49">
        <v>43183509</v>
      </c>
      <c r="J32" s="49">
        <v>40283131</v>
      </c>
      <c r="L32" s="49">
        <v>43064866</v>
      </c>
      <c r="M32" s="50"/>
      <c r="N32" s="49">
        <v>40148403</v>
      </c>
    </row>
    <row r="33" spans="1:14" ht="16.5" customHeight="1">
      <c r="A33" s="31" t="s">
        <v>31</v>
      </c>
      <c r="F33" s="32">
        <v>21</v>
      </c>
      <c r="H33" s="49">
        <v>34764776</v>
      </c>
      <c r="J33" s="49">
        <v>17356872</v>
      </c>
      <c r="L33" s="49">
        <v>34764776</v>
      </c>
      <c r="M33" s="50"/>
      <c r="N33" s="49">
        <v>17356872</v>
      </c>
    </row>
    <row r="34" spans="1:14" ht="16.5" customHeight="1">
      <c r="A34" s="31" t="s">
        <v>32</v>
      </c>
      <c r="H34" s="51">
        <v>3140970</v>
      </c>
      <c r="J34" s="51">
        <v>3189820</v>
      </c>
      <c r="L34" s="51">
        <v>3120970</v>
      </c>
      <c r="M34" s="50"/>
      <c r="N34" s="51">
        <v>3179820</v>
      </c>
    </row>
    <row r="35" spans="1:14" ht="16.5" customHeight="1">
      <c r="H35" s="49"/>
      <c r="J35" s="49"/>
      <c r="L35" s="49"/>
      <c r="M35" s="49"/>
      <c r="N35" s="49"/>
    </row>
    <row r="36" spans="1:14" ht="16.5" customHeight="1">
      <c r="A36" s="35" t="s">
        <v>33</v>
      </c>
      <c r="H36" s="51">
        <f>SUM(H27:H35)</f>
        <v>5747437165</v>
      </c>
      <c r="J36" s="51">
        <f>SUM(J27:J35)</f>
        <v>5616407824</v>
      </c>
      <c r="L36" s="51">
        <f>SUM(L27:L35)</f>
        <v>5751858937</v>
      </c>
      <c r="M36" s="49"/>
      <c r="N36" s="51">
        <f>SUM(N27:N35)</f>
        <v>5635379988</v>
      </c>
    </row>
    <row r="37" spans="1:14" ht="16.5" customHeight="1">
      <c r="H37" s="49"/>
      <c r="J37" s="49"/>
      <c r="L37" s="49"/>
      <c r="M37" s="49"/>
      <c r="N37" s="49"/>
    </row>
    <row r="38" spans="1:14" ht="16.5" customHeight="1" thickBot="1">
      <c r="A38" s="35" t="s">
        <v>34</v>
      </c>
      <c r="H38" s="53">
        <f>+H23+H36</f>
        <v>10857885033</v>
      </c>
      <c r="J38" s="53">
        <f>+J23+J36</f>
        <v>10138765066</v>
      </c>
      <c r="L38" s="53">
        <f>+L23+L36</f>
        <v>10856986087</v>
      </c>
      <c r="M38" s="49"/>
      <c r="N38" s="53">
        <f>+N23+N36</f>
        <v>10151075693</v>
      </c>
    </row>
    <row r="39" spans="1:14" ht="16.5" customHeight="1" thickTop="1">
      <c r="H39" s="49"/>
      <c r="J39" s="49"/>
      <c r="L39" s="49"/>
      <c r="M39" s="49"/>
      <c r="N39" s="49"/>
    </row>
    <row r="40" spans="1:14" ht="16.5" customHeight="1">
      <c r="H40" s="49"/>
      <c r="J40" s="49"/>
      <c r="L40" s="49"/>
      <c r="M40" s="49"/>
      <c r="N40" s="49"/>
    </row>
    <row r="41" spans="1:14" ht="16.5" customHeight="1">
      <c r="H41" s="49"/>
      <c r="J41" s="49"/>
      <c r="L41" s="49"/>
      <c r="M41" s="49"/>
      <c r="N41" s="49"/>
    </row>
    <row r="42" spans="1:14" ht="16.5" customHeight="1">
      <c r="H42" s="49"/>
      <c r="J42" s="49"/>
      <c r="L42" s="49"/>
      <c r="M42" s="49"/>
      <c r="N42" s="49"/>
    </row>
    <row r="43" spans="1:14" ht="16.5" customHeight="1">
      <c r="H43" s="49"/>
      <c r="J43" s="49"/>
      <c r="L43" s="49"/>
      <c r="M43" s="49"/>
      <c r="N43" s="49"/>
    </row>
    <row r="44" spans="1:14" ht="16.5" customHeight="1">
      <c r="H44" s="49"/>
      <c r="J44" s="49"/>
      <c r="L44" s="49"/>
      <c r="M44" s="49"/>
      <c r="N44" s="49"/>
    </row>
    <row r="45" spans="1:14" ht="12.75" customHeight="1">
      <c r="H45" s="49"/>
      <c r="J45" s="49"/>
      <c r="L45" s="49"/>
      <c r="M45" s="49"/>
      <c r="N45" s="49"/>
    </row>
    <row r="46" spans="1:14" ht="15" customHeight="1">
      <c r="H46" s="49"/>
      <c r="J46" s="49"/>
      <c r="L46" s="49"/>
      <c r="M46" s="49"/>
      <c r="N46" s="49"/>
    </row>
    <row r="47" spans="1:14" ht="16.5" customHeight="1">
      <c r="D47" s="31" t="s">
        <v>35</v>
      </c>
      <c r="F47" s="31"/>
      <c r="G47" s="31"/>
      <c r="H47" s="31"/>
      <c r="I47" s="31"/>
      <c r="J47" s="31"/>
      <c r="K47" s="31"/>
      <c r="L47" s="31"/>
      <c r="M47" s="32"/>
      <c r="N47" s="31"/>
    </row>
    <row r="48" spans="1:14" ht="16.5" customHeight="1">
      <c r="E48" s="31" t="s">
        <v>36</v>
      </c>
      <c r="J48" s="34" t="s">
        <v>205</v>
      </c>
    </row>
    <row r="51" spans="1:14" ht="13.5" customHeight="1"/>
    <row r="52" spans="1:14" ht="21.95" customHeight="1">
      <c r="A52" s="37" t="s">
        <v>37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ht="16.5" customHeight="1">
      <c r="A53" s="35" t="str">
        <f>+A1</f>
        <v>Next Capital Public Company Limited</v>
      </c>
    </row>
    <row r="54" spans="1:14" ht="16.5" customHeight="1">
      <c r="A54" s="35" t="s">
        <v>38</v>
      </c>
    </row>
    <row r="55" spans="1:14" ht="16.5" customHeight="1">
      <c r="A55" s="54" t="s">
        <v>2</v>
      </c>
      <c r="B55" s="37"/>
      <c r="C55" s="37"/>
      <c r="D55" s="37"/>
      <c r="E55" s="37"/>
      <c r="F55" s="38"/>
      <c r="G55" s="38"/>
      <c r="H55" s="38"/>
      <c r="I55" s="38"/>
      <c r="J55" s="38"/>
      <c r="K55" s="38"/>
      <c r="L55" s="38"/>
      <c r="M55" s="38"/>
      <c r="N55" s="38"/>
    </row>
    <row r="56" spans="1:14" ht="16.5" customHeight="1">
      <c r="A56" s="35"/>
      <c r="G56" s="32"/>
      <c r="H56" s="32"/>
      <c r="I56" s="32"/>
      <c r="J56" s="32"/>
      <c r="K56" s="32"/>
      <c r="L56" s="32"/>
      <c r="M56" s="32"/>
      <c r="N56" s="32"/>
    </row>
    <row r="57" spans="1:14" ht="16.5" customHeight="1">
      <c r="A57" s="35"/>
      <c r="G57" s="32"/>
      <c r="H57" s="32"/>
      <c r="I57" s="32"/>
      <c r="J57" s="32"/>
      <c r="K57" s="32"/>
      <c r="L57" s="32"/>
      <c r="M57" s="32"/>
      <c r="N57" s="32"/>
    </row>
    <row r="58" spans="1:14" ht="16.5" customHeight="1">
      <c r="A58" s="35"/>
      <c r="G58" s="32"/>
      <c r="H58" s="40" t="s">
        <v>3</v>
      </c>
      <c r="I58" s="40"/>
      <c r="J58" s="40" t="s">
        <v>3</v>
      </c>
      <c r="K58" s="41"/>
      <c r="L58" s="40" t="s">
        <v>4</v>
      </c>
      <c r="M58" s="40"/>
      <c r="N58" s="40" t="s">
        <v>4</v>
      </c>
    </row>
    <row r="59" spans="1:14" ht="16.5" customHeight="1">
      <c r="A59" s="35"/>
      <c r="G59" s="32"/>
      <c r="H59" s="42" t="s">
        <v>5</v>
      </c>
      <c r="I59" s="42"/>
      <c r="J59" s="42" t="s">
        <v>5</v>
      </c>
      <c r="K59" s="41"/>
      <c r="L59" s="42" t="s">
        <v>6</v>
      </c>
      <c r="M59" s="42"/>
      <c r="N59" s="42" t="s">
        <v>6</v>
      </c>
    </row>
    <row r="60" spans="1:14" ht="16.5" customHeight="1">
      <c r="H60" s="43" t="s">
        <v>7</v>
      </c>
      <c r="J60" s="43" t="s">
        <v>8</v>
      </c>
      <c r="L60" s="43" t="s">
        <v>7</v>
      </c>
      <c r="M60" s="43"/>
      <c r="N60" s="43" t="s">
        <v>8</v>
      </c>
    </row>
    <row r="61" spans="1:14" ht="16.5" customHeight="1">
      <c r="F61" s="44" t="s">
        <v>9</v>
      </c>
      <c r="G61" s="45"/>
      <c r="H61" s="46" t="s">
        <v>10</v>
      </c>
      <c r="I61" s="45"/>
      <c r="J61" s="46" t="s">
        <v>10</v>
      </c>
      <c r="K61" s="45"/>
      <c r="L61" s="46" t="s">
        <v>10</v>
      </c>
      <c r="M61" s="47"/>
      <c r="N61" s="46" t="s">
        <v>10</v>
      </c>
    </row>
    <row r="62" spans="1:14" ht="16.5" customHeight="1">
      <c r="F62" s="48"/>
      <c r="G62" s="45"/>
      <c r="H62" s="47"/>
      <c r="I62" s="45"/>
      <c r="J62" s="47"/>
      <c r="K62" s="45"/>
      <c r="L62" s="47"/>
      <c r="M62" s="47"/>
      <c r="N62" s="47"/>
    </row>
    <row r="63" spans="1:14" ht="16.5" customHeight="1">
      <c r="A63" s="35" t="s">
        <v>39</v>
      </c>
    </row>
    <row r="65" spans="1:14" ht="16.5" customHeight="1">
      <c r="A65" s="35" t="s">
        <v>40</v>
      </c>
    </row>
    <row r="66" spans="1:14" ht="16.5" customHeight="1">
      <c r="A66" s="35"/>
    </row>
    <row r="67" spans="1:14" ht="16.5" customHeight="1">
      <c r="A67" s="31" t="s">
        <v>41</v>
      </c>
      <c r="F67" s="32">
        <v>22</v>
      </c>
      <c r="H67" s="49">
        <v>262635480</v>
      </c>
      <c r="J67" s="49">
        <v>209655689</v>
      </c>
      <c r="L67" s="49">
        <v>261987070</v>
      </c>
      <c r="M67" s="50"/>
      <c r="N67" s="49">
        <v>209217534</v>
      </c>
    </row>
    <row r="68" spans="1:14" ht="16.5" customHeight="1">
      <c r="A68" s="31" t="s">
        <v>42</v>
      </c>
      <c r="F68" s="31"/>
      <c r="H68" s="50"/>
      <c r="J68" s="50"/>
      <c r="L68" s="50"/>
      <c r="M68" s="50"/>
      <c r="N68" s="50"/>
    </row>
    <row r="69" spans="1:14" ht="16.5" customHeight="1">
      <c r="B69" s="31" t="s">
        <v>43</v>
      </c>
      <c r="F69" s="32">
        <v>23</v>
      </c>
      <c r="H69" s="49">
        <v>2843943975</v>
      </c>
      <c r="J69" s="49">
        <v>2007428527</v>
      </c>
      <c r="L69" s="49">
        <v>2843943975</v>
      </c>
      <c r="M69" s="50"/>
      <c r="N69" s="49">
        <v>2007428527</v>
      </c>
    </row>
    <row r="70" spans="1:14" ht="16.5" customHeight="1">
      <c r="A70" s="31" t="s">
        <v>44</v>
      </c>
      <c r="F70" s="32">
        <v>24</v>
      </c>
      <c r="H70" s="49">
        <v>346242998</v>
      </c>
      <c r="J70" s="49">
        <v>108810553</v>
      </c>
      <c r="L70" s="49">
        <v>346242998</v>
      </c>
      <c r="M70" s="50"/>
      <c r="N70" s="49">
        <v>108810553</v>
      </c>
    </row>
    <row r="71" spans="1:14" ht="16.5" customHeight="1">
      <c r="A71" s="31" t="s">
        <v>45</v>
      </c>
      <c r="F71" s="32" t="s">
        <v>46</v>
      </c>
      <c r="H71" s="49">
        <v>9939331</v>
      </c>
      <c r="J71" s="49">
        <v>10798002</v>
      </c>
      <c r="L71" s="49">
        <v>9939331</v>
      </c>
      <c r="M71" s="50"/>
      <c r="N71" s="49">
        <v>10798002</v>
      </c>
    </row>
    <row r="72" spans="1:14" ht="16.5" customHeight="1">
      <c r="A72" s="31" t="s">
        <v>47</v>
      </c>
      <c r="H72" s="49">
        <v>80274763</v>
      </c>
      <c r="J72" s="49">
        <v>36564587</v>
      </c>
      <c r="L72" s="49">
        <v>80274763</v>
      </c>
      <c r="M72" s="50"/>
      <c r="N72" s="49">
        <v>36564587</v>
      </c>
    </row>
    <row r="73" spans="1:14" ht="16.5" customHeight="1">
      <c r="A73" s="31" t="s">
        <v>48</v>
      </c>
      <c r="H73" s="49">
        <v>15982332</v>
      </c>
      <c r="J73" s="49">
        <v>18517033</v>
      </c>
      <c r="L73" s="49">
        <v>15982332</v>
      </c>
      <c r="M73" s="50"/>
      <c r="N73" s="49">
        <v>18517033</v>
      </c>
    </row>
    <row r="74" spans="1:14" ht="16.5" customHeight="1">
      <c r="A74" s="31" t="s">
        <v>49</v>
      </c>
      <c r="H74" s="51">
        <v>10686510</v>
      </c>
      <c r="J74" s="51">
        <v>8182871</v>
      </c>
      <c r="L74" s="51">
        <v>10626257</v>
      </c>
      <c r="M74" s="50"/>
      <c r="N74" s="51">
        <v>8122331</v>
      </c>
    </row>
    <row r="75" spans="1:14" ht="16.5" customHeight="1">
      <c r="H75" s="49"/>
      <c r="J75" s="49"/>
      <c r="L75" s="49"/>
      <c r="M75" s="49"/>
      <c r="N75" s="49"/>
    </row>
    <row r="76" spans="1:14" ht="16.5" customHeight="1">
      <c r="A76" s="35" t="s">
        <v>50</v>
      </c>
      <c r="H76" s="51">
        <f>SUM(H67:H74)</f>
        <v>3569705389</v>
      </c>
      <c r="J76" s="51">
        <f>SUM(J67:J74)</f>
        <v>2399957262</v>
      </c>
      <c r="L76" s="51">
        <f>SUM(L67:L74)</f>
        <v>3568996726</v>
      </c>
      <c r="M76" s="49"/>
      <c r="N76" s="51">
        <f>SUM(N67:N74)</f>
        <v>2399458567</v>
      </c>
    </row>
    <row r="77" spans="1:14" ht="16.5" customHeight="1">
      <c r="H77" s="49"/>
      <c r="J77" s="49"/>
      <c r="L77" s="49"/>
      <c r="M77" s="49"/>
      <c r="N77" s="49"/>
    </row>
    <row r="78" spans="1:14" ht="16.5" customHeight="1">
      <c r="A78" s="35" t="s">
        <v>51</v>
      </c>
    </row>
    <row r="79" spans="1:14" ht="16.5" customHeight="1">
      <c r="A79" s="35"/>
    </row>
    <row r="80" spans="1:14" ht="16.5" customHeight="1">
      <c r="A80" s="31" t="s">
        <v>52</v>
      </c>
      <c r="F80" s="32">
        <v>23</v>
      </c>
      <c r="H80" s="49">
        <v>1983384701</v>
      </c>
      <c r="J80" s="49">
        <v>2614932237</v>
      </c>
      <c r="L80" s="49">
        <v>1983384701</v>
      </c>
      <c r="M80" s="50"/>
      <c r="N80" s="49">
        <v>2614932237</v>
      </c>
    </row>
    <row r="81" spans="1:14" ht="16.5" customHeight="1">
      <c r="A81" s="31" t="s">
        <v>53</v>
      </c>
      <c r="F81" s="32">
        <v>24</v>
      </c>
      <c r="H81" s="49">
        <v>0</v>
      </c>
      <c r="J81" s="49">
        <v>345085413</v>
      </c>
      <c r="L81" s="49">
        <v>0</v>
      </c>
      <c r="M81" s="50"/>
      <c r="N81" s="49">
        <v>345085413</v>
      </c>
    </row>
    <row r="82" spans="1:14" ht="16.5" customHeight="1">
      <c r="A82" s="31" t="s">
        <v>54</v>
      </c>
      <c r="H82" s="49">
        <v>36770855</v>
      </c>
      <c r="J82" s="49">
        <v>42218003</v>
      </c>
      <c r="L82" s="49">
        <v>36770855</v>
      </c>
      <c r="M82" s="50"/>
      <c r="N82" s="49">
        <v>42218003</v>
      </c>
    </row>
    <row r="83" spans="1:14" ht="16.5" customHeight="1">
      <c r="A83" s="31" t="s">
        <v>55</v>
      </c>
      <c r="F83" s="32" t="s">
        <v>46</v>
      </c>
      <c r="H83" s="49">
        <v>1993339</v>
      </c>
      <c r="J83" s="49">
        <v>8252756</v>
      </c>
      <c r="L83" s="49">
        <v>1993339</v>
      </c>
      <c r="M83" s="50"/>
      <c r="N83" s="49">
        <v>8252756</v>
      </c>
    </row>
    <row r="84" spans="1:14" ht="16.5" customHeight="1">
      <c r="A84" s="31" t="s">
        <v>56</v>
      </c>
      <c r="F84" s="32">
        <v>25</v>
      </c>
      <c r="H84" s="49">
        <v>28320414</v>
      </c>
      <c r="J84" s="49">
        <v>21949586</v>
      </c>
      <c r="L84" s="49">
        <v>28282230</v>
      </c>
      <c r="M84" s="50"/>
      <c r="N84" s="49">
        <v>21927599</v>
      </c>
    </row>
    <row r="85" spans="1:14" ht="16.5" customHeight="1">
      <c r="A85" s="31" t="s">
        <v>57</v>
      </c>
      <c r="H85" s="51">
        <v>4840000</v>
      </c>
      <c r="J85" s="51">
        <v>4840000</v>
      </c>
      <c r="L85" s="51">
        <v>4840000</v>
      </c>
      <c r="M85" s="50"/>
      <c r="N85" s="51">
        <v>4840000</v>
      </c>
    </row>
    <row r="86" spans="1:14" ht="16.5" customHeight="1">
      <c r="H86" s="49"/>
      <c r="J86" s="49"/>
      <c r="L86" s="49"/>
      <c r="M86" s="49"/>
      <c r="N86" s="49"/>
    </row>
    <row r="87" spans="1:14" ht="16.5" customHeight="1">
      <c r="A87" s="35" t="s">
        <v>58</v>
      </c>
      <c r="H87" s="51">
        <f>SUM(H80:H85)</f>
        <v>2055309309</v>
      </c>
      <c r="J87" s="51">
        <f>SUM(J80:J85)</f>
        <v>3037277995</v>
      </c>
      <c r="L87" s="51">
        <f>SUM(L80:L85)</f>
        <v>2055271125</v>
      </c>
      <c r="M87" s="49"/>
      <c r="N87" s="51">
        <f>SUM(N80:N85)</f>
        <v>3037256008</v>
      </c>
    </row>
    <row r="88" spans="1:14" ht="16.5" customHeight="1">
      <c r="H88" s="49"/>
      <c r="J88" s="49"/>
      <c r="L88" s="49"/>
      <c r="M88" s="49"/>
      <c r="N88" s="49"/>
    </row>
    <row r="89" spans="1:14" ht="16.5" customHeight="1">
      <c r="A89" s="35" t="s">
        <v>59</v>
      </c>
      <c r="H89" s="51">
        <f>+H76+H87</f>
        <v>5625014698</v>
      </c>
      <c r="J89" s="51">
        <f>+J76+J87</f>
        <v>5437235257</v>
      </c>
      <c r="L89" s="51">
        <f>+L76+L87</f>
        <v>5624267851</v>
      </c>
      <c r="M89" s="49"/>
      <c r="N89" s="51">
        <f>+N76+N87</f>
        <v>5436714575</v>
      </c>
    </row>
    <row r="90" spans="1:14" ht="16.899999999999999" customHeight="1">
      <c r="A90" s="35"/>
      <c r="H90" s="49"/>
      <c r="J90" s="49"/>
      <c r="L90" s="49"/>
      <c r="M90" s="49"/>
      <c r="N90" s="49"/>
    </row>
    <row r="91" spans="1:14" ht="16.899999999999999" customHeight="1">
      <c r="A91" s="35"/>
      <c r="H91" s="49"/>
      <c r="J91" s="49"/>
      <c r="L91" s="49"/>
      <c r="M91" s="49"/>
      <c r="N91" s="49"/>
    </row>
    <row r="92" spans="1:14" ht="16.899999999999999" customHeight="1">
      <c r="A92" s="35"/>
      <c r="H92" s="49"/>
      <c r="J92" s="49"/>
      <c r="L92" s="49"/>
      <c r="M92" s="49"/>
      <c r="N92" s="49"/>
    </row>
    <row r="93" spans="1:14" ht="16.899999999999999" customHeight="1">
      <c r="A93" s="35"/>
      <c r="H93" s="49"/>
      <c r="J93" s="49"/>
      <c r="L93" s="49"/>
      <c r="M93" s="49"/>
      <c r="N93" s="49"/>
    </row>
    <row r="94" spans="1:14" ht="16.899999999999999" customHeight="1">
      <c r="A94" s="35"/>
      <c r="H94" s="49"/>
      <c r="J94" s="49"/>
      <c r="L94" s="49"/>
      <c r="M94" s="49"/>
      <c r="N94" s="49"/>
    </row>
    <row r="95" spans="1:14" ht="16.899999999999999" customHeight="1">
      <c r="A95" s="35"/>
      <c r="H95" s="49"/>
      <c r="J95" s="49"/>
      <c r="L95" s="49"/>
      <c r="M95" s="49"/>
      <c r="N95" s="49"/>
    </row>
    <row r="96" spans="1:14" ht="16.899999999999999" customHeight="1">
      <c r="A96" s="35"/>
      <c r="H96" s="49"/>
      <c r="J96" s="49"/>
      <c r="L96" s="49"/>
      <c r="M96" s="49"/>
      <c r="N96" s="49"/>
    </row>
    <row r="97" spans="1:14" ht="16.899999999999999" customHeight="1">
      <c r="A97" s="35"/>
      <c r="H97" s="49"/>
      <c r="J97" s="49"/>
      <c r="L97" s="49"/>
      <c r="M97" s="49"/>
      <c r="N97" s="49"/>
    </row>
    <row r="98" spans="1:14" ht="16.899999999999999" customHeight="1">
      <c r="A98" s="35"/>
      <c r="H98" s="49"/>
      <c r="J98" s="49"/>
      <c r="L98" s="49"/>
      <c r="M98" s="49"/>
      <c r="N98" s="49"/>
    </row>
    <row r="99" spans="1:14" ht="16.899999999999999" customHeight="1">
      <c r="A99" s="35"/>
      <c r="H99" s="49"/>
      <c r="J99" s="49"/>
      <c r="L99" s="49"/>
      <c r="M99" s="49"/>
      <c r="N99" s="49"/>
    </row>
    <row r="100" spans="1:14" ht="16.899999999999999" customHeight="1">
      <c r="A100" s="35"/>
      <c r="H100" s="49"/>
      <c r="J100" s="49"/>
      <c r="L100" s="49"/>
      <c r="M100" s="49"/>
      <c r="N100" s="49"/>
    </row>
    <row r="101" spans="1:14" ht="18.75" customHeight="1">
      <c r="A101" s="35"/>
      <c r="H101" s="49"/>
      <c r="J101" s="49"/>
      <c r="L101" s="49"/>
      <c r="M101" s="49"/>
      <c r="N101" s="49"/>
    </row>
    <row r="102" spans="1:14" ht="18" customHeight="1">
      <c r="A102" s="35"/>
      <c r="H102" s="49"/>
      <c r="J102" s="49"/>
      <c r="L102" s="49"/>
      <c r="M102" s="49"/>
      <c r="N102" s="49"/>
    </row>
    <row r="103" spans="1:14" ht="21.95" customHeight="1">
      <c r="A103" s="37" t="str">
        <f>A52</f>
        <v>The accompanying notes are an integral part of this financial statement.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</row>
    <row r="104" spans="1:14" ht="16.5" customHeight="1">
      <c r="A104" s="35" t="str">
        <f>+A1</f>
        <v>Next Capital Public Company Limited</v>
      </c>
    </row>
    <row r="105" spans="1:14" ht="16.5" customHeight="1">
      <c r="A105" s="35" t="s">
        <v>38</v>
      </c>
    </row>
    <row r="106" spans="1:14" ht="16.5" customHeight="1">
      <c r="A106" s="54" t="s">
        <v>2</v>
      </c>
      <c r="B106" s="37"/>
      <c r="C106" s="37"/>
      <c r="D106" s="37"/>
      <c r="E106" s="37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1:14" ht="16.5" customHeight="1">
      <c r="A107" s="35"/>
      <c r="G107" s="32"/>
      <c r="H107" s="32"/>
      <c r="I107" s="32"/>
      <c r="J107" s="32"/>
      <c r="K107" s="32"/>
      <c r="L107" s="32"/>
      <c r="M107" s="32"/>
      <c r="N107" s="32"/>
    </row>
    <row r="108" spans="1:14" ht="16.5" customHeight="1">
      <c r="A108" s="35"/>
      <c r="G108" s="32"/>
      <c r="H108" s="32"/>
      <c r="I108" s="32"/>
      <c r="J108" s="32"/>
      <c r="K108" s="32"/>
      <c r="L108" s="32"/>
      <c r="M108" s="32"/>
      <c r="N108" s="32"/>
    </row>
    <row r="109" spans="1:14" ht="16.5" customHeight="1">
      <c r="A109" s="35"/>
      <c r="G109" s="32"/>
      <c r="H109" s="40" t="s">
        <v>3</v>
      </c>
      <c r="I109" s="40"/>
      <c r="J109" s="40"/>
      <c r="K109" s="41"/>
      <c r="L109" s="40" t="s">
        <v>4</v>
      </c>
      <c r="M109" s="40"/>
      <c r="N109" s="40"/>
    </row>
    <row r="110" spans="1:14" ht="16.5" customHeight="1">
      <c r="A110" s="35"/>
      <c r="G110" s="32"/>
      <c r="H110" s="42" t="s">
        <v>5</v>
      </c>
      <c r="I110" s="42"/>
      <c r="J110" s="42"/>
      <c r="K110" s="41"/>
      <c r="L110" s="42" t="s">
        <v>6</v>
      </c>
      <c r="M110" s="42"/>
      <c r="N110" s="42"/>
    </row>
    <row r="111" spans="1:14" ht="16.5" customHeight="1">
      <c r="H111" s="43" t="s">
        <v>7</v>
      </c>
      <c r="J111" s="43" t="s">
        <v>8</v>
      </c>
      <c r="L111" s="43" t="s">
        <v>7</v>
      </c>
      <c r="M111" s="43"/>
      <c r="N111" s="43" t="s">
        <v>8</v>
      </c>
    </row>
    <row r="112" spans="1:14" ht="16.5" customHeight="1">
      <c r="F112" s="44" t="s">
        <v>9</v>
      </c>
      <c r="G112" s="45"/>
      <c r="H112" s="46" t="s">
        <v>10</v>
      </c>
      <c r="I112" s="45"/>
      <c r="J112" s="46" t="s">
        <v>10</v>
      </c>
      <c r="K112" s="45"/>
      <c r="L112" s="46" t="s">
        <v>10</v>
      </c>
      <c r="M112" s="47"/>
      <c r="N112" s="46" t="s">
        <v>10</v>
      </c>
    </row>
    <row r="113" spans="1:14" ht="16.5" customHeight="1">
      <c r="A113" s="35"/>
      <c r="H113" s="49"/>
      <c r="J113" s="49"/>
      <c r="L113" s="49"/>
      <c r="M113" s="49"/>
      <c r="N113" s="49"/>
    </row>
    <row r="114" spans="1:14" ht="16.5" customHeight="1">
      <c r="A114" s="35" t="s">
        <v>60</v>
      </c>
      <c r="H114" s="49"/>
      <c r="J114" s="49"/>
      <c r="L114" s="49"/>
      <c r="M114" s="49"/>
      <c r="N114" s="49"/>
    </row>
    <row r="115" spans="1:14" ht="16.5" customHeight="1">
      <c r="A115" s="35"/>
      <c r="H115" s="49"/>
      <c r="J115" s="49"/>
      <c r="L115" s="49"/>
      <c r="M115" s="49"/>
      <c r="N115" s="49"/>
    </row>
    <row r="116" spans="1:14" ht="16.5" customHeight="1">
      <c r="A116" s="35" t="s">
        <v>61</v>
      </c>
      <c r="H116" s="49"/>
      <c r="J116" s="49"/>
      <c r="L116" s="49"/>
      <c r="M116" s="49"/>
      <c r="N116" s="49"/>
    </row>
    <row r="117" spans="1:14" ht="16.5" customHeight="1">
      <c r="A117" s="35"/>
      <c r="H117" s="49"/>
      <c r="J117" s="49"/>
      <c r="L117" s="49"/>
      <c r="M117" s="49"/>
      <c r="N117" s="49"/>
    </row>
    <row r="118" spans="1:14" ht="16.5" customHeight="1">
      <c r="A118" s="31" t="s">
        <v>62</v>
      </c>
      <c r="H118" s="49"/>
      <c r="J118" s="49"/>
      <c r="L118" s="49"/>
      <c r="M118" s="49"/>
      <c r="N118" s="49"/>
    </row>
    <row r="119" spans="1:14" ht="16.5" customHeight="1">
      <c r="B119" s="31" t="s">
        <v>63</v>
      </c>
      <c r="H119" s="49"/>
      <c r="J119" s="49"/>
      <c r="L119" s="49"/>
      <c r="M119" s="49"/>
      <c r="N119" s="49"/>
    </row>
    <row r="120" spans="1:14" ht="16.5" customHeight="1">
      <c r="C120" s="55" t="s">
        <v>64</v>
      </c>
      <c r="D120" s="55"/>
      <c r="E120" s="55"/>
      <c r="H120" s="49"/>
      <c r="J120" s="49"/>
      <c r="L120" s="49"/>
      <c r="M120" s="49"/>
      <c r="N120" s="49"/>
    </row>
    <row r="121" spans="1:14" ht="16.5" customHeight="1" thickBot="1">
      <c r="C121" s="55"/>
      <c r="D121" s="55" t="s">
        <v>65</v>
      </c>
      <c r="E121" s="55"/>
      <c r="F121" s="32">
        <v>26</v>
      </c>
      <c r="H121" s="53">
        <v>694000026</v>
      </c>
      <c r="J121" s="53">
        <v>694000026</v>
      </c>
      <c r="L121" s="53">
        <v>694000026</v>
      </c>
      <c r="M121" s="49"/>
      <c r="N121" s="53">
        <v>694000026</v>
      </c>
    </row>
    <row r="122" spans="1:14" ht="12.75" thickTop="1">
      <c r="H122" s="49"/>
      <c r="J122" s="49"/>
      <c r="L122" s="49"/>
      <c r="M122" s="49"/>
      <c r="N122" s="49"/>
    </row>
    <row r="123" spans="1:14" ht="16.5" customHeight="1">
      <c r="B123" s="31" t="s">
        <v>66</v>
      </c>
      <c r="H123" s="49"/>
      <c r="J123" s="49"/>
      <c r="L123" s="49"/>
      <c r="M123" s="49"/>
      <c r="N123" s="49"/>
    </row>
    <row r="124" spans="1:14" ht="16.5" customHeight="1">
      <c r="C124" s="55" t="s">
        <v>67</v>
      </c>
      <c r="D124" s="55"/>
      <c r="H124" s="49"/>
      <c r="J124" s="49"/>
      <c r="L124" s="49"/>
      <c r="M124" s="49"/>
      <c r="N124" s="49"/>
    </row>
    <row r="125" spans="1:14" ht="16.5" customHeight="1">
      <c r="D125" s="56" t="s">
        <v>68</v>
      </c>
      <c r="E125" s="56"/>
      <c r="F125" s="32">
        <v>26</v>
      </c>
      <c r="H125" s="49">
        <v>675000026</v>
      </c>
      <c r="J125" s="49">
        <v>675000026</v>
      </c>
      <c r="L125" s="49">
        <v>675000026</v>
      </c>
      <c r="M125" s="49"/>
      <c r="N125" s="49">
        <v>675000026</v>
      </c>
    </row>
    <row r="126" spans="1:14" ht="16.5" customHeight="1">
      <c r="A126" s="31" t="s">
        <v>69</v>
      </c>
      <c r="F126" s="32">
        <v>26</v>
      </c>
      <c r="H126" s="49">
        <v>2466584698</v>
      </c>
      <c r="J126" s="49">
        <v>2466584698</v>
      </c>
      <c r="L126" s="49">
        <v>2466584698</v>
      </c>
      <c r="M126" s="49"/>
      <c r="N126" s="49">
        <v>2466584698</v>
      </c>
    </row>
    <row r="127" spans="1:14" ht="16.5" customHeight="1">
      <c r="A127" s="31" t="s">
        <v>70</v>
      </c>
      <c r="H127" s="49">
        <v>934438</v>
      </c>
      <c r="J127" s="49">
        <v>1078915</v>
      </c>
      <c r="L127" s="49">
        <v>934438</v>
      </c>
      <c r="M127" s="49"/>
      <c r="N127" s="49">
        <v>1078915</v>
      </c>
    </row>
    <row r="128" spans="1:14" ht="16.5" customHeight="1">
      <c r="A128" s="57" t="s">
        <v>71</v>
      </c>
      <c r="H128" s="50"/>
      <c r="J128" s="50"/>
      <c r="L128" s="50"/>
      <c r="M128" s="50"/>
      <c r="N128" s="50"/>
    </row>
    <row r="129" spans="1:14" ht="16.5" customHeight="1">
      <c r="B129" s="31" t="s">
        <v>72</v>
      </c>
      <c r="F129" s="31"/>
      <c r="H129" s="31"/>
      <c r="J129" s="31"/>
      <c r="L129" s="31"/>
      <c r="M129" s="31"/>
      <c r="N129" s="31"/>
    </row>
    <row r="130" spans="1:14" ht="16.5" customHeight="1">
      <c r="C130" s="31" t="s">
        <v>73</v>
      </c>
      <c r="F130" s="32">
        <v>28</v>
      </c>
      <c r="H130" s="49">
        <v>69400003</v>
      </c>
      <c r="J130" s="49">
        <v>69400003</v>
      </c>
      <c r="L130" s="49">
        <v>69400003</v>
      </c>
      <c r="M130" s="50"/>
      <c r="N130" s="49">
        <v>69400003</v>
      </c>
    </row>
    <row r="131" spans="1:14" ht="16.5" customHeight="1">
      <c r="B131" s="58" t="s">
        <v>74</v>
      </c>
      <c r="H131" s="49">
        <v>2030583008</v>
      </c>
      <c r="J131" s="49">
        <v>1504792462</v>
      </c>
      <c r="L131" s="49">
        <v>2030345207</v>
      </c>
      <c r="M131" s="50"/>
      <c r="N131" s="49">
        <v>1517538083</v>
      </c>
    </row>
    <row r="132" spans="1:14" ht="16.5" customHeight="1">
      <c r="A132" s="31" t="s">
        <v>75</v>
      </c>
      <c r="B132" s="58"/>
      <c r="H132" s="51">
        <v>-9631974</v>
      </c>
      <c r="J132" s="51">
        <v>-15326445</v>
      </c>
      <c r="L132" s="59">
        <v>-9546136</v>
      </c>
      <c r="M132" s="50"/>
      <c r="N132" s="59">
        <v>-15240607</v>
      </c>
    </row>
    <row r="133" spans="1:14" ht="16.5" customHeight="1">
      <c r="A133" s="35"/>
      <c r="B133" s="35"/>
      <c r="H133" s="31"/>
      <c r="J133" s="31"/>
      <c r="L133" s="31"/>
      <c r="M133" s="49"/>
      <c r="N133" s="31"/>
    </row>
    <row r="134" spans="1:14" ht="16.5" customHeight="1">
      <c r="A134" s="55" t="s">
        <v>76</v>
      </c>
      <c r="B134" s="35"/>
      <c r="H134" s="60">
        <f>SUM(H125:H132)</f>
        <v>5232870199</v>
      </c>
      <c r="J134" s="60">
        <f>SUM(J125:J132)</f>
        <v>4701529659</v>
      </c>
      <c r="L134" s="60">
        <f>SUM(L125:L132)</f>
        <v>5232718236</v>
      </c>
      <c r="M134" s="49"/>
      <c r="N134" s="60">
        <f>SUM(N125:N132)</f>
        <v>4714361118</v>
      </c>
    </row>
    <row r="135" spans="1:14" ht="16.5" customHeight="1">
      <c r="A135" s="55" t="s">
        <v>77</v>
      </c>
      <c r="B135" s="35"/>
      <c r="H135" s="51">
        <v>136</v>
      </c>
      <c r="J135" s="51">
        <v>150</v>
      </c>
      <c r="L135" s="59">
        <v>0</v>
      </c>
      <c r="M135" s="50"/>
      <c r="N135" s="59">
        <v>0</v>
      </c>
    </row>
    <row r="136" spans="1:14" ht="16.5" customHeight="1">
      <c r="H136" s="49"/>
      <c r="J136" s="49"/>
      <c r="L136" s="49"/>
      <c r="M136" s="49"/>
      <c r="N136" s="49"/>
    </row>
    <row r="137" spans="1:14" ht="16.5" customHeight="1">
      <c r="A137" s="35" t="s">
        <v>78</v>
      </c>
      <c r="H137" s="51">
        <f>SUM(H134:H135)</f>
        <v>5232870335</v>
      </c>
      <c r="J137" s="51">
        <f>SUM(J134:J135)</f>
        <v>4701529809</v>
      </c>
      <c r="L137" s="51">
        <f>SUM(L134:L135)</f>
        <v>5232718236</v>
      </c>
      <c r="M137" s="49"/>
      <c r="N137" s="51">
        <f>SUM(N134:N135)</f>
        <v>4714361118</v>
      </c>
    </row>
    <row r="138" spans="1:14" ht="16.5" customHeight="1">
      <c r="C138" s="35"/>
      <c r="H138" s="49"/>
      <c r="J138" s="49"/>
      <c r="L138" s="49"/>
      <c r="M138" s="49"/>
      <c r="N138" s="49"/>
    </row>
    <row r="139" spans="1:14" ht="16.5" customHeight="1" thickBot="1">
      <c r="A139" s="35" t="s">
        <v>79</v>
      </c>
      <c r="B139" s="35"/>
      <c r="H139" s="53">
        <f>+H89+H137</f>
        <v>10857885033</v>
      </c>
      <c r="J139" s="53">
        <f>+J89+J137</f>
        <v>10138765066</v>
      </c>
      <c r="L139" s="53">
        <f>+L89+L137</f>
        <v>10856986087</v>
      </c>
      <c r="M139" s="49"/>
      <c r="N139" s="53">
        <f>+N89+N137</f>
        <v>10151075693</v>
      </c>
    </row>
    <row r="140" spans="1:14" ht="16.5" customHeight="1" thickTop="1">
      <c r="A140" s="35"/>
      <c r="B140" s="35"/>
      <c r="H140" s="49"/>
      <c r="J140" s="49"/>
      <c r="L140" s="49"/>
      <c r="M140" s="49"/>
      <c r="N140" s="49"/>
    </row>
    <row r="141" spans="1:14" ht="16.5" customHeight="1">
      <c r="A141" s="35"/>
      <c r="B141" s="35"/>
      <c r="H141" s="49"/>
      <c r="J141" s="49"/>
      <c r="L141" s="49"/>
      <c r="M141" s="49"/>
      <c r="N141" s="49"/>
    </row>
    <row r="142" spans="1:14" ht="16.5" customHeight="1">
      <c r="A142" s="35"/>
      <c r="B142" s="35"/>
      <c r="H142" s="49"/>
      <c r="J142" s="49"/>
      <c r="L142" s="49"/>
      <c r="M142" s="49"/>
      <c r="N142" s="49"/>
    </row>
    <row r="143" spans="1:14" ht="16.5" customHeight="1">
      <c r="A143" s="35"/>
      <c r="B143" s="35"/>
      <c r="H143" s="49"/>
      <c r="J143" s="49"/>
      <c r="L143" s="49"/>
      <c r="M143" s="49"/>
      <c r="N143" s="49"/>
    </row>
    <row r="144" spans="1:14" ht="16.5" customHeight="1">
      <c r="A144" s="35"/>
      <c r="B144" s="35"/>
      <c r="H144" s="49"/>
      <c r="J144" s="49"/>
      <c r="L144" s="49"/>
      <c r="M144" s="49"/>
      <c r="N144" s="49"/>
    </row>
    <row r="145" spans="1:14" ht="16.5" customHeight="1">
      <c r="A145" s="35"/>
      <c r="B145" s="35"/>
      <c r="H145" s="49"/>
      <c r="J145" s="49"/>
      <c r="L145" s="49"/>
      <c r="M145" s="49"/>
      <c r="N145" s="49"/>
    </row>
    <row r="146" spans="1:14" ht="16.5" customHeight="1">
      <c r="A146" s="35"/>
      <c r="B146" s="35"/>
      <c r="H146" s="49"/>
      <c r="J146" s="49"/>
      <c r="L146" s="49"/>
      <c r="M146" s="49"/>
      <c r="N146" s="49"/>
    </row>
    <row r="147" spans="1:14" ht="16.5" customHeight="1">
      <c r="A147" s="35"/>
      <c r="B147" s="35"/>
      <c r="H147" s="49"/>
      <c r="J147" s="49"/>
      <c r="L147" s="49"/>
      <c r="M147" s="49"/>
      <c r="N147" s="49"/>
    </row>
    <row r="148" spans="1:14" ht="16.5" customHeight="1">
      <c r="A148" s="35"/>
      <c r="B148" s="35"/>
      <c r="H148" s="49"/>
      <c r="J148" s="49"/>
      <c r="L148" s="49"/>
      <c r="M148" s="49"/>
      <c r="N148" s="49"/>
    </row>
    <row r="149" spans="1:14" ht="16.5" customHeight="1">
      <c r="A149" s="35"/>
      <c r="B149" s="35"/>
      <c r="H149" s="49"/>
      <c r="J149" s="49"/>
      <c r="L149" s="49"/>
      <c r="M149" s="49"/>
      <c r="N149" s="49"/>
    </row>
    <row r="150" spans="1:14" ht="16.5" customHeight="1">
      <c r="A150" s="35"/>
      <c r="B150" s="35"/>
      <c r="H150" s="49"/>
      <c r="J150" s="49"/>
      <c r="L150" s="49"/>
      <c r="M150" s="49"/>
      <c r="N150" s="49"/>
    </row>
    <row r="151" spans="1:14" ht="16.5" customHeight="1">
      <c r="A151" s="35"/>
      <c r="B151" s="35"/>
      <c r="H151" s="49"/>
      <c r="J151" s="49"/>
      <c r="L151" s="49"/>
      <c r="M151" s="49"/>
      <c r="N151" s="49"/>
    </row>
    <row r="152" spans="1:14" ht="16.5" customHeight="1">
      <c r="A152" s="35"/>
      <c r="B152" s="35"/>
      <c r="H152" s="49"/>
      <c r="J152" s="49"/>
      <c r="L152" s="49"/>
      <c r="M152" s="49"/>
      <c r="N152" s="49"/>
    </row>
    <row r="153" spans="1:14" ht="16.5" customHeight="1">
      <c r="A153" s="35"/>
      <c r="B153" s="35"/>
      <c r="H153" s="49"/>
      <c r="J153" s="49"/>
      <c r="L153" s="49"/>
      <c r="M153" s="49"/>
      <c r="N153" s="49"/>
    </row>
    <row r="154" spans="1:14" ht="12" customHeight="1">
      <c r="A154" s="35"/>
      <c r="B154" s="35"/>
      <c r="H154" s="49"/>
      <c r="J154" s="49"/>
      <c r="L154" s="49"/>
      <c r="M154" s="49"/>
      <c r="N154" s="49"/>
    </row>
    <row r="155" spans="1:14" ht="21.95" customHeight="1">
      <c r="A155" s="37" t="str">
        <f>A103</f>
        <v>The accompanying notes are an integral part of this financial statement.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</row>
  </sheetData>
  <mergeCells count="13">
    <mergeCell ref="D125:E125"/>
    <mergeCell ref="H6:J6"/>
    <mergeCell ref="H7:J7"/>
    <mergeCell ref="L6:N6"/>
    <mergeCell ref="L7:N7"/>
    <mergeCell ref="H109:J109"/>
    <mergeCell ref="L109:N109"/>
    <mergeCell ref="H110:J110"/>
    <mergeCell ref="L110:N110"/>
    <mergeCell ref="H58:J58"/>
    <mergeCell ref="L58:N58"/>
    <mergeCell ref="H59:J59"/>
    <mergeCell ref="L59:N59"/>
  </mergeCells>
  <phoneticPr fontId="0" type="noConversion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M8 H9:I9 I8 H112:I112 H61:I61 K9:M9 K8 K112:M112 K61:M61 I60 K60 M60 I111 K111 M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6"/>
  <sheetViews>
    <sheetView topLeftCell="A91" zoomScale="110" zoomScaleNormal="110" zoomScaleSheetLayoutView="100" workbookViewId="0">
      <selection activeCell="J149" sqref="J149"/>
    </sheetView>
  </sheetViews>
  <sheetFormatPr defaultColWidth="13" defaultRowHeight="16.5" customHeight="1"/>
  <cols>
    <col min="1" max="4" width="1.42578125" style="31" customWidth="1"/>
    <col min="5" max="5" width="34.85546875" style="31" customWidth="1"/>
    <col min="6" max="6" width="5.42578125" style="32" customWidth="1"/>
    <col min="7" max="7" width="0.7109375" style="32" customWidth="1"/>
    <col min="8" max="8" width="12.28515625" style="32" customWidth="1"/>
    <col min="9" max="9" width="0.7109375" style="32" customWidth="1"/>
    <col min="10" max="10" width="12.28515625" style="32" customWidth="1"/>
    <col min="11" max="11" width="0.7109375" style="32" customWidth="1"/>
    <col min="12" max="12" width="12.28515625" style="32" customWidth="1"/>
    <col min="13" max="13" width="0.7109375" style="32" customWidth="1"/>
    <col min="14" max="14" width="12.28515625" style="32" customWidth="1"/>
    <col min="15" max="16384" width="13" style="31"/>
  </cols>
  <sheetData>
    <row r="1" spans="1:14" ht="16.5" customHeight="1">
      <c r="A1" s="35" t="str">
        <f>+'eng5-7'!A104</f>
        <v>Next Capital Public Company Limited</v>
      </c>
    </row>
    <row r="2" spans="1:14" ht="16.5" customHeight="1">
      <c r="A2" s="35" t="s">
        <v>80</v>
      </c>
    </row>
    <row r="3" spans="1:14" ht="16.5" customHeight="1">
      <c r="A3" s="54" t="s">
        <v>81</v>
      </c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</row>
    <row r="4" spans="1:14" ht="16.5" customHeight="1">
      <c r="A4" s="35"/>
    </row>
    <row r="5" spans="1:14" ht="16.5" customHeight="1">
      <c r="A5" s="35"/>
    </row>
    <row r="6" spans="1:14" ht="16.5" customHeight="1">
      <c r="A6" s="35"/>
      <c r="H6" s="40" t="s">
        <v>3</v>
      </c>
      <c r="I6" s="40"/>
      <c r="J6" s="40"/>
      <c r="K6" s="41"/>
      <c r="L6" s="40" t="s">
        <v>4</v>
      </c>
      <c r="M6" s="40"/>
      <c r="N6" s="40"/>
    </row>
    <row r="7" spans="1:14" ht="16.5" customHeight="1">
      <c r="A7" s="35"/>
      <c r="H7" s="42" t="s">
        <v>5</v>
      </c>
      <c r="I7" s="42"/>
      <c r="J7" s="42"/>
      <c r="K7" s="41"/>
      <c r="L7" s="42" t="s">
        <v>6</v>
      </c>
      <c r="M7" s="42"/>
      <c r="N7" s="42"/>
    </row>
    <row r="8" spans="1:14" ht="16.5" customHeight="1">
      <c r="H8" s="43" t="s">
        <v>7</v>
      </c>
      <c r="J8" s="143">
        <v>2024</v>
      </c>
      <c r="L8" s="43" t="s">
        <v>7</v>
      </c>
      <c r="N8" s="143">
        <v>2024</v>
      </c>
    </row>
    <row r="9" spans="1:14" ht="16.5" customHeight="1">
      <c r="F9" s="44" t="s">
        <v>9</v>
      </c>
      <c r="G9" s="48"/>
      <c r="H9" s="46" t="s">
        <v>10</v>
      </c>
      <c r="I9" s="48"/>
      <c r="J9" s="46" t="s">
        <v>10</v>
      </c>
      <c r="K9" s="48"/>
      <c r="L9" s="46" t="s">
        <v>10</v>
      </c>
      <c r="M9" s="48"/>
      <c r="N9" s="46" t="s">
        <v>10</v>
      </c>
    </row>
    <row r="10" spans="1:14" ht="16.5" customHeight="1">
      <c r="F10" s="48"/>
      <c r="G10" s="48"/>
      <c r="H10" s="47"/>
      <c r="I10" s="48"/>
      <c r="J10" s="47"/>
      <c r="K10" s="48"/>
      <c r="L10" s="47"/>
      <c r="M10" s="48"/>
      <c r="N10" s="47"/>
    </row>
    <row r="11" spans="1:14" ht="16.5" customHeight="1">
      <c r="A11" s="35" t="s">
        <v>82</v>
      </c>
    </row>
    <row r="12" spans="1:14" ht="7.5" customHeight="1">
      <c r="A12" s="35"/>
    </row>
    <row r="13" spans="1:14" ht="16.5" customHeight="1">
      <c r="A13" s="31" t="s">
        <v>83</v>
      </c>
      <c r="H13" s="49">
        <v>1640595311</v>
      </c>
      <c r="J13" s="49">
        <v>1537972939</v>
      </c>
      <c r="L13" s="49">
        <v>1640595311</v>
      </c>
      <c r="N13" s="49">
        <v>1537972939</v>
      </c>
    </row>
    <row r="14" spans="1:14" ht="16.5" customHeight="1">
      <c r="A14" s="31" t="s">
        <v>84</v>
      </c>
      <c r="H14" s="49">
        <v>7627159</v>
      </c>
      <c r="J14" s="49">
        <v>4991446</v>
      </c>
      <c r="L14" s="49">
        <v>0</v>
      </c>
      <c r="N14" s="49">
        <v>0</v>
      </c>
    </row>
    <row r="15" spans="1:14" ht="16.5" customHeight="1">
      <c r="A15" s="31" t="s">
        <v>85</v>
      </c>
      <c r="F15" s="32">
        <v>29</v>
      </c>
      <c r="H15" s="49">
        <v>296846382</v>
      </c>
      <c r="J15" s="49">
        <v>273396096</v>
      </c>
      <c r="L15" s="49">
        <v>296701029</v>
      </c>
      <c r="N15" s="49">
        <v>273386428</v>
      </c>
    </row>
    <row r="16" spans="1:14" ht="16.5" customHeight="1">
      <c r="A16" s="31" t="s">
        <v>86</v>
      </c>
      <c r="F16" s="32">
        <v>30</v>
      </c>
      <c r="H16" s="51">
        <v>211234731</v>
      </c>
      <c r="J16" s="51">
        <v>199682209</v>
      </c>
      <c r="L16" s="51">
        <v>215486619</v>
      </c>
      <c r="N16" s="51">
        <v>203208370</v>
      </c>
    </row>
    <row r="17" spans="1:14" ht="7.5" customHeight="1">
      <c r="H17" s="49"/>
      <c r="J17" s="49"/>
      <c r="L17" s="49"/>
      <c r="N17" s="49"/>
    </row>
    <row r="18" spans="1:14" ht="16.5" customHeight="1">
      <c r="A18" s="35" t="s">
        <v>87</v>
      </c>
      <c r="H18" s="51">
        <f>SUM(H13:H16)</f>
        <v>2156303583</v>
      </c>
      <c r="J18" s="51">
        <f>SUM(J13:J16)</f>
        <v>2016042690</v>
      </c>
      <c r="L18" s="51">
        <f>SUM(L13:L16)</f>
        <v>2152782959</v>
      </c>
      <c r="N18" s="51">
        <f>SUM(N13:N16)</f>
        <v>2014567737</v>
      </c>
    </row>
    <row r="19" spans="1:14" ht="21.75" customHeight="1">
      <c r="C19" s="35"/>
    </row>
    <row r="20" spans="1:14" ht="16.5" customHeight="1">
      <c r="A20" s="35" t="s">
        <v>88</v>
      </c>
    </row>
    <row r="21" spans="1:14" ht="7.5" customHeight="1">
      <c r="A21" s="35"/>
    </row>
    <row r="22" spans="1:14" ht="16.5" customHeight="1">
      <c r="A22" s="31" t="s">
        <v>89</v>
      </c>
      <c r="F22" s="32">
        <v>31</v>
      </c>
      <c r="H22" s="49">
        <v>726352250</v>
      </c>
      <c r="J22" s="49">
        <v>686439418</v>
      </c>
      <c r="L22" s="49">
        <v>737270560</v>
      </c>
      <c r="N22" s="49">
        <v>681854907</v>
      </c>
    </row>
    <row r="23" spans="1:14" ht="16.5" customHeight="1">
      <c r="A23" s="31" t="s">
        <v>90</v>
      </c>
      <c r="H23" s="49">
        <v>488604489</v>
      </c>
      <c r="J23" s="49">
        <v>751299094</v>
      </c>
      <c r="L23" s="49">
        <v>487141051</v>
      </c>
      <c r="N23" s="49">
        <v>749122911</v>
      </c>
    </row>
    <row r="24" spans="1:14" ht="16.5" customHeight="1">
      <c r="A24" s="93" t="s">
        <v>204</v>
      </c>
      <c r="H24" s="50"/>
      <c r="J24" s="50"/>
      <c r="L24" s="50"/>
      <c r="N24" s="50"/>
    </row>
    <row r="25" spans="1:14" ht="16.5" customHeight="1">
      <c r="B25" s="93" t="s">
        <v>91</v>
      </c>
      <c r="H25" s="49">
        <v>-4869971</v>
      </c>
      <c r="J25" s="49">
        <v>10268582</v>
      </c>
      <c r="L25" s="49">
        <v>-4865371</v>
      </c>
      <c r="N25" s="49">
        <v>10268582</v>
      </c>
    </row>
    <row r="26" spans="1:14" ht="16.5" customHeight="1">
      <c r="A26" s="31" t="s">
        <v>92</v>
      </c>
      <c r="F26" s="32">
        <v>32</v>
      </c>
      <c r="H26" s="51">
        <v>256378785</v>
      </c>
      <c r="J26" s="51">
        <v>267120431</v>
      </c>
      <c r="L26" s="51">
        <v>256378785</v>
      </c>
      <c r="N26" s="51">
        <v>267120431</v>
      </c>
    </row>
    <row r="27" spans="1:14" ht="7.5" customHeight="1">
      <c r="H27" s="49"/>
      <c r="J27" s="49"/>
      <c r="L27" s="49"/>
      <c r="N27" s="49"/>
    </row>
    <row r="28" spans="1:14" ht="16.5" customHeight="1">
      <c r="A28" s="35" t="s">
        <v>93</v>
      </c>
      <c r="H28" s="51">
        <f>SUM(H22:H26)</f>
        <v>1466465553</v>
      </c>
      <c r="J28" s="51">
        <f>SUM(J22:J26)</f>
        <v>1715127525</v>
      </c>
      <c r="L28" s="51">
        <f>SUM(L22:L26)</f>
        <v>1475925025</v>
      </c>
      <c r="N28" s="51">
        <f>SUM(N22:N26)</f>
        <v>1708366831</v>
      </c>
    </row>
    <row r="29" spans="1:14" ht="21.75" customHeight="1">
      <c r="A29" s="35"/>
      <c r="H29" s="49"/>
      <c r="J29" s="49"/>
      <c r="L29" s="49"/>
      <c r="N29" s="49"/>
    </row>
    <row r="30" spans="1:14" ht="16.5" customHeight="1">
      <c r="A30" s="35" t="s">
        <v>94</v>
      </c>
      <c r="H30" s="49">
        <f>H18-H28</f>
        <v>689838030</v>
      </c>
      <c r="J30" s="49">
        <f>J18-J28</f>
        <v>300915165</v>
      </c>
      <c r="L30" s="49">
        <f>L18-L28</f>
        <v>676857934</v>
      </c>
      <c r="N30" s="49">
        <f>N18-N28</f>
        <v>306200906</v>
      </c>
    </row>
    <row r="31" spans="1:14" ht="16.5" customHeight="1">
      <c r="A31" s="31" t="s">
        <v>95</v>
      </c>
      <c r="F31" s="32">
        <v>33</v>
      </c>
      <c r="H31" s="51">
        <v>-134594761</v>
      </c>
      <c r="J31" s="51">
        <v>-61222789</v>
      </c>
      <c r="L31" s="51">
        <v>-134594761</v>
      </c>
      <c r="N31" s="51">
        <v>-61222789</v>
      </c>
    </row>
    <row r="32" spans="1:14" ht="7.5" customHeight="1">
      <c r="H32" s="49"/>
      <c r="J32" s="49"/>
      <c r="L32" s="49"/>
      <c r="N32" s="49"/>
    </row>
    <row r="33" spans="1:14" ht="16.5" customHeight="1">
      <c r="A33" s="35" t="s">
        <v>96</v>
      </c>
      <c r="H33" s="59">
        <f>SUM(H30,H31)</f>
        <v>555243269</v>
      </c>
      <c r="J33" s="59">
        <f>SUM(J30,J31)</f>
        <v>239692376</v>
      </c>
      <c r="L33" s="59">
        <f>SUM(L30,L31)</f>
        <v>542263173</v>
      </c>
      <c r="N33" s="59">
        <f>SUM(N30,N31)</f>
        <v>244978117</v>
      </c>
    </row>
    <row r="34" spans="1:14" ht="16.5" customHeight="1">
      <c r="A34" s="35"/>
      <c r="H34" s="50"/>
      <c r="J34" s="50"/>
      <c r="L34" s="50"/>
      <c r="N34" s="50"/>
    </row>
    <row r="35" spans="1:14" ht="16.5" customHeight="1">
      <c r="A35" s="35"/>
      <c r="H35" s="50"/>
      <c r="J35" s="50"/>
      <c r="L35" s="50"/>
      <c r="N35" s="50"/>
    </row>
    <row r="36" spans="1:14" ht="16.5" customHeight="1">
      <c r="A36" s="35"/>
      <c r="H36" s="50"/>
      <c r="J36" s="50"/>
      <c r="L36" s="50"/>
      <c r="N36" s="50"/>
    </row>
    <row r="37" spans="1:14" ht="16.5" customHeight="1">
      <c r="A37" s="35"/>
      <c r="H37" s="50"/>
      <c r="J37" s="50"/>
      <c r="L37" s="50"/>
      <c r="N37" s="50"/>
    </row>
    <row r="38" spans="1:14" ht="16.5" customHeight="1">
      <c r="A38" s="35"/>
      <c r="H38" s="50"/>
      <c r="J38" s="50"/>
      <c r="L38" s="50"/>
      <c r="N38" s="50"/>
    </row>
    <row r="39" spans="1:14" ht="16.5" customHeight="1">
      <c r="A39" s="35"/>
      <c r="H39" s="50"/>
      <c r="J39" s="50"/>
      <c r="L39" s="50"/>
      <c r="N39" s="50"/>
    </row>
    <row r="40" spans="1:14" ht="16.5" customHeight="1">
      <c r="A40" s="35"/>
      <c r="H40" s="50"/>
      <c r="J40" s="50"/>
      <c r="L40" s="50"/>
      <c r="N40" s="50"/>
    </row>
    <row r="41" spans="1:14" ht="16.5" customHeight="1">
      <c r="A41" s="35"/>
      <c r="H41" s="50"/>
      <c r="J41" s="50"/>
      <c r="L41" s="50"/>
      <c r="N41" s="50"/>
    </row>
    <row r="42" spans="1:14" ht="16.5" customHeight="1">
      <c r="A42" s="35"/>
      <c r="H42" s="50"/>
      <c r="J42" s="50"/>
      <c r="L42" s="50"/>
      <c r="N42" s="50"/>
    </row>
    <row r="43" spans="1:14" ht="16.5" customHeight="1">
      <c r="A43" s="35"/>
      <c r="H43" s="50"/>
      <c r="J43" s="50"/>
      <c r="L43" s="50"/>
      <c r="N43" s="50"/>
    </row>
    <row r="44" spans="1:14" ht="16.5" customHeight="1">
      <c r="A44" s="35"/>
      <c r="H44" s="50"/>
      <c r="J44" s="50"/>
      <c r="L44" s="50"/>
      <c r="N44" s="50"/>
    </row>
    <row r="45" spans="1:14" ht="16.5" customHeight="1">
      <c r="A45" s="35"/>
      <c r="H45" s="50"/>
      <c r="J45" s="50"/>
      <c r="L45" s="50"/>
      <c r="N45" s="50"/>
    </row>
    <row r="46" spans="1:14" ht="16.5" customHeight="1">
      <c r="A46" s="35"/>
      <c r="H46" s="50"/>
      <c r="J46" s="50"/>
      <c r="L46" s="50"/>
      <c r="N46" s="50"/>
    </row>
    <row r="47" spans="1:14" ht="16.5" customHeight="1">
      <c r="A47" s="35"/>
      <c r="H47" s="50"/>
      <c r="J47" s="50"/>
      <c r="L47" s="50"/>
      <c r="N47" s="50"/>
    </row>
    <row r="48" spans="1:14" ht="16.5" customHeight="1">
      <c r="A48" s="35"/>
      <c r="H48" s="50"/>
      <c r="J48" s="50"/>
      <c r="L48" s="50"/>
      <c r="N48" s="50"/>
    </row>
    <row r="49" spans="1:14" ht="16.5" customHeight="1">
      <c r="A49" s="35"/>
      <c r="H49" s="50"/>
      <c r="J49" s="50"/>
      <c r="L49" s="50"/>
      <c r="N49" s="50"/>
    </row>
    <row r="50" spans="1:14" ht="16.5" customHeight="1">
      <c r="A50" s="35"/>
      <c r="H50" s="50"/>
      <c r="J50" s="50"/>
      <c r="L50" s="50"/>
      <c r="N50" s="50"/>
    </row>
    <row r="51" spans="1:14" ht="21.95" customHeight="1">
      <c r="A51" s="37" t="str">
        <f>'eng5-7'!A155:L155</f>
        <v>The accompanying notes are an integral part of this financial statement.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 ht="16.5" customHeight="1">
      <c r="A52" s="35" t="str">
        <f>+'eng5-7'!A104</f>
        <v>Next Capital Public Company Limited</v>
      </c>
    </row>
    <row r="53" spans="1:14" ht="16.5" customHeight="1">
      <c r="A53" s="35" t="s">
        <v>97</v>
      </c>
    </row>
    <row r="54" spans="1:14" ht="16.5" customHeight="1">
      <c r="A54" s="54" t="str">
        <f>+A3</f>
        <v>For the year ended 31 December 2025</v>
      </c>
      <c r="B54" s="37"/>
      <c r="C54" s="37"/>
      <c r="D54" s="37"/>
      <c r="E54" s="37"/>
      <c r="F54" s="38"/>
      <c r="G54" s="38"/>
      <c r="H54" s="38"/>
      <c r="I54" s="38"/>
      <c r="J54" s="38"/>
      <c r="K54" s="38"/>
      <c r="L54" s="38"/>
      <c r="M54" s="38"/>
      <c r="N54" s="38"/>
    </row>
    <row r="55" spans="1:14" ht="16.5" customHeight="1">
      <c r="A55" s="35"/>
    </row>
    <row r="56" spans="1:14" ht="16.5" customHeight="1">
      <c r="A56" s="35"/>
    </row>
    <row r="57" spans="1:14" ht="16.5" customHeight="1">
      <c r="A57" s="35"/>
      <c r="H57" s="40" t="s">
        <v>3</v>
      </c>
      <c r="I57" s="40"/>
      <c r="J57" s="40"/>
      <c r="K57" s="41"/>
      <c r="L57" s="40" t="s">
        <v>4</v>
      </c>
      <c r="M57" s="40"/>
      <c r="N57" s="40"/>
    </row>
    <row r="58" spans="1:14" ht="15" customHeight="1">
      <c r="A58" s="35"/>
      <c r="H58" s="42" t="s">
        <v>5</v>
      </c>
      <c r="I58" s="42"/>
      <c r="J58" s="42"/>
      <c r="K58" s="41"/>
      <c r="L58" s="42" t="s">
        <v>6</v>
      </c>
      <c r="M58" s="42"/>
      <c r="N58" s="42"/>
    </row>
    <row r="59" spans="1:14" ht="15" customHeight="1">
      <c r="A59" s="35"/>
      <c r="H59" s="43" t="s">
        <v>7</v>
      </c>
      <c r="J59" s="143">
        <v>2024</v>
      </c>
      <c r="L59" s="43" t="s">
        <v>7</v>
      </c>
      <c r="N59" s="143">
        <v>2024</v>
      </c>
    </row>
    <row r="60" spans="1:14" ht="15" customHeight="1">
      <c r="A60" s="35"/>
      <c r="F60" s="44" t="s">
        <v>9</v>
      </c>
      <c r="G60" s="48"/>
      <c r="H60" s="46" t="s">
        <v>10</v>
      </c>
      <c r="I60" s="48"/>
      <c r="J60" s="46" t="s">
        <v>10</v>
      </c>
      <c r="K60" s="48"/>
      <c r="L60" s="46" t="s">
        <v>10</v>
      </c>
      <c r="M60" s="48"/>
      <c r="N60" s="46" t="s">
        <v>10</v>
      </c>
    </row>
    <row r="61" spans="1:14" ht="12.95" customHeight="1">
      <c r="A61" s="35"/>
      <c r="H61" s="50"/>
      <c r="J61" s="50"/>
      <c r="L61" s="50"/>
      <c r="N61" s="50"/>
    </row>
    <row r="62" spans="1:14" ht="15" customHeight="1">
      <c r="A62" s="35" t="s">
        <v>98</v>
      </c>
      <c r="H62" s="50"/>
      <c r="J62" s="50"/>
      <c r="L62" s="50"/>
      <c r="N62" s="50"/>
    </row>
    <row r="63" spans="1:14" ht="15" customHeight="1">
      <c r="A63" s="35"/>
      <c r="B63" s="144" t="s">
        <v>99</v>
      </c>
      <c r="H63" s="50"/>
      <c r="J63" s="50"/>
      <c r="L63" s="50"/>
      <c r="N63" s="50"/>
    </row>
    <row r="64" spans="1:14" ht="15" customHeight="1">
      <c r="A64" s="35"/>
      <c r="C64" s="144" t="s">
        <v>100</v>
      </c>
      <c r="H64" s="50"/>
      <c r="J64" s="50"/>
      <c r="L64" s="50"/>
      <c r="N64" s="50"/>
    </row>
    <row r="65" spans="1:14" ht="15" customHeight="1">
      <c r="A65" s="35"/>
      <c r="C65" s="31" t="s">
        <v>101</v>
      </c>
      <c r="H65" s="50"/>
      <c r="J65" s="50"/>
      <c r="L65" s="50"/>
      <c r="N65" s="50"/>
    </row>
    <row r="66" spans="1:14" ht="15" customHeight="1">
      <c r="A66" s="35"/>
      <c r="D66" s="31" t="s">
        <v>102</v>
      </c>
      <c r="F66" s="32">
        <v>34</v>
      </c>
      <c r="H66" s="26">
        <v>641425</v>
      </c>
      <c r="J66" s="26">
        <v>-3023168</v>
      </c>
      <c r="L66" s="26">
        <v>638113</v>
      </c>
      <c r="N66" s="26">
        <v>-3064463</v>
      </c>
    </row>
    <row r="67" spans="1:14" ht="15" customHeight="1">
      <c r="A67" s="35"/>
      <c r="C67" s="31" t="s">
        <v>103</v>
      </c>
      <c r="H67" s="50"/>
      <c r="J67" s="50"/>
      <c r="L67" s="50"/>
      <c r="N67" s="50"/>
    </row>
    <row r="68" spans="1:14" ht="15" customHeight="1">
      <c r="A68" s="35"/>
      <c r="D68" s="31" t="s">
        <v>104</v>
      </c>
      <c r="F68" s="32">
        <v>33</v>
      </c>
      <c r="H68" s="51">
        <v>-127623</v>
      </c>
      <c r="J68" s="51">
        <v>612893</v>
      </c>
      <c r="L68" s="51">
        <v>-127623</v>
      </c>
      <c r="N68" s="51">
        <v>612893</v>
      </c>
    </row>
    <row r="69" spans="1:14" ht="12.95" customHeight="1">
      <c r="A69" s="35"/>
      <c r="H69" s="50"/>
      <c r="J69" s="50"/>
      <c r="L69" s="50"/>
      <c r="N69" s="50"/>
    </row>
    <row r="70" spans="1:14" ht="15" customHeight="1">
      <c r="A70" s="35"/>
      <c r="C70" s="31" t="s">
        <v>105</v>
      </c>
      <c r="H70" s="50"/>
      <c r="J70" s="50"/>
      <c r="L70" s="50"/>
      <c r="N70" s="50"/>
    </row>
    <row r="71" spans="1:14" ht="15" customHeight="1">
      <c r="A71" s="35"/>
      <c r="D71" s="31" t="s">
        <v>100</v>
      </c>
      <c r="H71" s="59">
        <f>SUM(H65:H68)</f>
        <v>513802</v>
      </c>
      <c r="J71" s="59">
        <f>SUM(J65:J68)</f>
        <v>-2410275</v>
      </c>
      <c r="L71" s="59">
        <f>SUM(L65:L68)</f>
        <v>510490</v>
      </c>
      <c r="N71" s="59">
        <f>SUM(N65:N68)</f>
        <v>-2451570</v>
      </c>
    </row>
    <row r="72" spans="1:14" ht="12.95" customHeight="1">
      <c r="A72" s="35"/>
      <c r="H72" s="50"/>
      <c r="J72" s="50"/>
      <c r="L72" s="50"/>
      <c r="N72" s="50"/>
    </row>
    <row r="73" spans="1:14" ht="15" customHeight="1">
      <c r="A73" s="35"/>
      <c r="B73" s="144" t="s">
        <v>106</v>
      </c>
      <c r="H73" s="50"/>
      <c r="J73" s="50"/>
      <c r="L73" s="50"/>
      <c r="N73" s="50"/>
    </row>
    <row r="74" spans="1:14" ht="15" customHeight="1">
      <c r="A74" s="35"/>
      <c r="C74" s="144" t="s">
        <v>100</v>
      </c>
      <c r="H74" s="50"/>
      <c r="J74" s="50"/>
      <c r="L74" s="50"/>
      <c r="N74" s="50"/>
    </row>
    <row r="75" spans="1:14" ht="15" customHeight="1">
      <c r="C75" s="31" t="s">
        <v>207</v>
      </c>
      <c r="F75" s="32">
        <v>34</v>
      </c>
      <c r="H75" s="49">
        <v>7118089</v>
      </c>
      <c r="J75" s="49">
        <v>-3213724</v>
      </c>
      <c r="L75" s="49">
        <v>7118089</v>
      </c>
      <c r="N75" s="49">
        <v>-3213724</v>
      </c>
    </row>
    <row r="76" spans="1:14" ht="15" customHeight="1">
      <c r="C76" s="31" t="s">
        <v>218</v>
      </c>
      <c r="H76" s="50"/>
      <c r="J76" s="50"/>
      <c r="L76" s="50"/>
      <c r="N76" s="50"/>
    </row>
    <row r="77" spans="1:14" ht="15" customHeight="1">
      <c r="A77" s="35"/>
      <c r="C77" s="35"/>
      <c r="D77" s="31" t="s">
        <v>104</v>
      </c>
      <c r="F77" s="32">
        <v>33</v>
      </c>
      <c r="H77" s="51">
        <v>-1423618</v>
      </c>
      <c r="J77" s="51">
        <v>642745</v>
      </c>
      <c r="L77" s="51">
        <v>-1423618</v>
      </c>
      <c r="N77" s="51">
        <v>642745</v>
      </c>
    </row>
    <row r="78" spans="1:14" ht="12.95" customHeight="1">
      <c r="A78" s="35"/>
      <c r="D78" s="35"/>
      <c r="H78" s="50"/>
      <c r="J78" s="50"/>
      <c r="L78" s="50"/>
      <c r="N78" s="50"/>
    </row>
    <row r="79" spans="1:14" ht="15" customHeight="1">
      <c r="A79" s="35"/>
      <c r="C79" s="31" t="s">
        <v>107</v>
      </c>
      <c r="H79" s="50"/>
      <c r="J79" s="50"/>
      <c r="L79" s="50"/>
      <c r="N79" s="50"/>
    </row>
    <row r="80" spans="1:14" ht="15" customHeight="1">
      <c r="A80" s="35"/>
      <c r="D80" s="31" t="s">
        <v>100</v>
      </c>
      <c r="H80" s="59">
        <f>SUM(H75:H77)</f>
        <v>5694471</v>
      </c>
      <c r="J80" s="59">
        <f>SUM(J75:J77)</f>
        <v>-2570979</v>
      </c>
      <c r="L80" s="59">
        <f>SUM(L75:L77)</f>
        <v>5694471</v>
      </c>
      <c r="N80" s="59">
        <f>SUM(N75:N77)</f>
        <v>-2570979</v>
      </c>
    </row>
    <row r="81" spans="1:14" ht="12.95" customHeight="1">
      <c r="A81" s="35"/>
      <c r="D81" s="35"/>
      <c r="H81" s="50"/>
      <c r="J81" s="50"/>
      <c r="L81" s="50"/>
      <c r="N81" s="50"/>
    </row>
    <row r="82" spans="1:14" ht="15" customHeight="1">
      <c r="A82" s="35" t="s">
        <v>108</v>
      </c>
      <c r="H82" s="50"/>
      <c r="J82" s="50"/>
      <c r="L82" s="50"/>
      <c r="M82" s="31"/>
      <c r="N82" s="50"/>
    </row>
    <row r="83" spans="1:14" ht="15" customHeight="1">
      <c r="A83" s="35"/>
      <c r="B83" s="35" t="s">
        <v>109</v>
      </c>
      <c r="H83" s="59">
        <f>H71+H80</f>
        <v>6208273</v>
      </c>
      <c r="J83" s="59">
        <f>J71+J80</f>
        <v>-4981254</v>
      </c>
      <c r="L83" s="59">
        <f>L71+L80</f>
        <v>6204961</v>
      </c>
      <c r="N83" s="59">
        <f>N71+N80</f>
        <v>-5022549</v>
      </c>
    </row>
    <row r="84" spans="1:14" ht="12.95" customHeight="1">
      <c r="A84" s="35"/>
      <c r="H84" s="49"/>
      <c r="J84" s="49"/>
      <c r="L84" s="49"/>
      <c r="N84" s="49"/>
    </row>
    <row r="85" spans="1:14" ht="15" customHeight="1" thickBot="1">
      <c r="A85" s="35" t="s">
        <v>110</v>
      </c>
      <c r="H85" s="53">
        <f>SUM(H33,H83)</f>
        <v>561451542</v>
      </c>
      <c r="J85" s="53">
        <f>SUM(J33,J83)</f>
        <v>234711122</v>
      </c>
      <c r="L85" s="53">
        <f>SUM(L33,L83)</f>
        <v>548468134</v>
      </c>
      <c r="N85" s="53">
        <f>SUM(N33,N83)</f>
        <v>239955568</v>
      </c>
    </row>
    <row r="86" spans="1:14" ht="12.95" customHeight="1" thickTop="1"/>
    <row r="87" spans="1:14" ht="15" customHeight="1">
      <c r="A87" s="110" t="s">
        <v>111</v>
      </c>
      <c r="B87" s="93"/>
      <c r="C87" s="93"/>
      <c r="D87" s="93"/>
      <c r="E87" s="93"/>
      <c r="F87" s="145"/>
      <c r="G87" s="145"/>
      <c r="H87" s="145"/>
      <c r="I87" s="145"/>
      <c r="J87" s="145"/>
      <c r="K87" s="145"/>
      <c r="L87" s="145"/>
      <c r="M87" s="145"/>
      <c r="N87" s="145"/>
    </row>
    <row r="88" spans="1:14" ht="15" customHeight="1">
      <c r="A88" s="93" t="s">
        <v>112</v>
      </c>
      <c r="B88" s="93"/>
      <c r="C88" s="93"/>
      <c r="D88" s="93"/>
      <c r="E88" s="93"/>
      <c r="F88" s="145"/>
      <c r="G88" s="145"/>
      <c r="H88" s="49">
        <v>555243283</v>
      </c>
      <c r="I88" s="145"/>
      <c r="J88" s="49">
        <v>239692397</v>
      </c>
      <c r="K88" s="145"/>
      <c r="L88" s="49">
        <v>542263173</v>
      </c>
      <c r="M88" s="145"/>
      <c r="N88" s="49">
        <v>244978117</v>
      </c>
    </row>
    <row r="89" spans="1:14" ht="15" customHeight="1">
      <c r="A89" s="93" t="s">
        <v>77</v>
      </c>
      <c r="B89" s="93"/>
      <c r="C89" s="93"/>
      <c r="D89" s="93"/>
      <c r="E89" s="93"/>
      <c r="F89" s="145"/>
      <c r="G89" s="145"/>
      <c r="H89" s="51">
        <v>-14</v>
      </c>
      <c r="I89" s="145"/>
      <c r="J89" s="51">
        <v>-21</v>
      </c>
      <c r="K89" s="145"/>
      <c r="L89" s="51">
        <v>0</v>
      </c>
      <c r="M89" s="145"/>
      <c r="N89" s="51">
        <v>0</v>
      </c>
    </row>
    <row r="90" spans="1:14" ht="12.95" customHeight="1">
      <c r="A90" s="93"/>
      <c r="B90" s="93"/>
      <c r="C90" s="93"/>
      <c r="D90" s="93"/>
      <c r="E90" s="93"/>
      <c r="F90" s="145"/>
      <c r="G90" s="145"/>
      <c r="H90" s="145"/>
      <c r="I90" s="145"/>
      <c r="J90" s="145"/>
      <c r="K90" s="145"/>
      <c r="L90" s="145"/>
      <c r="M90" s="145"/>
      <c r="N90" s="145"/>
    </row>
    <row r="91" spans="1:14" ht="15" customHeight="1" thickBot="1">
      <c r="A91" s="93"/>
      <c r="B91" s="93"/>
      <c r="C91" s="93"/>
      <c r="D91" s="93"/>
      <c r="E91" s="93"/>
      <c r="F91" s="145"/>
      <c r="G91" s="145"/>
      <c r="H91" s="146">
        <f>H33</f>
        <v>555243269</v>
      </c>
      <c r="I91" s="145"/>
      <c r="J91" s="146">
        <f>J33</f>
        <v>239692376</v>
      </c>
      <c r="K91" s="145"/>
      <c r="L91" s="146">
        <f>SUM(L88:L89)</f>
        <v>542263173</v>
      </c>
      <c r="M91" s="145"/>
      <c r="N91" s="146">
        <f>SUM(N88:N89)</f>
        <v>244978117</v>
      </c>
    </row>
    <row r="92" spans="1:14" ht="12.95" customHeight="1" thickTop="1">
      <c r="A92" s="93"/>
      <c r="B92" s="93"/>
      <c r="C92" s="93"/>
      <c r="D92" s="93"/>
      <c r="E92" s="93"/>
      <c r="F92" s="145"/>
      <c r="G92" s="145"/>
      <c r="H92" s="145"/>
      <c r="I92" s="145"/>
      <c r="J92" s="145"/>
      <c r="K92" s="145"/>
      <c r="L92" s="145"/>
      <c r="M92" s="145"/>
      <c r="N92" s="145"/>
    </row>
    <row r="93" spans="1:14" ht="15" customHeight="1">
      <c r="A93" s="110" t="s">
        <v>113</v>
      </c>
      <c r="B93" s="93"/>
      <c r="C93" s="93"/>
      <c r="D93" s="93"/>
      <c r="E93" s="93"/>
      <c r="F93" s="145"/>
      <c r="G93" s="145"/>
      <c r="H93" s="145"/>
      <c r="I93" s="145"/>
      <c r="J93" s="145"/>
      <c r="K93" s="145"/>
      <c r="L93" s="145"/>
      <c r="M93" s="145"/>
      <c r="N93" s="145"/>
    </row>
    <row r="94" spans="1:14" ht="15" customHeight="1">
      <c r="A94" s="110"/>
      <c r="B94" s="110" t="s">
        <v>114</v>
      </c>
      <c r="C94" s="93"/>
      <c r="D94" s="93"/>
      <c r="E94" s="93"/>
      <c r="F94" s="145"/>
      <c r="G94" s="145"/>
      <c r="H94" s="145"/>
      <c r="I94" s="145"/>
      <c r="J94" s="145"/>
      <c r="K94" s="145"/>
      <c r="L94" s="145"/>
      <c r="M94" s="145"/>
      <c r="N94" s="145"/>
    </row>
    <row r="95" spans="1:14" ht="15" customHeight="1">
      <c r="A95" s="93" t="s">
        <v>112</v>
      </c>
      <c r="B95" s="93"/>
      <c r="C95" s="93"/>
      <c r="D95" s="93"/>
      <c r="E95" s="93"/>
      <c r="F95" s="145"/>
      <c r="G95" s="145"/>
      <c r="H95" s="49">
        <v>561451556</v>
      </c>
      <c r="I95" s="145"/>
      <c r="J95" s="49">
        <v>234711143</v>
      </c>
      <c r="K95" s="145"/>
      <c r="L95" s="49">
        <v>548468134</v>
      </c>
      <c r="M95" s="145"/>
      <c r="N95" s="49">
        <v>239955568</v>
      </c>
    </row>
    <row r="96" spans="1:14" ht="15" customHeight="1">
      <c r="A96" s="93" t="s">
        <v>77</v>
      </c>
      <c r="B96" s="93"/>
      <c r="C96" s="93"/>
      <c r="D96" s="93"/>
      <c r="E96" s="93"/>
      <c r="F96" s="145"/>
      <c r="G96" s="145"/>
      <c r="H96" s="51">
        <v>-14</v>
      </c>
      <c r="I96" s="145"/>
      <c r="J96" s="51">
        <v>-21</v>
      </c>
      <c r="K96" s="145"/>
      <c r="L96" s="51">
        <v>0</v>
      </c>
      <c r="M96" s="145"/>
      <c r="N96" s="51">
        <v>0</v>
      </c>
    </row>
    <row r="97" spans="1:14" ht="12.95" customHeight="1">
      <c r="A97" s="93"/>
      <c r="B97" s="93"/>
      <c r="C97" s="93"/>
      <c r="D97" s="93"/>
      <c r="E97" s="93"/>
      <c r="F97" s="145"/>
      <c r="G97" s="145"/>
      <c r="H97" s="145"/>
      <c r="I97" s="145"/>
      <c r="J97" s="145"/>
      <c r="K97" s="145"/>
      <c r="L97" s="145"/>
      <c r="M97" s="145"/>
      <c r="N97" s="145"/>
    </row>
    <row r="98" spans="1:14" ht="15" customHeight="1" thickBot="1">
      <c r="A98" s="93"/>
      <c r="B98" s="93"/>
      <c r="C98" s="93"/>
      <c r="D98" s="93"/>
      <c r="E98" s="93"/>
      <c r="F98" s="145"/>
      <c r="G98" s="145"/>
      <c r="H98" s="146">
        <f>H85</f>
        <v>561451542</v>
      </c>
      <c r="I98" s="145"/>
      <c r="J98" s="146">
        <f>J85</f>
        <v>234711122</v>
      </c>
      <c r="K98" s="145"/>
      <c r="L98" s="146">
        <f>SUM(L95:L96)</f>
        <v>548468134</v>
      </c>
      <c r="M98" s="145"/>
      <c r="N98" s="146">
        <f>SUM(N95:N96)</f>
        <v>239955568</v>
      </c>
    </row>
    <row r="99" spans="1:14" ht="12.95" customHeight="1" thickTop="1">
      <c r="A99" s="93"/>
      <c r="B99" s="93"/>
      <c r="C99" s="93"/>
      <c r="D99" s="93"/>
      <c r="E99" s="93"/>
      <c r="F99" s="145"/>
      <c r="G99" s="145"/>
      <c r="H99" s="147"/>
      <c r="I99" s="145"/>
      <c r="J99" s="147"/>
      <c r="K99" s="145"/>
      <c r="L99" s="147"/>
      <c r="M99" s="145"/>
      <c r="N99" s="147"/>
    </row>
    <row r="100" spans="1:14" ht="15" customHeight="1">
      <c r="A100" s="35" t="s">
        <v>115</v>
      </c>
    </row>
    <row r="101" spans="1:14" ht="12.95" customHeight="1"/>
    <row r="102" spans="1:14" ht="15" customHeight="1" thickBot="1">
      <c r="A102" s="31" t="s">
        <v>116</v>
      </c>
      <c r="F102" s="32">
        <v>35</v>
      </c>
      <c r="H102" s="148">
        <v>0.41</v>
      </c>
      <c r="J102" s="148">
        <v>0.18</v>
      </c>
      <c r="L102" s="148">
        <v>0.4</v>
      </c>
      <c r="N102" s="148">
        <v>0.18</v>
      </c>
    </row>
    <row r="103" spans="1:14" ht="15" customHeight="1" thickTop="1">
      <c r="H103" s="149"/>
      <c r="J103" s="149"/>
      <c r="L103" s="149"/>
      <c r="N103" s="149"/>
    </row>
    <row r="104" spans="1:14" ht="15" customHeight="1">
      <c r="H104" s="149"/>
      <c r="J104" s="149"/>
      <c r="L104" s="149"/>
      <c r="N104" s="149"/>
    </row>
    <row r="105" spans="1:14" ht="13.5" customHeight="1"/>
    <row r="106" spans="1:14" ht="21.95" customHeight="1">
      <c r="A106" s="37" t="str">
        <f>'eng5-7'!A155:L155</f>
        <v>The accompanying notes are an integral part of this financial statement.</v>
      </c>
      <c r="B106" s="37"/>
      <c r="C106" s="37"/>
      <c r="D106" s="37"/>
      <c r="E106" s="37"/>
      <c r="F106" s="38"/>
      <c r="G106" s="38"/>
      <c r="H106" s="38"/>
      <c r="I106" s="38"/>
      <c r="J106" s="38"/>
      <c r="K106" s="38"/>
      <c r="L106" s="38"/>
      <c r="M106" s="38"/>
      <c r="N106" s="38"/>
    </row>
  </sheetData>
  <mergeCells count="8">
    <mergeCell ref="H58:J58"/>
    <mergeCell ref="L57:N57"/>
    <mergeCell ref="L58:N58"/>
    <mergeCell ref="H6:J6"/>
    <mergeCell ref="L6:N6"/>
    <mergeCell ref="H7:J7"/>
    <mergeCell ref="L7:N7"/>
    <mergeCell ref="H57:J5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BD846-37A8-42B9-A09B-98D50A3DDB44}">
  <dimension ref="A1:AB39"/>
  <sheetViews>
    <sheetView tabSelected="1" topLeftCell="A18" zoomScale="110" zoomScaleNormal="110" zoomScaleSheetLayoutView="87" workbookViewId="0">
      <selection activeCell="O38" sqref="O38"/>
    </sheetView>
  </sheetViews>
  <sheetFormatPr defaultColWidth="13" defaultRowHeight="16.5" customHeight="1"/>
  <cols>
    <col min="1" max="4" width="1.7109375" style="112" customWidth="1"/>
    <col min="5" max="5" width="25" style="112" customWidth="1"/>
    <col min="6" max="6" width="5" style="111" customWidth="1"/>
    <col min="7" max="7" width="0.85546875" style="112" customWidth="1"/>
    <col min="8" max="8" width="11.42578125" style="113" customWidth="1"/>
    <col min="9" max="9" width="0.85546875" style="113" customWidth="1"/>
    <col min="10" max="10" width="12.5703125" style="113" customWidth="1"/>
    <col min="11" max="11" width="0.85546875" style="113" customWidth="1"/>
    <col min="12" max="12" width="12.42578125" style="113" customWidth="1"/>
    <col min="13" max="13" width="0.85546875" style="113" customWidth="1"/>
    <col min="14" max="14" width="11.85546875" style="113" customWidth="1"/>
    <col min="15" max="15" width="0.85546875" style="113" customWidth="1"/>
    <col min="16" max="16" width="13.28515625" style="113" customWidth="1"/>
    <col min="17" max="17" width="0.85546875" style="113" customWidth="1"/>
    <col min="18" max="18" width="11" style="113" customWidth="1"/>
    <col min="19" max="19" width="0.85546875" style="113" customWidth="1"/>
    <col min="20" max="20" width="12" style="113" customWidth="1"/>
    <col min="21" max="21" width="0.85546875" style="113" customWidth="1"/>
    <col min="22" max="22" width="11" style="113" bestFit="1" customWidth="1"/>
    <col min="23" max="23" width="0.85546875" style="113" customWidth="1"/>
    <col min="24" max="24" width="12.42578125" style="113" bestFit="1" customWidth="1"/>
    <col min="25" max="25" width="0.85546875" style="113" customWidth="1"/>
    <col min="26" max="26" width="13.42578125" style="113" customWidth="1"/>
    <col min="27" max="27" width="0.85546875" style="113" customWidth="1"/>
    <col min="28" max="28" width="12.7109375" style="113" customWidth="1"/>
    <col min="29" max="234" width="13" style="112"/>
    <col min="235" max="236" width="1.85546875" style="112" customWidth="1"/>
    <col min="237" max="238" width="2.85546875" style="112" customWidth="1"/>
    <col min="239" max="239" width="40.140625" style="112" customWidth="1"/>
    <col min="240" max="240" width="6.7109375" style="112" customWidth="1"/>
    <col min="241" max="241" width="1.140625" style="112" customWidth="1"/>
    <col min="242" max="242" width="14.7109375" style="112" customWidth="1"/>
    <col min="243" max="243" width="1.140625" style="112" customWidth="1"/>
    <col min="244" max="244" width="14.7109375" style="112" customWidth="1"/>
    <col min="245" max="245" width="1.140625" style="112" customWidth="1"/>
    <col min="246" max="246" width="14.7109375" style="112" customWidth="1"/>
    <col min="247" max="247" width="1.140625" style="112" customWidth="1"/>
    <col min="248" max="248" width="15.7109375" style="112" customWidth="1"/>
    <col min="249" max="249" width="1.140625" style="112" customWidth="1"/>
    <col min="250" max="250" width="14.7109375" style="112" customWidth="1"/>
    <col min="251" max="490" width="13" style="112"/>
    <col min="491" max="492" width="1.85546875" style="112" customWidth="1"/>
    <col min="493" max="494" width="2.85546875" style="112" customWidth="1"/>
    <col min="495" max="495" width="40.140625" style="112" customWidth="1"/>
    <col min="496" max="496" width="6.7109375" style="112" customWidth="1"/>
    <col min="497" max="497" width="1.140625" style="112" customWidth="1"/>
    <col min="498" max="498" width="14.7109375" style="112" customWidth="1"/>
    <col min="499" max="499" width="1.140625" style="112" customWidth="1"/>
    <col min="500" max="500" width="14.7109375" style="112" customWidth="1"/>
    <col min="501" max="501" width="1.140625" style="112" customWidth="1"/>
    <col min="502" max="502" width="14.7109375" style="112" customWidth="1"/>
    <col min="503" max="503" width="1.140625" style="112" customWidth="1"/>
    <col min="504" max="504" width="15.7109375" style="112" customWidth="1"/>
    <col min="505" max="505" width="1.140625" style="112" customWidth="1"/>
    <col min="506" max="506" width="14.7109375" style="112" customWidth="1"/>
    <col min="507" max="746" width="13" style="112"/>
    <col min="747" max="748" width="1.85546875" style="112" customWidth="1"/>
    <col min="749" max="750" width="2.85546875" style="112" customWidth="1"/>
    <col min="751" max="751" width="40.140625" style="112" customWidth="1"/>
    <col min="752" max="752" width="6.7109375" style="112" customWidth="1"/>
    <col min="753" max="753" width="1.140625" style="112" customWidth="1"/>
    <col min="754" max="754" width="14.7109375" style="112" customWidth="1"/>
    <col min="755" max="755" width="1.140625" style="112" customWidth="1"/>
    <col min="756" max="756" width="14.7109375" style="112" customWidth="1"/>
    <col min="757" max="757" width="1.140625" style="112" customWidth="1"/>
    <col min="758" max="758" width="14.7109375" style="112" customWidth="1"/>
    <col min="759" max="759" width="1.140625" style="112" customWidth="1"/>
    <col min="760" max="760" width="15.7109375" style="112" customWidth="1"/>
    <col min="761" max="761" width="1.140625" style="112" customWidth="1"/>
    <col min="762" max="762" width="14.7109375" style="112" customWidth="1"/>
    <col min="763" max="1002" width="13" style="112"/>
    <col min="1003" max="1004" width="1.85546875" style="112" customWidth="1"/>
    <col min="1005" max="1006" width="2.85546875" style="112" customWidth="1"/>
    <col min="1007" max="1007" width="40.140625" style="112" customWidth="1"/>
    <col min="1008" max="1008" width="6.7109375" style="112" customWidth="1"/>
    <col min="1009" max="1009" width="1.140625" style="112" customWidth="1"/>
    <col min="1010" max="1010" width="14.7109375" style="112" customWidth="1"/>
    <col min="1011" max="1011" width="1.140625" style="112" customWidth="1"/>
    <col min="1012" max="1012" width="14.7109375" style="112" customWidth="1"/>
    <col min="1013" max="1013" width="1.140625" style="112" customWidth="1"/>
    <col min="1014" max="1014" width="14.7109375" style="112" customWidth="1"/>
    <col min="1015" max="1015" width="1.140625" style="112" customWidth="1"/>
    <col min="1016" max="1016" width="15.7109375" style="112" customWidth="1"/>
    <col min="1017" max="1017" width="1.140625" style="112" customWidth="1"/>
    <col min="1018" max="1018" width="14.7109375" style="112" customWidth="1"/>
    <col min="1019" max="1258" width="13" style="112"/>
    <col min="1259" max="1260" width="1.85546875" style="112" customWidth="1"/>
    <col min="1261" max="1262" width="2.85546875" style="112" customWidth="1"/>
    <col min="1263" max="1263" width="40.140625" style="112" customWidth="1"/>
    <col min="1264" max="1264" width="6.7109375" style="112" customWidth="1"/>
    <col min="1265" max="1265" width="1.140625" style="112" customWidth="1"/>
    <col min="1266" max="1266" width="14.7109375" style="112" customWidth="1"/>
    <col min="1267" max="1267" width="1.140625" style="112" customWidth="1"/>
    <col min="1268" max="1268" width="14.7109375" style="112" customWidth="1"/>
    <col min="1269" max="1269" width="1.140625" style="112" customWidth="1"/>
    <col min="1270" max="1270" width="14.7109375" style="112" customWidth="1"/>
    <col min="1271" max="1271" width="1.140625" style="112" customWidth="1"/>
    <col min="1272" max="1272" width="15.7109375" style="112" customWidth="1"/>
    <col min="1273" max="1273" width="1.140625" style="112" customWidth="1"/>
    <col min="1274" max="1274" width="14.7109375" style="112" customWidth="1"/>
    <col min="1275" max="1514" width="13" style="112"/>
    <col min="1515" max="1516" width="1.85546875" style="112" customWidth="1"/>
    <col min="1517" max="1518" width="2.85546875" style="112" customWidth="1"/>
    <col min="1519" max="1519" width="40.140625" style="112" customWidth="1"/>
    <col min="1520" max="1520" width="6.7109375" style="112" customWidth="1"/>
    <col min="1521" max="1521" width="1.140625" style="112" customWidth="1"/>
    <col min="1522" max="1522" width="14.7109375" style="112" customWidth="1"/>
    <col min="1523" max="1523" width="1.140625" style="112" customWidth="1"/>
    <col min="1524" max="1524" width="14.7109375" style="112" customWidth="1"/>
    <col min="1525" max="1525" width="1.140625" style="112" customWidth="1"/>
    <col min="1526" max="1526" width="14.7109375" style="112" customWidth="1"/>
    <col min="1527" max="1527" width="1.140625" style="112" customWidth="1"/>
    <col min="1528" max="1528" width="15.7109375" style="112" customWidth="1"/>
    <col min="1529" max="1529" width="1.140625" style="112" customWidth="1"/>
    <col min="1530" max="1530" width="14.7109375" style="112" customWidth="1"/>
    <col min="1531" max="1770" width="13" style="112"/>
    <col min="1771" max="1772" width="1.85546875" style="112" customWidth="1"/>
    <col min="1773" max="1774" width="2.85546875" style="112" customWidth="1"/>
    <col min="1775" max="1775" width="40.140625" style="112" customWidth="1"/>
    <col min="1776" max="1776" width="6.7109375" style="112" customWidth="1"/>
    <col min="1777" max="1777" width="1.140625" style="112" customWidth="1"/>
    <col min="1778" max="1778" width="14.7109375" style="112" customWidth="1"/>
    <col min="1779" max="1779" width="1.140625" style="112" customWidth="1"/>
    <col min="1780" max="1780" width="14.7109375" style="112" customWidth="1"/>
    <col min="1781" max="1781" width="1.140625" style="112" customWidth="1"/>
    <col min="1782" max="1782" width="14.7109375" style="112" customWidth="1"/>
    <col min="1783" max="1783" width="1.140625" style="112" customWidth="1"/>
    <col min="1784" max="1784" width="15.7109375" style="112" customWidth="1"/>
    <col min="1785" max="1785" width="1.140625" style="112" customWidth="1"/>
    <col min="1786" max="1786" width="14.7109375" style="112" customWidth="1"/>
    <col min="1787" max="2026" width="13" style="112"/>
    <col min="2027" max="2028" width="1.85546875" style="112" customWidth="1"/>
    <col min="2029" max="2030" width="2.85546875" style="112" customWidth="1"/>
    <col min="2031" max="2031" width="40.140625" style="112" customWidth="1"/>
    <col min="2032" max="2032" width="6.7109375" style="112" customWidth="1"/>
    <col min="2033" max="2033" width="1.140625" style="112" customWidth="1"/>
    <col min="2034" max="2034" width="14.7109375" style="112" customWidth="1"/>
    <col min="2035" max="2035" width="1.140625" style="112" customWidth="1"/>
    <col min="2036" max="2036" width="14.7109375" style="112" customWidth="1"/>
    <col min="2037" max="2037" width="1.140625" style="112" customWidth="1"/>
    <col min="2038" max="2038" width="14.7109375" style="112" customWidth="1"/>
    <col min="2039" max="2039" width="1.140625" style="112" customWidth="1"/>
    <col min="2040" max="2040" width="15.7109375" style="112" customWidth="1"/>
    <col min="2041" max="2041" width="1.140625" style="112" customWidth="1"/>
    <col min="2042" max="2042" width="14.7109375" style="112" customWidth="1"/>
    <col min="2043" max="2282" width="13" style="112"/>
    <col min="2283" max="2284" width="1.85546875" style="112" customWidth="1"/>
    <col min="2285" max="2286" width="2.85546875" style="112" customWidth="1"/>
    <col min="2287" max="2287" width="40.140625" style="112" customWidth="1"/>
    <col min="2288" max="2288" width="6.7109375" style="112" customWidth="1"/>
    <col min="2289" max="2289" width="1.140625" style="112" customWidth="1"/>
    <col min="2290" max="2290" width="14.7109375" style="112" customWidth="1"/>
    <col min="2291" max="2291" width="1.140625" style="112" customWidth="1"/>
    <col min="2292" max="2292" width="14.7109375" style="112" customWidth="1"/>
    <col min="2293" max="2293" width="1.140625" style="112" customWidth="1"/>
    <col min="2294" max="2294" width="14.7109375" style="112" customWidth="1"/>
    <col min="2295" max="2295" width="1.140625" style="112" customWidth="1"/>
    <col min="2296" max="2296" width="15.7109375" style="112" customWidth="1"/>
    <col min="2297" max="2297" width="1.140625" style="112" customWidth="1"/>
    <col min="2298" max="2298" width="14.7109375" style="112" customWidth="1"/>
    <col min="2299" max="2538" width="13" style="112"/>
    <col min="2539" max="2540" width="1.85546875" style="112" customWidth="1"/>
    <col min="2541" max="2542" width="2.85546875" style="112" customWidth="1"/>
    <col min="2543" max="2543" width="40.140625" style="112" customWidth="1"/>
    <col min="2544" max="2544" width="6.7109375" style="112" customWidth="1"/>
    <col min="2545" max="2545" width="1.140625" style="112" customWidth="1"/>
    <col min="2546" max="2546" width="14.7109375" style="112" customWidth="1"/>
    <col min="2547" max="2547" width="1.140625" style="112" customWidth="1"/>
    <col min="2548" max="2548" width="14.7109375" style="112" customWidth="1"/>
    <col min="2549" max="2549" width="1.140625" style="112" customWidth="1"/>
    <col min="2550" max="2550" width="14.7109375" style="112" customWidth="1"/>
    <col min="2551" max="2551" width="1.140625" style="112" customWidth="1"/>
    <col min="2552" max="2552" width="15.7109375" style="112" customWidth="1"/>
    <col min="2553" max="2553" width="1.140625" style="112" customWidth="1"/>
    <col min="2554" max="2554" width="14.7109375" style="112" customWidth="1"/>
    <col min="2555" max="2794" width="13" style="112"/>
    <col min="2795" max="2796" width="1.85546875" style="112" customWidth="1"/>
    <col min="2797" max="2798" width="2.85546875" style="112" customWidth="1"/>
    <col min="2799" max="2799" width="40.140625" style="112" customWidth="1"/>
    <col min="2800" max="2800" width="6.7109375" style="112" customWidth="1"/>
    <col min="2801" max="2801" width="1.140625" style="112" customWidth="1"/>
    <col min="2802" max="2802" width="14.7109375" style="112" customWidth="1"/>
    <col min="2803" max="2803" width="1.140625" style="112" customWidth="1"/>
    <col min="2804" max="2804" width="14.7109375" style="112" customWidth="1"/>
    <col min="2805" max="2805" width="1.140625" style="112" customWidth="1"/>
    <col min="2806" max="2806" width="14.7109375" style="112" customWidth="1"/>
    <col min="2807" max="2807" width="1.140625" style="112" customWidth="1"/>
    <col min="2808" max="2808" width="15.7109375" style="112" customWidth="1"/>
    <col min="2809" max="2809" width="1.140625" style="112" customWidth="1"/>
    <col min="2810" max="2810" width="14.7109375" style="112" customWidth="1"/>
    <col min="2811" max="3050" width="13" style="112"/>
    <col min="3051" max="3052" width="1.85546875" style="112" customWidth="1"/>
    <col min="3053" max="3054" width="2.85546875" style="112" customWidth="1"/>
    <col min="3055" max="3055" width="40.140625" style="112" customWidth="1"/>
    <col min="3056" max="3056" width="6.7109375" style="112" customWidth="1"/>
    <col min="3057" max="3057" width="1.140625" style="112" customWidth="1"/>
    <col min="3058" max="3058" width="14.7109375" style="112" customWidth="1"/>
    <col min="3059" max="3059" width="1.140625" style="112" customWidth="1"/>
    <col min="3060" max="3060" width="14.7109375" style="112" customWidth="1"/>
    <col min="3061" max="3061" width="1.140625" style="112" customWidth="1"/>
    <col min="3062" max="3062" width="14.7109375" style="112" customWidth="1"/>
    <col min="3063" max="3063" width="1.140625" style="112" customWidth="1"/>
    <col min="3064" max="3064" width="15.7109375" style="112" customWidth="1"/>
    <col min="3065" max="3065" width="1.140625" style="112" customWidth="1"/>
    <col min="3066" max="3066" width="14.7109375" style="112" customWidth="1"/>
    <col min="3067" max="3306" width="13" style="112"/>
    <col min="3307" max="3308" width="1.85546875" style="112" customWidth="1"/>
    <col min="3309" max="3310" width="2.85546875" style="112" customWidth="1"/>
    <col min="3311" max="3311" width="40.140625" style="112" customWidth="1"/>
    <col min="3312" max="3312" width="6.7109375" style="112" customWidth="1"/>
    <col min="3313" max="3313" width="1.140625" style="112" customWidth="1"/>
    <col min="3314" max="3314" width="14.7109375" style="112" customWidth="1"/>
    <col min="3315" max="3315" width="1.140625" style="112" customWidth="1"/>
    <col min="3316" max="3316" width="14.7109375" style="112" customWidth="1"/>
    <col min="3317" max="3317" width="1.140625" style="112" customWidth="1"/>
    <col min="3318" max="3318" width="14.7109375" style="112" customWidth="1"/>
    <col min="3319" max="3319" width="1.140625" style="112" customWidth="1"/>
    <col min="3320" max="3320" width="15.7109375" style="112" customWidth="1"/>
    <col min="3321" max="3321" width="1.140625" style="112" customWidth="1"/>
    <col min="3322" max="3322" width="14.7109375" style="112" customWidth="1"/>
    <col min="3323" max="3562" width="13" style="112"/>
    <col min="3563" max="3564" width="1.85546875" style="112" customWidth="1"/>
    <col min="3565" max="3566" width="2.85546875" style="112" customWidth="1"/>
    <col min="3567" max="3567" width="40.140625" style="112" customWidth="1"/>
    <col min="3568" max="3568" width="6.7109375" style="112" customWidth="1"/>
    <col min="3569" max="3569" width="1.140625" style="112" customWidth="1"/>
    <col min="3570" max="3570" width="14.7109375" style="112" customWidth="1"/>
    <col min="3571" max="3571" width="1.140625" style="112" customWidth="1"/>
    <col min="3572" max="3572" width="14.7109375" style="112" customWidth="1"/>
    <col min="3573" max="3573" width="1.140625" style="112" customWidth="1"/>
    <col min="3574" max="3574" width="14.7109375" style="112" customWidth="1"/>
    <col min="3575" max="3575" width="1.140625" style="112" customWidth="1"/>
    <col min="3576" max="3576" width="15.7109375" style="112" customWidth="1"/>
    <col min="3577" max="3577" width="1.140625" style="112" customWidth="1"/>
    <col min="3578" max="3578" width="14.7109375" style="112" customWidth="1"/>
    <col min="3579" max="3818" width="13" style="112"/>
    <col min="3819" max="3820" width="1.85546875" style="112" customWidth="1"/>
    <col min="3821" max="3822" width="2.85546875" style="112" customWidth="1"/>
    <col min="3823" max="3823" width="40.140625" style="112" customWidth="1"/>
    <col min="3824" max="3824" width="6.7109375" style="112" customWidth="1"/>
    <col min="3825" max="3825" width="1.140625" style="112" customWidth="1"/>
    <col min="3826" max="3826" width="14.7109375" style="112" customWidth="1"/>
    <col min="3827" max="3827" width="1.140625" style="112" customWidth="1"/>
    <col min="3828" max="3828" width="14.7109375" style="112" customWidth="1"/>
    <col min="3829" max="3829" width="1.140625" style="112" customWidth="1"/>
    <col min="3830" max="3830" width="14.7109375" style="112" customWidth="1"/>
    <col min="3831" max="3831" width="1.140625" style="112" customWidth="1"/>
    <col min="3832" max="3832" width="15.7109375" style="112" customWidth="1"/>
    <col min="3833" max="3833" width="1.140625" style="112" customWidth="1"/>
    <col min="3834" max="3834" width="14.7109375" style="112" customWidth="1"/>
    <col min="3835" max="4074" width="13" style="112"/>
    <col min="4075" max="4076" width="1.85546875" style="112" customWidth="1"/>
    <col min="4077" max="4078" width="2.85546875" style="112" customWidth="1"/>
    <col min="4079" max="4079" width="40.140625" style="112" customWidth="1"/>
    <col min="4080" max="4080" width="6.7109375" style="112" customWidth="1"/>
    <col min="4081" max="4081" width="1.140625" style="112" customWidth="1"/>
    <col min="4082" max="4082" width="14.7109375" style="112" customWidth="1"/>
    <col min="4083" max="4083" width="1.140625" style="112" customWidth="1"/>
    <col min="4084" max="4084" width="14.7109375" style="112" customWidth="1"/>
    <col min="4085" max="4085" width="1.140625" style="112" customWidth="1"/>
    <col min="4086" max="4086" width="14.7109375" style="112" customWidth="1"/>
    <col min="4087" max="4087" width="1.140625" style="112" customWidth="1"/>
    <col min="4088" max="4088" width="15.7109375" style="112" customWidth="1"/>
    <col min="4089" max="4089" width="1.140625" style="112" customWidth="1"/>
    <col min="4090" max="4090" width="14.7109375" style="112" customWidth="1"/>
    <col min="4091" max="4330" width="13" style="112"/>
    <col min="4331" max="4332" width="1.85546875" style="112" customWidth="1"/>
    <col min="4333" max="4334" width="2.85546875" style="112" customWidth="1"/>
    <col min="4335" max="4335" width="40.140625" style="112" customWidth="1"/>
    <col min="4336" max="4336" width="6.7109375" style="112" customWidth="1"/>
    <col min="4337" max="4337" width="1.140625" style="112" customWidth="1"/>
    <col min="4338" max="4338" width="14.7109375" style="112" customWidth="1"/>
    <col min="4339" max="4339" width="1.140625" style="112" customWidth="1"/>
    <col min="4340" max="4340" width="14.7109375" style="112" customWidth="1"/>
    <col min="4341" max="4341" width="1.140625" style="112" customWidth="1"/>
    <col min="4342" max="4342" width="14.7109375" style="112" customWidth="1"/>
    <col min="4343" max="4343" width="1.140625" style="112" customWidth="1"/>
    <col min="4344" max="4344" width="15.7109375" style="112" customWidth="1"/>
    <col min="4345" max="4345" width="1.140625" style="112" customWidth="1"/>
    <col min="4346" max="4346" width="14.7109375" style="112" customWidth="1"/>
    <col min="4347" max="4586" width="13" style="112"/>
    <col min="4587" max="4588" width="1.85546875" style="112" customWidth="1"/>
    <col min="4589" max="4590" width="2.85546875" style="112" customWidth="1"/>
    <col min="4591" max="4591" width="40.140625" style="112" customWidth="1"/>
    <col min="4592" max="4592" width="6.7109375" style="112" customWidth="1"/>
    <col min="4593" max="4593" width="1.140625" style="112" customWidth="1"/>
    <col min="4594" max="4594" width="14.7109375" style="112" customWidth="1"/>
    <col min="4595" max="4595" width="1.140625" style="112" customWidth="1"/>
    <col min="4596" max="4596" width="14.7109375" style="112" customWidth="1"/>
    <col min="4597" max="4597" width="1.140625" style="112" customWidth="1"/>
    <col min="4598" max="4598" width="14.7109375" style="112" customWidth="1"/>
    <col min="4599" max="4599" width="1.140625" style="112" customWidth="1"/>
    <col min="4600" max="4600" width="15.7109375" style="112" customWidth="1"/>
    <col min="4601" max="4601" width="1.140625" style="112" customWidth="1"/>
    <col min="4602" max="4602" width="14.7109375" style="112" customWidth="1"/>
    <col min="4603" max="4842" width="13" style="112"/>
    <col min="4843" max="4844" width="1.85546875" style="112" customWidth="1"/>
    <col min="4845" max="4846" width="2.85546875" style="112" customWidth="1"/>
    <col min="4847" max="4847" width="40.140625" style="112" customWidth="1"/>
    <col min="4848" max="4848" width="6.7109375" style="112" customWidth="1"/>
    <col min="4849" max="4849" width="1.140625" style="112" customWidth="1"/>
    <col min="4850" max="4850" width="14.7109375" style="112" customWidth="1"/>
    <col min="4851" max="4851" width="1.140625" style="112" customWidth="1"/>
    <col min="4852" max="4852" width="14.7109375" style="112" customWidth="1"/>
    <col min="4853" max="4853" width="1.140625" style="112" customWidth="1"/>
    <col min="4854" max="4854" width="14.7109375" style="112" customWidth="1"/>
    <col min="4855" max="4855" width="1.140625" style="112" customWidth="1"/>
    <col min="4856" max="4856" width="15.7109375" style="112" customWidth="1"/>
    <col min="4857" max="4857" width="1.140625" style="112" customWidth="1"/>
    <col min="4858" max="4858" width="14.7109375" style="112" customWidth="1"/>
    <col min="4859" max="5098" width="13" style="112"/>
    <col min="5099" max="5100" width="1.85546875" style="112" customWidth="1"/>
    <col min="5101" max="5102" width="2.85546875" style="112" customWidth="1"/>
    <col min="5103" max="5103" width="40.140625" style="112" customWidth="1"/>
    <col min="5104" max="5104" width="6.7109375" style="112" customWidth="1"/>
    <col min="5105" max="5105" width="1.140625" style="112" customWidth="1"/>
    <col min="5106" max="5106" width="14.7109375" style="112" customWidth="1"/>
    <col min="5107" max="5107" width="1.140625" style="112" customWidth="1"/>
    <col min="5108" max="5108" width="14.7109375" style="112" customWidth="1"/>
    <col min="5109" max="5109" width="1.140625" style="112" customWidth="1"/>
    <col min="5110" max="5110" width="14.7109375" style="112" customWidth="1"/>
    <col min="5111" max="5111" width="1.140625" style="112" customWidth="1"/>
    <col min="5112" max="5112" width="15.7109375" style="112" customWidth="1"/>
    <col min="5113" max="5113" width="1.140625" style="112" customWidth="1"/>
    <col min="5114" max="5114" width="14.7109375" style="112" customWidth="1"/>
    <col min="5115" max="5354" width="13" style="112"/>
    <col min="5355" max="5356" width="1.85546875" style="112" customWidth="1"/>
    <col min="5357" max="5358" width="2.85546875" style="112" customWidth="1"/>
    <col min="5359" max="5359" width="40.140625" style="112" customWidth="1"/>
    <col min="5360" max="5360" width="6.7109375" style="112" customWidth="1"/>
    <col min="5361" max="5361" width="1.140625" style="112" customWidth="1"/>
    <col min="5362" max="5362" width="14.7109375" style="112" customWidth="1"/>
    <col min="5363" max="5363" width="1.140625" style="112" customWidth="1"/>
    <col min="5364" max="5364" width="14.7109375" style="112" customWidth="1"/>
    <col min="5365" max="5365" width="1.140625" style="112" customWidth="1"/>
    <col min="5366" max="5366" width="14.7109375" style="112" customWidth="1"/>
    <col min="5367" max="5367" width="1.140625" style="112" customWidth="1"/>
    <col min="5368" max="5368" width="15.7109375" style="112" customWidth="1"/>
    <col min="5369" max="5369" width="1.140625" style="112" customWidth="1"/>
    <col min="5370" max="5370" width="14.7109375" style="112" customWidth="1"/>
    <col min="5371" max="5610" width="13" style="112"/>
    <col min="5611" max="5612" width="1.85546875" style="112" customWidth="1"/>
    <col min="5613" max="5614" width="2.85546875" style="112" customWidth="1"/>
    <col min="5615" max="5615" width="40.140625" style="112" customWidth="1"/>
    <col min="5616" max="5616" width="6.7109375" style="112" customWidth="1"/>
    <col min="5617" max="5617" width="1.140625" style="112" customWidth="1"/>
    <col min="5618" max="5618" width="14.7109375" style="112" customWidth="1"/>
    <col min="5619" max="5619" width="1.140625" style="112" customWidth="1"/>
    <col min="5620" max="5620" width="14.7109375" style="112" customWidth="1"/>
    <col min="5621" max="5621" width="1.140625" style="112" customWidth="1"/>
    <col min="5622" max="5622" width="14.7109375" style="112" customWidth="1"/>
    <col min="5623" max="5623" width="1.140625" style="112" customWidth="1"/>
    <col min="5624" max="5624" width="15.7109375" style="112" customWidth="1"/>
    <col min="5625" max="5625" width="1.140625" style="112" customWidth="1"/>
    <col min="5626" max="5626" width="14.7109375" style="112" customWidth="1"/>
    <col min="5627" max="5866" width="13" style="112"/>
    <col min="5867" max="5868" width="1.85546875" style="112" customWidth="1"/>
    <col min="5869" max="5870" width="2.85546875" style="112" customWidth="1"/>
    <col min="5871" max="5871" width="40.140625" style="112" customWidth="1"/>
    <col min="5872" max="5872" width="6.7109375" style="112" customWidth="1"/>
    <col min="5873" max="5873" width="1.140625" style="112" customWidth="1"/>
    <col min="5874" max="5874" width="14.7109375" style="112" customWidth="1"/>
    <col min="5875" max="5875" width="1.140625" style="112" customWidth="1"/>
    <col min="5876" max="5876" width="14.7109375" style="112" customWidth="1"/>
    <col min="5877" max="5877" width="1.140625" style="112" customWidth="1"/>
    <col min="5878" max="5878" width="14.7109375" style="112" customWidth="1"/>
    <col min="5879" max="5879" width="1.140625" style="112" customWidth="1"/>
    <col min="5880" max="5880" width="15.7109375" style="112" customWidth="1"/>
    <col min="5881" max="5881" width="1.140625" style="112" customWidth="1"/>
    <col min="5882" max="5882" width="14.7109375" style="112" customWidth="1"/>
    <col min="5883" max="6122" width="13" style="112"/>
    <col min="6123" max="6124" width="1.85546875" style="112" customWidth="1"/>
    <col min="6125" max="6126" width="2.85546875" style="112" customWidth="1"/>
    <col min="6127" max="6127" width="40.140625" style="112" customWidth="1"/>
    <col min="6128" max="6128" width="6.7109375" style="112" customWidth="1"/>
    <col min="6129" max="6129" width="1.140625" style="112" customWidth="1"/>
    <col min="6130" max="6130" width="14.7109375" style="112" customWidth="1"/>
    <col min="6131" max="6131" width="1.140625" style="112" customWidth="1"/>
    <col min="6132" max="6132" width="14.7109375" style="112" customWidth="1"/>
    <col min="6133" max="6133" width="1.140625" style="112" customWidth="1"/>
    <col min="6134" max="6134" width="14.7109375" style="112" customWidth="1"/>
    <col min="6135" max="6135" width="1.140625" style="112" customWidth="1"/>
    <col min="6136" max="6136" width="15.7109375" style="112" customWidth="1"/>
    <col min="6137" max="6137" width="1.140625" style="112" customWidth="1"/>
    <col min="6138" max="6138" width="14.7109375" style="112" customWidth="1"/>
    <col min="6139" max="6378" width="13" style="112"/>
    <col min="6379" max="6380" width="1.85546875" style="112" customWidth="1"/>
    <col min="6381" max="6382" width="2.85546875" style="112" customWidth="1"/>
    <col min="6383" max="6383" width="40.140625" style="112" customWidth="1"/>
    <col min="6384" max="6384" width="6.7109375" style="112" customWidth="1"/>
    <col min="6385" max="6385" width="1.140625" style="112" customWidth="1"/>
    <col min="6386" max="6386" width="14.7109375" style="112" customWidth="1"/>
    <col min="6387" max="6387" width="1.140625" style="112" customWidth="1"/>
    <col min="6388" max="6388" width="14.7109375" style="112" customWidth="1"/>
    <col min="6389" max="6389" width="1.140625" style="112" customWidth="1"/>
    <col min="6390" max="6390" width="14.7109375" style="112" customWidth="1"/>
    <col min="6391" max="6391" width="1.140625" style="112" customWidth="1"/>
    <col min="6392" max="6392" width="15.7109375" style="112" customWidth="1"/>
    <col min="6393" max="6393" width="1.140625" style="112" customWidth="1"/>
    <col min="6394" max="6394" width="14.7109375" style="112" customWidth="1"/>
    <col min="6395" max="6634" width="13" style="112"/>
    <col min="6635" max="6636" width="1.85546875" style="112" customWidth="1"/>
    <col min="6637" max="6638" width="2.85546875" style="112" customWidth="1"/>
    <col min="6639" max="6639" width="40.140625" style="112" customWidth="1"/>
    <col min="6640" max="6640" width="6.7109375" style="112" customWidth="1"/>
    <col min="6641" max="6641" width="1.140625" style="112" customWidth="1"/>
    <col min="6642" max="6642" width="14.7109375" style="112" customWidth="1"/>
    <col min="6643" max="6643" width="1.140625" style="112" customWidth="1"/>
    <col min="6644" max="6644" width="14.7109375" style="112" customWidth="1"/>
    <col min="6645" max="6645" width="1.140625" style="112" customWidth="1"/>
    <col min="6646" max="6646" width="14.7109375" style="112" customWidth="1"/>
    <col min="6647" max="6647" width="1.140625" style="112" customWidth="1"/>
    <col min="6648" max="6648" width="15.7109375" style="112" customWidth="1"/>
    <col min="6649" max="6649" width="1.140625" style="112" customWidth="1"/>
    <col min="6650" max="6650" width="14.7109375" style="112" customWidth="1"/>
    <col min="6651" max="6890" width="13" style="112"/>
    <col min="6891" max="6892" width="1.85546875" style="112" customWidth="1"/>
    <col min="6893" max="6894" width="2.85546875" style="112" customWidth="1"/>
    <col min="6895" max="6895" width="40.140625" style="112" customWidth="1"/>
    <col min="6896" max="6896" width="6.7109375" style="112" customWidth="1"/>
    <col min="6897" max="6897" width="1.140625" style="112" customWidth="1"/>
    <col min="6898" max="6898" width="14.7109375" style="112" customWidth="1"/>
    <col min="6899" max="6899" width="1.140625" style="112" customWidth="1"/>
    <col min="6900" max="6900" width="14.7109375" style="112" customWidth="1"/>
    <col min="6901" max="6901" width="1.140625" style="112" customWidth="1"/>
    <col min="6902" max="6902" width="14.7109375" style="112" customWidth="1"/>
    <col min="6903" max="6903" width="1.140625" style="112" customWidth="1"/>
    <col min="6904" max="6904" width="15.7109375" style="112" customWidth="1"/>
    <col min="6905" max="6905" width="1.140625" style="112" customWidth="1"/>
    <col min="6906" max="6906" width="14.7109375" style="112" customWidth="1"/>
    <col min="6907" max="7146" width="13" style="112"/>
    <col min="7147" max="7148" width="1.85546875" style="112" customWidth="1"/>
    <col min="7149" max="7150" width="2.85546875" style="112" customWidth="1"/>
    <col min="7151" max="7151" width="40.140625" style="112" customWidth="1"/>
    <col min="7152" max="7152" width="6.7109375" style="112" customWidth="1"/>
    <col min="7153" max="7153" width="1.140625" style="112" customWidth="1"/>
    <col min="7154" max="7154" width="14.7109375" style="112" customWidth="1"/>
    <col min="7155" max="7155" width="1.140625" style="112" customWidth="1"/>
    <col min="7156" max="7156" width="14.7109375" style="112" customWidth="1"/>
    <col min="7157" max="7157" width="1.140625" style="112" customWidth="1"/>
    <col min="7158" max="7158" width="14.7109375" style="112" customWidth="1"/>
    <col min="7159" max="7159" width="1.140625" style="112" customWidth="1"/>
    <col min="7160" max="7160" width="15.7109375" style="112" customWidth="1"/>
    <col min="7161" max="7161" width="1.140625" style="112" customWidth="1"/>
    <col min="7162" max="7162" width="14.7109375" style="112" customWidth="1"/>
    <col min="7163" max="7402" width="13" style="112"/>
    <col min="7403" max="7404" width="1.85546875" style="112" customWidth="1"/>
    <col min="7405" max="7406" width="2.85546875" style="112" customWidth="1"/>
    <col min="7407" max="7407" width="40.140625" style="112" customWidth="1"/>
    <col min="7408" max="7408" width="6.7109375" style="112" customWidth="1"/>
    <col min="7409" max="7409" width="1.140625" style="112" customWidth="1"/>
    <col min="7410" max="7410" width="14.7109375" style="112" customWidth="1"/>
    <col min="7411" max="7411" width="1.140625" style="112" customWidth="1"/>
    <col min="7412" max="7412" width="14.7109375" style="112" customWidth="1"/>
    <col min="7413" max="7413" width="1.140625" style="112" customWidth="1"/>
    <col min="7414" max="7414" width="14.7109375" style="112" customWidth="1"/>
    <col min="7415" max="7415" width="1.140625" style="112" customWidth="1"/>
    <col min="7416" max="7416" width="15.7109375" style="112" customWidth="1"/>
    <col min="7417" max="7417" width="1.140625" style="112" customWidth="1"/>
    <col min="7418" max="7418" width="14.7109375" style="112" customWidth="1"/>
    <col min="7419" max="7658" width="13" style="112"/>
    <col min="7659" max="7660" width="1.85546875" style="112" customWidth="1"/>
    <col min="7661" max="7662" width="2.85546875" style="112" customWidth="1"/>
    <col min="7663" max="7663" width="40.140625" style="112" customWidth="1"/>
    <col min="7664" max="7664" width="6.7109375" style="112" customWidth="1"/>
    <col min="7665" max="7665" width="1.140625" style="112" customWidth="1"/>
    <col min="7666" max="7666" width="14.7109375" style="112" customWidth="1"/>
    <col min="7667" max="7667" width="1.140625" style="112" customWidth="1"/>
    <col min="7668" max="7668" width="14.7109375" style="112" customWidth="1"/>
    <col min="7669" max="7669" width="1.140625" style="112" customWidth="1"/>
    <col min="7670" max="7670" width="14.7109375" style="112" customWidth="1"/>
    <col min="7671" max="7671" width="1.140625" style="112" customWidth="1"/>
    <col min="7672" max="7672" width="15.7109375" style="112" customWidth="1"/>
    <col min="7673" max="7673" width="1.140625" style="112" customWidth="1"/>
    <col min="7674" max="7674" width="14.7109375" style="112" customWidth="1"/>
    <col min="7675" max="7914" width="13" style="112"/>
    <col min="7915" max="7916" width="1.85546875" style="112" customWidth="1"/>
    <col min="7917" max="7918" width="2.85546875" style="112" customWidth="1"/>
    <col min="7919" max="7919" width="40.140625" style="112" customWidth="1"/>
    <col min="7920" max="7920" width="6.7109375" style="112" customWidth="1"/>
    <col min="7921" max="7921" width="1.140625" style="112" customWidth="1"/>
    <col min="7922" max="7922" width="14.7109375" style="112" customWidth="1"/>
    <col min="7923" max="7923" width="1.140625" style="112" customWidth="1"/>
    <col min="7924" max="7924" width="14.7109375" style="112" customWidth="1"/>
    <col min="7925" max="7925" width="1.140625" style="112" customWidth="1"/>
    <col min="7926" max="7926" width="14.7109375" style="112" customWidth="1"/>
    <col min="7927" max="7927" width="1.140625" style="112" customWidth="1"/>
    <col min="7928" max="7928" width="15.7109375" style="112" customWidth="1"/>
    <col min="7929" max="7929" width="1.140625" style="112" customWidth="1"/>
    <col min="7930" max="7930" width="14.7109375" style="112" customWidth="1"/>
    <col min="7931" max="8170" width="13" style="112"/>
    <col min="8171" max="8172" width="1.85546875" style="112" customWidth="1"/>
    <col min="8173" max="8174" width="2.85546875" style="112" customWidth="1"/>
    <col min="8175" max="8175" width="40.140625" style="112" customWidth="1"/>
    <col min="8176" max="8176" width="6.7109375" style="112" customWidth="1"/>
    <col min="8177" max="8177" width="1.140625" style="112" customWidth="1"/>
    <col min="8178" max="8178" width="14.7109375" style="112" customWidth="1"/>
    <col min="8179" max="8179" width="1.140625" style="112" customWidth="1"/>
    <col min="8180" max="8180" width="14.7109375" style="112" customWidth="1"/>
    <col min="8181" max="8181" width="1.140625" style="112" customWidth="1"/>
    <col min="8182" max="8182" width="14.7109375" style="112" customWidth="1"/>
    <col min="8183" max="8183" width="1.140625" style="112" customWidth="1"/>
    <col min="8184" max="8184" width="15.7109375" style="112" customWidth="1"/>
    <col min="8185" max="8185" width="1.140625" style="112" customWidth="1"/>
    <col min="8186" max="8186" width="14.7109375" style="112" customWidth="1"/>
    <col min="8187" max="8426" width="13" style="112"/>
    <col min="8427" max="8428" width="1.85546875" style="112" customWidth="1"/>
    <col min="8429" max="8430" width="2.85546875" style="112" customWidth="1"/>
    <col min="8431" max="8431" width="40.140625" style="112" customWidth="1"/>
    <col min="8432" max="8432" width="6.7109375" style="112" customWidth="1"/>
    <col min="8433" max="8433" width="1.140625" style="112" customWidth="1"/>
    <col min="8434" max="8434" width="14.7109375" style="112" customWidth="1"/>
    <col min="8435" max="8435" width="1.140625" style="112" customWidth="1"/>
    <col min="8436" max="8436" width="14.7109375" style="112" customWidth="1"/>
    <col min="8437" max="8437" width="1.140625" style="112" customWidth="1"/>
    <col min="8438" max="8438" width="14.7109375" style="112" customWidth="1"/>
    <col min="8439" max="8439" width="1.140625" style="112" customWidth="1"/>
    <col min="8440" max="8440" width="15.7109375" style="112" customWidth="1"/>
    <col min="8441" max="8441" width="1.140625" style="112" customWidth="1"/>
    <col min="8442" max="8442" width="14.7109375" style="112" customWidth="1"/>
    <col min="8443" max="8682" width="13" style="112"/>
    <col min="8683" max="8684" width="1.85546875" style="112" customWidth="1"/>
    <col min="8685" max="8686" width="2.85546875" style="112" customWidth="1"/>
    <col min="8687" max="8687" width="40.140625" style="112" customWidth="1"/>
    <col min="8688" max="8688" width="6.7109375" style="112" customWidth="1"/>
    <col min="8689" max="8689" width="1.140625" style="112" customWidth="1"/>
    <col min="8690" max="8690" width="14.7109375" style="112" customWidth="1"/>
    <col min="8691" max="8691" width="1.140625" style="112" customWidth="1"/>
    <col min="8692" max="8692" width="14.7109375" style="112" customWidth="1"/>
    <col min="8693" max="8693" width="1.140625" style="112" customWidth="1"/>
    <col min="8694" max="8694" width="14.7109375" style="112" customWidth="1"/>
    <col min="8695" max="8695" width="1.140625" style="112" customWidth="1"/>
    <col min="8696" max="8696" width="15.7109375" style="112" customWidth="1"/>
    <col min="8697" max="8697" width="1.140625" style="112" customWidth="1"/>
    <col min="8698" max="8698" width="14.7109375" style="112" customWidth="1"/>
    <col min="8699" max="8938" width="13" style="112"/>
    <col min="8939" max="8940" width="1.85546875" style="112" customWidth="1"/>
    <col min="8941" max="8942" width="2.85546875" style="112" customWidth="1"/>
    <col min="8943" max="8943" width="40.140625" style="112" customWidth="1"/>
    <col min="8944" max="8944" width="6.7109375" style="112" customWidth="1"/>
    <col min="8945" max="8945" width="1.140625" style="112" customWidth="1"/>
    <col min="8946" max="8946" width="14.7109375" style="112" customWidth="1"/>
    <col min="8947" max="8947" width="1.140625" style="112" customWidth="1"/>
    <col min="8948" max="8948" width="14.7109375" style="112" customWidth="1"/>
    <col min="8949" max="8949" width="1.140625" style="112" customWidth="1"/>
    <col min="8950" max="8950" width="14.7109375" style="112" customWidth="1"/>
    <col min="8951" max="8951" width="1.140625" style="112" customWidth="1"/>
    <col min="8952" max="8952" width="15.7109375" style="112" customWidth="1"/>
    <col min="8953" max="8953" width="1.140625" style="112" customWidth="1"/>
    <col min="8954" max="8954" width="14.7109375" style="112" customWidth="1"/>
    <col min="8955" max="9194" width="13" style="112"/>
    <col min="9195" max="9196" width="1.85546875" style="112" customWidth="1"/>
    <col min="9197" max="9198" width="2.85546875" style="112" customWidth="1"/>
    <col min="9199" max="9199" width="40.140625" style="112" customWidth="1"/>
    <col min="9200" max="9200" width="6.7109375" style="112" customWidth="1"/>
    <col min="9201" max="9201" width="1.140625" style="112" customWidth="1"/>
    <col min="9202" max="9202" width="14.7109375" style="112" customWidth="1"/>
    <col min="9203" max="9203" width="1.140625" style="112" customWidth="1"/>
    <col min="9204" max="9204" width="14.7109375" style="112" customWidth="1"/>
    <col min="9205" max="9205" width="1.140625" style="112" customWidth="1"/>
    <col min="9206" max="9206" width="14.7109375" style="112" customWidth="1"/>
    <col min="9207" max="9207" width="1.140625" style="112" customWidth="1"/>
    <col min="9208" max="9208" width="15.7109375" style="112" customWidth="1"/>
    <col min="9209" max="9209" width="1.140625" style="112" customWidth="1"/>
    <col min="9210" max="9210" width="14.7109375" style="112" customWidth="1"/>
    <col min="9211" max="9450" width="13" style="112"/>
    <col min="9451" max="9452" width="1.85546875" style="112" customWidth="1"/>
    <col min="9453" max="9454" width="2.85546875" style="112" customWidth="1"/>
    <col min="9455" max="9455" width="40.140625" style="112" customWidth="1"/>
    <col min="9456" max="9456" width="6.7109375" style="112" customWidth="1"/>
    <col min="9457" max="9457" width="1.140625" style="112" customWidth="1"/>
    <col min="9458" max="9458" width="14.7109375" style="112" customWidth="1"/>
    <col min="9459" max="9459" width="1.140625" style="112" customWidth="1"/>
    <col min="9460" max="9460" width="14.7109375" style="112" customWidth="1"/>
    <col min="9461" max="9461" width="1.140625" style="112" customWidth="1"/>
    <col min="9462" max="9462" width="14.7109375" style="112" customWidth="1"/>
    <col min="9463" max="9463" width="1.140625" style="112" customWidth="1"/>
    <col min="9464" max="9464" width="15.7109375" style="112" customWidth="1"/>
    <col min="9465" max="9465" width="1.140625" style="112" customWidth="1"/>
    <col min="9466" max="9466" width="14.7109375" style="112" customWidth="1"/>
    <col min="9467" max="9706" width="13" style="112"/>
    <col min="9707" max="9708" width="1.85546875" style="112" customWidth="1"/>
    <col min="9709" max="9710" width="2.85546875" style="112" customWidth="1"/>
    <col min="9711" max="9711" width="40.140625" style="112" customWidth="1"/>
    <col min="9712" max="9712" width="6.7109375" style="112" customWidth="1"/>
    <col min="9713" max="9713" width="1.140625" style="112" customWidth="1"/>
    <col min="9714" max="9714" width="14.7109375" style="112" customWidth="1"/>
    <col min="9715" max="9715" width="1.140625" style="112" customWidth="1"/>
    <col min="9716" max="9716" width="14.7109375" style="112" customWidth="1"/>
    <col min="9717" max="9717" width="1.140625" style="112" customWidth="1"/>
    <col min="9718" max="9718" width="14.7109375" style="112" customWidth="1"/>
    <col min="9719" max="9719" width="1.140625" style="112" customWidth="1"/>
    <col min="9720" max="9720" width="15.7109375" style="112" customWidth="1"/>
    <col min="9721" max="9721" width="1.140625" style="112" customWidth="1"/>
    <col min="9722" max="9722" width="14.7109375" style="112" customWidth="1"/>
    <col min="9723" max="9962" width="13" style="112"/>
    <col min="9963" max="9964" width="1.85546875" style="112" customWidth="1"/>
    <col min="9965" max="9966" width="2.85546875" style="112" customWidth="1"/>
    <col min="9967" max="9967" width="40.140625" style="112" customWidth="1"/>
    <col min="9968" max="9968" width="6.7109375" style="112" customWidth="1"/>
    <col min="9969" max="9969" width="1.140625" style="112" customWidth="1"/>
    <col min="9970" max="9970" width="14.7109375" style="112" customWidth="1"/>
    <col min="9971" max="9971" width="1.140625" style="112" customWidth="1"/>
    <col min="9972" max="9972" width="14.7109375" style="112" customWidth="1"/>
    <col min="9973" max="9973" width="1.140625" style="112" customWidth="1"/>
    <col min="9974" max="9974" width="14.7109375" style="112" customWidth="1"/>
    <col min="9975" max="9975" width="1.140625" style="112" customWidth="1"/>
    <col min="9976" max="9976" width="15.7109375" style="112" customWidth="1"/>
    <col min="9977" max="9977" width="1.140625" style="112" customWidth="1"/>
    <col min="9978" max="9978" width="14.7109375" style="112" customWidth="1"/>
    <col min="9979" max="10218" width="13" style="112"/>
    <col min="10219" max="10220" width="1.85546875" style="112" customWidth="1"/>
    <col min="10221" max="10222" width="2.85546875" style="112" customWidth="1"/>
    <col min="10223" max="10223" width="40.140625" style="112" customWidth="1"/>
    <col min="10224" max="10224" width="6.7109375" style="112" customWidth="1"/>
    <col min="10225" max="10225" width="1.140625" style="112" customWidth="1"/>
    <col min="10226" max="10226" width="14.7109375" style="112" customWidth="1"/>
    <col min="10227" max="10227" width="1.140625" style="112" customWidth="1"/>
    <col min="10228" max="10228" width="14.7109375" style="112" customWidth="1"/>
    <col min="10229" max="10229" width="1.140625" style="112" customWidth="1"/>
    <col min="10230" max="10230" width="14.7109375" style="112" customWidth="1"/>
    <col min="10231" max="10231" width="1.140625" style="112" customWidth="1"/>
    <col min="10232" max="10232" width="15.7109375" style="112" customWidth="1"/>
    <col min="10233" max="10233" width="1.140625" style="112" customWidth="1"/>
    <col min="10234" max="10234" width="14.7109375" style="112" customWidth="1"/>
    <col min="10235" max="10474" width="13" style="112"/>
    <col min="10475" max="10476" width="1.85546875" style="112" customWidth="1"/>
    <col min="10477" max="10478" width="2.85546875" style="112" customWidth="1"/>
    <col min="10479" max="10479" width="40.140625" style="112" customWidth="1"/>
    <col min="10480" max="10480" width="6.7109375" style="112" customWidth="1"/>
    <col min="10481" max="10481" width="1.140625" style="112" customWidth="1"/>
    <col min="10482" max="10482" width="14.7109375" style="112" customWidth="1"/>
    <col min="10483" max="10483" width="1.140625" style="112" customWidth="1"/>
    <col min="10484" max="10484" width="14.7109375" style="112" customWidth="1"/>
    <col min="10485" max="10485" width="1.140625" style="112" customWidth="1"/>
    <col min="10486" max="10486" width="14.7109375" style="112" customWidth="1"/>
    <col min="10487" max="10487" width="1.140625" style="112" customWidth="1"/>
    <col min="10488" max="10488" width="15.7109375" style="112" customWidth="1"/>
    <col min="10489" max="10489" width="1.140625" style="112" customWidth="1"/>
    <col min="10490" max="10490" width="14.7109375" style="112" customWidth="1"/>
    <col min="10491" max="10730" width="13" style="112"/>
    <col min="10731" max="10732" width="1.85546875" style="112" customWidth="1"/>
    <col min="10733" max="10734" width="2.85546875" style="112" customWidth="1"/>
    <col min="10735" max="10735" width="40.140625" style="112" customWidth="1"/>
    <col min="10736" max="10736" width="6.7109375" style="112" customWidth="1"/>
    <col min="10737" max="10737" width="1.140625" style="112" customWidth="1"/>
    <col min="10738" max="10738" width="14.7109375" style="112" customWidth="1"/>
    <col min="10739" max="10739" width="1.140625" style="112" customWidth="1"/>
    <col min="10740" max="10740" width="14.7109375" style="112" customWidth="1"/>
    <col min="10741" max="10741" width="1.140625" style="112" customWidth="1"/>
    <col min="10742" max="10742" width="14.7109375" style="112" customWidth="1"/>
    <col min="10743" max="10743" width="1.140625" style="112" customWidth="1"/>
    <col min="10744" max="10744" width="15.7109375" style="112" customWidth="1"/>
    <col min="10745" max="10745" width="1.140625" style="112" customWidth="1"/>
    <col min="10746" max="10746" width="14.7109375" style="112" customWidth="1"/>
    <col min="10747" max="10986" width="13" style="112"/>
    <col min="10987" max="10988" width="1.85546875" style="112" customWidth="1"/>
    <col min="10989" max="10990" width="2.85546875" style="112" customWidth="1"/>
    <col min="10991" max="10991" width="40.140625" style="112" customWidth="1"/>
    <col min="10992" max="10992" width="6.7109375" style="112" customWidth="1"/>
    <col min="10993" max="10993" width="1.140625" style="112" customWidth="1"/>
    <col min="10994" max="10994" width="14.7109375" style="112" customWidth="1"/>
    <col min="10995" max="10995" width="1.140625" style="112" customWidth="1"/>
    <col min="10996" max="10996" width="14.7109375" style="112" customWidth="1"/>
    <col min="10997" max="10997" width="1.140625" style="112" customWidth="1"/>
    <col min="10998" max="10998" width="14.7109375" style="112" customWidth="1"/>
    <col min="10999" max="10999" width="1.140625" style="112" customWidth="1"/>
    <col min="11000" max="11000" width="15.7109375" style="112" customWidth="1"/>
    <col min="11001" max="11001" width="1.140625" style="112" customWidth="1"/>
    <col min="11002" max="11002" width="14.7109375" style="112" customWidth="1"/>
    <col min="11003" max="11242" width="13" style="112"/>
    <col min="11243" max="11244" width="1.85546875" style="112" customWidth="1"/>
    <col min="11245" max="11246" width="2.85546875" style="112" customWidth="1"/>
    <col min="11247" max="11247" width="40.140625" style="112" customWidth="1"/>
    <col min="11248" max="11248" width="6.7109375" style="112" customWidth="1"/>
    <col min="11249" max="11249" width="1.140625" style="112" customWidth="1"/>
    <col min="11250" max="11250" width="14.7109375" style="112" customWidth="1"/>
    <col min="11251" max="11251" width="1.140625" style="112" customWidth="1"/>
    <col min="11252" max="11252" width="14.7109375" style="112" customWidth="1"/>
    <col min="11253" max="11253" width="1.140625" style="112" customWidth="1"/>
    <col min="11254" max="11254" width="14.7109375" style="112" customWidth="1"/>
    <col min="11255" max="11255" width="1.140625" style="112" customWidth="1"/>
    <col min="11256" max="11256" width="15.7109375" style="112" customWidth="1"/>
    <col min="11257" max="11257" width="1.140625" style="112" customWidth="1"/>
    <col min="11258" max="11258" width="14.7109375" style="112" customWidth="1"/>
    <col min="11259" max="11498" width="13" style="112"/>
    <col min="11499" max="11500" width="1.85546875" style="112" customWidth="1"/>
    <col min="11501" max="11502" width="2.85546875" style="112" customWidth="1"/>
    <col min="11503" max="11503" width="40.140625" style="112" customWidth="1"/>
    <col min="11504" max="11504" width="6.7109375" style="112" customWidth="1"/>
    <col min="11505" max="11505" width="1.140625" style="112" customWidth="1"/>
    <col min="11506" max="11506" width="14.7109375" style="112" customWidth="1"/>
    <col min="11507" max="11507" width="1.140625" style="112" customWidth="1"/>
    <col min="11508" max="11508" width="14.7109375" style="112" customWidth="1"/>
    <col min="11509" max="11509" width="1.140625" style="112" customWidth="1"/>
    <col min="11510" max="11510" width="14.7109375" style="112" customWidth="1"/>
    <col min="11511" max="11511" width="1.140625" style="112" customWidth="1"/>
    <col min="11512" max="11512" width="15.7109375" style="112" customWidth="1"/>
    <col min="11513" max="11513" width="1.140625" style="112" customWidth="1"/>
    <col min="11514" max="11514" width="14.7109375" style="112" customWidth="1"/>
    <col min="11515" max="11754" width="13" style="112"/>
    <col min="11755" max="11756" width="1.85546875" style="112" customWidth="1"/>
    <col min="11757" max="11758" width="2.85546875" style="112" customWidth="1"/>
    <col min="11759" max="11759" width="40.140625" style="112" customWidth="1"/>
    <col min="11760" max="11760" width="6.7109375" style="112" customWidth="1"/>
    <col min="11761" max="11761" width="1.140625" style="112" customWidth="1"/>
    <col min="11762" max="11762" width="14.7109375" style="112" customWidth="1"/>
    <col min="11763" max="11763" width="1.140625" style="112" customWidth="1"/>
    <col min="11764" max="11764" width="14.7109375" style="112" customWidth="1"/>
    <col min="11765" max="11765" width="1.140625" style="112" customWidth="1"/>
    <col min="11766" max="11766" width="14.7109375" style="112" customWidth="1"/>
    <col min="11767" max="11767" width="1.140625" style="112" customWidth="1"/>
    <col min="11768" max="11768" width="15.7109375" style="112" customWidth="1"/>
    <col min="11769" max="11769" width="1.140625" style="112" customWidth="1"/>
    <col min="11770" max="11770" width="14.7109375" style="112" customWidth="1"/>
    <col min="11771" max="12010" width="13" style="112"/>
    <col min="12011" max="12012" width="1.85546875" style="112" customWidth="1"/>
    <col min="12013" max="12014" width="2.85546875" style="112" customWidth="1"/>
    <col min="12015" max="12015" width="40.140625" style="112" customWidth="1"/>
    <col min="12016" max="12016" width="6.7109375" style="112" customWidth="1"/>
    <col min="12017" max="12017" width="1.140625" style="112" customWidth="1"/>
    <col min="12018" max="12018" width="14.7109375" style="112" customWidth="1"/>
    <col min="12019" max="12019" width="1.140625" style="112" customWidth="1"/>
    <col min="12020" max="12020" width="14.7109375" style="112" customWidth="1"/>
    <col min="12021" max="12021" width="1.140625" style="112" customWidth="1"/>
    <col min="12022" max="12022" width="14.7109375" style="112" customWidth="1"/>
    <col min="12023" max="12023" width="1.140625" style="112" customWidth="1"/>
    <col min="12024" max="12024" width="15.7109375" style="112" customWidth="1"/>
    <col min="12025" max="12025" width="1.140625" style="112" customWidth="1"/>
    <col min="12026" max="12026" width="14.7109375" style="112" customWidth="1"/>
    <col min="12027" max="12266" width="13" style="112"/>
    <col min="12267" max="12268" width="1.85546875" style="112" customWidth="1"/>
    <col min="12269" max="12270" width="2.85546875" style="112" customWidth="1"/>
    <col min="12271" max="12271" width="40.140625" style="112" customWidth="1"/>
    <col min="12272" max="12272" width="6.7109375" style="112" customWidth="1"/>
    <col min="12273" max="12273" width="1.140625" style="112" customWidth="1"/>
    <col min="12274" max="12274" width="14.7109375" style="112" customWidth="1"/>
    <col min="12275" max="12275" width="1.140625" style="112" customWidth="1"/>
    <col min="12276" max="12276" width="14.7109375" style="112" customWidth="1"/>
    <col min="12277" max="12277" width="1.140625" style="112" customWidth="1"/>
    <col min="12278" max="12278" width="14.7109375" style="112" customWidth="1"/>
    <col min="12279" max="12279" width="1.140625" style="112" customWidth="1"/>
    <col min="12280" max="12280" width="15.7109375" style="112" customWidth="1"/>
    <col min="12281" max="12281" width="1.140625" style="112" customWidth="1"/>
    <col min="12282" max="12282" width="14.7109375" style="112" customWidth="1"/>
    <col min="12283" max="12522" width="13" style="112"/>
    <col min="12523" max="12524" width="1.85546875" style="112" customWidth="1"/>
    <col min="12525" max="12526" width="2.85546875" style="112" customWidth="1"/>
    <col min="12527" max="12527" width="40.140625" style="112" customWidth="1"/>
    <col min="12528" max="12528" width="6.7109375" style="112" customWidth="1"/>
    <col min="12529" max="12529" width="1.140625" style="112" customWidth="1"/>
    <col min="12530" max="12530" width="14.7109375" style="112" customWidth="1"/>
    <col min="12531" max="12531" width="1.140625" style="112" customWidth="1"/>
    <col min="12532" max="12532" width="14.7109375" style="112" customWidth="1"/>
    <col min="12533" max="12533" width="1.140625" style="112" customWidth="1"/>
    <col min="12534" max="12534" width="14.7109375" style="112" customWidth="1"/>
    <col min="12535" max="12535" width="1.140625" style="112" customWidth="1"/>
    <col min="12536" max="12536" width="15.7109375" style="112" customWidth="1"/>
    <col min="12537" max="12537" width="1.140625" style="112" customWidth="1"/>
    <col min="12538" max="12538" width="14.7109375" style="112" customWidth="1"/>
    <col min="12539" max="12778" width="13" style="112"/>
    <col min="12779" max="12780" width="1.85546875" style="112" customWidth="1"/>
    <col min="12781" max="12782" width="2.85546875" style="112" customWidth="1"/>
    <col min="12783" max="12783" width="40.140625" style="112" customWidth="1"/>
    <col min="12784" max="12784" width="6.7109375" style="112" customWidth="1"/>
    <col min="12785" max="12785" width="1.140625" style="112" customWidth="1"/>
    <col min="12786" max="12786" width="14.7109375" style="112" customWidth="1"/>
    <col min="12787" max="12787" width="1.140625" style="112" customWidth="1"/>
    <col min="12788" max="12788" width="14.7109375" style="112" customWidth="1"/>
    <col min="12789" max="12789" width="1.140625" style="112" customWidth="1"/>
    <col min="12790" max="12790" width="14.7109375" style="112" customWidth="1"/>
    <col min="12791" max="12791" width="1.140625" style="112" customWidth="1"/>
    <col min="12792" max="12792" width="15.7109375" style="112" customWidth="1"/>
    <col min="12793" max="12793" width="1.140625" style="112" customWidth="1"/>
    <col min="12794" max="12794" width="14.7109375" style="112" customWidth="1"/>
    <col min="12795" max="13034" width="13" style="112"/>
    <col min="13035" max="13036" width="1.85546875" style="112" customWidth="1"/>
    <col min="13037" max="13038" width="2.85546875" style="112" customWidth="1"/>
    <col min="13039" max="13039" width="40.140625" style="112" customWidth="1"/>
    <col min="13040" max="13040" width="6.7109375" style="112" customWidth="1"/>
    <col min="13041" max="13041" width="1.140625" style="112" customWidth="1"/>
    <col min="13042" max="13042" width="14.7109375" style="112" customWidth="1"/>
    <col min="13043" max="13043" width="1.140625" style="112" customWidth="1"/>
    <col min="13044" max="13044" width="14.7109375" style="112" customWidth="1"/>
    <col min="13045" max="13045" width="1.140625" style="112" customWidth="1"/>
    <col min="13046" max="13046" width="14.7109375" style="112" customWidth="1"/>
    <col min="13047" max="13047" width="1.140625" style="112" customWidth="1"/>
    <col min="13048" max="13048" width="15.7109375" style="112" customWidth="1"/>
    <col min="13049" max="13049" width="1.140625" style="112" customWidth="1"/>
    <col min="13050" max="13050" width="14.7109375" style="112" customWidth="1"/>
    <col min="13051" max="13290" width="13" style="112"/>
    <col min="13291" max="13292" width="1.85546875" style="112" customWidth="1"/>
    <col min="13293" max="13294" width="2.85546875" style="112" customWidth="1"/>
    <col min="13295" max="13295" width="40.140625" style="112" customWidth="1"/>
    <col min="13296" max="13296" width="6.7109375" style="112" customWidth="1"/>
    <col min="13297" max="13297" width="1.140625" style="112" customWidth="1"/>
    <col min="13298" max="13298" width="14.7109375" style="112" customWidth="1"/>
    <col min="13299" max="13299" width="1.140625" style="112" customWidth="1"/>
    <col min="13300" max="13300" width="14.7109375" style="112" customWidth="1"/>
    <col min="13301" max="13301" width="1.140625" style="112" customWidth="1"/>
    <col min="13302" max="13302" width="14.7109375" style="112" customWidth="1"/>
    <col min="13303" max="13303" width="1.140625" style="112" customWidth="1"/>
    <col min="13304" max="13304" width="15.7109375" style="112" customWidth="1"/>
    <col min="13305" max="13305" width="1.140625" style="112" customWidth="1"/>
    <col min="13306" max="13306" width="14.7109375" style="112" customWidth="1"/>
    <col min="13307" max="13546" width="13" style="112"/>
    <col min="13547" max="13548" width="1.85546875" style="112" customWidth="1"/>
    <col min="13549" max="13550" width="2.85546875" style="112" customWidth="1"/>
    <col min="13551" max="13551" width="40.140625" style="112" customWidth="1"/>
    <col min="13552" max="13552" width="6.7109375" style="112" customWidth="1"/>
    <col min="13553" max="13553" width="1.140625" style="112" customWidth="1"/>
    <col min="13554" max="13554" width="14.7109375" style="112" customWidth="1"/>
    <col min="13555" max="13555" width="1.140625" style="112" customWidth="1"/>
    <col min="13556" max="13556" width="14.7109375" style="112" customWidth="1"/>
    <col min="13557" max="13557" width="1.140625" style="112" customWidth="1"/>
    <col min="13558" max="13558" width="14.7109375" style="112" customWidth="1"/>
    <col min="13559" max="13559" width="1.140625" style="112" customWidth="1"/>
    <col min="13560" max="13560" width="15.7109375" style="112" customWidth="1"/>
    <col min="13561" max="13561" width="1.140625" style="112" customWidth="1"/>
    <col min="13562" max="13562" width="14.7109375" style="112" customWidth="1"/>
    <col min="13563" max="13802" width="13" style="112"/>
    <col min="13803" max="13804" width="1.85546875" style="112" customWidth="1"/>
    <col min="13805" max="13806" width="2.85546875" style="112" customWidth="1"/>
    <col min="13807" max="13807" width="40.140625" style="112" customWidth="1"/>
    <col min="13808" max="13808" width="6.7109375" style="112" customWidth="1"/>
    <col min="13809" max="13809" width="1.140625" style="112" customWidth="1"/>
    <col min="13810" max="13810" width="14.7109375" style="112" customWidth="1"/>
    <col min="13811" max="13811" width="1.140625" style="112" customWidth="1"/>
    <col min="13812" max="13812" width="14.7109375" style="112" customWidth="1"/>
    <col min="13813" max="13813" width="1.140625" style="112" customWidth="1"/>
    <col min="13814" max="13814" width="14.7109375" style="112" customWidth="1"/>
    <col min="13815" max="13815" width="1.140625" style="112" customWidth="1"/>
    <col min="13816" max="13816" width="15.7109375" style="112" customWidth="1"/>
    <col min="13817" max="13817" width="1.140625" style="112" customWidth="1"/>
    <col min="13818" max="13818" width="14.7109375" style="112" customWidth="1"/>
    <col min="13819" max="14058" width="13" style="112"/>
    <col min="14059" max="14060" width="1.85546875" style="112" customWidth="1"/>
    <col min="14061" max="14062" width="2.85546875" style="112" customWidth="1"/>
    <col min="14063" max="14063" width="40.140625" style="112" customWidth="1"/>
    <col min="14064" max="14064" width="6.7109375" style="112" customWidth="1"/>
    <col min="14065" max="14065" width="1.140625" style="112" customWidth="1"/>
    <col min="14066" max="14066" width="14.7109375" style="112" customWidth="1"/>
    <col min="14067" max="14067" width="1.140625" style="112" customWidth="1"/>
    <col min="14068" max="14068" width="14.7109375" style="112" customWidth="1"/>
    <col min="14069" max="14069" width="1.140625" style="112" customWidth="1"/>
    <col min="14070" max="14070" width="14.7109375" style="112" customWidth="1"/>
    <col min="14071" max="14071" width="1.140625" style="112" customWidth="1"/>
    <col min="14072" max="14072" width="15.7109375" style="112" customWidth="1"/>
    <col min="14073" max="14073" width="1.140625" style="112" customWidth="1"/>
    <col min="14074" max="14074" width="14.7109375" style="112" customWidth="1"/>
    <col min="14075" max="14314" width="13" style="112"/>
    <col min="14315" max="14316" width="1.85546875" style="112" customWidth="1"/>
    <col min="14317" max="14318" width="2.85546875" style="112" customWidth="1"/>
    <col min="14319" max="14319" width="40.140625" style="112" customWidth="1"/>
    <col min="14320" max="14320" width="6.7109375" style="112" customWidth="1"/>
    <col min="14321" max="14321" width="1.140625" style="112" customWidth="1"/>
    <col min="14322" max="14322" width="14.7109375" style="112" customWidth="1"/>
    <col min="14323" max="14323" width="1.140625" style="112" customWidth="1"/>
    <col min="14324" max="14324" width="14.7109375" style="112" customWidth="1"/>
    <col min="14325" max="14325" width="1.140625" style="112" customWidth="1"/>
    <col min="14326" max="14326" width="14.7109375" style="112" customWidth="1"/>
    <col min="14327" max="14327" width="1.140625" style="112" customWidth="1"/>
    <col min="14328" max="14328" width="15.7109375" style="112" customWidth="1"/>
    <col min="14329" max="14329" width="1.140625" style="112" customWidth="1"/>
    <col min="14330" max="14330" width="14.7109375" style="112" customWidth="1"/>
    <col min="14331" max="14570" width="13" style="112"/>
    <col min="14571" max="14572" width="1.85546875" style="112" customWidth="1"/>
    <col min="14573" max="14574" width="2.85546875" style="112" customWidth="1"/>
    <col min="14575" max="14575" width="40.140625" style="112" customWidth="1"/>
    <col min="14576" max="14576" width="6.7109375" style="112" customWidth="1"/>
    <col min="14577" max="14577" width="1.140625" style="112" customWidth="1"/>
    <col min="14578" max="14578" width="14.7109375" style="112" customWidth="1"/>
    <col min="14579" max="14579" width="1.140625" style="112" customWidth="1"/>
    <col min="14580" max="14580" width="14.7109375" style="112" customWidth="1"/>
    <col min="14581" max="14581" width="1.140625" style="112" customWidth="1"/>
    <col min="14582" max="14582" width="14.7109375" style="112" customWidth="1"/>
    <col min="14583" max="14583" width="1.140625" style="112" customWidth="1"/>
    <col min="14584" max="14584" width="15.7109375" style="112" customWidth="1"/>
    <col min="14585" max="14585" width="1.140625" style="112" customWidth="1"/>
    <col min="14586" max="14586" width="14.7109375" style="112" customWidth="1"/>
    <col min="14587" max="14826" width="13" style="112"/>
    <col min="14827" max="14828" width="1.85546875" style="112" customWidth="1"/>
    <col min="14829" max="14830" width="2.85546875" style="112" customWidth="1"/>
    <col min="14831" max="14831" width="40.140625" style="112" customWidth="1"/>
    <col min="14832" max="14832" width="6.7109375" style="112" customWidth="1"/>
    <col min="14833" max="14833" width="1.140625" style="112" customWidth="1"/>
    <col min="14834" max="14834" width="14.7109375" style="112" customWidth="1"/>
    <col min="14835" max="14835" width="1.140625" style="112" customWidth="1"/>
    <col min="14836" max="14836" width="14.7109375" style="112" customWidth="1"/>
    <col min="14837" max="14837" width="1.140625" style="112" customWidth="1"/>
    <col min="14838" max="14838" width="14.7109375" style="112" customWidth="1"/>
    <col min="14839" max="14839" width="1.140625" style="112" customWidth="1"/>
    <col min="14840" max="14840" width="15.7109375" style="112" customWidth="1"/>
    <col min="14841" max="14841" width="1.140625" style="112" customWidth="1"/>
    <col min="14842" max="14842" width="14.7109375" style="112" customWidth="1"/>
    <col min="14843" max="15082" width="13" style="112"/>
    <col min="15083" max="15084" width="1.85546875" style="112" customWidth="1"/>
    <col min="15085" max="15086" width="2.85546875" style="112" customWidth="1"/>
    <col min="15087" max="15087" width="40.140625" style="112" customWidth="1"/>
    <col min="15088" max="15088" width="6.7109375" style="112" customWidth="1"/>
    <col min="15089" max="15089" width="1.140625" style="112" customWidth="1"/>
    <col min="15090" max="15090" width="14.7109375" style="112" customWidth="1"/>
    <col min="15091" max="15091" width="1.140625" style="112" customWidth="1"/>
    <col min="15092" max="15092" width="14.7109375" style="112" customWidth="1"/>
    <col min="15093" max="15093" width="1.140625" style="112" customWidth="1"/>
    <col min="15094" max="15094" width="14.7109375" style="112" customWidth="1"/>
    <col min="15095" max="15095" width="1.140625" style="112" customWidth="1"/>
    <col min="15096" max="15096" width="15.7109375" style="112" customWidth="1"/>
    <col min="15097" max="15097" width="1.140625" style="112" customWidth="1"/>
    <col min="15098" max="15098" width="14.7109375" style="112" customWidth="1"/>
    <col min="15099" max="15338" width="13" style="112"/>
    <col min="15339" max="15340" width="1.85546875" style="112" customWidth="1"/>
    <col min="15341" max="15342" width="2.85546875" style="112" customWidth="1"/>
    <col min="15343" max="15343" width="40.140625" style="112" customWidth="1"/>
    <col min="15344" max="15344" width="6.7109375" style="112" customWidth="1"/>
    <col min="15345" max="15345" width="1.140625" style="112" customWidth="1"/>
    <col min="15346" max="15346" width="14.7109375" style="112" customWidth="1"/>
    <col min="15347" max="15347" width="1.140625" style="112" customWidth="1"/>
    <col min="15348" max="15348" width="14.7109375" style="112" customWidth="1"/>
    <col min="15349" max="15349" width="1.140625" style="112" customWidth="1"/>
    <col min="15350" max="15350" width="14.7109375" style="112" customWidth="1"/>
    <col min="15351" max="15351" width="1.140625" style="112" customWidth="1"/>
    <col min="15352" max="15352" width="15.7109375" style="112" customWidth="1"/>
    <col min="15353" max="15353" width="1.140625" style="112" customWidth="1"/>
    <col min="15354" max="15354" width="14.7109375" style="112" customWidth="1"/>
    <col min="15355" max="15594" width="13" style="112"/>
    <col min="15595" max="15596" width="1.85546875" style="112" customWidth="1"/>
    <col min="15597" max="15598" width="2.85546875" style="112" customWidth="1"/>
    <col min="15599" max="15599" width="40.140625" style="112" customWidth="1"/>
    <col min="15600" max="15600" width="6.7109375" style="112" customWidth="1"/>
    <col min="15601" max="15601" width="1.140625" style="112" customWidth="1"/>
    <col min="15602" max="15602" width="14.7109375" style="112" customWidth="1"/>
    <col min="15603" max="15603" width="1.140625" style="112" customWidth="1"/>
    <col min="15604" max="15604" width="14.7109375" style="112" customWidth="1"/>
    <col min="15605" max="15605" width="1.140625" style="112" customWidth="1"/>
    <col min="15606" max="15606" width="14.7109375" style="112" customWidth="1"/>
    <col min="15607" max="15607" width="1.140625" style="112" customWidth="1"/>
    <col min="15608" max="15608" width="15.7109375" style="112" customWidth="1"/>
    <col min="15609" max="15609" width="1.140625" style="112" customWidth="1"/>
    <col min="15610" max="15610" width="14.7109375" style="112" customWidth="1"/>
    <col min="15611" max="15850" width="13" style="112"/>
    <col min="15851" max="15852" width="1.85546875" style="112" customWidth="1"/>
    <col min="15853" max="15854" width="2.85546875" style="112" customWidth="1"/>
    <col min="15855" max="15855" width="40.140625" style="112" customWidth="1"/>
    <col min="15856" max="15856" width="6.7109375" style="112" customWidth="1"/>
    <col min="15857" max="15857" width="1.140625" style="112" customWidth="1"/>
    <col min="15858" max="15858" width="14.7109375" style="112" customWidth="1"/>
    <col min="15859" max="15859" width="1.140625" style="112" customWidth="1"/>
    <col min="15860" max="15860" width="14.7109375" style="112" customWidth="1"/>
    <col min="15861" max="15861" width="1.140625" style="112" customWidth="1"/>
    <col min="15862" max="15862" width="14.7109375" style="112" customWidth="1"/>
    <col min="15863" max="15863" width="1.140625" style="112" customWidth="1"/>
    <col min="15864" max="15864" width="15.7109375" style="112" customWidth="1"/>
    <col min="15865" max="15865" width="1.140625" style="112" customWidth="1"/>
    <col min="15866" max="15866" width="14.7109375" style="112" customWidth="1"/>
    <col min="15867" max="16106" width="13" style="112"/>
    <col min="16107" max="16108" width="1.85546875" style="112" customWidth="1"/>
    <col min="16109" max="16110" width="2.85546875" style="112" customWidth="1"/>
    <col min="16111" max="16111" width="40.140625" style="112" customWidth="1"/>
    <col min="16112" max="16112" width="6.7109375" style="112" customWidth="1"/>
    <col min="16113" max="16113" width="1.140625" style="112" customWidth="1"/>
    <col min="16114" max="16114" width="14.7109375" style="112" customWidth="1"/>
    <col min="16115" max="16115" width="1.140625" style="112" customWidth="1"/>
    <col min="16116" max="16116" width="14.7109375" style="112" customWidth="1"/>
    <col min="16117" max="16117" width="1.140625" style="112" customWidth="1"/>
    <col min="16118" max="16118" width="14.7109375" style="112" customWidth="1"/>
    <col min="16119" max="16119" width="1.140625" style="112" customWidth="1"/>
    <col min="16120" max="16120" width="15.7109375" style="112" customWidth="1"/>
    <col min="16121" max="16121" width="1.140625" style="112" customWidth="1"/>
    <col min="16122" max="16122" width="14.7109375" style="112" customWidth="1"/>
    <col min="16123" max="16384" width="13" style="112"/>
  </cols>
  <sheetData>
    <row r="1" spans="1:28" s="112" customFormat="1" ht="16.5" customHeight="1">
      <c r="A1" s="110" t="s">
        <v>0</v>
      </c>
      <c r="B1" s="93"/>
      <c r="C1" s="93"/>
      <c r="D1" s="93"/>
      <c r="E1" s="93"/>
      <c r="F1" s="111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</row>
    <row r="2" spans="1:28" s="112" customFormat="1" ht="16.5" customHeight="1">
      <c r="A2" s="110" t="s">
        <v>117</v>
      </c>
      <c r="B2" s="93"/>
      <c r="C2" s="93"/>
      <c r="D2" s="93"/>
      <c r="E2" s="93"/>
      <c r="F2" s="111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</row>
    <row r="3" spans="1:28" s="112" customFormat="1" ht="16.5" customHeight="1">
      <c r="A3" s="114" t="s">
        <v>81</v>
      </c>
      <c r="B3" s="115"/>
      <c r="C3" s="115"/>
      <c r="D3" s="115"/>
      <c r="E3" s="115"/>
      <c r="F3" s="116"/>
      <c r="G3" s="117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</row>
    <row r="4" spans="1:28" s="112" customFormat="1" ht="16.5" customHeight="1">
      <c r="A4" s="110"/>
      <c r="B4" s="93"/>
      <c r="C4" s="93"/>
      <c r="D4" s="93"/>
      <c r="E4" s="93"/>
      <c r="F4" s="111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</row>
    <row r="5" spans="1:28" s="112" customFormat="1" ht="16.5" customHeight="1">
      <c r="A5" s="119"/>
      <c r="F5" s="111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</row>
    <row r="6" spans="1:28" s="112" customFormat="1" ht="16.5" customHeight="1">
      <c r="A6" s="119"/>
      <c r="F6" s="111"/>
      <c r="H6" s="120" t="s">
        <v>118</v>
      </c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</row>
    <row r="7" spans="1:28" s="112" customFormat="1" ht="16.5" customHeight="1">
      <c r="A7" s="119"/>
      <c r="F7" s="111"/>
      <c r="H7" s="121" t="s">
        <v>119</v>
      </c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2"/>
      <c r="X7" s="123"/>
      <c r="Y7" s="122"/>
      <c r="Z7" s="122"/>
      <c r="AA7" s="122"/>
      <c r="AB7" s="122"/>
    </row>
    <row r="8" spans="1:28" s="112" customFormat="1" ht="16.5" customHeight="1">
      <c r="A8" s="119"/>
      <c r="F8" s="111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4" t="s">
        <v>120</v>
      </c>
      <c r="S8" s="124"/>
      <c r="T8" s="124"/>
      <c r="U8" s="124"/>
      <c r="V8" s="124"/>
      <c r="W8" s="123"/>
      <c r="X8" s="123"/>
      <c r="Y8" s="122"/>
      <c r="Z8" s="122"/>
      <c r="AA8" s="122"/>
      <c r="AB8" s="122"/>
    </row>
    <row r="9" spans="1:28" s="112" customFormat="1" ht="16.5" customHeight="1">
      <c r="A9" s="119"/>
      <c r="F9" s="125"/>
      <c r="H9" s="122"/>
      <c r="I9" s="122"/>
      <c r="J9" s="122"/>
      <c r="K9" s="122"/>
      <c r="L9" s="122"/>
      <c r="M9" s="122"/>
      <c r="Q9" s="122"/>
      <c r="R9" s="126"/>
      <c r="S9" s="126"/>
      <c r="T9" s="126" t="s">
        <v>121</v>
      </c>
      <c r="U9" s="122"/>
      <c r="V9" s="126"/>
      <c r="W9" s="126"/>
      <c r="X9" s="126"/>
      <c r="Y9" s="126"/>
      <c r="Z9" s="126"/>
      <c r="AA9" s="122"/>
      <c r="AB9" s="122"/>
    </row>
    <row r="10" spans="1:28" s="112" customFormat="1" ht="16.5" customHeight="1">
      <c r="F10" s="122"/>
      <c r="N10" s="127" t="s">
        <v>71</v>
      </c>
      <c r="O10" s="127"/>
      <c r="P10" s="127"/>
      <c r="S10" s="128"/>
      <c r="T10" s="128" t="s">
        <v>122</v>
      </c>
      <c r="U10" s="126"/>
      <c r="AA10" s="126"/>
      <c r="AB10" s="126"/>
    </row>
    <row r="11" spans="1:28" s="112" customFormat="1" ht="16.5" customHeight="1">
      <c r="F11" s="122"/>
      <c r="H11" s="126" t="s">
        <v>124</v>
      </c>
      <c r="I11" s="113"/>
      <c r="J11" s="126" t="s">
        <v>125</v>
      </c>
      <c r="K11" s="126"/>
      <c r="L11" s="126" t="s">
        <v>126</v>
      </c>
      <c r="M11" s="113"/>
      <c r="N11" s="111"/>
      <c r="O11" s="111"/>
      <c r="P11" s="129" t="s">
        <v>74</v>
      </c>
      <c r="Q11" s="126"/>
      <c r="R11" s="128"/>
      <c r="S11" s="128"/>
      <c r="T11" s="128" t="s">
        <v>127</v>
      </c>
      <c r="U11" s="126"/>
      <c r="V11" s="126" t="s">
        <v>128</v>
      </c>
      <c r="W11" s="128"/>
      <c r="X11" s="130" t="s">
        <v>129</v>
      </c>
      <c r="Y11" s="128"/>
      <c r="AA11" s="126"/>
      <c r="AB11" s="126"/>
    </row>
    <row r="12" spans="1:28" s="112" customFormat="1" ht="16.5" customHeight="1">
      <c r="F12" s="122"/>
      <c r="H12" s="126" t="s">
        <v>130</v>
      </c>
      <c r="I12" s="113"/>
      <c r="J12" s="126" t="s">
        <v>130</v>
      </c>
      <c r="K12" s="126"/>
      <c r="L12" s="131" t="s">
        <v>131</v>
      </c>
      <c r="M12" s="113"/>
      <c r="N12" s="126" t="s">
        <v>72</v>
      </c>
      <c r="O12" s="113"/>
      <c r="P12" s="132" t="s">
        <v>132</v>
      </c>
      <c r="Q12" s="126"/>
      <c r="R12" s="128" t="s">
        <v>133</v>
      </c>
      <c r="S12" s="128"/>
      <c r="T12" s="128" t="s">
        <v>134</v>
      </c>
      <c r="U12" s="126"/>
      <c r="V12" s="128" t="s">
        <v>135</v>
      </c>
      <c r="W12" s="128"/>
      <c r="X12" s="128" t="s">
        <v>136</v>
      </c>
      <c r="Y12" s="128"/>
      <c r="Z12" s="128" t="s">
        <v>137</v>
      </c>
      <c r="AA12" s="126"/>
      <c r="AB12" s="126"/>
    </row>
    <row r="13" spans="1:28" s="112" customFormat="1" ht="16.5" customHeight="1">
      <c r="F13" s="122"/>
      <c r="H13" s="126" t="s">
        <v>138</v>
      </c>
      <c r="I13" s="126"/>
      <c r="J13" s="126" t="s">
        <v>139</v>
      </c>
      <c r="K13" s="126"/>
      <c r="L13" s="126" t="s">
        <v>140</v>
      </c>
      <c r="M13" s="126"/>
      <c r="N13" s="126" t="s">
        <v>141</v>
      </c>
      <c r="O13" s="126"/>
      <c r="P13" s="133" t="s">
        <v>142</v>
      </c>
      <c r="Q13" s="126"/>
      <c r="R13" s="128" t="s">
        <v>143</v>
      </c>
      <c r="S13" s="128"/>
      <c r="T13" s="128" t="s">
        <v>144</v>
      </c>
      <c r="U13" s="126"/>
      <c r="V13" s="128" t="s">
        <v>145</v>
      </c>
      <c r="W13" s="126"/>
      <c r="X13" s="128" t="s">
        <v>146</v>
      </c>
      <c r="Y13" s="128"/>
      <c r="Z13" s="128" t="s">
        <v>147</v>
      </c>
      <c r="AA13" s="126"/>
      <c r="AB13" s="126" t="s">
        <v>129</v>
      </c>
    </row>
    <row r="14" spans="1:28" s="112" customFormat="1" ht="16.5" customHeight="1">
      <c r="F14" s="134" t="s">
        <v>9</v>
      </c>
      <c r="H14" s="135" t="s">
        <v>10</v>
      </c>
      <c r="I14" s="126"/>
      <c r="J14" s="135" t="s">
        <v>10</v>
      </c>
      <c r="K14" s="126"/>
      <c r="L14" s="135" t="s">
        <v>10</v>
      </c>
      <c r="M14" s="126"/>
      <c r="N14" s="135" t="s">
        <v>10</v>
      </c>
      <c r="O14" s="126"/>
      <c r="P14" s="135" t="s">
        <v>10</v>
      </c>
      <c r="Q14" s="113"/>
      <c r="R14" s="135" t="s">
        <v>10</v>
      </c>
      <c r="S14" s="126"/>
      <c r="T14" s="135" t="s">
        <v>10</v>
      </c>
      <c r="U14" s="113"/>
      <c r="V14" s="135" t="s">
        <v>10</v>
      </c>
      <c r="W14" s="126"/>
      <c r="X14" s="135" t="s">
        <v>10</v>
      </c>
      <c r="Y14" s="128"/>
      <c r="Z14" s="135" t="s">
        <v>10</v>
      </c>
      <c r="AA14" s="113"/>
      <c r="AB14" s="135" t="s">
        <v>10</v>
      </c>
    </row>
    <row r="15" spans="1:28" s="112" customFormat="1" ht="16.5" customHeight="1">
      <c r="A15" s="119"/>
      <c r="F15" s="111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26"/>
      <c r="W15" s="126"/>
      <c r="X15" s="126"/>
      <c r="Y15" s="128"/>
      <c r="Z15" s="126"/>
      <c r="AA15" s="113"/>
      <c r="AB15" s="113"/>
    </row>
    <row r="16" spans="1:28" s="112" customFormat="1" ht="16.5" customHeight="1">
      <c r="A16" s="119" t="s">
        <v>148</v>
      </c>
      <c r="F16" s="111"/>
      <c r="H16" s="113">
        <v>675000026</v>
      </c>
      <c r="I16" s="113"/>
      <c r="J16" s="113">
        <v>2466584698</v>
      </c>
      <c r="K16" s="113"/>
      <c r="L16" s="113">
        <v>767001</v>
      </c>
      <c r="M16" s="113"/>
      <c r="N16" s="113">
        <v>68508734</v>
      </c>
      <c r="O16" s="113"/>
      <c r="P16" s="113">
        <v>1268401609</v>
      </c>
      <c r="Q16" s="113"/>
      <c r="R16" s="113">
        <v>-12669627.823287677</v>
      </c>
      <c r="S16" s="113"/>
      <c r="T16" s="113">
        <v>-85838</v>
      </c>
      <c r="U16" s="113"/>
      <c r="V16" s="113">
        <v>-12755465.823287677</v>
      </c>
      <c r="W16" s="113"/>
      <c r="X16" s="113">
        <v>4466506602.176712</v>
      </c>
      <c r="Y16" s="128"/>
      <c r="Z16" s="113">
        <v>171</v>
      </c>
      <c r="AA16" s="113"/>
      <c r="AB16" s="113">
        <v>4466506773.176712</v>
      </c>
    </row>
    <row r="17" spans="1:28" s="112" customFormat="1" ht="16.5" customHeight="1">
      <c r="A17" s="112" t="s">
        <v>113</v>
      </c>
      <c r="F17" s="111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28"/>
      <c r="Z17" s="113"/>
      <c r="AA17" s="113"/>
      <c r="AB17" s="113"/>
    </row>
    <row r="18" spans="1:28" s="112" customFormat="1" ht="16.5" customHeight="1">
      <c r="B18" s="112" t="s">
        <v>149</v>
      </c>
      <c r="F18" s="111"/>
      <c r="H18" s="136">
        <v>0</v>
      </c>
      <c r="I18" s="137"/>
      <c r="J18" s="136">
        <v>0</v>
      </c>
      <c r="K18" s="113"/>
      <c r="L18" s="136">
        <v>0</v>
      </c>
      <c r="M18" s="136"/>
      <c r="N18" s="136">
        <v>0</v>
      </c>
      <c r="O18" s="113"/>
      <c r="P18" s="136">
        <v>237282122</v>
      </c>
      <c r="Q18" s="113"/>
      <c r="R18" s="136">
        <v>-2570979</v>
      </c>
      <c r="S18" s="113"/>
      <c r="T18" s="136">
        <v>0</v>
      </c>
      <c r="U18" s="113"/>
      <c r="V18" s="113">
        <f>SUM(T18:U18,R18)</f>
        <v>-2570979</v>
      </c>
      <c r="W18" s="113"/>
      <c r="X18" s="113">
        <f>SUM(H18:P18,V18)</f>
        <v>234711143</v>
      </c>
      <c r="Y18" s="128"/>
      <c r="Z18" s="136">
        <v>-21</v>
      </c>
      <c r="AA18" s="113"/>
      <c r="AB18" s="113">
        <f>SUM(Z18:AA18,X18)</f>
        <v>234711122</v>
      </c>
    </row>
    <row r="19" spans="1:28" s="112" customFormat="1" ht="16.5" customHeight="1">
      <c r="A19" s="112" t="s">
        <v>150</v>
      </c>
      <c r="F19" s="138">
        <v>27</v>
      </c>
      <c r="H19" s="136">
        <v>0</v>
      </c>
      <c r="I19" s="137"/>
      <c r="J19" s="136">
        <v>0</v>
      </c>
      <c r="K19" s="113"/>
      <c r="L19" s="136">
        <v>311914</v>
      </c>
      <c r="M19" s="136"/>
      <c r="N19" s="136">
        <v>0</v>
      </c>
      <c r="O19" s="113"/>
      <c r="P19" s="136">
        <v>0</v>
      </c>
      <c r="Q19" s="113"/>
      <c r="R19" s="136">
        <v>0</v>
      </c>
      <c r="S19" s="113"/>
      <c r="T19" s="136">
        <v>0</v>
      </c>
      <c r="U19" s="113"/>
      <c r="V19" s="113">
        <f t="shared" ref="V19:V20" si="0">SUM(T19:U19,R19)</f>
        <v>0</v>
      </c>
      <c r="W19" s="113"/>
      <c r="X19" s="113">
        <f>SUM(H19:P19,V19)</f>
        <v>311914</v>
      </c>
      <c r="Y19" s="128"/>
      <c r="Z19" s="136">
        <v>0</v>
      </c>
      <c r="AA19" s="113"/>
      <c r="AB19" s="113">
        <f>SUM(Z19:AA19,X19)</f>
        <v>311914</v>
      </c>
    </row>
    <row r="20" spans="1:28" s="112" customFormat="1" ht="16.5" customHeight="1">
      <c r="A20" s="112" t="s">
        <v>151</v>
      </c>
      <c r="F20" s="138">
        <v>28</v>
      </c>
      <c r="H20" s="139">
        <v>0</v>
      </c>
      <c r="I20" s="137"/>
      <c r="J20" s="139">
        <v>0</v>
      </c>
      <c r="K20" s="113"/>
      <c r="L20" s="139">
        <v>0</v>
      </c>
      <c r="M20" s="136"/>
      <c r="N20" s="139">
        <v>891269</v>
      </c>
      <c r="O20" s="113"/>
      <c r="P20" s="139">
        <v>-891269</v>
      </c>
      <c r="Q20" s="113"/>
      <c r="R20" s="139">
        <v>0</v>
      </c>
      <c r="S20" s="113"/>
      <c r="T20" s="139">
        <v>0</v>
      </c>
      <c r="U20" s="113"/>
      <c r="V20" s="118">
        <f t="shared" si="0"/>
        <v>0</v>
      </c>
      <c r="W20" s="113"/>
      <c r="X20" s="118">
        <f>SUM(H20:P20,V20)</f>
        <v>0</v>
      </c>
      <c r="Y20" s="128"/>
      <c r="Z20" s="139">
        <v>0</v>
      </c>
      <c r="AA20" s="113"/>
      <c r="AB20" s="118">
        <f>SUM(Z20:AA20,X20)</f>
        <v>0</v>
      </c>
    </row>
    <row r="21" spans="1:28" s="112" customFormat="1" ht="16.5" customHeight="1">
      <c r="F21" s="23"/>
      <c r="H21" s="24"/>
      <c r="I21" s="113"/>
      <c r="J21" s="25"/>
      <c r="K21" s="25"/>
      <c r="L21" s="25"/>
      <c r="M21" s="113"/>
      <c r="N21" s="25"/>
      <c r="O21" s="113"/>
      <c r="P21" s="25"/>
      <c r="Q21" s="113"/>
      <c r="R21" s="113"/>
      <c r="S21" s="113"/>
      <c r="T21" s="113"/>
      <c r="U21" s="113"/>
      <c r="V21" s="113"/>
      <c r="W21" s="113"/>
      <c r="X21" s="113"/>
      <c r="Y21" s="128"/>
      <c r="Z21" s="113"/>
      <c r="AA21" s="113"/>
      <c r="AB21" s="113"/>
    </row>
    <row r="22" spans="1:28" s="112" customFormat="1" ht="16.5" customHeight="1" thickBot="1">
      <c r="A22" s="119" t="s">
        <v>152</v>
      </c>
      <c r="B22" s="119"/>
      <c r="F22" s="111"/>
      <c r="H22" s="140">
        <f>SUM(H16:H20)</f>
        <v>675000026</v>
      </c>
      <c r="I22" s="113"/>
      <c r="J22" s="140">
        <f>SUM(J16:J20)</f>
        <v>2466584698</v>
      </c>
      <c r="K22" s="113"/>
      <c r="L22" s="140">
        <f>SUM(L16:L20)</f>
        <v>1078915</v>
      </c>
      <c r="M22" s="113"/>
      <c r="N22" s="140">
        <f>SUM(N16:N20)</f>
        <v>69400003</v>
      </c>
      <c r="O22" s="113"/>
      <c r="P22" s="140">
        <f>SUM(P16:P20)</f>
        <v>1504792462</v>
      </c>
      <c r="Q22" s="113"/>
      <c r="R22" s="140">
        <f>SUM(R16:R20)</f>
        <v>-15240606.823287677</v>
      </c>
      <c r="S22" s="113"/>
      <c r="T22" s="140">
        <f>SUM(T16:T20)</f>
        <v>-85838</v>
      </c>
      <c r="U22" s="113"/>
      <c r="V22" s="140">
        <f>SUM(V16:V20)</f>
        <v>-15326444.823287677</v>
      </c>
      <c r="W22" s="113"/>
      <c r="X22" s="140">
        <f>SUM(X16:X20)</f>
        <v>4701529659.176712</v>
      </c>
      <c r="Y22" s="128"/>
      <c r="Z22" s="140">
        <f>SUM(Z16:Z20)</f>
        <v>150</v>
      </c>
      <c r="AA22" s="113"/>
      <c r="AB22" s="140">
        <f>SUM(AB16:AB20)</f>
        <v>4701529809.176712</v>
      </c>
    </row>
    <row r="23" spans="1:28" s="112" customFormat="1" ht="16.5" customHeight="1" thickTop="1">
      <c r="A23" s="119"/>
      <c r="F23" s="111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26"/>
      <c r="W23" s="126"/>
      <c r="X23" s="126"/>
      <c r="Y23" s="128"/>
      <c r="Z23" s="126"/>
      <c r="AA23" s="113"/>
      <c r="AB23" s="113"/>
    </row>
    <row r="24" spans="1:28" s="112" customFormat="1" ht="16.5" customHeight="1">
      <c r="A24" s="119"/>
      <c r="F24" s="111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26"/>
      <c r="W24" s="126"/>
      <c r="X24" s="126"/>
      <c r="Y24" s="128"/>
      <c r="Z24" s="126"/>
      <c r="AA24" s="113"/>
      <c r="AB24" s="113"/>
    </row>
    <row r="25" spans="1:28" s="112" customFormat="1" ht="16.5" customHeight="1">
      <c r="A25" s="119" t="s">
        <v>153</v>
      </c>
      <c r="F25" s="111"/>
      <c r="H25" s="113">
        <v>675000026</v>
      </c>
      <c r="I25" s="113"/>
      <c r="J25" s="113">
        <v>2466584698</v>
      </c>
      <c r="K25" s="113"/>
      <c r="L25" s="113">
        <v>1078915</v>
      </c>
      <c r="M25" s="113"/>
      <c r="N25" s="113">
        <v>69400003</v>
      </c>
      <c r="O25" s="113"/>
      <c r="P25" s="113">
        <v>1504792462</v>
      </c>
      <c r="Q25" s="113"/>
      <c r="R25" s="113">
        <v>-15240606.823287677</v>
      </c>
      <c r="S25" s="113"/>
      <c r="T25" s="113">
        <v>-85838</v>
      </c>
      <c r="U25" s="113"/>
      <c r="V25" s="113">
        <v>-15326444.823287677</v>
      </c>
      <c r="W25" s="113"/>
      <c r="X25" s="113">
        <v>4701529659.176712</v>
      </c>
      <c r="Y25" s="128"/>
      <c r="Z25" s="113">
        <v>150</v>
      </c>
      <c r="AA25" s="113"/>
      <c r="AB25" s="113">
        <v>4701529809.176712</v>
      </c>
    </row>
    <row r="26" spans="1:28" s="112" customFormat="1" ht="16.5" customHeight="1">
      <c r="A26" s="112" t="s">
        <v>113</v>
      </c>
      <c r="F26" s="111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28"/>
      <c r="Z26" s="113"/>
      <c r="AA26" s="113"/>
      <c r="AB26" s="113"/>
    </row>
    <row r="27" spans="1:28" s="112" customFormat="1" ht="16.5" customHeight="1">
      <c r="B27" s="112" t="s">
        <v>149</v>
      </c>
      <c r="F27" s="111"/>
      <c r="H27" s="136">
        <v>0</v>
      </c>
      <c r="I27" s="137"/>
      <c r="J27" s="136">
        <v>0</v>
      </c>
      <c r="K27" s="113"/>
      <c r="L27" s="136">
        <v>0</v>
      </c>
      <c r="M27" s="136"/>
      <c r="N27" s="136">
        <v>0</v>
      </c>
      <c r="O27" s="113"/>
      <c r="P27" s="136">
        <v>555757085</v>
      </c>
      <c r="Q27" s="113"/>
      <c r="R27" s="136">
        <v>5694471</v>
      </c>
      <c r="S27" s="113"/>
      <c r="T27" s="136">
        <v>0</v>
      </c>
      <c r="U27" s="113"/>
      <c r="V27" s="113">
        <f>SUM(T27:U27,R27)</f>
        <v>5694471</v>
      </c>
      <c r="W27" s="113"/>
      <c r="X27" s="113">
        <f>SUM(H27:P27,V27)</f>
        <v>561451556</v>
      </c>
      <c r="Y27" s="128"/>
      <c r="Z27" s="136">
        <v>-14</v>
      </c>
      <c r="AA27" s="113"/>
      <c r="AB27" s="113">
        <f>SUM(Z27:AA27,X27)</f>
        <v>561451542</v>
      </c>
    </row>
    <row r="28" spans="1:28" s="112" customFormat="1" ht="16.5" customHeight="1">
      <c r="A28" s="112" t="s">
        <v>150</v>
      </c>
      <c r="F28" s="138">
        <v>27</v>
      </c>
      <c r="H28" s="136">
        <v>0</v>
      </c>
      <c r="I28" s="137"/>
      <c r="J28" s="136">
        <v>0</v>
      </c>
      <c r="K28" s="113"/>
      <c r="L28" s="136">
        <v>-144477</v>
      </c>
      <c r="M28" s="136"/>
      <c r="N28" s="136">
        <v>0</v>
      </c>
      <c r="O28" s="113"/>
      <c r="P28" s="136">
        <v>0</v>
      </c>
      <c r="Q28" s="113"/>
      <c r="R28" s="136">
        <v>0</v>
      </c>
      <c r="S28" s="113"/>
      <c r="T28" s="136">
        <v>0</v>
      </c>
      <c r="U28" s="113"/>
      <c r="V28" s="113">
        <f t="shared" ref="V28" si="1">SUM(T28:U28,R28)</f>
        <v>0</v>
      </c>
      <c r="W28" s="113"/>
      <c r="X28" s="113">
        <f>SUM(H28:P28,V28)</f>
        <v>-144477</v>
      </c>
      <c r="Y28" s="128"/>
      <c r="Z28" s="136">
        <v>0</v>
      </c>
      <c r="AA28" s="113"/>
      <c r="AB28" s="113">
        <f>SUM(Z28:AA28,X28)</f>
        <v>-144477</v>
      </c>
    </row>
    <row r="29" spans="1:28" s="112" customFormat="1" ht="16.5" customHeight="1">
      <c r="A29" s="112" t="s">
        <v>206</v>
      </c>
      <c r="F29" s="138">
        <v>38</v>
      </c>
      <c r="H29" s="139">
        <v>0</v>
      </c>
      <c r="I29" s="137"/>
      <c r="J29" s="139">
        <v>0</v>
      </c>
      <c r="K29" s="113"/>
      <c r="L29" s="139">
        <v>0</v>
      </c>
      <c r="M29" s="136"/>
      <c r="N29" s="139">
        <v>0</v>
      </c>
      <c r="O29" s="113"/>
      <c r="P29" s="139">
        <v>-29966539</v>
      </c>
      <c r="Q29" s="113"/>
      <c r="R29" s="139">
        <v>0</v>
      </c>
      <c r="S29" s="113"/>
      <c r="T29" s="139">
        <v>0</v>
      </c>
      <c r="U29" s="113"/>
      <c r="V29" s="118">
        <v>0</v>
      </c>
      <c r="W29" s="113"/>
      <c r="X29" s="118">
        <v>-29966539</v>
      </c>
      <c r="Y29" s="128"/>
      <c r="Z29" s="139">
        <v>0</v>
      </c>
      <c r="AA29" s="113"/>
      <c r="AB29" s="118">
        <v>-29966539</v>
      </c>
    </row>
    <row r="30" spans="1:28" s="112" customFormat="1" ht="16.5" customHeight="1">
      <c r="F30" s="23"/>
      <c r="H30" s="24"/>
      <c r="I30" s="113"/>
      <c r="J30" s="25"/>
      <c r="K30" s="25"/>
      <c r="L30" s="25"/>
      <c r="M30" s="113"/>
      <c r="N30" s="25"/>
      <c r="O30" s="113"/>
      <c r="P30" s="25"/>
      <c r="Q30" s="113"/>
      <c r="R30" s="113"/>
      <c r="S30" s="113"/>
      <c r="T30" s="113"/>
      <c r="U30" s="113"/>
      <c r="V30" s="113"/>
      <c r="W30" s="113"/>
      <c r="X30" s="113"/>
      <c r="Y30" s="128"/>
      <c r="Z30" s="113"/>
      <c r="AA30" s="113"/>
      <c r="AB30" s="113"/>
    </row>
    <row r="31" spans="1:28" s="112" customFormat="1" ht="16.5" customHeight="1" thickBot="1">
      <c r="A31" s="119" t="s">
        <v>154</v>
      </c>
      <c r="B31" s="119"/>
      <c r="F31" s="111"/>
      <c r="H31" s="140">
        <f>SUM(H25:H29)</f>
        <v>675000026</v>
      </c>
      <c r="I31" s="113"/>
      <c r="J31" s="140">
        <f>SUM(J25:J29)</f>
        <v>2466584698</v>
      </c>
      <c r="K31" s="113"/>
      <c r="L31" s="140">
        <f>SUM(L25:L29)</f>
        <v>934438</v>
      </c>
      <c r="M31" s="113"/>
      <c r="N31" s="140">
        <f>SUM(N25:N29)</f>
        <v>69400003</v>
      </c>
      <c r="O31" s="113"/>
      <c r="P31" s="140">
        <f>SUM(P25:P29)</f>
        <v>2030583008</v>
      </c>
      <c r="Q31" s="113"/>
      <c r="R31" s="140">
        <f>SUM(R25:R29)</f>
        <v>-9546135.823287677</v>
      </c>
      <c r="S31" s="113"/>
      <c r="T31" s="140">
        <f>SUM(T25:T29)</f>
        <v>-85838</v>
      </c>
      <c r="U31" s="113"/>
      <c r="V31" s="140">
        <f>SUM(V25:V29)</f>
        <v>-9631973.823287677</v>
      </c>
      <c r="W31" s="113"/>
      <c r="X31" s="140">
        <f>SUM(X25:X29)</f>
        <v>5232870199.176712</v>
      </c>
      <c r="Y31" s="128"/>
      <c r="Z31" s="140">
        <f>SUM(Z25:Z29)</f>
        <v>136</v>
      </c>
      <c r="AA31" s="113"/>
      <c r="AB31" s="140">
        <f>SUM(AB25:AB29)</f>
        <v>5232870335.176712</v>
      </c>
    </row>
    <row r="32" spans="1:28" s="112" customFormat="1" ht="16.5" customHeight="1" thickTop="1">
      <c r="A32" s="119"/>
      <c r="F32" s="111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26"/>
      <c r="W32" s="126"/>
      <c r="X32" s="126"/>
      <c r="Y32" s="128"/>
      <c r="Z32" s="126"/>
      <c r="AA32" s="113"/>
      <c r="AB32" s="113"/>
    </row>
    <row r="33" spans="1:28" s="112" customFormat="1" ht="16.5" customHeight="1">
      <c r="A33" s="119"/>
      <c r="F33" s="111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26"/>
      <c r="W33" s="126"/>
      <c r="X33" s="126"/>
      <c r="Y33" s="128"/>
      <c r="Z33" s="126"/>
      <c r="AA33" s="113"/>
      <c r="AB33" s="113"/>
    </row>
    <row r="34" spans="1:28" s="112" customFormat="1" ht="16.5" customHeight="1">
      <c r="A34" s="119"/>
      <c r="F34" s="111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26"/>
      <c r="W34" s="126"/>
      <c r="X34" s="126"/>
      <c r="Y34" s="128"/>
      <c r="Z34" s="126"/>
      <c r="AA34" s="113"/>
      <c r="AB34" s="113"/>
    </row>
    <row r="35" spans="1:28" s="112" customFormat="1" ht="16.5" customHeight="1">
      <c r="A35" s="119"/>
      <c r="F35" s="111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26"/>
      <c r="W35" s="126"/>
      <c r="X35" s="126"/>
      <c r="Y35" s="128"/>
      <c r="Z35" s="126"/>
      <c r="AA35" s="113"/>
      <c r="AB35" s="113"/>
    </row>
    <row r="36" spans="1:28" s="112" customFormat="1" ht="16.5" customHeight="1">
      <c r="A36" s="119"/>
      <c r="F36" s="111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26"/>
      <c r="W36" s="126"/>
      <c r="X36" s="126"/>
      <c r="Y36" s="128"/>
      <c r="Z36" s="126"/>
      <c r="AA36" s="113"/>
      <c r="AB36" s="113"/>
    </row>
    <row r="37" spans="1:28" s="112" customFormat="1" ht="14.25" customHeight="1">
      <c r="A37" s="119"/>
      <c r="F37" s="111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26"/>
      <c r="W37" s="126"/>
      <c r="X37" s="126"/>
      <c r="Y37" s="128"/>
      <c r="Z37" s="126"/>
      <c r="AA37" s="113"/>
      <c r="AB37" s="113"/>
    </row>
    <row r="38" spans="1:28" s="112" customFormat="1" ht="18" customHeight="1">
      <c r="A38" s="119"/>
      <c r="F38" s="111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26"/>
      <c r="W38" s="126"/>
      <c r="X38" s="126"/>
      <c r="Y38" s="128"/>
      <c r="Z38" s="126"/>
      <c r="AA38" s="113"/>
      <c r="AB38" s="113"/>
    </row>
    <row r="39" spans="1:28" s="112" customFormat="1" ht="21.95" customHeight="1">
      <c r="A39" s="141" t="str">
        <f>'eng 8-9'!A106</f>
        <v>The accompanying notes are an integral part of this financial statement.</v>
      </c>
      <c r="B39" s="142"/>
      <c r="C39" s="142"/>
      <c r="D39" s="142"/>
      <c r="E39" s="142"/>
      <c r="F39" s="116"/>
      <c r="G39" s="117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</row>
  </sheetData>
  <mergeCells count="2">
    <mergeCell ref="R8:V8"/>
    <mergeCell ref="N10:P10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zoomScaleNormal="100" zoomScaleSheetLayoutView="130" workbookViewId="0">
      <selection activeCell="E10" sqref="E10"/>
    </sheetView>
  </sheetViews>
  <sheetFormatPr defaultColWidth="13" defaultRowHeight="16.5" customHeight="1"/>
  <cols>
    <col min="1" max="2" width="1.85546875" style="31" customWidth="1"/>
    <col min="3" max="4" width="2.85546875" style="31" customWidth="1"/>
    <col min="5" max="5" width="35.42578125" style="31" customWidth="1"/>
    <col min="6" max="6" width="5.42578125" style="86" customWidth="1"/>
    <col min="7" max="7" width="1.140625" style="31" customWidth="1"/>
    <col min="8" max="8" width="12.28515625" style="49" customWidth="1"/>
    <col min="9" max="9" width="1.140625" style="49" customWidth="1"/>
    <col min="10" max="10" width="12.85546875" style="49" customWidth="1"/>
    <col min="11" max="11" width="1.140625" style="49" customWidth="1"/>
    <col min="12" max="12" width="13.85546875" style="49" customWidth="1"/>
    <col min="13" max="13" width="1.140625" style="49" customWidth="1"/>
    <col min="14" max="14" width="12.85546875" style="49" customWidth="1"/>
    <col min="15" max="15" width="1.140625" style="49" customWidth="1"/>
    <col min="16" max="16" width="14.42578125" style="49" customWidth="1"/>
    <col min="17" max="17" width="1.140625" style="49" customWidth="1"/>
    <col min="18" max="18" width="15.85546875" style="49" customWidth="1"/>
    <col min="19" max="19" width="1.140625" style="49" customWidth="1"/>
    <col min="20" max="20" width="13" style="49" customWidth="1"/>
    <col min="21" max="16384" width="13" style="31"/>
  </cols>
  <sheetData>
    <row r="1" spans="1:20" ht="16.5" customHeight="1">
      <c r="A1" s="35" t="str">
        <f>+'eng 8-9'!A52</f>
        <v>Next Capital Public Company Limited</v>
      </c>
    </row>
    <row r="2" spans="1:20" ht="16.5" customHeight="1">
      <c r="A2" s="35" t="s">
        <v>117</v>
      </c>
    </row>
    <row r="3" spans="1:20" ht="16.5" customHeight="1">
      <c r="A3" s="54" t="s">
        <v>81</v>
      </c>
      <c r="B3" s="37"/>
      <c r="C3" s="37"/>
      <c r="D3" s="37"/>
      <c r="E3" s="37"/>
      <c r="F3" s="100"/>
      <c r="G3" s="37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16.5" customHeight="1">
      <c r="A4" s="35"/>
    </row>
    <row r="5" spans="1:20" ht="16.5" customHeight="1">
      <c r="A5" s="35"/>
    </row>
    <row r="6" spans="1:20" ht="16.5" customHeight="1">
      <c r="A6" s="35"/>
      <c r="H6" s="101" t="s">
        <v>155</v>
      </c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16.5" customHeight="1">
      <c r="A7" s="35"/>
      <c r="F7" s="32"/>
      <c r="H7" s="102"/>
      <c r="I7" s="102"/>
      <c r="J7" s="102"/>
      <c r="K7" s="102"/>
      <c r="L7" s="102"/>
      <c r="M7" s="102"/>
      <c r="N7" s="101" t="s">
        <v>71</v>
      </c>
      <c r="O7" s="101"/>
      <c r="P7" s="101"/>
      <c r="Q7" s="102"/>
      <c r="R7" s="102"/>
      <c r="S7" s="102"/>
      <c r="T7" s="102"/>
    </row>
    <row r="8" spans="1:20" ht="16.5" customHeight="1">
      <c r="F8" s="102"/>
      <c r="H8" s="103" t="s">
        <v>124</v>
      </c>
      <c r="J8" s="103" t="s">
        <v>125</v>
      </c>
      <c r="L8" s="103" t="s">
        <v>126</v>
      </c>
      <c r="N8" s="86"/>
      <c r="O8" s="86"/>
      <c r="P8" s="104" t="s">
        <v>74</v>
      </c>
      <c r="Q8" s="103"/>
      <c r="R8" s="103" t="s">
        <v>156</v>
      </c>
      <c r="S8" s="103"/>
      <c r="T8" s="103"/>
    </row>
    <row r="9" spans="1:20" ht="16.5" customHeight="1">
      <c r="F9" s="102"/>
      <c r="H9" s="103" t="s">
        <v>130</v>
      </c>
      <c r="J9" s="103" t="s">
        <v>130</v>
      </c>
      <c r="L9" s="105" t="s">
        <v>131</v>
      </c>
      <c r="N9" s="103" t="s">
        <v>72</v>
      </c>
      <c r="P9" s="47" t="s">
        <v>132</v>
      </c>
      <c r="Q9" s="103"/>
      <c r="R9" s="103" t="s">
        <v>157</v>
      </c>
      <c r="S9" s="103"/>
      <c r="T9" s="103"/>
    </row>
    <row r="10" spans="1:20" ht="16.5" customHeight="1">
      <c r="F10" s="102"/>
      <c r="H10" s="103" t="s">
        <v>138</v>
      </c>
      <c r="I10" s="103"/>
      <c r="J10" s="103" t="s">
        <v>139</v>
      </c>
      <c r="K10" s="103"/>
      <c r="L10" s="103" t="s">
        <v>140</v>
      </c>
      <c r="M10" s="103"/>
      <c r="N10" s="103" t="s">
        <v>141</v>
      </c>
      <c r="O10" s="103"/>
      <c r="P10" s="106" t="s">
        <v>142</v>
      </c>
      <c r="Q10" s="103"/>
      <c r="R10" s="103" t="s">
        <v>158</v>
      </c>
      <c r="S10" s="103"/>
      <c r="T10" s="103" t="s">
        <v>129</v>
      </c>
    </row>
    <row r="11" spans="1:20" ht="16.5" customHeight="1">
      <c r="F11" s="107" t="s">
        <v>9</v>
      </c>
      <c r="H11" s="108" t="s">
        <v>10</v>
      </c>
      <c r="I11" s="103"/>
      <c r="J11" s="108" t="s">
        <v>10</v>
      </c>
      <c r="K11" s="103"/>
      <c r="L11" s="108" t="s">
        <v>10</v>
      </c>
      <c r="M11" s="103"/>
      <c r="N11" s="108" t="s">
        <v>10</v>
      </c>
      <c r="O11" s="103"/>
      <c r="P11" s="108" t="s">
        <v>10</v>
      </c>
      <c r="R11" s="108" t="s">
        <v>10</v>
      </c>
      <c r="T11" s="108" t="s">
        <v>10</v>
      </c>
    </row>
    <row r="12" spans="1:20" ht="16.5" customHeight="1">
      <c r="H12" s="60"/>
      <c r="R12" s="60"/>
      <c r="T12" s="60"/>
    </row>
    <row r="13" spans="1:20" ht="16.5" customHeight="1">
      <c r="A13" s="35" t="s">
        <v>148</v>
      </c>
      <c r="H13" s="49">
        <v>675000026</v>
      </c>
      <c r="J13" s="49">
        <v>2466584698</v>
      </c>
      <c r="L13" s="49">
        <v>767001</v>
      </c>
      <c r="N13" s="49">
        <v>68508734</v>
      </c>
      <c r="P13" s="49">
        <v>1275902804.5999999</v>
      </c>
      <c r="R13" s="49">
        <v>-12669627.823287677</v>
      </c>
      <c r="T13" s="49">
        <v>4474093635.7767124</v>
      </c>
    </row>
    <row r="14" spans="1:20" ht="16.5" customHeight="1">
      <c r="A14" s="31" t="s">
        <v>208</v>
      </c>
      <c r="H14" s="49">
        <v>0</v>
      </c>
      <c r="J14" s="49">
        <v>0</v>
      </c>
      <c r="L14" s="49">
        <v>0</v>
      </c>
      <c r="N14" s="49">
        <v>0</v>
      </c>
      <c r="P14" s="49">
        <v>242526546.912</v>
      </c>
      <c r="R14" s="49">
        <v>-2570979</v>
      </c>
      <c r="T14" s="49">
        <f>SUM(H14:R14)</f>
        <v>239955567.912</v>
      </c>
    </row>
    <row r="15" spans="1:20" ht="16.5" customHeight="1">
      <c r="A15" s="31" t="s">
        <v>150</v>
      </c>
      <c r="F15" s="32">
        <v>27</v>
      </c>
      <c r="H15" s="49">
        <v>0</v>
      </c>
      <c r="I15" s="33"/>
      <c r="J15" s="49">
        <v>0</v>
      </c>
      <c r="L15" s="49">
        <v>311914</v>
      </c>
      <c r="N15" s="49">
        <v>0</v>
      </c>
      <c r="P15" s="49">
        <v>0</v>
      </c>
      <c r="R15" s="49">
        <v>0</v>
      </c>
      <c r="T15" s="49">
        <f>SUM(H15:S15)</f>
        <v>311914</v>
      </c>
    </row>
    <row r="16" spans="1:20" ht="16.5" customHeight="1">
      <c r="A16" s="31" t="s">
        <v>151</v>
      </c>
      <c r="F16" s="32">
        <v>28</v>
      </c>
      <c r="H16" s="51">
        <v>0</v>
      </c>
      <c r="I16" s="33"/>
      <c r="J16" s="51">
        <v>0</v>
      </c>
      <c r="L16" s="51">
        <v>0</v>
      </c>
      <c r="N16" s="51">
        <v>891269</v>
      </c>
      <c r="P16" s="51">
        <v>-891269</v>
      </c>
      <c r="R16" s="51">
        <v>0</v>
      </c>
      <c r="T16" s="51">
        <v>0</v>
      </c>
    </row>
    <row r="18" spans="1:20" ht="16.5" customHeight="1" thickBot="1">
      <c r="A18" s="35" t="s">
        <v>152</v>
      </c>
      <c r="B18" s="35"/>
      <c r="H18" s="53">
        <f>SUM(H13:H16)</f>
        <v>675000026</v>
      </c>
      <c r="J18" s="53">
        <f>SUM(J13:J16)</f>
        <v>2466584698</v>
      </c>
      <c r="L18" s="53">
        <f>SUM(L13:L16)</f>
        <v>1078915</v>
      </c>
      <c r="N18" s="53">
        <f>SUM(N13:N16)</f>
        <v>69400003</v>
      </c>
      <c r="P18" s="53">
        <f>SUM(P13:P16)</f>
        <v>1517538082.5119998</v>
      </c>
      <c r="R18" s="53">
        <f>SUM(R13:R16)</f>
        <v>-15240606.823287677</v>
      </c>
      <c r="T18" s="53">
        <f>SUM(T13:T16)</f>
        <v>4714361117.6887121</v>
      </c>
    </row>
    <row r="19" spans="1:20" ht="16.5" customHeight="1" thickTop="1">
      <c r="A19" s="35"/>
    </row>
    <row r="20" spans="1:20" ht="16.5" customHeight="1">
      <c r="A20" s="35"/>
    </row>
    <row r="21" spans="1:20" ht="16.5" customHeight="1">
      <c r="A21" s="35" t="s">
        <v>153</v>
      </c>
      <c r="H21" s="49">
        <v>675000026</v>
      </c>
      <c r="J21" s="49">
        <v>2466584698</v>
      </c>
      <c r="L21" s="49">
        <v>1078915</v>
      </c>
      <c r="N21" s="49">
        <v>69400003</v>
      </c>
      <c r="P21" s="49">
        <v>1517538082.5119998</v>
      </c>
      <c r="R21" s="49">
        <v>-15240606.823287677</v>
      </c>
      <c r="T21" s="49">
        <v>4714361117.6887121</v>
      </c>
    </row>
    <row r="22" spans="1:20" ht="16.5" customHeight="1">
      <c r="A22" s="31" t="s">
        <v>110</v>
      </c>
      <c r="H22" s="49">
        <v>0</v>
      </c>
      <c r="J22" s="49">
        <v>0</v>
      </c>
      <c r="L22" s="49">
        <v>0</v>
      </c>
      <c r="N22" s="49">
        <v>0</v>
      </c>
      <c r="P22" s="49">
        <v>542773663</v>
      </c>
      <c r="R22" s="49">
        <v>5694471</v>
      </c>
      <c r="T22" s="49">
        <f>SUM(H22:R22)</f>
        <v>548468134</v>
      </c>
    </row>
    <row r="23" spans="1:20" ht="16.5" customHeight="1">
      <c r="A23" s="31" t="s">
        <v>150</v>
      </c>
      <c r="F23" s="32">
        <v>27</v>
      </c>
      <c r="H23" s="49">
        <v>0</v>
      </c>
      <c r="I23" s="33"/>
      <c r="J23" s="49">
        <v>0</v>
      </c>
      <c r="L23" s="49">
        <v>-144477</v>
      </c>
      <c r="N23" s="49">
        <v>0</v>
      </c>
      <c r="P23" s="49">
        <v>0</v>
      </c>
      <c r="R23" s="49">
        <v>0</v>
      </c>
      <c r="T23" s="49">
        <f>SUM(H23:S23)</f>
        <v>-144477</v>
      </c>
    </row>
    <row r="24" spans="1:20" ht="16.5" customHeight="1">
      <c r="A24" s="31" t="s">
        <v>206</v>
      </c>
      <c r="F24" s="32">
        <v>38</v>
      </c>
      <c r="H24" s="51">
        <v>0</v>
      </c>
      <c r="I24" s="33"/>
      <c r="J24" s="51">
        <v>0</v>
      </c>
      <c r="L24" s="51">
        <v>0</v>
      </c>
      <c r="N24" s="51">
        <v>0</v>
      </c>
      <c r="P24" s="51">
        <v>-29966539</v>
      </c>
      <c r="R24" s="51">
        <v>0</v>
      </c>
      <c r="T24" s="51">
        <v>-29966539</v>
      </c>
    </row>
    <row r="26" spans="1:20" ht="16.5" customHeight="1" thickBot="1">
      <c r="A26" s="35" t="s">
        <v>154</v>
      </c>
      <c r="B26" s="35"/>
      <c r="H26" s="53">
        <f>SUM(H21:H24)</f>
        <v>675000026</v>
      </c>
      <c r="J26" s="53">
        <f>SUM(J21:J24)</f>
        <v>2466584698</v>
      </c>
      <c r="L26" s="53">
        <f>SUM(L21:L24)</f>
        <v>934438</v>
      </c>
      <c r="N26" s="53">
        <f>SUM(N21:N24)</f>
        <v>69400003</v>
      </c>
      <c r="P26" s="53">
        <f>SUM(P21:P24)</f>
        <v>2030345206.5119998</v>
      </c>
      <c r="R26" s="53">
        <f>SUM(R21:R24)</f>
        <v>-9546135.823287677</v>
      </c>
      <c r="T26" s="53">
        <f>SUM(T21:T24)</f>
        <v>5232718235.6887121</v>
      </c>
    </row>
    <row r="27" spans="1:20" ht="16.5" customHeight="1" thickTop="1">
      <c r="A27" s="35"/>
      <c r="B27" s="35"/>
    </row>
    <row r="28" spans="1:20" ht="16.5" customHeight="1">
      <c r="A28" s="35"/>
      <c r="B28" s="35"/>
    </row>
    <row r="29" spans="1:20" ht="16.5" customHeight="1">
      <c r="A29" s="35"/>
      <c r="B29" s="35"/>
    </row>
    <row r="30" spans="1:20" ht="16.5" customHeight="1">
      <c r="A30" s="35"/>
      <c r="B30" s="35"/>
    </row>
    <row r="31" spans="1:20" ht="16.5" customHeight="1">
      <c r="A31" s="35"/>
      <c r="B31" s="35"/>
    </row>
    <row r="32" spans="1:20" ht="15" customHeight="1">
      <c r="A32" s="35"/>
      <c r="B32" s="35"/>
    </row>
    <row r="33" spans="1:20" ht="21.95" customHeight="1">
      <c r="A33" s="109" t="str">
        <f>'eng5-7'!A52</f>
        <v>The accompanying notes are an integral part of this financial statement.</v>
      </c>
      <c r="B33" s="109"/>
      <c r="C33" s="109"/>
      <c r="D33" s="109"/>
      <c r="E33" s="109"/>
      <c r="F33" s="100"/>
      <c r="G33" s="37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</row>
  </sheetData>
  <phoneticPr fontId="0" type="noConversion"/>
  <pageMargins left="0.4" right="0.4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2"/>
  <sheetViews>
    <sheetView topLeftCell="A112" zoomScale="102" zoomScaleNormal="130" zoomScaleSheetLayoutView="100" workbookViewId="0">
      <selection activeCell="J149" sqref="J149"/>
    </sheetView>
  </sheetViews>
  <sheetFormatPr defaultColWidth="9.140625" defaultRowHeight="16.5" customHeight="1"/>
  <cols>
    <col min="1" max="3" width="1.7109375" style="70" customWidth="1"/>
    <col min="4" max="4" width="40.7109375" style="70" customWidth="1"/>
    <col min="5" max="5" width="5.42578125" style="71" customWidth="1"/>
    <col min="6" max="6" width="0.7109375" style="70" customWidth="1"/>
    <col min="7" max="7" width="13.7109375" style="6" customWidth="1"/>
    <col min="8" max="8" width="0.7109375" style="70" customWidth="1"/>
    <col min="9" max="9" width="13.7109375" style="6" customWidth="1"/>
    <col min="10" max="10" width="0.7109375" style="70" customWidth="1"/>
    <col min="11" max="11" width="13.7109375" style="6" customWidth="1"/>
    <col min="12" max="12" width="0.7109375" style="95" customWidth="1"/>
    <col min="13" max="13" width="13.7109375" style="6" customWidth="1"/>
    <col min="14" max="16384" width="9.140625" style="31"/>
  </cols>
  <sheetData>
    <row r="1" spans="1:13" ht="16.5" customHeight="1">
      <c r="A1" s="61" t="str">
        <f>+'eng 11'!A1</f>
        <v>Next Capital Public Company Limited</v>
      </c>
      <c r="B1" s="62"/>
      <c r="C1" s="62"/>
      <c r="D1" s="62"/>
      <c r="E1" s="63"/>
      <c r="F1" s="62"/>
      <c r="G1" s="9"/>
      <c r="H1" s="62"/>
      <c r="I1" s="9"/>
      <c r="J1" s="62"/>
      <c r="K1" s="9"/>
      <c r="L1" s="64"/>
      <c r="M1" s="9"/>
    </row>
    <row r="2" spans="1:13" ht="16.5" customHeight="1">
      <c r="A2" s="62" t="s">
        <v>159</v>
      </c>
      <c r="B2" s="62"/>
      <c r="C2" s="62"/>
      <c r="D2" s="62"/>
      <c r="E2" s="63"/>
      <c r="F2" s="62"/>
      <c r="G2" s="9"/>
      <c r="H2" s="62"/>
      <c r="I2" s="9"/>
      <c r="J2" s="62"/>
      <c r="K2" s="9"/>
      <c r="L2" s="64"/>
      <c r="M2" s="9"/>
    </row>
    <row r="3" spans="1:13" ht="16.5" customHeight="1">
      <c r="A3" s="65" t="s">
        <v>81</v>
      </c>
      <c r="B3" s="66"/>
      <c r="C3" s="66"/>
      <c r="D3" s="66"/>
      <c r="E3" s="67"/>
      <c r="F3" s="66"/>
      <c r="G3" s="10"/>
      <c r="H3" s="66"/>
      <c r="I3" s="10"/>
      <c r="J3" s="66"/>
      <c r="K3" s="10"/>
      <c r="L3" s="68"/>
      <c r="M3" s="10"/>
    </row>
    <row r="4" spans="1:13" ht="16.5" customHeight="1">
      <c r="A4" s="69"/>
      <c r="B4" s="62"/>
      <c r="C4" s="62"/>
      <c r="D4" s="62"/>
      <c r="E4" s="63"/>
      <c r="F4" s="62"/>
      <c r="G4" s="9"/>
      <c r="H4" s="62"/>
      <c r="I4" s="9"/>
      <c r="J4" s="62"/>
      <c r="K4" s="9"/>
      <c r="L4" s="64"/>
      <c r="M4" s="9"/>
    </row>
    <row r="5" spans="1:13" ht="16.5" customHeight="1">
      <c r="A5" s="69"/>
      <c r="B5" s="62"/>
      <c r="C5" s="62"/>
      <c r="D5" s="62"/>
      <c r="E5" s="63"/>
      <c r="F5" s="62"/>
      <c r="G5" s="9"/>
      <c r="H5" s="62"/>
      <c r="I5" s="9"/>
      <c r="J5" s="62"/>
      <c r="K5" s="9"/>
      <c r="L5" s="64"/>
      <c r="M5" s="9"/>
    </row>
    <row r="6" spans="1:13" ht="16.5" customHeight="1">
      <c r="A6" s="69"/>
      <c r="B6" s="62"/>
      <c r="C6" s="62"/>
      <c r="D6" s="62"/>
      <c r="E6" s="63"/>
      <c r="F6" s="62"/>
      <c r="G6" s="40" t="s">
        <v>3</v>
      </c>
      <c r="H6" s="40"/>
      <c r="I6" s="40"/>
      <c r="J6" s="41"/>
      <c r="K6" s="40" t="s">
        <v>4</v>
      </c>
      <c r="L6" s="40"/>
      <c r="M6" s="40"/>
    </row>
    <row r="7" spans="1:13" ht="16.5" customHeight="1">
      <c r="A7" s="69"/>
      <c r="B7" s="62"/>
      <c r="C7" s="62"/>
      <c r="D7" s="62"/>
      <c r="E7" s="63"/>
      <c r="F7" s="62"/>
      <c r="G7" s="42" t="s">
        <v>5</v>
      </c>
      <c r="H7" s="42"/>
      <c r="I7" s="42"/>
      <c r="J7" s="41"/>
      <c r="K7" s="42" t="s">
        <v>6</v>
      </c>
      <c r="L7" s="42"/>
      <c r="M7" s="42"/>
    </row>
    <row r="8" spans="1:13" ht="16.5" customHeight="1">
      <c r="C8" s="1"/>
      <c r="F8" s="1"/>
      <c r="G8" s="43" t="s">
        <v>7</v>
      </c>
      <c r="H8" s="2"/>
      <c r="I8" s="72">
        <v>2024</v>
      </c>
      <c r="J8" s="1"/>
      <c r="K8" s="43" t="s">
        <v>7</v>
      </c>
      <c r="L8" s="2"/>
      <c r="M8" s="72">
        <v>2024</v>
      </c>
    </row>
    <row r="9" spans="1:13" ht="16.5" customHeight="1">
      <c r="C9" s="3"/>
      <c r="E9" s="67" t="s">
        <v>9</v>
      </c>
      <c r="F9" s="3"/>
      <c r="G9" s="73" t="s">
        <v>10</v>
      </c>
      <c r="H9" s="4"/>
      <c r="I9" s="73" t="s">
        <v>10</v>
      </c>
      <c r="J9" s="3"/>
      <c r="K9" s="73" t="s">
        <v>10</v>
      </c>
      <c r="L9" s="4"/>
      <c r="M9" s="73" t="s">
        <v>10</v>
      </c>
    </row>
    <row r="10" spans="1:13" ht="16.5" customHeight="1">
      <c r="C10" s="3"/>
      <c r="E10" s="63"/>
      <c r="F10" s="3"/>
      <c r="G10" s="74"/>
      <c r="H10" s="3"/>
      <c r="I10" s="74"/>
      <c r="J10" s="3"/>
      <c r="K10" s="74"/>
      <c r="L10" s="4"/>
      <c r="M10" s="74"/>
    </row>
    <row r="11" spans="1:13" ht="16.5" customHeight="1">
      <c r="A11" s="75" t="s">
        <v>160</v>
      </c>
      <c r="B11" s="76"/>
      <c r="C11" s="17"/>
      <c r="D11" s="76"/>
      <c r="F11" s="5"/>
      <c r="H11" s="5"/>
      <c r="J11" s="5"/>
      <c r="L11" s="6"/>
    </row>
    <row r="12" spans="1:13" ht="16.5" customHeight="1">
      <c r="A12" s="76" t="s">
        <v>161</v>
      </c>
      <c r="B12" s="76"/>
      <c r="C12" s="18"/>
      <c r="D12" s="76"/>
      <c r="F12" s="5"/>
      <c r="G12" s="6">
        <v>689838030</v>
      </c>
      <c r="H12" s="5"/>
      <c r="I12" s="6">
        <v>300915165</v>
      </c>
      <c r="J12" s="5"/>
      <c r="K12" s="6">
        <v>676857934</v>
      </c>
      <c r="L12" s="6"/>
      <c r="M12" s="6">
        <v>306200906</v>
      </c>
    </row>
    <row r="13" spans="1:13" ht="16.5" customHeight="1">
      <c r="A13" s="76" t="s">
        <v>162</v>
      </c>
      <c r="B13" s="76"/>
      <c r="C13" s="18"/>
      <c r="D13" s="76"/>
      <c r="F13" s="5"/>
      <c r="H13" s="5"/>
      <c r="J13" s="5"/>
      <c r="L13" s="6"/>
    </row>
    <row r="14" spans="1:13" ht="16.5" customHeight="1">
      <c r="A14" s="76"/>
      <c r="B14" s="76" t="s">
        <v>163</v>
      </c>
      <c r="C14" s="18"/>
      <c r="D14" s="76"/>
      <c r="E14" s="71">
        <v>17</v>
      </c>
      <c r="F14" s="5"/>
      <c r="G14" s="6">
        <v>0</v>
      </c>
      <c r="H14" s="5"/>
      <c r="I14" s="6">
        <v>0</v>
      </c>
      <c r="J14" s="5"/>
      <c r="K14" s="6">
        <v>15997827</v>
      </c>
      <c r="L14" s="6"/>
      <c r="M14" s="6">
        <v>0</v>
      </c>
    </row>
    <row r="15" spans="1:13" ht="16.5" customHeight="1">
      <c r="A15" s="76"/>
      <c r="B15" s="76" t="s">
        <v>164</v>
      </c>
      <c r="C15" s="18"/>
      <c r="D15" s="76"/>
      <c r="E15" s="77">
        <v>31</v>
      </c>
      <c r="F15" s="5"/>
      <c r="G15" s="6">
        <v>29830082</v>
      </c>
      <c r="H15" s="5"/>
      <c r="I15" s="6">
        <v>30028524</v>
      </c>
      <c r="J15" s="5"/>
      <c r="K15" s="6">
        <v>29773369</v>
      </c>
      <c r="L15" s="6"/>
      <c r="M15" s="6">
        <v>29971670</v>
      </c>
    </row>
    <row r="16" spans="1:13" ht="16.5" customHeight="1">
      <c r="A16" s="76"/>
      <c r="B16" s="76" t="s">
        <v>90</v>
      </c>
      <c r="C16" s="18"/>
      <c r="D16" s="76"/>
      <c r="F16" s="5"/>
      <c r="G16" s="6">
        <v>488604489</v>
      </c>
      <c r="H16" s="5"/>
      <c r="I16" s="6">
        <v>751299094</v>
      </c>
      <c r="J16" s="5"/>
      <c r="K16" s="6">
        <v>487141051</v>
      </c>
      <c r="L16" s="6"/>
      <c r="M16" s="6">
        <v>749122911</v>
      </c>
    </row>
    <row r="17" spans="1:13" ht="16.5" customHeight="1">
      <c r="A17" s="76"/>
      <c r="B17" s="78" t="s">
        <v>211</v>
      </c>
      <c r="C17" s="18"/>
      <c r="D17" s="76"/>
      <c r="F17" s="5"/>
      <c r="H17" s="5"/>
      <c r="J17" s="5"/>
      <c r="L17" s="6"/>
    </row>
    <row r="18" spans="1:13" ht="16.5" customHeight="1">
      <c r="A18" s="76"/>
      <c r="B18" s="31"/>
      <c r="C18" s="19" t="s">
        <v>212</v>
      </c>
      <c r="D18" s="76"/>
      <c r="F18" s="3"/>
      <c r="G18" s="4">
        <v>-216030</v>
      </c>
      <c r="H18" s="3"/>
      <c r="I18" s="4">
        <v>-492764</v>
      </c>
      <c r="J18" s="3"/>
      <c r="K18" s="4">
        <v>-216030</v>
      </c>
      <c r="L18" s="4"/>
      <c r="M18" s="4">
        <v>-492764</v>
      </c>
    </row>
    <row r="19" spans="1:13" ht="16.5" customHeight="1">
      <c r="A19" s="76"/>
      <c r="B19" s="78" t="s">
        <v>213</v>
      </c>
      <c r="C19" s="19"/>
      <c r="D19" s="76"/>
      <c r="F19" s="3"/>
      <c r="G19" s="4"/>
      <c r="H19" s="3"/>
      <c r="I19" s="4"/>
      <c r="J19" s="3"/>
      <c r="K19" s="4"/>
      <c r="L19" s="4"/>
      <c r="M19" s="4"/>
    </row>
    <row r="20" spans="1:13" ht="16.5" customHeight="1">
      <c r="A20" s="76"/>
      <c r="B20" s="78"/>
      <c r="C20" s="19" t="s">
        <v>214</v>
      </c>
      <c r="D20" s="76"/>
      <c r="F20" s="3"/>
      <c r="G20" s="4">
        <v>-125784</v>
      </c>
      <c r="H20" s="3"/>
      <c r="I20" s="4">
        <v>19572</v>
      </c>
      <c r="J20" s="3"/>
      <c r="K20" s="4">
        <v>-125784</v>
      </c>
      <c r="L20" s="4"/>
      <c r="M20" s="4">
        <v>19572</v>
      </c>
    </row>
    <row r="21" spans="1:13" ht="16.5" customHeight="1">
      <c r="A21" s="76"/>
      <c r="B21" s="78" t="s">
        <v>216</v>
      </c>
      <c r="C21" s="19"/>
      <c r="D21" s="76"/>
      <c r="F21" s="3"/>
      <c r="G21" s="4"/>
      <c r="H21" s="3"/>
      <c r="I21" s="4"/>
      <c r="J21" s="3"/>
      <c r="K21" s="4"/>
      <c r="L21" s="4"/>
      <c r="M21" s="4"/>
    </row>
    <row r="22" spans="1:13" ht="16.5" customHeight="1">
      <c r="A22" s="76"/>
      <c r="B22" s="31"/>
      <c r="C22" s="79" t="s">
        <v>215</v>
      </c>
      <c r="D22" s="31"/>
      <c r="F22" s="3"/>
      <c r="G22" s="4">
        <v>1304144</v>
      </c>
      <c r="H22" s="3"/>
      <c r="I22" s="4">
        <v>13343</v>
      </c>
      <c r="J22" s="3"/>
      <c r="K22" s="4">
        <v>1304144</v>
      </c>
      <c r="L22" s="4"/>
      <c r="M22" s="4">
        <v>13343</v>
      </c>
    </row>
    <row r="23" spans="1:13" ht="16.5" customHeight="1">
      <c r="A23" s="76"/>
      <c r="B23" s="57" t="s">
        <v>217</v>
      </c>
      <c r="C23" s="19"/>
      <c r="D23" s="76"/>
      <c r="F23" s="3"/>
      <c r="G23" s="4">
        <v>1885</v>
      </c>
      <c r="H23" s="3"/>
      <c r="I23" s="4">
        <v>-72708</v>
      </c>
      <c r="J23" s="3"/>
      <c r="K23" s="4">
        <v>1885</v>
      </c>
      <c r="L23" s="4"/>
      <c r="M23" s="4">
        <v>-72708</v>
      </c>
    </row>
    <row r="24" spans="1:13" ht="16.5" customHeight="1">
      <c r="A24" s="76"/>
      <c r="B24" s="57" t="s">
        <v>165</v>
      </c>
      <c r="C24" s="19"/>
      <c r="D24" s="76"/>
      <c r="F24" s="5"/>
      <c r="G24" s="4">
        <v>7476744</v>
      </c>
      <c r="H24" s="3"/>
      <c r="I24" s="4">
        <v>5731032</v>
      </c>
      <c r="J24" s="3"/>
      <c r="K24" s="4">
        <v>7457235</v>
      </c>
      <c r="L24" s="4"/>
      <c r="M24" s="4">
        <v>5691027</v>
      </c>
    </row>
    <row r="25" spans="1:13" ht="16.5" customHeight="1">
      <c r="A25" s="76"/>
      <c r="B25" s="78" t="s">
        <v>166</v>
      </c>
      <c r="C25" s="18"/>
      <c r="D25" s="76"/>
      <c r="E25" s="71">
        <v>27</v>
      </c>
      <c r="F25" s="5"/>
      <c r="G25" s="4">
        <v>-144477</v>
      </c>
      <c r="H25" s="5"/>
      <c r="I25" s="4">
        <v>311914</v>
      </c>
      <c r="J25" s="5"/>
      <c r="K25" s="4">
        <v>-144477</v>
      </c>
      <c r="L25" s="6"/>
      <c r="M25" s="4">
        <v>311914</v>
      </c>
    </row>
    <row r="26" spans="1:13" ht="16.5" customHeight="1">
      <c r="A26" s="76"/>
      <c r="B26" s="78" t="s">
        <v>83</v>
      </c>
      <c r="C26" s="18"/>
      <c r="D26" s="76"/>
      <c r="F26" s="5"/>
      <c r="G26" s="4">
        <v>-1640595311</v>
      </c>
      <c r="H26" s="5"/>
      <c r="I26" s="4">
        <v>-1537972939</v>
      </c>
      <c r="J26" s="5"/>
      <c r="K26" s="4">
        <v>-1640595311</v>
      </c>
      <c r="L26" s="6"/>
      <c r="M26" s="4">
        <v>-1537972939</v>
      </c>
    </row>
    <row r="27" spans="1:13" ht="16.5" customHeight="1">
      <c r="A27" s="76"/>
      <c r="B27" s="78" t="s">
        <v>167</v>
      </c>
      <c r="C27" s="18"/>
      <c r="D27" s="76"/>
      <c r="F27" s="5"/>
      <c r="G27" s="4">
        <v>-7627159</v>
      </c>
      <c r="H27" s="5"/>
      <c r="I27" s="4">
        <v>-4991446</v>
      </c>
      <c r="J27" s="5"/>
      <c r="K27" s="4">
        <v>0</v>
      </c>
      <c r="L27" s="6"/>
      <c r="M27" s="4">
        <v>0</v>
      </c>
    </row>
    <row r="28" spans="1:13" ht="16.5" customHeight="1">
      <c r="B28" s="80" t="s">
        <v>92</v>
      </c>
      <c r="C28" s="20"/>
      <c r="E28" s="71">
        <v>32</v>
      </c>
      <c r="F28" s="5"/>
      <c r="G28" s="7">
        <v>256378785</v>
      </c>
      <c r="H28" s="5"/>
      <c r="I28" s="7">
        <v>267120431</v>
      </c>
      <c r="J28" s="5"/>
      <c r="K28" s="7">
        <v>256378785</v>
      </c>
      <c r="L28" s="6"/>
      <c r="M28" s="7">
        <v>267120431</v>
      </c>
    </row>
    <row r="29" spans="1:13" ht="16.5" customHeight="1">
      <c r="B29" s="80"/>
      <c r="C29" s="20"/>
      <c r="F29" s="5"/>
      <c r="G29" s="4"/>
      <c r="H29" s="5"/>
      <c r="I29" s="4"/>
      <c r="J29" s="5"/>
      <c r="K29" s="4"/>
      <c r="L29" s="6"/>
      <c r="M29" s="4"/>
    </row>
    <row r="30" spans="1:13" ht="16.5" customHeight="1">
      <c r="A30" s="80" t="s">
        <v>168</v>
      </c>
      <c r="B30" s="80"/>
      <c r="C30" s="5"/>
      <c r="F30" s="5"/>
      <c r="G30" s="4"/>
      <c r="H30" s="5"/>
      <c r="I30" s="4"/>
      <c r="J30" s="5"/>
      <c r="K30" s="4"/>
      <c r="L30" s="6"/>
      <c r="M30" s="4"/>
    </row>
    <row r="31" spans="1:13" ht="16.5" customHeight="1">
      <c r="A31" s="80"/>
      <c r="B31" s="80" t="s">
        <v>169</v>
      </c>
      <c r="C31" s="31"/>
      <c r="F31" s="5"/>
      <c r="G31" s="6">
        <f>SUM(G12:G28)</f>
        <v>-175274602</v>
      </c>
      <c r="H31" s="5"/>
      <c r="I31" s="6">
        <f>SUM(I12:I28)</f>
        <v>-188090782</v>
      </c>
      <c r="J31" s="5"/>
      <c r="K31" s="6">
        <f>SUM(K12:K28)</f>
        <v>-166169372</v>
      </c>
      <c r="L31" s="6"/>
      <c r="M31" s="6">
        <f>SUM(M12:M28)</f>
        <v>-180086637</v>
      </c>
    </row>
    <row r="32" spans="1:13" ht="16.5" customHeight="1">
      <c r="B32" s="70" t="s">
        <v>170</v>
      </c>
      <c r="F32" s="5"/>
      <c r="G32" s="4"/>
      <c r="H32" s="5"/>
      <c r="I32" s="4"/>
      <c r="J32" s="5"/>
      <c r="K32" s="4"/>
      <c r="L32" s="6"/>
      <c r="M32" s="4"/>
    </row>
    <row r="33" spans="1:13" ht="16.5" customHeight="1">
      <c r="C33" s="70" t="s">
        <v>25</v>
      </c>
      <c r="F33" s="5"/>
      <c r="G33" s="4">
        <v>-1724171132</v>
      </c>
      <c r="H33" s="5"/>
      <c r="I33" s="4">
        <v>-1923337698</v>
      </c>
      <c r="J33" s="5"/>
      <c r="K33" s="4">
        <v>-1724158167</v>
      </c>
      <c r="L33" s="6"/>
      <c r="M33" s="4">
        <v>-1923337698</v>
      </c>
    </row>
    <row r="34" spans="1:13" ht="16.5" customHeight="1">
      <c r="C34" s="70" t="s">
        <v>26</v>
      </c>
      <c r="F34" s="5"/>
      <c r="G34" s="4">
        <v>-14625944</v>
      </c>
      <c r="H34" s="5"/>
      <c r="I34" s="4">
        <v>1096893</v>
      </c>
      <c r="J34" s="5"/>
      <c r="K34" s="4">
        <v>0</v>
      </c>
      <c r="L34" s="6"/>
      <c r="M34" s="4">
        <v>0</v>
      </c>
    </row>
    <row r="35" spans="1:13" ht="16.5" customHeight="1">
      <c r="C35" s="70" t="s">
        <v>19</v>
      </c>
      <c r="F35" s="5"/>
      <c r="G35" s="4">
        <v>334839370</v>
      </c>
      <c r="H35" s="5"/>
      <c r="I35" s="4">
        <v>434403660</v>
      </c>
      <c r="J35" s="5"/>
      <c r="K35" s="4">
        <v>334839370</v>
      </c>
      <c r="L35" s="6"/>
      <c r="M35" s="4">
        <v>434403660</v>
      </c>
    </row>
    <row r="36" spans="1:13" ht="16.5" customHeight="1">
      <c r="C36" s="70" t="s">
        <v>18</v>
      </c>
      <c r="F36" s="5"/>
      <c r="G36" s="4">
        <v>17941873</v>
      </c>
      <c r="H36" s="5"/>
      <c r="I36" s="4">
        <v>2183416</v>
      </c>
      <c r="J36" s="5"/>
      <c r="K36" s="4">
        <v>16722557</v>
      </c>
      <c r="L36" s="6"/>
      <c r="M36" s="4">
        <v>3356431</v>
      </c>
    </row>
    <row r="37" spans="1:13" ht="16.5" customHeight="1">
      <c r="C37" s="70" t="s">
        <v>20</v>
      </c>
      <c r="F37" s="5"/>
      <c r="G37" s="4">
        <v>60780225</v>
      </c>
      <c r="H37" s="5"/>
      <c r="I37" s="4">
        <v>39102129</v>
      </c>
      <c r="J37" s="5"/>
      <c r="K37" s="4">
        <v>60767489</v>
      </c>
      <c r="L37" s="6"/>
      <c r="M37" s="4">
        <v>39125209</v>
      </c>
    </row>
    <row r="38" spans="1:13" ht="16.5" customHeight="1">
      <c r="C38" s="70" t="s">
        <v>32</v>
      </c>
      <c r="F38" s="5"/>
      <c r="G38" s="4">
        <v>48850</v>
      </c>
      <c r="H38" s="5"/>
      <c r="I38" s="4">
        <v>100600</v>
      </c>
      <c r="J38" s="5"/>
      <c r="K38" s="4">
        <v>58850</v>
      </c>
      <c r="L38" s="6"/>
      <c r="M38" s="4">
        <v>100600</v>
      </c>
    </row>
    <row r="39" spans="1:13" s="62" customFormat="1" ht="16.5" customHeight="1">
      <c r="B39" s="70"/>
      <c r="C39" s="70" t="s">
        <v>41</v>
      </c>
      <c r="E39" s="71"/>
      <c r="G39" s="4">
        <v>57382493</v>
      </c>
      <c r="I39" s="4">
        <v>-52564976</v>
      </c>
      <c r="K39" s="4">
        <v>57172238</v>
      </c>
      <c r="L39" s="6" t="s">
        <v>123</v>
      </c>
      <c r="M39" s="4">
        <v>-52267257</v>
      </c>
    </row>
    <row r="40" spans="1:13" s="62" customFormat="1" ht="16.5" customHeight="1">
      <c r="B40" s="70"/>
      <c r="C40" s="70" t="s">
        <v>49</v>
      </c>
      <c r="E40" s="63"/>
      <c r="G40" s="4">
        <v>2503639</v>
      </c>
      <c r="I40" s="4">
        <v>-1152720</v>
      </c>
      <c r="K40" s="4">
        <v>2503926</v>
      </c>
      <c r="L40" s="6"/>
      <c r="M40" s="4">
        <v>-1172024</v>
      </c>
    </row>
    <row r="41" spans="1:13" s="62" customFormat="1" ht="16.5" customHeight="1">
      <c r="B41" s="70"/>
      <c r="C41" s="70" t="s">
        <v>56</v>
      </c>
      <c r="E41" s="71">
        <v>25</v>
      </c>
      <c r="G41" s="7">
        <v>-464491</v>
      </c>
      <c r="H41" s="5"/>
      <c r="I41" s="7">
        <v>-745680</v>
      </c>
      <c r="J41" s="5"/>
      <c r="K41" s="7">
        <v>-464491</v>
      </c>
      <c r="L41" s="6"/>
      <c r="M41" s="7">
        <v>-745680</v>
      </c>
    </row>
    <row r="42" spans="1:13" ht="16.5" customHeight="1">
      <c r="B42" s="80"/>
      <c r="C42" s="5"/>
      <c r="F42" s="5"/>
      <c r="G42" s="4"/>
      <c r="H42" s="5"/>
      <c r="I42" s="4"/>
      <c r="J42" s="5"/>
      <c r="K42" s="4"/>
      <c r="L42" s="6"/>
      <c r="M42" s="4"/>
    </row>
    <row r="43" spans="1:13" ht="16.5" customHeight="1">
      <c r="A43" s="70" t="s">
        <v>171</v>
      </c>
      <c r="B43" s="80"/>
      <c r="C43" s="62"/>
      <c r="D43" s="62"/>
      <c r="E43" s="63"/>
      <c r="F43" s="62"/>
      <c r="G43" s="4">
        <f>SUM(G31:G41)</f>
        <v>-1441039719</v>
      </c>
      <c r="H43" s="62"/>
      <c r="I43" s="4">
        <f>SUM(I31:I41)</f>
        <v>-1689005158</v>
      </c>
      <c r="J43" s="62"/>
      <c r="K43" s="4">
        <f>SUM(K31:K41)</f>
        <v>-1418727600</v>
      </c>
      <c r="L43" s="64"/>
      <c r="M43" s="4">
        <f>SUM(M31:M41)</f>
        <v>-1680623396</v>
      </c>
    </row>
    <row r="44" spans="1:13" ht="16.5" customHeight="1">
      <c r="B44" s="80" t="s">
        <v>172</v>
      </c>
      <c r="C44" s="62"/>
      <c r="D44" s="62"/>
      <c r="E44" s="63"/>
      <c r="F44" s="62"/>
      <c r="G44" s="27">
        <v>2021054896</v>
      </c>
      <c r="H44" s="62"/>
      <c r="I44" s="27">
        <v>1962112134</v>
      </c>
      <c r="J44" s="62"/>
      <c r="K44" s="27">
        <v>2014368908</v>
      </c>
      <c r="L44" s="64"/>
      <c r="M44" s="27">
        <v>1957710974</v>
      </c>
    </row>
    <row r="45" spans="1:13" ht="16.5" customHeight="1">
      <c r="B45" s="80" t="s">
        <v>173</v>
      </c>
      <c r="C45" s="62"/>
      <c r="D45" s="62"/>
      <c r="E45" s="63"/>
      <c r="F45" s="62"/>
      <c r="G45" s="27">
        <v>-257177462</v>
      </c>
      <c r="H45" s="62"/>
      <c r="I45" s="27">
        <v>-264018708</v>
      </c>
      <c r="J45" s="62"/>
      <c r="K45" s="27">
        <v>-257177462</v>
      </c>
      <c r="L45" s="64"/>
      <c r="M45" s="27">
        <v>-264018708</v>
      </c>
    </row>
    <row r="46" spans="1:13" ht="16.5" customHeight="1">
      <c r="B46" s="80" t="s">
        <v>174</v>
      </c>
      <c r="C46" s="62"/>
      <c r="D46" s="62"/>
      <c r="E46" s="63"/>
      <c r="F46" s="62"/>
      <c r="G46" s="28">
        <v>-109843816</v>
      </c>
      <c r="H46" s="62"/>
      <c r="I46" s="28">
        <v>-69252193</v>
      </c>
      <c r="J46" s="62"/>
      <c r="K46" s="28">
        <v>-109843729</v>
      </c>
      <c r="L46" s="64"/>
      <c r="M46" s="28">
        <v>-69248827</v>
      </c>
    </row>
    <row r="47" spans="1:13" ht="16.5" customHeight="1">
      <c r="B47" s="80"/>
      <c r="C47" s="5"/>
      <c r="F47" s="5"/>
      <c r="G47" s="4"/>
      <c r="H47" s="5"/>
      <c r="I47" s="4"/>
      <c r="J47" s="5"/>
      <c r="K47" s="4"/>
      <c r="L47" s="6"/>
      <c r="M47" s="4"/>
    </row>
    <row r="48" spans="1:13" s="62" customFormat="1" ht="16.5" customHeight="1">
      <c r="A48" s="62" t="s">
        <v>209</v>
      </c>
      <c r="E48" s="63"/>
      <c r="G48" s="7">
        <f>SUM(G42:G46)</f>
        <v>212993899</v>
      </c>
      <c r="I48" s="7">
        <f>SUM(I42:I46)</f>
        <v>-60163925</v>
      </c>
      <c r="K48" s="7">
        <f>SUM(K43:K46)</f>
        <v>228620117</v>
      </c>
      <c r="L48" s="6"/>
      <c r="M48" s="7">
        <f>SUM(M43:M46)</f>
        <v>-56179957</v>
      </c>
    </row>
    <row r="49" spans="1:13" ht="16.5" customHeight="1">
      <c r="A49" s="62"/>
      <c r="C49" s="5"/>
      <c r="F49" s="5"/>
      <c r="G49" s="4"/>
      <c r="H49" s="5"/>
      <c r="I49" s="4"/>
      <c r="J49" s="5"/>
      <c r="K49" s="4"/>
      <c r="L49" s="4"/>
      <c r="M49" s="4"/>
    </row>
    <row r="50" spans="1:13" ht="16.5" customHeight="1">
      <c r="A50" s="62"/>
      <c r="C50" s="5"/>
      <c r="F50" s="5"/>
      <c r="G50" s="4"/>
      <c r="H50" s="5"/>
      <c r="I50" s="4"/>
      <c r="J50" s="5"/>
      <c r="K50" s="4"/>
      <c r="L50" s="4"/>
      <c r="M50" s="4"/>
    </row>
    <row r="51" spans="1:13" ht="16.5" customHeight="1">
      <c r="A51" s="62"/>
      <c r="C51" s="5"/>
      <c r="F51" s="5"/>
      <c r="G51" s="4"/>
      <c r="H51" s="5"/>
      <c r="I51" s="4"/>
      <c r="J51" s="5"/>
      <c r="K51" s="4"/>
      <c r="L51" s="4"/>
      <c r="M51" s="4"/>
    </row>
    <row r="52" spans="1:13" ht="16.5" customHeight="1">
      <c r="A52" s="62"/>
      <c r="C52" s="5"/>
      <c r="F52" s="5"/>
      <c r="G52" s="4"/>
      <c r="H52" s="5"/>
      <c r="I52" s="4"/>
      <c r="J52" s="5"/>
      <c r="K52" s="4"/>
      <c r="L52" s="4"/>
      <c r="M52" s="4"/>
    </row>
    <row r="53" spans="1:13" ht="16.5" customHeight="1">
      <c r="A53" s="62"/>
      <c r="C53" s="5"/>
      <c r="F53" s="5"/>
      <c r="G53" s="4"/>
      <c r="H53" s="5"/>
      <c r="I53" s="4"/>
      <c r="J53" s="5"/>
      <c r="K53" s="4"/>
      <c r="L53" s="4"/>
      <c r="M53" s="4"/>
    </row>
    <row r="54" spans="1:13" ht="8.25" customHeight="1">
      <c r="A54" s="62"/>
      <c r="C54" s="5"/>
      <c r="F54" s="5"/>
      <c r="G54" s="4"/>
      <c r="H54" s="5"/>
      <c r="I54" s="4"/>
      <c r="J54" s="5"/>
      <c r="K54" s="4"/>
      <c r="L54" s="4"/>
      <c r="M54" s="4"/>
    </row>
    <row r="55" spans="1:13" ht="21.95" customHeight="1">
      <c r="A55" s="81" t="str">
        <f>'eng5-7'!A52:L52</f>
        <v>The accompanying notes are an integral part of this financial statement.</v>
      </c>
      <c r="B55" s="81"/>
      <c r="C55" s="8"/>
      <c r="D55" s="81"/>
      <c r="E55" s="82"/>
      <c r="F55" s="8"/>
      <c r="G55" s="7"/>
      <c r="H55" s="8"/>
      <c r="I55" s="7"/>
      <c r="J55" s="8"/>
      <c r="K55" s="7"/>
      <c r="L55" s="7"/>
      <c r="M55" s="7"/>
    </row>
    <row r="56" spans="1:13" ht="16.5" customHeight="1">
      <c r="A56" s="61" t="str">
        <f>A1</f>
        <v>Next Capital Public Company Limited</v>
      </c>
      <c r="B56" s="62"/>
      <c r="C56" s="62"/>
      <c r="D56" s="62"/>
      <c r="E56" s="63"/>
      <c r="F56" s="62"/>
      <c r="G56" s="9"/>
      <c r="H56" s="62"/>
      <c r="I56" s="9"/>
      <c r="J56" s="62"/>
      <c r="K56" s="9"/>
      <c r="L56" s="64"/>
      <c r="M56" s="9"/>
    </row>
    <row r="57" spans="1:13" ht="16.5" customHeight="1">
      <c r="A57" s="62" t="s">
        <v>175</v>
      </c>
      <c r="B57" s="62"/>
      <c r="C57" s="62"/>
      <c r="D57" s="62"/>
      <c r="E57" s="63"/>
      <c r="F57" s="62"/>
      <c r="G57" s="9"/>
      <c r="H57" s="62"/>
      <c r="I57" s="9"/>
      <c r="J57" s="62"/>
      <c r="K57" s="9"/>
      <c r="L57" s="64"/>
      <c r="M57" s="9"/>
    </row>
    <row r="58" spans="1:13" ht="16.5" customHeight="1">
      <c r="A58" s="65" t="str">
        <f>+A3</f>
        <v>For the year ended 31 December 2025</v>
      </c>
      <c r="B58" s="66"/>
      <c r="C58" s="66"/>
      <c r="D58" s="66"/>
      <c r="E58" s="67"/>
      <c r="F58" s="66"/>
      <c r="G58" s="10"/>
      <c r="H58" s="66"/>
      <c r="I58" s="10"/>
      <c r="J58" s="66"/>
      <c r="K58" s="10"/>
      <c r="L58" s="68"/>
      <c r="M58" s="10"/>
    </row>
    <row r="59" spans="1:13" ht="15.95" customHeight="1">
      <c r="A59" s="69"/>
      <c r="B59" s="62"/>
      <c r="C59" s="62"/>
      <c r="D59" s="62"/>
      <c r="E59" s="63"/>
      <c r="F59" s="62"/>
      <c r="G59" s="9"/>
      <c r="H59" s="62"/>
      <c r="I59" s="9"/>
      <c r="J59" s="62"/>
      <c r="K59" s="9"/>
      <c r="L59" s="64"/>
      <c r="M59" s="9"/>
    </row>
    <row r="60" spans="1:13" ht="15.95" customHeight="1">
      <c r="A60" s="69"/>
      <c r="B60" s="62"/>
      <c r="C60" s="62"/>
      <c r="D60" s="62"/>
      <c r="E60" s="63"/>
      <c r="F60" s="62"/>
      <c r="G60" s="9"/>
      <c r="H60" s="62"/>
      <c r="I60" s="9"/>
      <c r="J60" s="62"/>
      <c r="K60" s="9"/>
      <c r="L60" s="64"/>
      <c r="M60" s="9"/>
    </row>
    <row r="61" spans="1:13" ht="15.95" customHeight="1">
      <c r="A61" s="69"/>
      <c r="B61" s="62"/>
      <c r="C61" s="62"/>
      <c r="D61" s="62"/>
      <c r="E61" s="63"/>
      <c r="F61" s="62"/>
      <c r="G61" s="40" t="s">
        <v>3</v>
      </c>
      <c r="H61" s="40"/>
      <c r="I61" s="40"/>
      <c r="J61" s="41"/>
      <c r="K61" s="40" t="s">
        <v>4</v>
      </c>
      <c r="L61" s="40"/>
      <c r="M61" s="40"/>
    </row>
    <row r="62" spans="1:13" ht="15.95" customHeight="1">
      <c r="A62" s="69"/>
      <c r="B62" s="62"/>
      <c r="C62" s="62"/>
      <c r="D62" s="62"/>
      <c r="E62" s="63"/>
      <c r="F62" s="62"/>
      <c r="G62" s="42" t="s">
        <v>5</v>
      </c>
      <c r="H62" s="42"/>
      <c r="I62" s="42"/>
      <c r="J62" s="41"/>
      <c r="K62" s="42" t="s">
        <v>6</v>
      </c>
      <c r="L62" s="42"/>
      <c r="M62" s="42"/>
    </row>
    <row r="63" spans="1:13" ht="15.95" customHeight="1">
      <c r="C63" s="1"/>
      <c r="F63" s="1"/>
      <c r="G63" s="43" t="s">
        <v>7</v>
      </c>
      <c r="H63" s="2"/>
      <c r="I63" s="72">
        <v>2024</v>
      </c>
      <c r="J63" s="1"/>
      <c r="K63" s="43" t="s">
        <v>7</v>
      </c>
      <c r="L63" s="2"/>
      <c r="M63" s="72">
        <v>2024</v>
      </c>
    </row>
    <row r="64" spans="1:13" ht="15.95" customHeight="1">
      <c r="C64" s="3"/>
      <c r="E64" s="67" t="s">
        <v>9</v>
      </c>
      <c r="F64" s="3"/>
      <c r="G64" s="73" t="s">
        <v>10</v>
      </c>
      <c r="H64" s="4"/>
      <c r="I64" s="73" t="s">
        <v>10</v>
      </c>
      <c r="J64" s="3"/>
      <c r="K64" s="73" t="s">
        <v>10</v>
      </c>
      <c r="L64" s="4"/>
      <c r="M64" s="73" t="s">
        <v>10</v>
      </c>
    </row>
    <row r="65" spans="1:13" ht="15.95" customHeight="1">
      <c r="A65" s="62"/>
      <c r="C65" s="5"/>
      <c r="F65" s="5"/>
      <c r="G65" s="4"/>
      <c r="H65" s="5"/>
      <c r="I65" s="4"/>
      <c r="J65" s="5"/>
      <c r="K65" s="4"/>
      <c r="L65" s="4"/>
      <c r="M65" s="4"/>
    </row>
    <row r="66" spans="1:13" ht="15.95" customHeight="1">
      <c r="A66" s="62" t="s">
        <v>176</v>
      </c>
      <c r="C66" s="5"/>
      <c r="F66" s="5"/>
      <c r="H66" s="5"/>
      <c r="J66" s="5"/>
      <c r="L66" s="6"/>
    </row>
    <row r="67" spans="1:13" ht="15.95" customHeight="1">
      <c r="A67" s="31" t="s">
        <v>177</v>
      </c>
      <c r="B67" s="31"/>
      <c r="C67" s="5"/>
      <c r="F67" s="5"/>
      <c r="G67" s="6">
        <v>129718</v>
      </c>
      <c r="H67" s="5"/>
      <c r="I67" s="6">
        <v>16370</v>
      </c>
      <c r="J67" s="5"/>
      <c r="K67" s="6">
        <v>129718</v>
      </c>
      <c r="L67" s="6"/>
      <c r="M67" s="6">
        <v>16370</v>
      </c>
    </row>
    <row r="68" spans="1:13" ht="15.95" customHeight="1">
      <c r="A68" s="31" t="s">
        <v>178</v>
      </c>
      <c r="B68" s="31"/>
      <c r="C68" s="5"/>
      <c r="F68" s="5"/>
      <c r="G68" s="6">
        <v>729</v>
      </c>
      <c r="H68" s="5"/>
      <c r="I68" s="6">
        <v>327</v>
      </c>
      <c r="J68" s="5"/>
      <c r="K68" s="6">
        <v>729</v>
      </c>
      <c r="L68" s="6"/>
      <c r="M68" s="6">
        <v>327</v>
      </c>
    </row>
    <row r="69" spans="1:13" ht="15.95" customHeight="1">
      <c r="A69" s="70" t="s">
        <v>179</v>
      </c>
      <c r="B69" s="31"/>
      <c r="C69" s="5"/>
      <c r="F69" s="5"/>
      <c r="G69" s="6">
        <v>-9256815</v>
      </c>
      <c r="H69" s="5"/>
      <c r="I69" s="6">
        <v>-2807583</v>
      </c>
      <c r="J69" s="5"/>
      <c r="K69" s="6">
        <v>-9256815</v>
      </c>
      <c r="L69" s="6"/>
      <c r="M69" s="6">
        <v>-2807583</v>
      </c>
    </row>
    <row r="70" spans="1:13" ht="15.95" customHeight="1">
      <c r="A70" s="31" t="s">
        <v>180</v>
      </c>
      <c r="B70" s="31"/>
      <c r="C70" s="5"/>
      <c r="F70" s="5"/>
      <c r="G70" s="6">
        <v>-10953677</v>
      </c>
      <c r="H70" s="5"/>
      <c r="I70" s="6">
        <v>-9964920</v>
      </c>
      <c r="J70" s="5"/>
      <c r="K70" s="6">
        <v>-10953677</v>
      </c>
      <c r="L70" s="6"/>
      <c r="M70" s="6">
        <v>-9964920</v>
      </c>
    </row>
    <row r="71" spans="1:13" s="83" customFormat="1" ht="15.95" customHeight="1">
      <c r="A71" s="83" t="s">
        <v>182</v>
      </c>
      <c r="B71" s="84"/>
      <c r="C71" s="13"/>
      <c r="E71" s="32" t="s">
        <v>17</v>
      </c>
      <c r="F71" s="13"/>
      <c r="G71" s="21">
        <v>0</v>
      </c>
      <c r="H71" s="12"/>
      <c r="I71" s="21">
        <v>0</v>
      </c>
      <c r="J71" s="12"/>
      <c r="K71" s="21">
        <v>24300000</v>
      </c>
      <c r="L71" s="12"/>
      <c r="M71" s="21">
        <v>0</v>
      </c>
    </row>
    <row r="72" spans="1:13" ht="15.95" customHeight="1">
      <c r="A72" s="83" t="s">
        <v>183</v>
      </c>
      <c r="B72" s="84"/>
      <c r="C72" s="13"/>
      <c r="D72" s="83"/>
      <c r="E72" s="32" t="s">
        <v>17</v>
      </c>
      <c r="F72" s="5"/>
      <c r="G72" s="11">
        <v>0</v>
      </c>
      <c r="H72" s="5"/>
      <c r="I72" s="11">
        <v>0</v>
      </c>
      <c r="J72" s="5"/>
      <c r="K72" s="11">
        <v>-42600000</v>
      </c>
      <c r="L72" s="6"/>
      <c r="M72" s="11">
        <v>0</v>
      </c>
    </row>
    <row r="73" spans="1:13" ht="15.95" customHeight="1">
      <c r="B73" s="80"/>
      <c r="C73" s="5"/>
      <c r="F73" s="5"/>
      <c r="G73" s="4"/>
      <c r="H73" s="5"/>
      <c r="I73" s="4"/>
      <c r="J73" s="5"/>
      <c r="K73" s="4"/>
      <c r="L73" s="6"/>
      <c r="M73" s="4"/>
    </row>
    <row r="74" spans="1:13" ht="15.95" customHeight="1">
      <c r="A74" s="62" t="s">
        <v>210</v>
      </c>
      <c r="C74" s="5"/>
      <c r="F74" s="5"/>
      <c r="G74" s="7">
        <f>SUM(G67:G72)</f>
        <v>-20080045</v>
      </c>
      <c r="H74" s="5"/>
      <c r="I74" s="7">
        <f>SUM(I67:I72)</f>
        <v>-12755806</v>
      </c>
      <c r="J74" s="5"/>
      <c r="K74" s="7">
        <f>SUM(K67:K72)</f>
        <v>-38380045</v>
      </c>
      <c r="L74" s="6"/>
      <c r="M74" s="7">
        <f>SUM(M67:M72)</f>
        <v>-12755806</v>
      </c>
    </row>
    <row r="75" spans="1:13" ht="15.95" customHeight="1">
      <c r="C75" s="5"/>
      <c r="F75" s="5"/>
      <c r="G75" s="4"/>
      <c r="H75" s="5"/>
      <c r="I75" s="4"/>
      <c r="J75" s="5"/>
      <c r="K75" s="4"/>
      <c r="L75" s="6"/>
      <c r="M75" s="4"/>
    </row>
    <row r="76" spans="1:13" ht="15.95" customHeight="1">
      <c r="A76" s="62" t="s">
        <v>181</v>
      </c>
      <c r="B76" s="85"/>
      <c r="C76" s="32"/>
      <c r="D76" s="31"/>
      <c r="E76" s="86"/>
      <c r="F76" s="49"/>
      <c r="G76" s="49"/>
      <c r="H76" s="49"/>
      <c r="I76" s="49"/>
      <c r="J76" s="49"/>
      <c r="K76" s="49"/>
      <c r="L76" s="49"/>
      <c r="M76" s="49"/>
    </row>
    <row r="77" spans="1:13" s="83" customFormat="1" ht="15.95" customHeight="1">
      <c r="A77" s="83" t="s">
        <v>182</v>
      </c>
      <c r="B77" s="84"/>
      <c r="C77" s="13"/>
      <c r="E77" s="32" t="s">
        <v>17</v>
      </c>
      <c r="F77" s="13"/>
      <c r="G77" s="21">
        <v>0</v>
      </c>
      <c r="H77" s="12"/>
      <c r="I77" s="21">
        <v>0</v>
      </c>
      <c r="J77" s="12"/>
      <c r="K77" s="21">
        <v>0</v>
      </c>
      <c r="L77" s="12"/>
      <c r="M77" s="21">
        <v>9100000</v>
      </c>
    </row>
    <row r="78" spans="1:13" s="83" customFormat="1" ht="15.95" customHeight="1">
      <c r="A78" s="83" t="s">
        <v>183</v>
      </c>
      <c r="B78" s="84"/>
      <c r="C78" s="13"/>
      <c r="E78" s="32" t="s">
        <v>17</v>
      </c>
      <c r="F78" s="13"/>
      <c r="G78" s="21">
        <v>0</v>
      </c>
      <c r="H78" s="12"/>
      <c r="I78" s="21">
        <v>0</v>
      </c>
      <c r="J78" s="12"/>
      <c r="K78" s="21">
        <v>0</v>
      </c>
      <c r="L78" s="12"/>
      <c r="M78" s="21">
        <v>-13100000</v>
      </c>
    </row>
    <row r="79" spans="1:13" s="83" customFormat="1" ht="15.95" customHeight="1">
      <c r="A79" s="83" t="s">
        <v>184</v>
      </c>
      <c r="B79" s="84"/>
      <c r="C79" s="87"/>
      <c r="D79" s="88"/>
      <c r="E79" s="89"/>
      <c r="F79" s="90"/>
      <c r="G79" s="91"/>
      <c r="H79" s="90"/>
      <c r="I79" s="91"/>
      <c r="J79" s="90"/>
      <c r="K79" s="91"/>
      <c r="L79" s="91"/>
      <c r="M79" s="91"/>
    </row>
    <row r="80" spans="1:13" s="83" customFormat="1" ht="15.95" customHeight="1">
      <c r="B80" s="84" t="s">
        <v>185</v>
      </c>
      <c r="C80" s="87"/>
      <c r="D80" s="88"/>
      <c r="E80" s="89"/>
      <c r="F80" s="90"/>
      <c r="G80" s="22">
        <v>2005000000</v>
      </c>
      <c r="H80" s="12"/>
      <c r="I80" s="22">
        <v>1460000000</v>
      </c>
      <c r="J80" s="12"/>
      <c r="K80" s="22">
        <v>2005000000</v>
      </c>
      <c r="L80" s="12"/>
      <c r="M80" s="22">
        <v>1460000000</v>
      </c>
    </row>
    <row r="81" spans="1:13" s="83" customFormat="1" ht="15.95" customHeight="1">
      <c r="A81" s="83" t="s">
        <v>186</v>
      </c>
      <c r="B81" s="88"/>
      <c r="C81" s="13"/>
      <c r="E81" s="92"/>
      <c r="F81" s="13"/>
      <c r="G81" s="12"/>
      <c r="H81" s="13"/>
      <c r="I81" s="12"/>
      <c r="J81" s="13"/>
      <c r="K81" s="12"/>
      <c r="L81" s="12"/>
      <c r="M81" s="12"/>
    </row>
    <row r="82" spans="1:13" s="83" customFormat="1" ht="15.95" customHeight="1">
      <c r="B82" s="84" t="s">
        <v>185</v>
      </c>
      <c r="C82" s="13"/>
      <c r="E82" s="92"/>
      <c r="F82" s="13"/>
      <c r="G82" s="21">
        <v>-2005000000</v>
      </c>
      <c r="H82" s="12"/>
      <c r="I82" s="21">
        <v>-1460000000</v>
      </c>
      <c r="J82" s="12"/>
      <c r="K82" s="21">
        <v>-2005000000</v>
      </c>
      <c r="L82" s="12"/>
      <c r="M82" s="21">
        <v>-1460000000</v>
      </c>
    </row>
    <row r="83" spans="1:13" s="83" customFormat="1" ht="15.95" customHeight="1">
      <c r="A83" s="83" t="s">
        <v>187</v>
      </c>
      <c r="B83" s="84"/>
      <c r="C83" s="13"/>
      <c r="E83" s="92"/>
      <c r="F83" s="13"/>
      <c r="G83" s="12"/>
      <c r="H83" s="13"/>
      <c r="I83" s="12"/>
      <c r="J83" s="13"/>
      <c r="K83" s="12"/>
      <c r="L83" s="12"/>
      <c r="M83" s="12"/>
    </row>
    <row r="84" spans="1:13" s="83" customFormat="1" ht="15.95" customHeight="1">
      <c r="B84" s="84" t="s">
        <v>185</v>
      </c>
      <c r="C84" s="13"/>
      <c r="E84" s="92">
        <v>23</v>
      </c>
      <c r="F84" s="13"/>
      <c r="G84" s="21">
        <v>2580000000</v>
      </c>
      <c r="H84" s="12"/>
      <c r="I84" s="21">
        <v>2350000000</v>
      </c>
      <c r="J84" s="12"/>
      <c r="K84" s="21">
        <v>2580000000</v>
      </c>
      <c r="L84" s="12"/>
      <c r="M84" s="21">
        <v>2350000000</v>
      </c>
    </row>
    <row r="85" spans="1:13" s="83" customFormat="1" ht="15.95" customHeight="1">
      <c r="A85" s="83" t="s">
        <v>188</v>
      </c>
      <c r="B85" s="84"/>
      <c r="C85" s="13"/>
      <c r="E85" s="92"/>
      <c r="F85" s="13"/>
      <c r="G85" s="12"/>
      <c r="H85" s="13"/>
      <c r="I85" s="12"/>
      <c r="J85" s="13"/>
      <c r="K85" s="12"/>
      <c r="L85" s="12"/>
      <c r="M85" s="12"/>
    </row>
    <row r="86" spans="1:13" s="83" customFormat="1" ht="15.95" customHeight="1">
      <c r="B86" s="84" t="s">
        <v>185</v>
      </c>
      <c r="C86" s="13"/>
      <c r="E86" s="92">
        <v>23</v>
      </c>
      <c r="F86" s="13"/>
      <c r="G86" s="21">
        <v>-2371450798</v>
      </c>
      <c r="H86" s="12"/>
      <c r="I86" s="21">
        <v>-2480483333</v>
      </c>
      <c r="J86" s="12"/>
      <c r="K86" s="21">
        <v>-2371450798</v>
      </c>
      <c r="L86" s="12"/>
      <c r="M86" s="21">
        <v>-2480483333</v>
      </c>
    </row>
    <row r="87" spans="1:13" s="83" customFormat="1" ht="15.95" customHeight="1">
      <c r="A87" s="83" t="s">
        <v>189</v>
      </c>
      <c r="B87" s="84"/>
      <c r="C87" s="13"/>
      <c r="E87" s="92"/>
      <c r="F87" s="13"/>
      <c r="G87" s="21">
        <v>-5375000</v>
      </c>
      <c r="H87" s="12"/>
      <c r="I87" s="21">
        <v>-625000</v>
      </c>
      <c r="J87" s="12"/>
      <c r="K87" s="21">
        <v>-5375000</v>
      </c>
      <c r="L87" s="12"/>
      <c r="M87" s="21">
        <v>-625000</v>
      </c>
    </row>
    <row r="88" spans="1:13" s="83" customFormat="1" ht="15.95" customHeight="1">
      <c r="A88" s="83" t="s">
        <v>190</v>
      </c>
      <c r="B88" s="84"/>
      <c r="C88" s="13"/>
      <c r="E88" s="92">
        <v>24</v>
      </c>
      <c r="F88" s="13"/>
      <c r="G88" s="21">
        <v>-109100000</v>
      </c>
      <c r="H88" s="12"/>
      <c r="I88" s="21">
        <v>0</v>
      </c>
      <c r="J88" s="12"/>
      <c r="K88" s="21">
        <v>-109100000</v>
      </c>
      <c r="L88" s="12"/>
      <c r="M88" s="21">
        <v>0</v>
      </c>
    </row>
    <row r="89" spans="1:13" s="83" customFormat="1" ht="15.95" customHeight="1">
      <c r="A89" s="83" t="s">
        <v>191</v>
      </c>
      <c r="B89" s="84"/>
      <c r="C89" s="13"/>
      <c r="E89" s="92"/>
      <c r="F89" s="13"/>
      <c r="G89" s="21">
        <v>-18587040</v>
      </c>
      <c r="H89" s="12"/>
      <c r="I89" s="21">
        <v>-18600572</v>
      </c>
      <c r="J89" s="12"/>
      <c r="K89" s="21">
        <v>-18587040</v>
      </c>
      <c r="L89" s="12"/>
      <c r="M89" s="21">
        <v>-18600572</v>
      </c>
    </row>
    <row r="90" spans="1:13" s="83" customFormat="1" ht="15.95" customHeight="1">
      <c r="A90" s="93" t="s">
        <v>192</v>
      </c>
      <c r="B90" s="84"/>
      <c r="C90" s="13"/>
      <c r="E90" s="92">
        <v>38</v>
      </c>
      <c r="F90" s="13"/>
      <c r="G90" s="14">
        <v>-29966539</v>
      </c>
      <c r="H90" s="12"/>
      <c r="I90" s="14">
        <v>0</v>
      </c>
      <c r="J90" s="12"/>
      <c r="K90" s="14">
        <v>-29966539</v>
      </c>
      <c r="L90" s="12"/>
      <c r="M90" s="14">
        <v>0</v>
      </c>
    </row>
    <row r="91" spans="1:13" ht="15.95" customHeight="1">
      <c r="B91" s="80"/>
      <c r="C91" s="5"/>
      <c r="F91" s="5"/>
      <c r="G91" s="4"/>
      <c r="H91" s="5"/>
      <c r="I91" s="4"/>
      <c r="J91" s="5"/>
      <c r="K91" s="4"/>
      <c r="L91" s="6"/>
      <c r="M91" s="4"/>
    </row>
    <row r="92" spans="1:13" ht="15.95" customHeight="1">
      <c r="A92" s="62" t="s">
        <v>193</v>
      </c>
      <c r="C92" s="5"/>
      <c r="F92" s="5"/>
      <c r="G92" s="7">
        <f>SUM(G77:G90)</f>
        <v>45520623</v>
      </c>
      <c r="H92" s="5"/>
      <c r="I92" s="7">
        <f>SUM(I77:I90)</f>
        <v>-149708905</v>
      </c>
      <c r="J92" s="5"/>
      <c r="K92" s="7">
        <f>SUM(K77:K90)</f>
        <v>45520623</v>
      </c>
      <c r="L92" s="6"/>
      <c r="M92" s="7">
        <f>SUM(M77:M90)</f>
        <v>-153708905</v>
      </c>
    </row>
    <row r="93" spans="1:13" ht="15.95" customHeight="1">
      <c r="C93" s="5"/>
      <c r="F93" s="5"/>
      <c r="G93" s="4"/>
      <c r="H93" s="5"/>
      <c r="I93" s="4"/>
      <c r="J93" s="5"/>
      <c r="K93" s="4"/>
      <c r="L93" s="6"/>
      <c r="M93" s="4"/>
    </row>
    <row r="94" spans="1:13" ht="15.95" customHeight="1">
      <c r="A94" s="62" t="s">
        <v>194</v>
      </c>
      <c r="C94" s="5"/>
      <c r="F94" s="5"/>
      <c r="G94" s="6">
        <f>+G48+G74+G92</f>
        <v>238434477</v>
      </c>
      <c r="H94" s="5"/>
      <c r="I94" s="6">
        <f>+I48+I74+I92</f>
        <v>-222628636</v>
      </c>
      <c r="J94" s="5"/>
      <c r="K94" s="6">
        <f>+K48+K74+K92</f>
        <v>235760695</v>
      </c>
      <c r="L94" s="6"/>
      <c r="M94" s="6">
        <f>+M48+M74+M92</f>
        <v>-222644668</v>
      </c>
    </row>
    <row r="95" spans="1:13" ht="15.95" customHeight="1">
      <c r="A95" s="70" t="s">
        <v>195</v>
      </c>
      <c r="C95" s="5"/>
      <c r="F95" s="5"/>
      <c r="G95" s="14">
        <v>118059332</v>
      </c>
      <c r="H95" s="12"/>
      <c r="I95" s="14">
        <v>340687968</v>
      </c>
      <c r="J95" s="12"/>
      <c r="K95" s="14">
        <v>116959201</v>
      </c>
      <c r="L95" s="12"/>
      <c r="M95" s="14">
        <v>339603869</v>
      </c>
    </row>
    <row r="96" spans="1:13" ht="15.95" customHeight="1">
      <c r="B96" s="80"/>
      <c r="C96" s="5"/>
      <c r="D96" s="31"/>
      <c r="F96" s="5"/>
      <c r="G96" s="4"/>
      <c r="H96" s="5"/>
      <c r="I96" s="4"/>
      <c r="J96" s="5"/>
      <c r="K96" s="4"/>
      <c r="L96" s="6"/>
      <c r="M96" s="4"/>
    </row>
    <row r="97" spans="1:13" ht="15.95" customHeight="1" thickBot="1">
      <c r="A97" s="62" t="s">
        <v>196</v>
      </c>
      <c r="B97" s="62"/>
      <c r="C97" s="5"/>
      <c r="E97" s="71">
        <v>9</v>
      </c>
      <c r="F97" s="5"/>
      <c r="G97" s="15">
        <f>SUM(G94:G96)</f>
        <v>356493809</v>
      </c>
      <c r="H97" s="5"/>
      <c r="I97" s="15">
        <f>SUM(I94:I96)</f>
        <v>118059332</v>
      </c>
      <c r="J97" s="5"/>
      <c r="K97" s="15">
        <f>SUM(K94:K96)</f>
        <v>352719896</v>
      </c>
      <c r="L97" s="6"/>
      <c r="M97" s="15">
        <f>SUM(M94:M96)</f>
        <v>116959201</v>
      </c>
    </row>
    <row r="98" spans="1:13" ht="15.95" customHeight="1" thickTop="1">
      <c r="A98" s="62"/>
      <c r="C98" s="5"/>
      <c r="F98" s="5"/>
      <c r="G98" s="4"/>
      <c r="H98" s="5"/>
      <c r="I98" s="4"/>
      <c r="J98" s="5"/>
      <c r="K98" s="4"/>
      <c r="L98" s="6"/>
      <c r="M98" s="4"/>
    </row>
    <row r="99" spans="1:13" ht="15.95" customHeight="1">
      <c r="A99" s="62"/>
      <c r="C99" s="5"/>
      <c r="F99" s="5"/>
      <c r="G99" s="4"/>
      <c r="H99" s="5"/>
      <c r="I99" s="4"/>
      <c r="J99" s="5"/>
      <c r="K99" s="4"/>
      <c r="L99" s="6"/>
      <c r="M99" s="4"/>
    </row>
    <row r="100" spans="1:13" ht="15.95" customHeight="1">
      <c r="A100" s="94" t="s">
        <v>197</v>
      </c>
      <c r="C100" s="5"/>
      <c r="F100" s="5"/>
      <c r="H100" s="5"/>
      <c r="J100" s="5"/>
      <c r="L100" s="6"/>
    </row>
    <row r="101" spans="1:13" ht="15.95" customHeight="1">
      <c r="A101" s="94"/>
      <c r="B101" s="70" t="s">
        <v>163</v>
      </c>
      <c r="C101" s="5"/>
      <c r="E101" s="71">
        <v>17</v>
      </c>
      <c r="F101" s="5"/>
      <c r="G101" s="6">
        <v>0</v>
      </c>
      <c r="H101" s="5"/>
      <c r="I101" s="6">
        <v>0</v>
      </c>
      <c r="J101" s="5"/>
      <c r="K101" s="6">
        <v>15997827</v>
      </c>
      <c r="L101" s="6"/>
      <c r="M101" s="6">
        <v>0</v>
      </c>
    </row>
    <row r="102" spans="1:13" ht="15.95" customHeight="1">
      <c r="A102" s="31"/>
      <c r="B102" s="70" t="s">
        <v>198</v>
      </c>
      <c r="G102" s="31"/>
      <c r="H102" s="31"/>
      <c r="I102" s="31"/>
      <c r="J102" s="31"/>
      <c r="K102" s="31"/>
      <c r="L102" s="31"/>
      <c r="M102" s="31"/>
    </row>
    <row r="103" spans="1:13" ht="15.95" customHeight="1">
      <c r="A103" s="31"/>
      <c r="C103" s="70" t="s">
        <v>199</v>
      </c>
      <c r="G103" s="16">
        <v>3037</v>
      </c>
      <c r="I103" s="16">
        <v>12770</v>
      </c>
      <c r="K103" s="16">
        <v>3037</v>
      </c>
      <c r="M103" s="16">
        <v>12770</v>
      </c>
    </row>
    <row r="104" spans="1:13" ht="15.95" customHeight="1">
      <c r="A104" s="31"/>
      <c r="B104" s="70" t="s">
        <v>200</v>
      </c>
      <c r="G104" s="31"/>
      <c r="H104" s="31"/>
      <c r="I104" s="31"/>
      <c r="J104" s="31"/>
      <c r="K104" s="31"/>
      <c r="L104" s="31"/>
      <c r="M104" s="31"/>
    </row>
    <row r="105" spans="1:13" ht="15.95" customHeight="1">
      <c r="A105" s="31"/>
      <c r="C105" s="70" t="s">
        <v>199</v>
      </c>
      <c r="G105" s="16">
        <v>90000</v>
      </c>
      <c r="I105" s="16">
        <v>443550</v>
      </c>
      <c r="K105" s="16">
        <v>90000</v>
      </c>
      <c r="M105" s="16">
        <v>443550</v>
      </c>
    </row>
    <row r="106" spans="1:13" ht="15.95" customHeight="1">
      <c r="A106" s="80"/>
      <c r="B106" s="83" t="s">
        <v>201</v>
      </c>
      <c r="C106" s="5"/>
      <c r="E106" s="71">
        <v>18</v>
      </c>
      <c r="F106" s="5"/>
      <c r="G106" s="6">
        <v>1860693</v>
      </c>
      <c r="H106" s="5"/>
      <c r="I106" s="6">
        <v>9382146</v>
      </c>
      <c r="J106" s="5"/>
      <c r="K106" s="6">
        <v>1860693</v>
      </c>
      <c r="L106" s="6"/>
      <c r="M106" s="6">
        <v>9382146</v>
      </c>
    </row>
    <row r="107" spans="1:13" ht="15.95" customHeight="1">
      <c r="A107" s="80"/>
      <c r="B107" s="83" t="s">
        <v>202</v>
      </c>
      <c r="C107" s="5"/>
      <c r="E107" s="71">
        <v>18</v>
      </c>
      <c r="F107" s="5"/>
      <c r="G107" s="6">
        <v>8925670</v>
      </c>
      <c r="H107" s="5"/>
      <c r="I107" s="6">
        <v>2203366</v>
      </c>
      <c r="J107" s="5"/>
      <c r="K107" s="6">
        <v>8925670</v>
      </c>
      <c r="L107" s="6"/>
      <c r="M107" s="6">
        <v>2203366</v>
      </c>
    </row>
    <row r="108" spans="1:13" ht="15.95" customHeight="1">
      <c r="A108" s="80"/>
      <c r="B108" s="83" t="s">
        <v>203</v>
      </c>
      <c r="C108" s="5"/>
      <c r="E108" s="71">
        <v>18</v>
      </c>
      <c r="F108" s="5"/>
      <c r="G108" s="6">
        <v>183057</v>
      </c>
      <c r="H108" s="6"/>
      <c r="I108" s="6">
        <v>849516</v>
      </c>
      <c r="J108" s="5"/>
      <c r="K108" s="6">
        <v>183057</v>
      </c>
      <c r="L108" s="6"/>
      <c r="M108" s="6">
        <v>849516</v>
      </c>
    </row>
    <row r="109" spans="1:13" ht="15.95" customHeight="1">
      <c r="A109" s="80"/>
      <c r="B109" s="83"/>
      <c r="C109" s="5"/>
      <c r="F109" s="5"/>
      <c r="H109" s="5"/>
      <c r="J109" s="5"/>
      <c r="L109" s="6"/>
    </row>
    <row r="110" spans="1:13" ht="15.95" customHeight="1">
      <c r="A110" s="80"/>
      <c r="B110" s="83"/>
      <c r="C110" s="5"/>
      <c r="F110" s="5"/>
      <c r="H110" s="5"/>
      <c r="J110" s="5"/>
      <c r="L110" s="6"/>
    </row>
    <row r="111" spans="1:13" ht="5.25" customHeight="1">
      <c r="A111" s="80"/>
      <c r="B111" s="83"/>
      <c r="C111" s="5"/>
      <c r="F111" s="5"/>
      <c r="H111" s="5"/>
      <c r="J111" s="5"/>
      <c r="L111" s="6"/>
    </row>
    <row r="112" spans="1:13" ht="21.95" customHeight="1">
      <c r="A112" s="96" t="str">
        <f>A55</f>
        <v>The accompanying notes are an integral part of this financial statement.</v>
      </c>
      <c r="B112" s="97"/>
      <c r="C112" s="97"/>
      <c r="D112" s="97"/>
      <c r="E112" s="98"/>
      <c r="F112" s="97"/>
      <c r="G112" s="99"/>
      <c r="H112" s="97"/>
      <c r="I112" s="99"/>
      <c r="J112" s="97"/>
      <c r="K112" s="99"/>
      <c r="L112" s="99"/>
      <c r="M112" s="99"/>
    </row>
  </sheetData>
  <mergeCells count="8">
    <mergeCell ref="G62:I62"/>
    <mergeCell ref="K61:M61"/>
    <mergeCell ref="K62:M62"/>
    <mergeCell ref="G7:I7"/>
    <mergeCell ref="G6:I6"/>
    <mergeCell ref="K7:M7"/>
    <mergeCell ref="K6:M6"/>
    <mergeCell ref="G61:I61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5" max="8" man="1"/>
  </rowBreaks>
  <ignoredErrors>
    <ignoredError sqref="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eng5-7</vt:lpstr>
      <vt:lpstr>eng 8-9</vt:lpstr>
      <vt:lpstr>Eng 10</vt:lpstr>
      <vt:lpstr>eng 11</vt:lpstr>
      <vt:lpstr>eng 12-13</vt:lpstr>
      <vt:lpstr>'Eng 10'!Print_Area</vt:lpstr>
      <vt:lpstr>'eng 8-9'!Print_Area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Chotika Asawawimon (TH)</cp:lastModifiedBy>
  <cp:revision/>
  <cp:lastPrinted>2026-02-17T03:43:25Z</cp:lastPrinted>
  <dcterms:created xsi:type="dcterms:W3CDTF">2002-01-04T02:58:58Z</dcterms:created>
  <dcterms:modified xsi:type="dcterms:W3CDTF">2026-02-17T03:44:20Z</dcterms:modified>
  <cp:category/>
  <cp:contentStatus/>
</cp:coreProperties>
</file>