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4 [31 ธันวาคม 2568]\ชริ้งเฟล็กซ์ (ประเทศไทย)_Q4_2568 [ไฟล์ส่ง กลต.]\"/>
    </mc:Choice>
  </mc:AlternateContent>
  <xr:revisionPtr revIDLastSave="0" documentId="13_ncr:1_{F29CCFE9-D392-43BA-A5F6-4B614372D936}" xr6:coauthVersionLast="47" xr6:coauthVersionMax="47" xr10:uidLastSave="{00000000-0000-0000-0000-000000000000}"/>
  <bookViews>
    <workbookView xWindow="5616" yWindow="0" windowWidth="14412" windowHeight="11976" tabRatio="712" xr2:uid="{00000000-000D-0000-FFFF-FFFF00000000}"/>
  </bookViews>
  <sheets>
    <sheet name="งบฐานะการเงิน " sheetId="22" r:id="rId1"/>
    <sheet name="งบกำไรขาดทุนเบ็ดเสร็จ" sheetId="32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งบกระแสเงินสด!$A$1:$J$89</definedName>
    <definedName name="_xlnm.Print_Area" localSheetId="2">งบการเปลี่ยนแปลง!$A$1:$O$23</definedName>
    <definedName name="_xlnm.Print_Area" localSheetId="1">งบกำไรขาดทุนเบ็ดเสร็จ!$A$1:$I$33</definedName>
    <definedName name="_xlnm.Print_Area" localSheetId="0">'งบฐานะการเงิน '!$A$1:$K$87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5" i="22" l="1"/>
  <c r="M30" i="32"/>
  <c r="M29" i="32"/>
  <c r="M22" i="32"/>
  <c r="M20" i="32"/>
  <c r="M18" i="32"/>
  <c r="M17" i="32"/>
  <c r="M12" i="32"/>
  <c r="Q84" i="22"/>
  <c r="Q83" i="22"/>
  <c r="Q56" i="22"/>
  <c r="Q55" i="22"/>
  <c r="Q49" i="22"/>
  <c r="Q28" i="22"/>
  <c r="Q27" i="22"/>
  <c r="Q17" i="22"/>
  <c r="K29" i="32" l="1"/>
  <c r="O56" i="22"/>
  <c r="O84" i="22"/>
  <c r="O83" i="22"/>
  <c r="O49" i="22"/>
  <c r="K17" i="32" l="1"/>
  <c r="K12" i="32"/>
  <c r="K18" i="32" l="1"/>
  <c r="K20" i="32" l="1"/>
  <c r="K30" i="32" l="1"/>
  <c r="K22" i="32"/>
  <c r="O27" i="22" l="1"/>
  <c r="O17" i="22" l="1"/>
  <c r="O28" i="22"/>
</calcChain>
</file>

<file path=xl/sharedStrings.xml><?xml version="1.0" encoding="utf-8"?>
<sst xmlns="http://schemas.openxmlformats.org/spreadsheetml/2006/main" count="229" uniqueCount="161">
  <si>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</si>
  <si>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</si>
  <si>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</si>
  <si>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</si>
  <si>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</si>
  <si>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</si>
  <si>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</si>
  <si>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</si>
  <si>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</si>
  <si>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</si>
  <si>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</si>
  <si>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</si>
  <si>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</si>
  <si>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</si>
  <si>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</si>
  <si>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</si>
  <si>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</si>
  <si>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</si>
  <si>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</si>
  <si>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</si>
  <si>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</si>
  <si>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</si>
  <si>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</si>
  <si>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</si>
  <si>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</si>
  <si>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</si>
  <si>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</si>
  <si>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</si>
  <si>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</si>
  <si>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</si>
  <si>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</si>
  <si>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</si>
  <si>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</si>
  <si>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</si>
  <si>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</si>
  <si>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</si>
  <si>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</si>
  <si>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</si>
  <si>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</si>
  <si>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</si>
  <si>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</si>
  <si>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</si>
  <si>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</si>
  <si>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</si>
  <si>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</si>
  <si>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</si>
  <si>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</si>
  <si>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</si>
  <si>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</si>
  <si>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</si>
  <si>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</si>
  <si>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</si>
  <si>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</si>
  <si>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</si>
  <si>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</si>
  <si>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</si>
  <si>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</si>
  <si>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</si>
  <si>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</si>
  <si>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</si>
  <si>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</si>
  <si>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</si>
  <si>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</si>
  <si>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</si>
  <si>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</si>
  <si>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</si>
  <si>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</si>
  <si>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</si>
  <si>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</si>
  <si>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</si>
  <si>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</si>
  <si>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</si>
  <si>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</si>
  <si>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</si>
  <si>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</si>
  <si>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</si>
  <si>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</si>
  <si>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</si>
  <si>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</si>
  <si>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</si>
  <si>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</si>
  <si>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</si>
  <si>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</si>
  <si>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</si>
  <si>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</si>
  <si>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</si>
  <si>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</si>
  <si>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</si>
  <si>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</si>
  <si>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</si>
  <si>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</si>
  <si>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</si>
  <si>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</si>
  <si>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</si>
  <si>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</si>
  <si>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</si>
  <si>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</si>
  <si>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</si>
  <si>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</si>
  <si>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</si>
  <si>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</si>
  <si>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</si>
  <si>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</si>
  <si>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</si>
  <si>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</si>
  <si>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</si>
  <si>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</si>
  <si>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</si>
  <si>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</si>
  <si>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</si>
  <si>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</si>
  <si>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เงินปันผลจ่าย</t>
  </si>
  <si>
    <t>เงินสดรับจากการจำหน่ายอุปกรณ์</t>
  </si>
  <si>
    <t>รับดอกเบี้ย</t>
  </si>
  <si>
    <t>เงินสดรับจากเงินกู้ยืมระยะยาวจากสถาบันการเงิน</t>
  </si>
  <si>
    <t>จ่ายเงินปันผล</t>
  </si>
  <si>
    <t>3.</t>
  </si>
  <si>
    <t>รายการกระทบยอดเงินสดจ่ายเงินปันผล</t>
  </si>
  <si>
    <t>เงินปันผลค้างจ่ายเพิ่มขึ้น (ลดลง)</t>
  </si>
  <si>
    <t>เงินสดจ่ายเงินปันผล</t>
  </si>
  <si>
    <t>เงินสดสุทธิได้มาจากกิจกรรมดำเนินงาน</t>
  </si>
  <si>
    <t>เงินสดรับจากการดำเนินงาน</t>
  </si>
  <si>
    <t>(กำไร) ขาดทุนจากการจำหน่ายอุปกรณ์</t>
  </si>
  <si>
    <t>บาท</t>
  </si>
  <si>
    <t>5.3, 17</t>
  </si>
  <si>
    <t>5.3, 19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</si>
  <si>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</si>
  <si>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</si>
  <si>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</si>
  <si>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</si>
  <si>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</si>
  <si>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</si>
  <si>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</si>
  <si>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กำไรต่อหุ้น (บาท)</t>
  </si>
  <si>
    <t>กำไรต่อหุ้นขั้นพื้นฐาน</t>
  </si>
  <si>
    <t>กำไรก่อนค่าใช้จ่ายภาษีเงินได้</t>
  </si>
  <si>
    <t>กำไรสำหรับปี</t>
  </si>
  <si>
    <t>สินทรัพย์สัญญาอนุพันธ์</t>
  </si>
  <si>
    <t>ยอดคงเหลือปลายปี ณ วันที่ 31 ธันวาคม 2567</t>
  </si>
  <si>
    <t>รายการปรับกระทบกำไรสำหรับปีเป็นเงินสดรับ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</si>
  <si>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</si>
  <si>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</si>
  <si>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ที่ดิน อาคารและอุปกรณ์ที่ได้มาในระหว่างปี</t>
  </si>
  <si>
    <t>เงินปันผลจ่ายในระหว่างปี</t>
  </si>
  <si>
    <t>รับคืนภาษีเงินได้</t>
  </si>
  <si>
    <t>สินทรัพย์ทางการเงินหมุนเวียนอื่นเพิ่มขึ้น</t>
  </si>
  <si>
    <t>ในระหว่างปีมีการซื้อทรัพย์สินโดยการก่อหนี้ ดังนี้</t>
  </si>
  <si>
    <t>ตัดจำหน่ายภาษีเงินได้ถูกหัก ณ ที่จ่าย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</si>
  <si>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</si>
  <si>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</si>
  <si>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</si>
  <si>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ยอดคงเหลือต้นปี ณ วันที่ 1 มกราคม 2567</t>
  </si>
  <si>
    <t>ยอดคงเหลือปลายปี ณ วันที่ 31 ธันวาคม 2568</t>
  </si>
  <si>
    <t>ผลขาดทุนจากการวัดมูลค่าใหม่ของผลประโยชน์พนักงาน</t>
  </si>
  <si>
    <t>(กำไร) ขาดทุนจากอัตราแลกเปลี่ยนที่ยังไม่เกิดขึ้นจริง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</si>
  <si>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</si>
  <si>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เงินสดรับจากการไถ่ถอนสินทรัพย์ทางการเงินหมุนเวียนอื่น</t>
  </si>
  <si>
    <t>เงินสดสุทธิใช้ไปในกิจกรรมจัดหาเงิน</t>
  </si>
  <si>
    <t>ขาดทุนเบ็ดเสร็จอื่นสำหรับปี - สุทธิจากภาษี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</si>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</sst>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_-* #,##0.00_-;\-* #,##0.00_-;_-* &quot;-&quot;????_-;_-@_-"/>
    <numFmt numFmtId="197" formatCode="#,##0.00_ ;[Red]\-#,##0.00\ "/>
    <numFmt numFmtId="198" formatCode="_-* #,##0.0000_-;\-* #,##0.0000_-;_-* &quot;-&quot;????_-;_-@_-"/>
    <numFmt numFmtId="199" formatCode="#,##0.00_);\(#,##0.00\)"/>
    <numFmt numFmtId="200" formatCode="#,##0.00_);[Red]\(#,##0.0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59">
    <xf numFmtId="0" fontId="0" fillId="0" borderId="0" xfId="0"/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92" fontId="3" fillId="0" borderId="1" xfId="0" quotePrefix="1" applyNumberFormat="1" applyFont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192" fontId="3" fillId="0" borderId="0" xfId="1" applyNumberFormat="1" applyFont="1"/>
    <xf numFmtId="0" fontId="3" fillId="0" borderId="0" xfId="1" applyNumberFormat="1" applyFont="1"/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vertical="top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43" fontId="15" fillId="0" borderId="0" xfId="9" applyNumberFormat="1" applyFont="1" applyFill="1" applyBorder="1" applyAlignment="1">
      <alignment vertical="center"/>
    </xf>
    <xf numFmtId="193" fontId="15" fillId="0" borderId="0" xfId="0" applyNumberFormat="1" applyFont="1" applyAlignment="1">
      <alignment vertical="center"/>
    </xf>
    <xf numFmtId="192" fontId="10" fillId="0" borderId="2" xfId="1" applyNumberFormat="1" applyFont="1" applyFill="1" applyBorder="1" applyAlignment="1">
      <alignment vertical="top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192" fontId="3" fillId="0" borderId="1" xfId="1" applyNumberFormat="1" applyFont="1" applyFill="1" applyBorder="1"/>
    <xf numFmtId="196" fontId="3" fillId="0" borderId="0" xfId="1" applyNumberFormat="1" applyFont="1" applyFill="1"/>
    <xf numFmtId="196" fontId="3" fillId="0" borderId="3" xfId="1" applyNumberFormat="1" applyFont="1" applyFill="1" applyBorder="1"/>
    <xf numFmtId="196" fontId="3" fillId="0" borderId="2" xfId="1" applyNumberFormat="1" applyFont="1" applyFill="1" applyBorder="1"/>
    <xf numFmtId="190" fontId="14" fillId="0" borderId="0" xfId="1" applyNumberFormat="1" applyFont="1" applyFill="1" applyBorder="1"/>
    <xf numFmtId="190" fontId="3" fillId="0" borderId="0" xfId="1" applyNumberFormat="1" applyFont="1" applyFill="1"/>
    <xf numFmtId="188" fontId="3" fillId="0" borderId="0" xfId="1" applyNumberFormat="1" applyFont="1" applyFill="1" applyAlignment="1">
      <alignment horizontal="right" vertical="center"/>
    </xf>
    <xf numFmtId="192" fontId="3" fillId="0" borderId="3" xfId="1" applyNumberFormat="1" applyFont="1" applyFill="1" applyBorder="1"/>
    <xf numFmtId="192" fontId="3" fillId="0" borderId="3" xfId="0" applyNumberFormat="1" applyFont="1" applyBorder="1"/>
    <xf numFmtId="192" fontId="3" fillId="0" borderId="4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vertical="center"/>
    </xf>
    <xf numFmtId="192" fontId="3" fillId="0" borderId="2" xfId="0" applyNumberFormat="1" applyFont="1" applyBorder="1" applyAlignment="1">
      <alignment vertical="center"/>
    </xf>
    <xf numFmtId="0" fontId="14" fillId="0" borderId="0" xfId="6" applyFont="1" applyAlignment="1">
      <alignment horizontal="center" vertical="center"/>
    </xf>
    <xf numFmtId="188" fontId="14" fillId="0" borderId="0" xfId="1" applyNumberFormat="1" applyFont="1" applyFill="1" applyAlignment="1">
      <alignment horizontal="right" vertical="center"/>
    </xf>
    <xf numFmtId="197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197" fontId="14" fillId="0" borderId="3" xfId="1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97" fontId="3" fillId="0" borderId="3" xfId="1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vertical="center"/>
    </xf>
    <xf numFmtId="197" fontId="14" fillId="0" borderId="1" xfId="1" applyNumberFormat="1" applyFont="1" applyFill="1" applyBorder="1" applyAlignment="1">
      <alignment vertical="center"/>
    </xf>
    <xf numFmtId="188" fontId="3" fillId="0" borderId="0" xfId="6" applyNumberFormat="1" applyFont="1" applyAlignment="1">
      <alignment vertical="center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quotePrefix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/>
    <xf numFmtId="197" fontId="14" fillId="0" borderId="2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190" fontId="14" fillId="0" borderId="4" xfId="1" applyNumberFormat="1" applyFont="1" applyFill="1" applyBorder="1" applyAlignment="1">
      <alignment vertical="center"/>
    </xf>
    <xf numFmtId="192" fontId="3" fillId="0" borderId="1" xfId="6" quotePrefix="1" applyNumberFormat="1" applyFont="1" applyBorder="1" applyAlignment="1">
      <alignment horizontal="center" vertical="center"/>
    </xf>
    <xf numFmtId="192" fontId="3" fillId="0" borderId="0" xfId="6" applyNumberFormat="1" applyFont="1" applyAlignment="1">
      <alignment horizontal="center"/>
    </xf>
    <xf numFmtId="0" fontId="3" fillId="0" borderId="0" xfId="6" applyFont="1"/>
    <xf numFmtId="190" fontId="17" fillId="0" borderId="5" xfId="9" applyNumberFormat="1" applyFont="1" applyFill="1" applyBorder="1" applyAlignment="1">
      <alignment vertical="center"/>
    </xf>
    <xf numFmtId="190" fontId="17" fillId="0" borderId="2" xfId="9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top"/>
    </xf>
    <xf numFmtId="199" fontId="10" fillId="0" borderId="1" xfId="1" applyNumberFormat="1" applyFont="1" applyFill="1" applyBorder="1" applyAlignment="1">
      <alignment vertical="top"/>
    </xf>
    <xf numFmtId="199" fontId="10" fillId="0" borderId="0" xfId="1" applyNumberFormat="1" applyFont="1" applyFill="1" applyAlignment="1">
      <alignment vertical="top"/>
    </xf>
    <xf numFmtId="192" fontId="10" fillId="0" borderId="3" xfId="1" applyNumberFormat="1" applyFont="1" applyFill="1" applyBorder="1" applyAlignment="1">
      <alignment vertical="top"/>
    </xf>
    <xf numFmtId="199" fontId="10" fillId="0" borderId="0" xfId="1" applyNumberFormat="1" applyFont="1" applyFill="1" applyBorder="1" applyAlignment="1">
      <alignment vertical="top"/>
    </xf>
    <xf numFmtId="199" fontId="10" fillId="0" borderId="2" xfId="1" applyNumberFormat="1" applyFont="1" applyFill="1" applyBorder="1" applyAlignment="1">
      <alignment vertical="top"/>
    </xf>
    <xf numFmtId="199" fontId="10" fillId="0" borderId="4" xfId="1" applyNumberFormat="1" applyFont="1" applyFill="1" applyBorder="1" applyAlignment="1">
      <alignment vertical="top"/>
    </xf>
    <xf numFmtId="199" fontId="10" fillId="0" borderId="0" xfId="0" applyNumberFormat="1" applyFont="1" applyAlignment="1">
      <alignment vertical="top"/>
    </xf>
    <xf numFmtId="199" fontId="10" fillId="0" borderId="2" xfId="0" applyNumberFormat="1" applyFont="1" applyBorder="1" applyAlignment="1">
      <alignment vertical="top"/>
    </xf>
    <xf numFmtId="198" fontId="3" fillId="0" borderId="1" xfId="1" applyNumberFormat="1" applyFont="1" applyFill="1" applyBorder="1"/>
    <xf numFmtId="200" fontId="3" fillId="0" borderId="0" xfId="1" applyNumberFormat="1" applyFont="1" applyFill="1" applyBorder="1" applyAlignment="1">
      <alignment vertical="center"/>
    </xf>
    <xf numFmtId="190" fontId="19" fillId="0" borderId="0" xfId="9" applyNumberFormat="1" applyFont="1" applyFill="1" applyBorder="1" applyAlignment="1">
      <alignment vertical="center"/>
    </xf>
    <xf numFmtId="190" fontId="19" fillId="0" borderId="3" xfId="9" applyNumberFormat="1" applyFont="1" applyFill="1" applyBorder="1" applyAlignment="1">
      <alignment vertical="center"/>
    </xf>
    <xf numFmtId="195" fontId="3" fillId="0" borderId="1" xfId="1" applyNumberFormat="1" applyFont="1" applyFill="1" applyBorder="1"/>
    <xf numFmtId="195" fontId="3" fillId="0" borderId="0" xfId="1" applyNumberFormat="1" applyFont="1" applyFill="1"/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9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1" xfId="6" applyFont="1" applyBorder="1" applyAlignment="1">
      <alignment horizontal="center" vertic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"/>
  <sheetViews>
    <sheetView tabSelected="1" view="pageBreakPreview" topLeftCell="A19" zoomScaleNormal="50" zoomScaleSheetLayoutView="100" workbookViewId="0">
      <selection activeCell="M26" sqref="M26"/>
    </sheetView>
  </sheetViews>
  <sheetFormatPr defaultColWidth="9.125" defaultRowHeight="23.4" x14ac:dyDescent="0.6"/>
  <cols>
    <col min="1" max="3" width="1.125" style="44" customWidth="1"/>
    <col min="4" max="4" width="8.125" style="44" customWidth="1"/>
    <col min="5" max="5" width="34.875" style="44" customWidth="1"/>
    <col min="6" max="6" width="0.25" style="44" customWidth="1"/>
    <col min="7" max="7" width="7.75" style="45" customWidth="1"/>
    <col min="8" max="8" width="0.625" style="45" customWidth="1"/>
    <col min="9" max="9" width="18.375" style="6" bestFit="1" customWidth="1"/>
    <col min="10" max="10" width="0.625" style="6" customWidth="1"/>
    <col min="11" max="11" width="18.875" style="6" customWidth="1"/>
    <col min="12" max="12" width="1.375" style="44" customWidth="1"/>
    <col min="13" max="13" width="13.875" style="70" customWidth="1"/>
    <col min="14" max="14" width="2.625" style="44" customWidth="1"/>
    <col min="15" max="15" width="18.375" style="6" hidden="1" customWidth="1"/>
    <col min="16" max="16" width="0.625" style="6" hidden="1" customWidth="1"/>
    <col min="17" max="17" width="18.875" style="6" hidden="1" customWidth="1"/>
    <col min="18" max="18" width="9.125" style="44" hidden="1" customWidth="1"/>
    <col min="19" max="16384" width="9.125" style="44"/>
  </cols>
  <sheetData>
    <row r="1" spans="1:17" ht="22.05" customHeight="1" x14ac:dyDescent="0.6">
      <c r="A1" s="139">
        <v>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46"/>
      <c r="O1" s="70"/>
      <c r="P1" s="44"/>
      <c r="Q1" s="44"/>
    </row>
    <row r="2" spans="1:17" ht="22.95" customHeight="1" x14ac:dyDescent="0.6">
      <c r="A2" s="140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O2" s="70"/>
      <c r="P2" s="44"/>
      <c r="Q2" s="44"/>
    </row>
    <row r="3" spans="1:17" ht="22.95" customHeight="1" x14ac:dyDescent="0.6">
      <c r="A3" s="140" t="s">
        <v>108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O3" s="70"/>
      <c r="P3" s="44"/>
      <c r="Q3" s="44"/>
    </row>
    <row r="4" spans="1:17" ht="22.95" customHeight="1" x14ac:dyDescent="0.6">
      <c r="A4" s="141" t="s">
        <v>148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O4" s="70"/>
      <c r="P4" s="44"/>
      <c r="Q4" s="44"/>
    </row>
    <row r="5" spans="1:17" ht="22.95" customHeight="1" x14ac:dyDescent="0.6">
      <c r="A5" s="47"/>
      <c r="B5" s="47"/>
      <c r="C5" s="47"/>
      <c r="D5" s="47"/>
      <c r="E5" s="47"/>
      <c r="F5" s="47"/>
      <c r="G5" s="47"/>
      <c r="H5" s="47"/>
    </row>
    <row r="6" spans="1:17" ht="22.95" customHeight="1" x14ac:dyDescent="0.6">
      <c r="A6" s="142" t="s">
        <v>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O6" s="70"/>
      <c r="P6" s="44"/>
      <c r="Q6" s="44"/>
    </row>
    <row r="7" spans="1:17" ht="22.95" customHeight="1" x14ac:dyDescent="0.6">
      <c r="I7" s="143" t="s">
        <v>123</v>
      </c>
      <c r="J7" s="143"/>
      <c r="K7" s="143"/>
      <c r="O7" s="143" t="s">
        <v>123</v>
      </c>
      <c r="P7" s="143"/>
      <c r="Q7" s="143"/>
    </row>
    <row r="8" spans="1:17" ht="22.95" customHeight="1" x14ac:dyDescent="0.6">
      <c r="G8" s="45" t="s">
        <v>6</v>
      </c>
      <c r="I8" s="60" t="s">
        <v>149</v>
      </c>
      <c r="J8" s="78"/>
      <c r="K8" s="60" t="s">
        <v>107</v>
      </c>
      <c r="O8" s="60" t="s">
        <v>149</v>
      </c>
      <c r="P8" s="78"/>
      <c r="Q8" s="60" t="s">
        <v>107</v>
      </c>
    </row>
    <row r="9" spans="1:17" ht="22.95" customHeight="1" x14ac:dyDescent="0.6">
      <c r="A9" s="44" t="s">
        <v>1</v>
      </c>
      <c r="I9" s="10"/>
      <c r="J9" s="5"/>
      <c r="K9" s="5"/>
      <c r="M9" s="7"/>
      <c r="N9" s="62"/>
      <c r="O9" s="10"/>
      <c r="P9" s="5"/>
      <c r="Q9" s="5"/>
    </row>
    <row r="10" spans="1:17" ht="22.95" customHeight="1" x14ac:dyDescent="0.6">
      <c r="B10" s="44" t="s">
        <v>37</v>
      </c>
      <c r="G10" s="63">
        <v>6</v>
      </c>
      <c r="H10" s="48"/>
      <c r="I10" s="5">
        <v>26052414.57</v>
      </c>
      <c r="J10" s="5"/>
      <c r="K10" s="5">
        <v>20686672.249999993</v>
      </c>
      <c r="M10" s="11"/>
      <c r="N10" s="62"/>
      <c r="O10" s="5"/>
      <c r="P10" s="5"/>
      <c r="Q10" s="5"/>
    </row>
    <row r="11" spans="1:17" ht="22.95" customHeight="1" x14ac:dyDescent="0.6">
      <c r="B11" s="44" t="s">
        <v>67</v>
      </c>
      <c r="E11" s="48"/>
      <c r="G11" s="63">
        <v>7</v>
      </c>
      <c r="H11" s="48"/>
      <c r="I11" s="5">
        <v>191087840.02999994</v>
      </c>
      <c r="K11" s="5">
        <v>185385417.37</v>
      </c>
      <c r="M11" s="11"/>
      <c r="N11" s="62"/>
      <c r="O11" s="5"/>
      <c r="Q11" s="5"/>
    </row>
    <row r="12" spans="1:17" ht="22.95" customHeight="1" x14ac:dyDescent="0.6">
      <c r="B12" s="44" t="s">
        <v>51</v>
      </c>
      <c r="G12" s="63">
        <v>8</v>
      </c>
      <c r="H12" s="48"/>
      <c r="I12" s="5">
        <v>260881410.85999998</v>
      </c>
      <c r="K12" s="5">
        <v>256420427.30000001</v>
      </c>
      <c r="M12" s="11"/>
      <c r="N12" s="62"/>
      <c r="O12" s="5"/>
      <c r="Q12" s="5"/>
    </row>
    <row r="13" spans="1:17" ht="22.95" customHeight="1" x14ac:dyDescent="0.6">
      <c r="B13" s="44" t="s">
        <v>87</v>
      </c>
      <c r="G13" s="63">
        <v>9</v>
      </c>
      <c r="H13" s="48"/>
      <c r="I13" s="138">
        <v>0</v>
      </c>
      <c r="K13" s="5">
        <v>1015.48</v>
      </c>
      <c r="M13" s="11"/>
      <c r="N13" s="62"/>
      <c r="O13" s="5"/>
      <c r="Q13" s="5"/>
    </row>
    <row r="14" spans="1:17" x14ac:dyDescent="0.6">
      <c r="B14" s="44" t="s">
        <v>137</v>
      </c>
      <c r="E14" s="48"/>
      <c r="G14" s="93">
        <v>27.5</v>
      </c>
      <c r="H14" s="48"/>
      <c r="I14" s="5">
        <v>295789.03000000003</v>
      </c>
      <c r="K14" s="88">
        <v>1810639.12</v>
      </c>
      <c r="M14" s="11"/>
      <c r="N14" s="62"/>
      <c r="O14" s="5"/>
      <c r="Q14" s="113"/>
    </row>
    <row r="15" spans="1:17" ht="22.95" customHeight="1" x14ac:dyDescent="0.6">
      <c r="B15" s="44" t="s">
        <v>103</v>
      </c>
      <c r="G15" s="63"/>
      <c r="H15" s="48"/>
      <c r="I15" s="5">
        <v>7559816.9914004952</v>
      </c>
      <c r="K15" s="5">
        <v>18686671.300000012</v>
      </c>
      <c r="M15" s="11"/>
      <c r="N15" s="62"/>
      <c r="O15" s="5"/>
      <c r="Q15" s="5"/>
    </row>
    <row r="16" spans="1:17" ht="22.95" customHeight="1" x14ac:dyDescent="0.6">
      <c r="B16" s="44" t="s">
        <v>24</v>
      </c>
      <c r="G16" s="48"/>
      <c r="H16" s="49"/>
      <c r="I16" s="5">
        <v>1095290.1885995045</v>
      </c>
      <c r="K16" s="87">
        <v>786541.59999999031</v>
      </c>
      <c r="M16" s="11"/>
      <c r="N16" s="62"/>
      <c r="O16" s="5"/>
      <c r="Q16" s="87"/>
    </row>
    <row r="17" spans="1:17" ht="22.95" customHeight="1" x14ac:dyDescent="0.6">
      <c r="D17" s="44" t="s">
        <v>2</v>
      </c>
      <c r="G17" s="50"/>
      <c r="H17" s="50"/>
      <c r="I17" s="94">
        <v>486972561.6699999</v>
      </c>
      <c r="K17" s="87">
        <v>483777384.42000002</v>
      </c>
      <c r="M17" s="11"/>
      <c r="N17" s="62"/>
      <c r="O17" s="94">
        <f>SUM(I10:I16)-I17</f>
        <v>0</v>
      </c>
      <c r="Q17" s="94">
        <f>SUM(K10:K16)-K17</f>
        <v>0</v>
      </c>
    </row>
    <row r="18" spans="1:17" ht="22.95" customHeight="1" x14ac:dyDescent="0.6">
      <c r="A18" s="44" t="s">
        <v>3</v>
      </c>
      <c r="G18" s="50"/>
      <c r="H18" s="50"/>
      <c r="I18" s="69"/>
      <c r="M18" s="69"/>
      <c r="N18" s="62"/>
      <c r="O18" s="69"/>
    </row>
    <row r="19" spans="1:17" ht="22.95" customHeight="1" x14ac:dyDescent="0.6">
      <c r="B19" s="44" t="s">
        <v>82</v>
      </c>
      <c r="G19" s="63">
        <v>10</v>
      </c>
      <c r="H19" s="48"/>
      <c r="I19" s="88">
        <v>556505832.6500001</v>
      </c>
      <c r="K19" s="88">
        <v>594907432.48000002</v>
      </c>
      <c r="M19" s="11"/>
      <c r="N19" s="62"/>
      <c r="O19" s="88"/>
      <c r="Q19" s="88"/>
    </row>
    <row r="20" spans="1:17" ht="22.95" customHeight="1" x14ac:dyDescent="0.6">
      <c r="B20" s="44" t="s">
        <v>68</v>
      </c>
      <c r="G20" s="63">
        <v>11</v>
      </c>
      <c r="H20" s="48"/>
      <c r="I20" s="88">
        <v>46574371.520000003</v>
      </c>
      <c r="K20" s="88">
        <v>56302418.390000001</v>
      </c>
      <c r="M20" s="11"/>
      <c r="N20" s="62"/>
      <c r="O20" s="88"/>
      <c r="Q20" s="88"/>
    </row>
    <row r="21" spans="1:17" ht="22.95" customHeight="1" x14ac:dyDescent="0.6">
      <c r="B21" s="44" t="s">
        <v>55</v>
      </c>
      <c r="G21" s="63">
        <v>12</v>
      </c>
      <c r="H21" s="48"/>
      <c r="I21" s="88">
        <v>3583560.8599999994</v>
      </c>
      <c r="K21" s="88">
        <v>4341215.2499999991</v>
      </c>
      <c r="M21" s="11"/>
      <c r="N21" s="62"/>
      <c r="O21" s="88"/>
      <c r="Q21" s="88"/>
    </row>
    <row r="22" spans="1:17" ht="22.95" customHeight="1" x14ac:dyDescent="0.6">
      <c r="B22" s="44" t="s">
        <v>44</v>
      </c>
      <c r="C22" s="46"/>
      <c r="G22" s="63">
        <v>13</v>
      </c>
      <c r="H22" s="48"/>
      <c r="I22" s="88">
        <v>9298781.0800000001</v>
      </c>
      <c r="K22" s="88">
        <v>7781650.0899999999</v>
      </c>
      <c r="M22" s="11"/>
      <c r="N22" s="62"/>
      <c r="O22" s="88"/>
      <c r="Q22" s="88"/>
    </row>
    <row r="23" spans="1:17" ht="22.95" customHeight="1" x14ac:dyDescent="0.6">
      <c r="B23" s="44" t="s">
        <v>65</v>
      </c>
      <c r="C23" s="46"/>
      <c r="G23" s="63">
        <v>14</v>
      </c>
      <c r="H23" s="48"/>
      <c r="I23" s="88">
        <v>9317398.1699999999</v>
      </c>
      <c r="K23" s="88">
        <v>7380860.2999999998</v>
      </c>
      <c r="M23" s="11"/>
      <c r="N23" s="62"/>
      <c r="O23" s="88"/>
      <c r="Q23" s="88"/>
    </row>
    <row r="24" spans="1:17" ht="22.95" customHeight="1" x14ac:dyDescent="0.6">
      <c r="B24" s="44" t="s">
        <v>89</v>
      </c>
      <c r="G24" s="64"/>
      <c r="H24" s="50"/>
      <c r="I24" s="10"/>
      <c r="K24" s="10"/>
      <c r="M24" s="11"/>
      <c r="N24" s="62"/>
      <c r="O24" s="10"/>
      <c r="Q24" s="10"/>
    </row>
    <row r="25" spans="1:17" ht="22.95" customHeight="1" x14ac:dyDescent="0.6">
      <c r="C25" s="44" t="s">
        <v>90</v>
      </c>
      <c r="G25" s="63">
        <v>15</v>
      </c>
      <c r="H25" s="50"/>
      <c r="I25" s="88">
        <v>3988810.86</v>
      </c>
      <c r="K25" s="88">
        <v>3974722.98</v>
      </c>
      <c r="M25" s="11"/>
      <c r="N25" s="62"/>
      <c r="O25" s="88"/>
      <c r="Q25" s="88"/>
    </row>
    <row r="26" spans="1:17" ht="22.95" customHeight="1" x14ac:dyDescent="0.6">
      <c r="B26" s="44" t="s">
        <v>4</v>
      </c>
      <c r="G26" s="63"/>
      <c r="H26" s="48"/>
      <c r="I26" s="88">
        <v>737400</v>
      </c>
      <c r="K26" s="88">
        <v>737400</v>
      </c>
      <c r="M26" s="11"/>
      <c r="N26" s="62"/>
      <c r="O26" s="88"/>
      <c r="Q26" s="88"/>
    </row>
    <row r="27" spans="1:17" ht="22.95" customHeight="1" x14ac:dyDescent="0.6">
      <c r="D27" s="44" t="s">
        <v>7</v>
      </c>
      <c r="G27" s="48"/>
      <c r="H27" s="48"/>
      <c r="I27" s="89">
        <v>630006155.1400001</v>
      </c>
      <c r="J27" s="5"/>
      <c r="K27" s="89">
        <v>675425699.49000001</v>
      </c>
      <c r="M27" s="11"/>
      <c r="N27" s="62"/>
      <c r="O27" s="89">
        <f>SUM(I19:I26)-I27</f>
        <v>0</v>
      </c>
      <c r="P27" s="5"/>
      <c r="Q27" s="89">
        <f>SUM(K19:K26)-K27</f>
        <v>0</v>
      </c>
    </row>
    <row r="28" spans="1:17" ht="22.95" customHeight="1" thickBot="1" x14ac:dyDescent="0.65">
      <c r="A28" s="44" t="s">
        <v>5</v>
      </c>
      <c r="G28" s="50"/>
      <c r="H28" s="50"/>
      <c r="I28" s="90">
        <v>1116978716.8099999</v>
      </c>
      <c r="J28" s="5"/>
      <c r="K28" s="90">
        <v>1159203083.9100001</v>
      </c>
      <c r="M28" s="11"/>
      <c r="N28" s="62"/>
      <c r="O28" s="90">
        <f>I27+I17-I28</f>
        <v>0</v>
      </c>
      <c r="P28" s="5"/>
      <c r="Q28" s="90">
        <f>K27+K17-K28</f>
        <v>0</v>
      </c>
    </row>
    <row r="29" spans="1:17" ht="22.05" customHeight="1" thickTop="1" x14ac:dyDescent="0.6">
      <c r="G29" s="50"/>
      <c r="H29" s="50"/>
      <c r="I29" s="11"/>
      <c r="J29" s="5"/>
      <c r="K29" s="11"/>
      <c r="M29" s="11"/>
      <c r="N29" s="62"/>
      <c r="O29" s="11"/>
      <c r="P29" s="5"/>
      <c r="Q29" s="11"/>
    </row>
    <row r="30" spans="1:17" ht="22.05" customHeight="1" x14ac:dyDescent="0.6">
      <c r="G30" s="50"/>
      <c r="H30" s="50"/>
      <c r="I30" s="11"/>
      <c r="J30" s="5"/>
      <c r="K30" s="11"/>
      <c r="M30" s="11"/>
      <c r="N30" s="62"/>
      <c r="O30" s="11"/>
      <c r="P30" s="5"/>
      <c r="Q30" s="11"/>
    </row>
    <row r="31" spans="1:17" s="62" customFormat="1" x14ac:dyDescent="0.6">
      <c r="G31" s="74"/>
      <c r="H31" s="74"/>
      <c r="J31" s="75"/>
      <c r="K31" s="76"/>
      <c r="L31" s="77"/>
      <c r="M31" s="77"/>
      <c r="N31" s="77"/>
      <c r="P31" s="75"/>
      <c r="Q31" s="76"/>
    </row>
    <row r="32" spans="1:17" s="62" customFormat="1" x14ac:dyDescent="0.6">
      <c r="G32" s="74"/>
      <c r="H32" s="74"/>
      <c r="J32" s="75"/>
      <c r="K32" s="76"/>
      <c r="L32" s="77"/>
      <c r="M32" s="77"/>
      <c r="N32" s="77"/>
      <c r="P32" s="75"/>
      <c r="Q32" s="76"/>
    </row>
    <row r="33" spans="1:17" x14ac:dyDescent="0.6">
      <c r="A33" s="139">
        <v>7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46"/>
      <c r="M33" s="2"/>
      <c r="N33" s="1"/>
      <c r="O33" s="1"/>
      <c r="P33" s="44"/>
      <c r="Q33" s="44"/>
    </row>
    <row r="34" spans="1:17" x14ac:dyDescent="0.6">
      <c r="A34" s="140" t="s">
        <v>76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O34" s="70"/>
      <c r="P34" s="44"/>
      <c r="Q34" s="44"/>
    </row>
    <row r="35" spans="1:17" x14ac:dyDescent="0.6">
      <c r="A35" s="140" t="s">
        <v>109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M35" s="2"/>
      <c r="N35" s="1"/>
      <c r="O35" s="1"/>
      <c r="P35" s="44"/>
      <c r="Q35" s="44"/>
    </row>
    <row r="36" spans="1:17" x14ac:dyDescent="0.6">
      <c r="A36" s="141" t="s">
        <v>148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O36" s="70"/>
      <c r="P36" s="44"/>
      <c r="Q36" s="44"/>
    </row>
    <row r="37" spans="1:17" x14ac:dyDescent="0.6">
      <c r="A37" s="140"/>
      <c r="B37" s="140"/>
      <c r="C37" s="140"/>
      <c r="D37" s="140"/>
      <c r="E37" s="140"/>
      <c r="F37" s="140"/>
      <c r="G37" s="140"/>
      <c r="H37" s="140"/>
      <c r="M37" s="2"/>
      <c r="N37" s="1"/>
    </row>
    <row r="38" spans="1:17" x14ac:dyDescent="0.6">
      <c r="A38" s="142" t="s">
        <v>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M38" s="2"/>
      <c r="N38" s="1"/>
      <c r="O38" s="1"/>
      <c r="P38" s="44"/>
      <c r="Q38" s="44"/>
    </row>
    <row r="39" spans="1:17" x14ac:dyDescent="0.6">
      <c r="I39" s="143" t="s">
        <v>123</v>
      </c>
      <c r="J39" s="143"/>
      <c r="K39" s="143"/>
      <c r="O39" s="143" t="s">
        <v>123</v>
      </c>
      <c r="P39" s="143"/>
      <c r="Q39" s="143"/>
    </row>
    <row r="40" spans="1:17" x14ac:dyDescent="0.6">
      <c r="G40" s="45" t="s">
        <v>6</v>
      </c>
      <c r="I40" s="60" t="s">
        <v>149</v>
      </c>
      <c r="J40" s="78"/>
      <c r="K40" s="60" t="s">
        <v>107</v>
      </c>
      <c r="O40" s="60" t="s">
        <v>149</v>
      </c>
      <c r="P40" s="78"/>
      <c r="Q40" s="60" t="s">
        <v>107</v>
      </c>
    </row>
    <row r="41" spans="1:17" x14ac:dyDescent="0.6">
      <c r="A41" s="44" t="s">
        <v>9</v>
      </c>
      <c r="I41" s="51"/>
      <c r="M41" s="69"/>
      <c r="N41" s="62"/>
      <c r="O41" s="51"/>
    </row>
    <row r="42" spans="1:17" x14ac:dyDescent="0.6">
      <c r="B42" s="44" t="s">
        <v>56</v>
      </c>
      <c r="G42" s="63">
        <v>16</v>
      </c>
      <c r="H42" s="44"/>
      <c r="I42" s="91">
        <v>2706433.71</v>
      </c>
      <c r="K42" s="91">
        <v>47612353.159999996</v>
      </c>
      <c r="M42" s="11"/>
      <c r="N42" s="62"/>
      <c r="O42" s="91"/>
      <c r="Q42" s="91"/>
    </row>
    <row r="43" spans="1:17" x14ac:dyDescent="0.6">
      <c r="B43" s="44" t="s">
        <v>69</v>
      </c>
      <c r="G43" s="65" t="s">
        <v>124</v>
      </c>
      <c r="H43" s="53"/>
      <c r="I43" s="92">
        <v>145562238.52000001</v>
      </c>
      <c r="J43" s="7"/>
      <c r="K43" s="92">
        <v>148230051.43000004</v>
      </c>
      <c r="M43" s="11"/>
      <c r="N43" s="62"/>
      <c r="O43" s="92"/>
      <c r="P43" s="7"/>
      <c r="Q43" s="92"/>
    </row>
    <row r="44" spans="1:17" x14ac:dyDescent="0.6">
      <c r="B44" s="44" t="s">
        <v>88</v>
      </c>
      <c r="E44" s="48"/>
      <c r="G44" s="93">
        <v>27.5</v>
      </c>
      <c r="H44" s="48"/>
      <c r="I44" s="138">
        <v>0</v>
      </c>
      <c r="K44" s="91">
        <v>554092.96</v>
      </c>
      <c r="M44" s="11"/>
      <c r="N44" s="62"/>
      <c r="O44" s="91"/>
      <c r="Q44" s="91"/>
    </row>
    <row r="45" spans="1:17" x14ac:dyDescent="0.6">
      <c r="B45" s="44" t="s">
        <v>75</v>
      </c>
      <c r="G45" s="44"/>
      <c r="H45" s="53"/>
      <c r="I45" s="10"/>
      <c r="J45" s="7"/>
      <c r="K45" s="10"/>
      <c r="M45" s="11"/>
      <c r="N45" s="62"/>
      <c r="O45" s="10"/>
      <c r="P45" s="7"/>
      <c r="Q45" s="10"/>
    </row>
    <row r="46" spans="1:17" x14ac:dyDescent="0.6">
      <c r="C46" s="44" t="s">
        <v>91</v>
      </c>
      <c r="G46" s="65">
        <v>18</v>
      </c>
      <c r="H46" s="53"/>
      <c r="I46" s="92">
        <v>38739600</v>
      </c>
      <c r="K46" s="92">
        <v>37939600</v>
      </c>
      <c r="M46" s="11"/>
      <c r="N46" s="62"/>
      <c r="O46" s="92"/>
      <c r="Q46" s="92"/>
    </row>
    <row r="47" spans="1:17" x14ac:dyDescent="0.6">
      <c r="B47" s="44" t="s">
        <v>73</v>
      </c>
      <c r="G47" s="65"/>
      <c r="H47" s="53"/>
      <c r="I47" s="10"/>
      <c r="K47" s="10"/>
      <c r="M47" s="11"/>
      <c r="N47" s="62"/>
      <c r="O47" s="10"/>
      <c r="Q47" s="10"/>
    </row>
    <row r="48" spans="1:17" x14ac:dyDescent="0.6">
      <c r="C48" s="44" t="s">
        <v>92</v>
      </c>
      <c r="G48" s="65" t="s">
        <v>125</v>
      </c>
      <c r="H48" s="53"/>
      <c r="I48" s="92">
        <v>15667487.210000001</v>
      </c>
      <c r="K48" s="92">
        <v>14076480.790853109</v>
      </c>
      <c r="M48" s="11"/>
      <c r="N48" s="62"/>
      <c r="O48" s="92"/>
      <c r="Q48" s="92"/>
    </row>
    <row r="49" spans="1:17" x14ac:dyDescent="0.6">
      <c r="D49" s="44" t="s">
        <v>30</v>
      </c>
      <c r="G49" s="53"/>
      <c r="H49" s="53"/>
      <c r="I49" s="94">
        <v>202675759.44000003</v>
      </c>
      <c r="K49" s="94">
        <v>248412578.34085315</v>
      </c>
      <c r="M49" s="11"/>
      <c r="N49" s="62"/>
      <c r="O49" s="94">
        <f>SUM(I42:I48)-I49</f>
        <v>0</v>
      </c>
      <c r="Q49" s="94">
        <f>SUM(K42:K48)-K49</f>
        <v>0</v>
      </c>
    </row>
    <row r="50" spans="1:17" x14ac:dyDescent="0.6">
      <c r="A50" s="44" t="s">
        <v>27</v>
      </c>
      <c r="G50" s="53"/>
      <c r="H50" s="53"/>
      <c r="K50" s="52"/>
      <c r="M50" s="11"/>
      <c r="N50" s="62"/>
      <c r="Q50" s="52"/>
    </row>
    <row r="51" spans="1:17" x14ac:dyDescent="0.6">
      <c r="B51" s="62" t="s">
        <v>101</v>
      </c>
      <c r="G51" s="65">
        <v>18</v>
      </c>
      <c r="H51" s="53"/>
      <c r="I51" s="5">
        <v>57844712</v>
      </c>
      <c r="K51" s="5">
        <v>96384312</v>
      </c>
      <c r="M51" s="11"/>
      <c r="N51" s="62"/>
      <c r="O51" s="5"/>
      <c r="Q51" s="5"/>
    </row>
    <row r="52" spans="1:17" x14ac:dyDescent="0.6">
      <c r="B52" s="44" t="s">
        <v>70</v>
      </c>
      <c r="G52" s="65" t="s">
        <v>125</v>
      </c>
      <c r="H52" s="53"/>
      <c r="I52" s="5">
        <v>31836916.280000001</v>
      </c>
      <c r="K52" s="5">
        <v>44194561.15914689</v>
      </c>
      <c r="M52" s="11"/>
      <c r="N52" s="62"/>
      <c r="O52" s="5"/>
      <c r="Q52" s="5"/>
    </row>
    <row r="53" spans="1:17" x14ac:dyDescent="0.6">
      <c r="B53" s="44" t="s">
        <v>96</v>
      </c>
      <c r="G53" s="65"/>
      <c r="H53" s="53"/>
      <c r="I53" s="10"/>
      <c r="J53" s="5"/>
      <c r="K53" s="10"/>
      <c r="M53" s="11"/>
      <c r="N53" s="62"/>
      <c r="O53" s="10"/>
      <c r="P53" s="5"/>
      <c r="Q53" s="10"/>
    </row>
    <row r="54" spans="1:17" x14ac:dyDescent="0.6">
      <c r="C54" s="44" t="s">
        <v>97</v>
      </c>
      <c r="G54" s="65">
        <v>20</v>
      </c>
      <c r="H54" s="53"/>
      <c r="I54" s="5">
        <v>15253796.99</v>
      </c>
      <c r="J54" s="5"/>
      <c r="K54" s="5">
        <v>9937400.75</v>
      </c>
      <c r="M54" s="11"/>
      <c r="N54" s="62"/>
      <c r="O54" s="5"/>
      <c r="P54" s="5"/>
      <c r="Q54" s="5"/>
    </row>
    <row r="55" spans="1:17" x14ac:dyDescent="0.6">
      <c r="D55" s="44" t="s">
        <v>10</v>
      </c>
      <c r="G55" s="54"/>
      <c r="H55" s="54"/>
      <c r="I55" s="95">
        <v>104935425.27</v>
      </c>
      <c r="K55" s="95">
        <v>150516273.9091469</v>
      </c>
      <c r="M55" s="11"/>
      <c r="N55" s="62"/>
      <c r="O55" s="95">
        <f>SUM(I51:I54)-I55</f>
        <v>0</v>
      </c>
      <c r="Q55" s="95">
        <f>SUM(K51:K54)-K55</f>
        <v>0</v>
      </c>
    </row>
    <row r="56" spans="1:17" x14ac:dyDescent="0.6">
      <c r="A56" s="44" t="s">
        <v>11</v>
      </c>
      <c r="G56" s="54"/>
      <c r="H56" s="54"/>
      <c r="I56" s="87">
        <v>307611184.71000004</v>
      </c>
      <c r="J56" s="5"/>
      <c r="K56" s="87">
        <v>398928852.25000006</v>
      </c>
      <c r="M56" s="11"/>
      <c r="N56" s="62"/>
      <c r="O56" s="87">
        <f>I55+I49-I56</f>
        <v>0</v>
      </c>
      <c r="P56" s="5"/>
      <c r="Q56" s="87">
        <f>K55+K49-K56</f>
        <v>0</v>
      </c>
    </row>
    <row r="57" spans="1:17" x14ac:dyDescent="0.6">
      <c r="G57" s="54"/>
      <c r="H57" s="54"/>
      <c r="K57" s="7"/>
      <c r="M57" s="2"/>
      <c r="N57" s="1"/>
      <c r="Q57" s="7"/>
    </row>
    <row r="58" spans="1:17" x14ac:dyDescent="0.6">
      <c r="G58" s="54"/>
      <c r="H58" s="54"/>
      <c r="K58" s="7"/>
      <c r="M58" s="2"/>
      <c r="N58" s="1"/>
      <c r="Q58" s="7"/>
    </row>
    <row r="59" spans="1:17" x14ac:dyDescent="0.6">
      <c r="G59" s="54"/>
      <c r="H59" s="54"/>
      <c r="K59" s="7"/>
      <c r="M59" s="2"/>
      <c r="N59" s="1"/>
      <c r="Q59" s="7"/>
    </row>
    <row r="60" spans="1:17" x14ac:dyDescent="0.6">
      <c r="G60" s="54"/>
      <c r="H60" s="54"/>
      <c r="K60" s="7"/>
      <c r="M60" s="2"/>
      <c r="N60" s="1"/>
      <c r="Q60" s="7"/>
    </row>
    <row r="61" spans="1:17" x14ac:dyDescent="0.6">
      <c r="G61" s="54"/>
      <c r="H61" s="54"/>
      <c r="K61" s="7"/>
      <c r="M61" s="2"/>
      <c r="N61" s="1"/>
      <c r="Q61" s="7"/>
    </row>
    <row r="62" spans="1:17" s="62" customFormat="1" x14ac:dyDescent="0.6">
      <c r="G62" s="74"/>
      <c r="H62" s="74"/>
      <c r="J62" s="75"/>
      <c r="K62" s="76"/>
      <c r="L62" s="77"/>
      <c r="M62" s="77"/>
      <c r="N62" s="77"/>
      <c r="P62" s="75"/>
      <c r="Q62" s="76"/>
    </row>
    <row r="63" spans="1:17" s="62" customFormat="1" x14ac:dyDescent="0.6">
      <c r="G63" s="74"/>
      <c r="H63" s="74"/>
      <c r="J63" s="75"/>
      <c r="K63" s="76"/>
      <c r="L63" s="77"/>
      <c r="M63" s="77"/>
      <c r="N63" s="77"/>
      <c r="P63" s="75"/>
      <c r="Q63" s="76"/>
    </row>
    <row r="64" spans="1:17" x14ac:dyDescent="0.6">
      <c r="A64" s="139">
        <v>8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46"/>
      <c r="M64" s="2"/>
      <c r="N64" s="1"/>
      <c r="O64" s="1"/>
      <c r="P64" s="44"/>
      <c r="Q64" s="44"/>
    </row>
    <row r="65" spans="1:17" x14ac:dyDescent="0.6">
      <c r="A65" s="140" t="s">
        <v>76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N65" s="1"/>
      <c r="O65" s="1"/>
      <c r="P65" s="44"/>
      <c r="Q65" s="44"/>
    </row>
    <row r="66" spans="1:17" x14ac:dyDescent="0.6">
      <c r="A66" s="140" t="s">
        <v>109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M66" s="2"/>
      <c r="O66" s="70"/>
      <c r="P66" s="44"/>
      <c r="Q66" s="44"/>
    </row>
    <row r="67" spans="1:17" x14ac:dyDescent="0.6">
      <c r="A67" s="141" t="s">
        <v>148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N67" s="1"/>
      <c r="O67" s="1"/>
      <c r="P67" s="44"/>
      <c r="Q67" s="44"/>
    </row>
    <row r="68" spans="1:17" x14ac:dyDescent="0.6">
      <c r="A68" s="140"/>
      <c r="B68" s="140"/>
      <c r="C68" s="140"/>
      <c r="D68" s="140"/>
      <c r="E68" s="140"/>
      <c r="F68" s="140"/>
      <c r="G68" s="140"/>
      <c r="H68" s="140"/>
      <c r="M68" s="2"/>
    </row>
    <row r="69" spans="1:17" x14ac:dyDescent="0.6">
      <c r="A69" s="142" t="s">
        <v>35</v>
      </c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M69" s="2"/>
      <c r="N69" s="1"/>
      <c r="O69" s="1"/>
      <c r="P69" s="44"/>
      <c r="Q69" s="44"/>
    </row>
    <row r="70" spans="1:17" x14ac:dyDescent="0.6">
      <c r="I70" s="143" t="s">
        <v>123</v>
      </c>
      <c r="J70" s="143"/>
      <c r="K70" s="143"/>
      <c r="O70" s="143" t="s">
        <v>123</v>
      </c>
      <c r="P70" s="143"/>
      <c r="Q70" s="143"/>
    </row>
    <row r="71" spans="1:17" x14ac:dyDescent="0.6">
      <c r="G71" s="45" t="s">
        <v>6</v>
      </c>
      <c r="I71" s="60" t="s">
        <v>149</v>
      </c>
      <c r="J71" s="78"/>
      <c r="K71" s="60" t="s">
        <v>107</v>
      </c>
      <c r="O71" s="60" t="s">
        <v>149</v>
      </c>
      <c r="P71" s="78"/>
      <c r="Q71" s="60" t="s">
        <v>107</v>
      </c>
    </row>
    <row r="72" spans="1:17" x14ac:dyDescent="0.6">
      <c r="A72" s="44" t="s">
        <v>12</v>
      </c>
      <c r="M72" s="69"/>
      <c r="N72" s="62"/>
    </row>
    <row r="73" spans="1:17" x14ac:dyDescent="0.6">
      <c r="B73" s="44" t="s">
        <v>13</v>
      </c>
      <c r="G73" s="53"/>
      <c r="H73" s="53"/>
      <c r="M73" s="69"/>
      <c r="N73" s="62"/>
    </row>
    <row r="74" spans="1:17" x14ac:dyDescent="0.6">
      <c r="C74" s="44" t="s">
        <v>14</v>
      </c>
      <c r="G74" s="55"/>
      <c r="H74" s="55"/>
      <c r="M74" s="69"/>
      <c r="N74" s="62"/>
    </row>
    <row r="75" spans="1:17" ht="24" thickBot="1" x14ac:dyDescent="0.65">
      <c r="D75" s="44" t="s">
        <v>77</v>
      </c>
      <c r="G75" s="55"/>
      <c r="H75" s="55"/>
      <c r="I75" s="96">
        <v>220000000</v>
      </c>
      <c r="K75" s="96">
        <v>220000000</v>
      </c>
      <c r="M75" s="11"/>
      <c r="N75" s="62"/>
      <c r="O75" s="96"/>
      <c r="Q75" s="96"/>
    </row>
    <row r="76" spans="1:17" ht="24" thickTop="1" x14ac:dyDescent="0.6">
      <c r="C76" s="44" t="s">
        <v>74</v>
      </c>
      <c r="G76" s="55"/>
      <c r="H76" s="55"/>
      <c r="I76" s="61"/>
      <c r="K76" s="61"/>
      <c r="M76" s="11"/>
      <c r="N76" s="62"/>
      <c r="O76" s="61"/>
      <c r="Q76" s="61"/>
    </row>
    <row r="77" spans="1:17" x14ac:dyDescent="0.6">
      <c r="D77" s="44" t="s">
        <v>77</v>
      </c>
      <c r="G77" s="55"/>
      <c r="H77" s="55"/>
      <c r="I77" s="5">
        <v>220000000</v>
      </c>
      <c r="K77" s="5">
        <v>220000000</v>
      </c>
      <c r="M77" s="11"/>
      <c r="N77" s="62"/>
      <c r="O77" s="5"/>
      <c r="Q77" s="5"/>
    </row>
    <row r="78" spans="1:17" x14ac:dyDescent="0.6">
      <c r="B78" s="44" t="s">
        <v>86</v>
      </c>
      <c r="G78" s="55"/>
      <c r="H78" s="55"/>
      <c r="I78" s="5">
        <v>378757394.56</v>
      </c>
      <c r="K78" s="5">
        <v>378757394.56</v>
      </c>
      <c r="M78" s="11"/>
      <c r="N78" s="62"/>
      <c r="O78" s="5"/>
      <c r="Q78" s="5"/>
    </row>
    <row r="79" spans="1:17" x14ac:dyDescent="0.6">
      <c r="B79" s="44" t="s">
        <v>41</v>
      </c>
      <c r="G79" s="53"/>
      <c r="H79" s="53"/>
      <c r="I79" s="5"/>
      <c r="K79" s="5"/>
      <c r="M79" s="11"/>
      <c r="N79" s="62"/>
      <c r="O79" s="5"/>
      <c r="Q79" s="5"/>
    </row>
    <row r="80" spans="1:17" x14ac:dyDescent="0.6">
      <c r="C80" s="44" t="s">
        <v>39</v>
      </c>
      <c r="G80" s="56"/>
      <c r="H80" s="56"/>
      <c r="I80" s="5"/>
      <c r="K80" s="5"/>
      <c r="M80" s="11"/>
      <c r="N80" s="62"/>
      <c r="O80" s="5"/>
      <c r="Q80" s="5"/>
    </row>
    <row r="81" spans="1:17" x14ac:dyDescent="0.6">
      <c r="D81" s="44" t="s">
        <v>47</v>
      </c>
      <c r="G81" s="65">
        <v>21</v>
      </c>
      <c r="H81" s="57"/>
      <c r="I81" s="5">
        <v>22000000</v>
      </c>
      <c r="K81" s="5">
        <v>22000000</v>
      </c>
      <c r="M81" s="11"/>
      <c r="N81" s="62"/>
      <c r="O81" s="5"/>
      <c r="Q81" s="5"/>
    </row>
    <row r="82" spans="1:17" x14ac:dyDescent="0.6">
      <c r="C82" s="44" t="s">
        <v>38</v>
      </c>
      <c r="G82" s="56"/>
      <c r="H82" s="56"/>
      <c r="I82" s="87">
        <v>188610137.54000023</v>
      </c>
      <c r="K82" s="87">
        <v>139516837.10000002</v>
      </c>
      <c r="M82" s="11"/>
      <c r="N82" s="62"/>
      <c r="O82" s="87"/>
      <c r="Q82" s="87"/>
    </row>
    <row r="83" spans="1:17" x14ac:dyDescent="0.6">
      <c r="A83" s="44" t="s">
        <v>36</v>
      </c>
      <c r="G83" s="55"/>
      <c r="H83" s="55"/>
      <c r="I83" s="97">
        <v>809367532.10000014</v>
      </c>
      <c r="J83" s="5"/>
      <c r="K83" s="97">
        <v>760274231.65999997</v>
      </c>
      <c r="M83" s="11"/>
      <c r="N83" s="62"/>
      <c r="O83" s="97">
        <f>SUM(I77:I82)-I83</f>
        <v>0</v>
      </c>
      <c r="P83" s="5"/>
      <c r="Q83" s="97">
        <f>SUM(K77:K82)-K83</f>
        <v>0</v>
      </c>
    </row>
    <row r="84" spans="1:17" ht="25.05" customHeight="1" thickBot="1" x14ac:dyDescent="0.65">
      <c r="A84" s="44" t="s">
        <v>15</v>
      </c>
      <c r="G84" s="55"/>
      <c r="H84" s="55"/>
      <c r="I84" s="98">
        <v>1116978716.8100002</v>
      </c>
      <c r="J84" s="5"/>
      <c r="K84" s="98">
        <v>1159203083.9100001</v>
      </c>
      <c r="M84" s="11"/>
      <c r="O84" s="98">
        <f>I83+I56-I84</f>
        <v>0</v>
      </c>
      <c r="P84" s="5"/>
      <c r="Q84" s="98">
        <f>K83+K56-K84</f>
        <v>0</v>
      </c>
    </row>
    <row r="85" spans="1:17" ht="24" thickTop="1" x14ac:dyDescent="0.6">
      <c r="G85" s="55"/>
      <c r="H85" s="55"/>
      <c r="I85" s="5"/>
      <c r="K85" s="5"/>
      <c r="O85" s="5"/>
      <c r="Q85" s="5"/>
    </row>
    <row r="86" spans="1:17" x14ac:dyDescent="0.6">
      <c r="G86" s="55"/>
      <c r="H86" s="55"/>
    </row>
    <row r="87" spans="1:17" x14ac:dyDescent="0.6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M87" s="2"/>
      <c r="N87" s="1"/>
      <c r="O87" s="1"/>
      <c r="P87" s="44"/>
      <c r="Q87" s="44"/>
    </row>
    <row r="88" spans="1:17" x14ac:dyDescent="0.6">
      <c r="M88" s="69"/>
    </row>
    <row r="89" spans="1:17" x14ac:dyDescent="0.6">
      <c r="G89" s="58"/>
      <c r="H89" s="59"/>
      <c r="I89" s="5"/>
      <c r="J89" s="5"/>
      <c r="K89" s="5"/>
      <c r="L89" s="59"/>
      <c r="O89" s="5"/>
      <c r="P89" s="5"/>
      <c r="Q89" s="5"/>
    </row>
  </sheetData>
  <mergeCells count="24">
    <mergeCell ref="O7:Q7"/>
    <mergeCell ref="O39:Q39"/>
    <mergeCell ref="O70:Q70"/>
    <mergeCell ref="A65:K65"/>
    <mergeCell ref="A87:K87"/>
    <mergeCell ref="A66:K66"/>
    <mergeCell ref="A69:K69"/>
    <mergeCell ref="A68:H68"/>
    <mergeCell ref="A67:K67"/>
    <mergeCell ref="I70:K70"/>
    <mergeCell ref="A1:K1"/>
    <mergeCell ref="A64:K64"/>
    <mergeCell ref="A33:K33"/>
    <mergeCell ref="A37:H37"/>
    <mergeCell ref="A35:K35"/>
    <mergeCell ref="A36:K36"/>
    <mergeCell ref="A2:K2"/>
    <mergeCell ref="A3:K3"/>
    <mergeCell ref="A6:K6"/>
    <mergeCell ref="I7:K7"/>
    <mergeCell ref="A38:K38"/>
    <mergeCell ref="A4:K4"/>
    <mergeCell ref="I39:K39"/>
    <mergeCell ref="A34:K34"/>
  </mergeCells>
  <phoneticPr fontId="5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71772-C4FC-43D3-92B3-1D3D747F7741}">
  <dimension ref="A1:O35"/>
  <sheetViews>
    <sheetView view="pageBreakPreview" zoomScaleNormal="40" zoomScaleSheetLayoutView="100" workbookViewId="0">
      <selection activeCell="R14" sqref="R14"/>
    </sheetView>
  </sheetViews>
  <sheetFormatPr defaultColWidth="9.125" defaultRowHeight="22.95" customHeight="1" x14ac:dyDescent="0.6"/>
  <cols>
    <col min="1" max="2" width="2" style="66" customWidth="1"/>
    <col min="3" max="3" width="1.875" style="66" customWidth="1"/>
    <col min="4" max="4" width="43.75" style="66" customWidth="1"/>
    <col min="5" max="5" width="7.125" style="67" customWidth="1"/>
    <col min="6" max="6" width="1.625" style="67" customWidth="1"/>
    <col min="7" max="7" width="17" style="67" customWidth="1"/>
    <col min="8" max="8" width="0.625" style="67" customWidth="1"/>
    <col min="9" max="9" width="17" style="67" customWidth="1"/>
    <col min="10" max="10" width="7.5" style="66" customWidth="1"/>
    <col min="11" max="11" width="16" style="67" hidden="1" customWidth="1"/>
    <col min="12" max="12" width="0.625" style="67" hidden="1" customWidth="1"/>
    <col min="13" max="13" width="17" style="67" hidden="1" customWidth="1"/>
    <col min="14" max="14" width="0.625" style="67" hidden="1" customWidth="1"/>
    <col min="15" max="15" width="9.125" style="66" hidden="1" customWidth="1"/>
    <col min="16" max="16384" width="9.125" style="66"/>
  </cols>
  <sheetData>
    <row r="1" spans="1:15" ht="23.4" x14ac:dyDescent="0.6">
      <c r="A1" s="147">
        <v>9</v>
      </c>
      <c r="B1" s="147"/>
      <c r="C1" s="147"/>
      <c r="D1" s="147"/>
      <c r="E1" s="147"/>
      <c r="F1" s="147"/>
      <c r="G1" s="147"/>
      <c r="H1" s="147"/>
      <c r="I1" s="147"/>
      <c r="K1" s="11"/>
      <c r="L1" s="11"/>
      <c r="M1" s="11"/>
      <c r="N1" s="66"/>
    </row>
    <row r="2" spans="1:15" ht="23.4" x14ac:dyDescent="0.6">
      <c r="A2" s="148" t="s">
        <v>76</v>
      </c>
      <c r="B2" s="148"/>
      <c r="C2" s="148"/>
      <c r="D2" s="148"/>
      <c r="E2" s="148"/>
      <c r="F2" s="148"/>
      <c r="G2" s="148"/>
      <c r="H2" s="148"/>
      <c r="I2" s="148"/>
      <c r="K2" s="11"/>
      <c r="L2" s="11"/>
      <c r="M2" s="11"/>
      <c r="N2" s="66"/>
    </row>
    <row r="3" spans="1:15" ht="23.4" x14ac:dyDescent="0.6">
      <c r="A3" s="148" t="s">
        <v>46</v>
      </c>
      <c r="B3" s="148"/>
      <c r="C3" s="148"/>
      <c r="D3" s="148"/>
      <c r="E3" s="148"/>
      <c r="F3" s="148"/>
      <c r="G3" s="148"/>
      <c r="H3" s="148"/>
      <c r="I3" s="148"/>
      <c r="K3" s="11"/>
      <c r="L3" s="11"/>
      <c r="M3" s="11"/>
      <c r="N3" s="66"/>
    </row>
    <row r="4" spans="1:15" ht="23.4" x14ac:dyDescent="0.6">
      <c r="A4" s="149" t="s">
        <v>150</v>
      </c>
      <c r="B4" s="149"/>
      <c r="C4" s="149"/>
      <c r="D4" s="149"/>
      <c r="E4" s="149"/>
      <c r="F4" s="149"/>
      <c r="G4" s="149"/>
      <c r="H4" s="149"/>
      <c r="I4" s="149"/>
      <c r="K4" s="11"/>
      <c r="L4" s="11"/>
      <c r="M4" s="11"/>
      <c r="N4" s="66"/>
    </row>
    <row r="5" spans="1:15" ht="23.4" x14ac:dyDescent="0.6">
      <c r="A5" s="86"/>
      <c r="B5" s="86"/>
      <c r="C5" s="86"/>
      <c r="D5" s="86"/>
      <c r="E5" s="86"/>
      <c r="F5" s="86"/>
      <c r="G5" s="86"/>
      <c r="H5" s="86"/>
      <c r="I5" s="86"/>
      <c r="K5" s="86"/>
      <c r="L5" s="86"/>
      <c r="M5" s="86"/>
      <c r="N5" s="86"/>
    </row>
    <row r="6" spans="1:15" ht="21" customHeight="1" x14ac:dyDescent="0.6">
      <c r="B6" s="85"/>
      <c r="C6" s="85"/>
      <c r="D6" s="85"/>
      <c r="E6" s="85"/>
      <c r="F6" s="85"/>
      <c r="G6" s="145" t="s">
        <v>123</v>
      </c>
      <c r="H6" s="145"/>
      <c r="I6" s="145"/>
      <c r="K6" s="145" t="s">
        <v>123</v>
      </c>
      <c r="L6" s="145"/>
      <c r="M6" s="145"/>
      <c r="N6" s="66"/>
    </row>
    <row r="7" spans="1:15" ht="21" customHeight="1" x14ac:dyDescent="0.6">
      <c r="A7" s="99"/>
      <c r="B7" s="99"/>
      <c r="C7" s="99"/>
      <c r="D7" s="99"/>
      <c r="E7" s="146" t="s">
        <v>6</v>
      </c>
      <c r="F7" s="146"/>
      <c r="G7" s="119" t="s">
        <v>149</v>
      </c>
      <c r="H7" s="120"/>
      <c r="I7" s="119" t="s">
        <v>107</v>
      </c>
      <c r="K7" s="119" t="s">
        <v>149</v>
      </c>
      <c r="L7" s="120"/>
      <c r="M7" s="119" t="s">
        <v>107</v>
      </c>
      <c r="N7" s="120"/>
    </row>
    <row r="8" spans="1:15" ht="21" customHeight="1" x14ac:dyDescent="0.6">
      <c r="A8" s="66" t="s">
        <v>16</v>
      </c>
      <c r="E8" s="66"/>
      <c r="F8" s="66"/>
      <c r="G8" s="66"/>
      <c r="H8" s="66"/>
      <c r="I8" s="66"/>
      <c r="K8" s="66"/>
      <c r="L8" s="66"/>
      <c r="M8" s="66"/>
      <c r="N8" s="66"/>
      <c r="O8" s="121"/>
    </row>
    <row r="9" spans="1:15" ht="21" customHeight="1" x14ac:dyDescent="0.6">
      <c r="B9" s="66" t="s">
        <v>33</v>
      </c>
      <c r="F9" s="100"/>
      <c r="G9" s="101">
        <v>1052791776.8</v>
      </c>
      <c r="H9" s="102"/>
      <c r="I9" s="101">
        <v>978823982.8499999</v>
      </c>
      <c r="K9" s="101"/>
      <c r="L9" s="102"/>
      <c r="M9" s="101"/>
      <c r="N9" s="102"/>
      <c r="O9" s="121"/>
    </row>
    <row r="10" spans="1:15" ht="21" customHeight="1" x14ac:dyDescent="0.6">
      <c r="B10" s="66" t="s">
        <v>95</v>
      </c>
      <c r="E10" s="100"/>
      <c r="F10" s="100"/>
      <c r="G10" s="101">
        <v>1404956.5699999998</v>
      </c>
      <c r="H10" s="102"/>
      <c r="I10" s="101">
        <v>2178241.5100000002</v>
      </c>
      <c r="K10" s="101"/>
      <c r="L10" s="102"/>
      <c r="M10" s="101"/>
      <c r="N10" s="102"/>
      <c r="O10" s="121"/>
    </row>
    <row r="11" spans="1:15" ht="21" customHeight="1" x14ac:dyDescent="0.6">
      <c r="B11" s="66" t="s">
        <v>17</v>
      </c>
      <c r="E11" s="100">
        <v>5.4</v>
      </c>
      <c r="F11" s="100"/>
      <c r="G11" s="101">
        <v>4087257.2499999995</v>
      </c>
      <c r="H11" s="102"/>
      <c r="I11" s="101">
        <v>3097415.04</v>
      </c>
      <c r="K11" s="101"/>
      <c r="L11" s="102"/>
      <c r="M11" s="101"/>
      <c r="N11" s="102"/>
      <c r="O11" s="121"/>
    </row>
    <row r="12" spans="1:15" ht="21" customHeight="1" x14ac:dyDescent="0.6">
      <c r="D12" s="66" t="s">
        <v>18</v>
      </c>
      <c r="E12" s="100"/>
      <c r="F12" s="100"/>
      <c r="G12" s="103">
        <v>1058283990.62</v>
      </c>
      <c r="H12" s="102"/>
      <c r="I12" s="103">
        <v>984099639.39999986</v>
      </c>
      <c r="K12" s="103">
        <f>SUM(G9:G11)-G12</f>
        <v>0</v>
      </c>
      <c r="L12" s="102"/>
      <c r="M12" s="103">
        <f>SUM(I9:I11)-I12</f>
        <v>0</v>
      </c>
      <c r="N12" s="102"/>
      <c r="O12" s="121"/>
    </row>
    <row r="13" spans="1:15" ht="21" customHeight="1" x14ac:dyDescent="0.6">
      <c r="A13" s="66" t="s">
        <v>19</v>
      </c>
      <c r="E13" s="100"/>
      <c r="F13" s="100"/>
      <c r="G13" s="101"/>
      <c r="H13" s="102"/>
      <c r="I13" s="101"/>
      <c r="K13" s="101"/>
      <c r="L13" s="102"/>
      <c r="M13" s="101"/>
      <c r="N13" s="102"/>
      <c r="O13" s="121"/>
    </row>
    <row r="14" spans="1:15" ht="21" customHeight="1" x14ac:dyDescent="0.6">
      <c r="B14" s="66" t="s">
        <v>34</v>
      </c>
      <c r="E14" s="100">
        <v>5.4</v>
      </c>
      <c r="F14" s="100"/>
      <c r="G14" s="101">
        <v>830244759.99999976</v>
      </c>
      <c r="H14" s="102"/>
      <c r="I14" s="101">
        <v>814227128.16999996</v>
      </c>
      <c r="K14" s="101"/>
      <c r="L14" s="102"/>
      <c r="M14" s="101"/>
      <c r="N14" s="102"/>
      <c r="O14" s="121"/>
    </row>
    <row r="15" spans="1:15" ht="21" customHeight="1" x14ac:dyDescent="0.6">
      <c r="B15" s="66" t="s">
        <v>79</v>
      </c>
      <c r="E15" s="100">
        <v>5.4</v>
      </c>
      <c r="F15" s="100"/>
      <c r="G15" s="101">
        <v>48827039.480000004</v>
      </c>
      <c r="H15" s="102"/>
      <c r="I15" s="101">
        <v>41592196.480000012</v>
      </c>
      <c r="K15" s="101"/>
      <c r="L15" s="102"/>
      <c r="M15" s="101"/>
      <c r="N15" s="102"/>
      <c r="O15" s="121"/>
    </row>
    <row r="16" spans="1:15" ht="21" customHeight="1" x14ac:dyDescent="0.6">
      <c r="B16" s="66" t="s">
        <v>40</v>
      </c>
      <c r="E16" s="100">
        <v>5.4</v>
      </c>
      <c r="F16" s="100"/>
      <c r="G16" s="101">
        <v>85970822.770000026</v>
      </c>
      <c r="H16" s="102"/>
      <c r="I16" s="101">
        <v>89851841.519999981</v>
      </c>
      <c r="K16" s="101"/>
      <c r="L16" s="102"/>
      <c r="M16" s="101"/>
      <c r="N16" s="102"/>
      <c r="O16" s="121"/>
    </row>
    <row r="17" spans="1:15" s="104" customFormat="1" ht="21" customHeight="1" x14ac:dyDescent="0.6">
      <c r="D17" s="104" t="s">
        <v>20</v>
      </c>
      <c r="E17" s="93"/>
      <c r="F17" s="93"/>
      <c r="G17" s="105">
        <v>965042622.24999976</v>
      </c>
      <c r="H17" s="106"/>
      <c r="I17" s="105">
        <v>945671166.16999996</v>
      </c>
      <c r="J17" s="106"/>
      <c r="K17" s="103">
        <f>SUM(G14:G16)-G17</f>
        <v>0</v>
      </c>
      <c r="L17" s="102"/>
      <c r="M17" s="103">
        <f>SUM(I14:I16)-I17</f>
        <v>0</v>
      </c>
      <c r="N17" s="106"/>
      <c r="O17" s="121"/>
    </row>
    <row r="18" spans="1:15" s="104" customFormat="1" ht="21" customHeight="1" x14ac:dyDescent="0.6">
      <c r="A18" s="104" t="s">
        <v>78</v>
      </c>
      <c r="E18" s="93"/>
      <c r="F18" s="93"/>
      <c r="G18" s="107">
        <v>93241368.370000243</v>
      </c>
      <c r="H18" s="106"/>
      <c r="I18" s="107">
        <v>38428473.229999997</v>
      </c>
      <c r="J18" s="106"/>
      <c r="K18" s="107">
        <f>G12-G17-G18</f>
        <v>0</v>
      </c>
      <c r="L18" s="106"/>
      <c r="M18" s="107">
        <f>I12-I17-I18</f>
        <v>-9.6857547760009766E-8</v>
      </c>
      <c r="N18" s="106"/>
      <c r="O18" s="121"/>
    </row>
    <row r="19" spans="1:15" ht="21" customHeight="1" x14ac:dyDescent="0.6">
      <c r="A19" s="66" t="s">
        <v>45</v>
      </c>
      <c r="E19" s="100">
        <v>5.4</v>
      </c>
      <c r="F19" s="100"/>
      <c r="G19" s="108">
        <v>8516120.370000001</v>
      </c>
      <c r="H19" s="40"/>
      <c r="I19" s="108">
        <v>8373646.7000000002</v>
      </c>
      <c r="K19" s="108"/>
      <c r="L19" s="40"/>
      <c r="M19" s="108"/>
      <c r="N19" s="40"/>
      <c r="O19" s="121"/>
    </row>
    <row r="20" spans="1:15" s="104" customFormat="1" ht="21" customHeight="1" x14ac:dyDescent="0.6">
      <c r="A20" s="104" t="s">
        <v>135</v>
      </c>
      <c r="E20" s="109"/>
      <c r="F20" s="109"/>
      <c r="G20" s="107">
        <v>84725248.000000238</v>
      </c>
      <c r="H20" s="106"/>
      <c r="I20" s="107">
        <v>30054826.530000001</v>
      </c>
      <c r="K20" s="107">
        <f>G18-G19-G20</f>
        <v>0</v>
      </c>
      <c r="L20" s="106"/>
      <c r="M20" s="107">
        <f>I18-I19-I20</f>
        <v>0</v>
      </c>
      <c r="N20" s="106"/>
      <c r="O20" s="121"/>
    </row>
    <row r="21" spans="1:15" ht="21" customHeight="1" x14ac:dyDescent="0.6">
      <c r="A21" s="66" t="s">
        <v>54</v>
      </c>
      <c r="E21" s="110">
        <v>25</v>
      </c>
      <c r="F21" s="110"/>
      <c r="G21" s="101">
        <v>17712516.554000001</v>
      </c>
      <c r="H21" s="102"/>
      <c r="I21" s="101">
        <v>5916287.4000000004</v>
      </c>
      <c r="K21" s="101"/>
      <c r="L21" s="102"/>
      <c r="M21" s="101"/>
      <c r="N21" s="102"/>
      <c r="O21" s="121"/>
    </row>
    <row r="22" spans="1:15" ht="21" customHeight="1" x14ac:dyDescent="0.6">
      <c r="A22" s="66" t="s">
        <v>136</v>
      </c>
      <c r="E22" s="111"/>
      <c r="F22" s="111"/>
      <c r="G22" s="103">
        <v>67012731.446000233</v>
      </c>
      <c r="H22" s="102"/>
      <c r="I22" s="103">
        <v>24138539.129999999</v>
      </c>
      <c r="K22" s="103">
        <f>G20-G21-G22</f>
        <v>0</v>
      </c>
      <c r="L22" s="102"/>
      <c r="M22" s="103">
        <f>I20-I21-I22</f>
        <v>0</v>
      </c>
      <c r="N22" s="102"/>
      <c r="O22" s="121"/>
    </row>
    <row r="23" spans="1:15" ht="21" customHeight="1" x14ac:dyDescent="0.6">
      <c r="A23" s="66" t="s">
        <v>126</v>
      </c>
      <c r="E23" s="111"/>
      <c r="F23" s="111"/>
      <c r="G23" s="101"/>
      <c r="H23" s="40"/>
      <c r="I23" s="101"/>
      <c r="K23" s="101"/>
      <c r="L23" s="40"/>
      <c r="M23" s="101"/>
      <c r="N23" s="40"/>
      <c r="O23" s="121"/>
    </row>
    <row r="24" spans="1:15" ht="21" customHeight="1" x14ac:dyDescent="0.6">
      <c r="A24" s="66" t="s">
        <v>127</v>
      </c>
      <c r="E24" s="111"/>
      <c r="F24" s="111"/>
      <c r="G24" s="101"/>
      <c r="H24" s="112"/>
      <c r="I24" s="101"/>
      <c r="K24" s="101"/>
      <c r="L24" s="112"/>
      <c r="M24" s="101"/>
      <c r="N24" s="112"/>
      <c r="O24" s="121"/>
    </row>
    <row r="25" spans="1:15" ht="21" customHeight="1" x14ac:dyDescent="0.6">
      <c r="B25" s="66" t="s">
        <v>153</v>
      </c>
      <c r="E25" s="111"/>
      <c r="F25" s="111"/>
      <c r="G25" s="112"/>
      <c r="H25" s="112"/>
      <c r="I25" s="112"/>
      <c r="K25" s="112"/>
      <c r="L25" s="112"/>
      <c r="M25" s="112"/>
      <c r="N25" s="112"/>
      <c r="O25" s="121"/>
    </row>
    <row r="26" spans="1:15" ht="21" customHeight="1" x14ac:dyDescent="0.6">
      <c r="C26" s="66" t="s">
        <v>128</v>
      </c>
      <c r="E26" s="111">
        <v>20</v>
      </c>
      <c r="F26" s="111"/>
      <c r="G26" s="135">
        <v>-3644289.12</v>
      </c>
      <c r="H26" s="112"/>
      <c r="I26" s="113">
        <v>0</v>
      </c>
      <c r="K26" s="113"/>
      <c r="L26" s="112"/>
      <c r="M26" s="113"/>
      <c r="N26" s="112"/>
      <c r="O26" s="121"/>
    </row>
    <row r="27" spans="1:15" ht="21" customHeight="1" x14ac:dyDescent="0.6">
      <c r="B27" s="66" t="s">
        <v>129</v>
      </c>
      <c r="E27" s="111"/>
      <c r="F27" s="111"/>
      <c r="G27" s="134"/>
      <c r="H27" s="112"/>
      <c r="I27" s="107"/>
      <c r="K27" s="107"/>
      <c r="L27" s="112"/>
      <c r="M27" s="107"/>
      <c r="N27" s="112"/>
      <c r="O27" s="121"/>
    </row>
    <row r="28" spans="1:15" ht="21" customHeight="1" x14ac:dyDescent="0.6">
      <c r="C28" s="66" t="s">
        <v>130</v>
      </c>
      <c r="E28" s="111">
        <v>25</v>
      </c>
      <c r="F28" s="111"/>
      <c r="G28" s="135">
        <v>728857.83400000003</v>
      </c>
      <c r="H28" s="112"/>
      <c r="I28" s="133">
        <v>0</v>
      </c>
      <c r="K28" s="133"/>
      <c r="L28" s="112"/>
      <c r="M28" s="133"/>
      <c r="N28" s="112"/>
    </row>
    <row r="29" spans="1:15" ht="21" customHeight="1" x14ac:dyDescent="0.6">
      <c r="A29" s="66" t="s">
        <v>131</v>
      </c>
      <c r="E29" s="111"/>
      <c r="F29" s="111"/>
      <c r="G29" s="136">
        <v>-2915431.2860000003</v>
      </c>
      <c r="H29" s="112"/>
      <c r="I29" s="113">
        <v>0</v>
      </c>
      <c r="K29" s="113">
        <f>SUM(G26:G28)-G29</f>
        <v>0</v>
      </c>
      <c r="L29" s="112"/>
      <c r="M29" s="113">
        <f>SUM(I26:I28)-I29</f>
        <v>0</v>
      </c>
      <c r="N29" s="112"/>
    </row>
    <row r="30" spans="1:15" ht="21" customHeight="1" thickBot="1" x14ac:dyDescent="0.65">
      <c r="A30" s="66" t="s">
        <v>132</v>
      </c>
      <c r="E30" s="111"/>
      <c r="F30" s="111"/>
      <c r="G30" s="114">
        <v>64097300.160000235</v>
      </c>
      <c r="H30" s="40"/>
      <c r="I30" s="114">
        <v>24138539.129999999</v>
      </c>
      <c r="K30" s="114">
        <f>SUM(G22,G29)-G30</f>
        <v>0</v>
      </c>
      <c r="L30" s="40"/>
      <c r="M30" s="114">
        <f>SUM(I22,I29)-I30</f>
        <v>0</v>
      </c>
      <c r="N30" s="40"/>
    </row>
    <row r="31" spans="1:15" ht="21" customHeight="1" thickTop="1" x14ac:dyDescent="0.6">
      <c r="E31" s="111"/>
      <c r="F31" s="111"/>
      <c r="G31" s="112"/>
      <c r="H31" s="115"/>
      <c r="I31" s="112"/>
      <c r="K31" s="112"/>
      <c r="L31" s="115"/>
      <c r="M31" s="112"/>
      <c r="N31" s="115"/>
    </row>
    <row r="32" spans="1:15" ht="21" customHeight="1" x14ac:dyDescent="0.6">
      <c r="A32" s="66" t="s">
        <v>133</v>
      </c>
      <c r="E32" s="111">
        <v>26</v>
      </c>
      <c r="F32" s="111"/>
      <c r="G32" s="116"/>
      <c r="H32" s="115"/>
      <c r="I32" s="116"/>
      <c r="K32" s="116"/>
      <c r="L32" s="115"/>
      <c r="M32" s="116"/>
      <c r="N32" s="115"/>
    </row>
    <row r="33" spans="2:14" ht="22.95" customHeight="1" thickBot="1" x14ac:dyDescent="0.65">
      <c r="B33" s="66" t="s">
        <v>134</v>
      </c>
      <c r="E33" s="117"/>
      <c r="F33" s="117"/>
      <c r="G33" s="118">
        <v>0.15230166237727324</v>
      </c>
      <c r="H33" s="116"/>
      <c r="I33" s="118">
        <v>0.05</v>
      </c>
      <c r="K33" s="118"/>
      <c r="L33" s="116"/>
      <c r="M33" s="118"/>
      <c r="N33" s="116"/>
    </row>
    <row r="34" spans="2:14" ht="24" thickTop="1" x14ac:dyDescent="0.6">
      <c r="G34" s="41"/>
      <c r="I34" s="41"/>
      <c r="K34" s="41"/>
      <c r="M34" s="41"/>
    </row>
    <row r="35" spans="2:14" ht="23.4" x14ac:dyDescent="0.6">
      <c r="G35" s="41"/>
      <c r="I35" s="41"/>
      <c r="K35" s="41"/>
      <c r="M35" s="41"/>
    </row>
  </sheetData>
  <mergeCells count="7">
    <mergeCell ref="K6:M6"/>
    <mergeCell ref="E7:F7"/>
    <mergeCell ref="A1:I1"/>
    <mergeCell ref="A2:I2"/>
    <mergeCell ref="A3:I3"/>
    <mergeCell ref="A4:I4"/>
    <mergeCell ref="G6:I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zoomScale="120" zoomScaleNormal="60" zoomScaleSheetLayoutView="120" workbookViewId="0">
      <selection activeCell="V21" sqref="V21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7.125" style="83" customWidth="1"/>
    <col min="18" max="18" width="1.375" style="3" customWidth="1"/>
    <col min="19" max="16384" width="9.125" style="3"/>
  </cols>
  <sheetData>
    <row r="1" spans="1:17" ht="24" customHeight="1" x14ac:dyDescent="0.6">
      <c r="A1" s="153">
        <v>10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7" ht="24" customHeight="1" x14ac:dyDescent="0.6">
      <c r="A2" s="154" t="s">
        <v>76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7" ht="24" customHeight="1" x14ac:dyDescent="0.6">
      <c r="A3" s="154" t="s">
        <v>110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7" ht="24" customHeight="1" x14ac:dyDescent="0.6">
      <c r="A4" s="154" t="s">
        <v>150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7" s="9" customFormat="1" ht="17.399999999999999" x14ac:dyDescent="0.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Q5" s="83"/>
    </row>
    <row r="6" spans="1:17" s="14" customFormat="1" ht="16.2" x14ac:dyDescent="0.6">
      <c r="A6" s="17"/>
      <c r="B6" s="12"/>
      <c r="C6" s="12"/>
      <c r="D6" s="12"/>
      <c r="E6" s="12"/>
      <c r="F6" s="13"/>
      <c r="G6" s="155" t="s">
        <v>123</v>
      </c>
      <c r="H6" s="155"/>
      <c r="I6" s="155"/>
      <c r="J6" s="155"/>
      <c r="K6" s="155"/>
      <c r="L6" s="155"/>
      <c r="M6" s="155"/>
      <c r="N6" s="155"/>
      <c r="O6" s="155"/>
      <c r="Q6" s="83"/>
    </row>
    <row r="7" spans="1:17" s="14" customFormat="1" ht="16.2" x14ac:dyDescent="0.6">
      <c r="A7" s="12"/>
      <c r="B7" s="12"/>
      <c r="C7" s="12"/>
      <c r="D7" s="12"/>
      <c r="E7" s="12"/>
      <c r="F7" s="15"/>
      <c r="G7" s="17" t="s">
        <v>93</v>
      </c>
      <c r="H7" s="17"/>
      <c r="I7" s="17" t="s">
        <v>84</v>
      </c>
      <c r="J7" s="12"/>
      <c r="K7" s="150" t="s">
        <v>41</v>
      </c>
      <c r="L7" s="150"/>
      <c r="M7" s="150"/>
      <c r="N7" s="16"/>
      <c r="O7" s="17" t="s">
        <v>42</v>
      </c>
      <c r="Q7" s="83"/>
    </row>
    <row r="8" spans="1:17" s="14" customFormat="1" ht="16.2" x14ac:dyDescent="0.6">
      <c r="A8" s="12"/>
      <c r="B8" s="12"/>
      <c r="C8" s="12"/>
      <c r="D8" s="12"/>
      <c r="E8" s="12"/>
      <c r="F8" s="15"/>
      <c r="G8" s="17" t="s">
        <v>94</v>
      </c>
      <c r="H8" s="17"/>
      <c r="I8" s="17" t="s">
        <v>85</v>
      </c>
      <c r="J8" s="12"/>
      <c r="K8" s="17" t="s">
        <v>39</v>
      </c>
      <c r="L8" s="17"/>
      <c r="M8" s="17" t="s">
        <v>38</v>
      </c>
      <c r="N8" s="16"/>
      <c r="O8" s="17" t="s">
        <v>43</v>
      </c>
      <c r="Q8" s="83"/>
    </row>
    <row r="9" spans="1:17" s="14" customFormat="1" ht="16.2" x14ac:dyDescent="0.6">
      <c r="A9" s="12"/>
      <c r="B9" s="12"/>
      <c r="C9" s="12"/>
      <c r="D9" s="12"/>
      <c r="E9" s="12"/>
      <c r="F9" s="15"/>
      <c r="G9" s="17"/>
      <c r="H9" s="17"/>
      <c r="I9" s="17"/>
      <c r="J9" s="12"/>
      <c r="K9" s="17" t="s">
        <v>52</v>
      </c>
      <c r="L9" s="17"/>
      <c r="N9" s="18"/>
      <c r="Q9" s="83"/>
    </row>
    <row r="10" spans="1:17" s="14" customFormat="1" ht="16.2" x14ac:dyDescent="0.6">
      <c r="A10" s="12"/>
      <c r="B10" s="12"/>
      <c r="C10" s="12"/>
      <c r="D10" s="12"/>
      <c r="E10" s="151" t="s">
        <v>6</v>
      </c>
      <c r="F10" s="151"/>
      <c r="G10" s="39"/>
      <c r="H10" s="17"/>
      <c r="I10" s="39"/>
      <c r="J10" s="12"/>
      <c r="K10" s="39" t="s">
        <v>53</v>
      </c>
      <c r="L10" s="17"/>
      <c r="M10" s="39"/>
      <c r="N10" s="17"/>
      <c r="O10" s="39"/>
      <c r="Q10" s="83"/>
    </row>
    <row r="11" spans="1:17" s="14" customFormat="1" ht="15.6" x14ac:dyDescent="0.6">
      <c r="A11" s="14" t="s">
        <v>151</v>
      </c>
      <c r="E11" s="19"/>
      <c r="G11" s="122">
        <v>220000000</v>
      </c>
      <c r="H11" s="80"/>
      <c r="I11" s="122">
        <v>378757394.56</v>
      </c>
      <c r="J11" s="80"/>
      <c r="K11" s="122">
        <v>22000000</v>
      </c>
      <c r="L11" s="80"/>
      <c r="M11" s="122">
        <v>135398298.3600001</v>
      </c>
      <c r="N11" s="80"/>
      <c r="O11" s="122">
        <v>756155692.92000008</v>
      </c>
      <c r="P11" s="21"/>
      <c r="Q11" s="83"/>
    </row>
    <row r="12" spans="1:17" s="14" customFormat="1" ht="15.6" x14ac:dyDescent="0.6">
      <c r="A12" s="14" t="s">
        <v>111</v>
      </c>
      <c r="E12" s="81">
        <v>21</v>
      </c>
      <c r="G12" s="68">
        <v>0</v>
      </c>
      <c r="H12" s="68"/>
      <c r="I12" s="68">
        <v>0</v>
      </c>
      <c r="J12" s="68"/>
      <c r="K12" s="68">
        <v>0</v>
      </c>
      <c r="L12" s="80"/>
      <c r="M12" s="80">
        <v>-20020000.390000001</v>
      </c>
      <c r="N12" s="80"/>
      <c r="O12" s="80">
        <v>-20020000.390000001</v>
      </c>
      <c r="P12" s="82"/>
      <c r="Q12" s="83"/>
    </row>
    <row r="13" spans="1:17" s="14" customFormat="1" ht="15.6" x14ac:dyDescent="0.6">
      <c r="A13" s="14" t="s">
        <v>132</v>
      </c>
      <c r="E13" s="19"/>
      <c r="G13" s="68"/>
      <c r="H13" s="68"/>
      <c r="I13" s="68"/>
      <c r="J13" s="68"/>
      <c r="K13" s="68"/>
      <c r="L13" s="80"/>
      <c r="M13" s="80"/>
      <c r="N13" s="80"/>
      <c r="O13" s="80"/>
      <c r="P13" s="21"/>
      <c r="Q13" s="83"/>
    </row>
    <row r="14" spans="1:17" s="14" customFormat="1" ht="15.6" x14ac:dyDescent="0.6">
      <c r="B14" s="14" t="s">
        <v>136</v>
      </c>
      <c r="E14" s="19"/>
      <c r="G14" s="68">
        <v>0</v>
      </c>
      <c r="H14" s="68"/>
      <c r="I14" s="68">
        <v>0</v>
      </c>
      <c r="J14" s="68"/>
      <c r="K14" s="68">
        <v>0</v>
      </c>
      <c r="L14" s="80"/>
      <c r="M14" s="80">
        <v>24138539.129999999</v>
      </c>
      <c r="N14" s="80"/>
      <c r="O14" s="80">
        <v>24138539.129999999</v>
      </c>
      <c r="P14" s="21"/>
      <c r="Q14" s="83"/>
    </row>
    <row r="15" spans="1:17" s="14" customFormat="1" ht="15.6" x14ac:dyDescent="0.6">
      <c r="A15" s="14" t="s">
        <v>138</v>
      </c>
      <c r="E15" s="19"/>
      <c r="G15" s="122">
        <v>220000000</v>
      </c>
      <c r="H15" s="80"/>
      <c r="I15" s="122">
        <v>378757394.56</v>
      </c>
      <c r="J15" s="80"/>
      <c r="K15" s="122">
        <v>22000000</v>
      </c>
      <c r="L15" s="80"/>
      <c r="M15" s="122">
        <v>139516837.0999999</v>
      </c>
      <c r="N15" s="80"/>
      <c r="O15" s="122">
        <v>760274231.65999997</v>
      </c>
      <c r="P15" s="21"/>
      <c r="Q15" s="83"/>
    </row>
    <row r="16" spans="1:17" s="14" customFormat="1" ht="15.6" x14ac:dyDescent="0.6">
      <c r="A16" s="14" t="s">
        <v>111</v>
      </c>
      <c r="E16" s="81">
        <v>21</v>
      </c>
      <c r="G16" s="68">
        <v>0</v>
      </c>
      <c r="H16" s="68"/>
      <c r="I16" s="68">
        <v>0</v>
      </c>
      <c r="J16" s="68"/>
      <c r="K16" s="68">
        <v>0</v>
      </c>
      <c r="L16" s="79"/>
      <c r="M16" s="80">
        <v>-15003999.720000029</v>
      </c>
      <c r="N16" s="80"/>
      <c r="O16" s="80">
        <v>-15003999.720000029</v>
      </c>
      <c r="P16" s="82"/>
      <c r="Q16" s="83"/>
    </row>
    <row r="17" spans="1:17" s="14" customFormat="1" ht="15.6" x14ac:dyDescent="0.6">
      <c r="A17" s="14" t="s">
        <v>132</v>
      </c>
      <c r="E17" s="19"/>
      <c r="G17" s="68"/>
      <c r="H17" s="68"/>
      <c r="I17" s="68"/>
      <c r="J17" s="68"/>
      <c r="K17" s="68"/>
      <c r="L17" s="20"/>
      <c r="M17" s="80"/>
      <c r="N17" s="80"/>
      <c r="O17" s="80"/>
      <c r="P17" s="21"/>
      <c r="Q17" s="83"/>
    </row>
    <row r="18" spans="1:17" s="14" customFormat="1" ht="15.6" x14ac:dyDescent="0.6">
      <c r="B18" s="14" t="s">
        <v>136</v>
      </c>
      <c r="E18" s="19"/>
      <c r="G18" s="68">
        <v>0</v>
      </c>
      <c r="H18" s="68"/>
      <c r="I18" s="68">
        <v>0</v>
      </c>
      <c r="J18" s="68"/>
      <c r="K18" s="68">
        <v>0</v>
      </c>
      <c r="L18" s="80"/>
      <c r="M18" s="80">
        <v>67012731.446000233</v>
      </c>
      <c r="N18" s="80"/>
      <c r="O18" s="80">
        <v>67012731.446000233</v>
      </c>
      <c r="P18" s="21"/>
      <c r="Q18" s="83"/>
    </row>
    <row r="19" spans="1:17" s="14" customFormat="1" ht="15.6" x14ac:dyDescent="0.6">
      <c r="B19" s="14" t="s">
        <v>158</v>
      </c>
      <c r="E19" s="19"/>
      <c r="G19" s="68">
        <v>0</v>
      </c>
      <c r="H19" s="68"/>
      <c r="I19" s="68">
        <v>0</v>
      </c>
      <c r="J19" s="80"/>
      <c r="K19" s="68">
        <v>0</v>
      </c>
      <c r="L19" s="80"/>
      <c r="M19" s="80">
        <v>-2915431.2860000003</v>
      </c>
      <c r="N19" s="80"/>
      <c r="O19" s="80">
        <v>-2915431.2860000003</v>
      </c>
      <c r="P19" s="21"/>
      <c r="Q19" s="83"/>
    </row>
    <row r="20" spans="1:17" s="14" customFormat="1" ht="16.2" thickBot="1" x14ac:dyDescent="0.65">
      <c r="A20" s="14" t="s">
        <v>152</v>
      </c>
      <c r="E20" s="19"/>
      <c r="G20" s="123">
        <v>220000000</v>
      </c>
      <c r="H20" s="79"/>
      <c r="I20" s="123">
        <v>378757394.56</v>
      </c>
      <c r="J20" s="79"/>
      <c r="K20" s="123">
        <v>22000000</v>
      </c>
      <c r="L20" s="79"/>
      <c r="M20" s="123">
        <v>188610137.54000023</v>
      </c>
      <c r="N20" s="79"/>
      <c r="O20" s="123">
        <v>809367532.10000014</v>
      </c>
      <c r="P20" s="21"/>
      <c r="Q20" s="83"/>
    </row>
    <row r="21" spans="1:17" s="14" customFormat="1" ht="16.2" thickTop="1" x14ac:dyDescent="0.6">
      <c r="E21" s="19"/>
      <c r="G21" s="22"/>
      <c r="H21" s="22"/>
      <c r="I21" s="22"/>
      <c r="J21" s="22"/>
      <c r="K21" s="22"/>
      <c r="L21" s="22"/>
      <c r="M21" s="22"/>
      <c r="N21" s="22"/>
      <c r="O21" s="20"/>
      <c r="P21" s="21"/>
      <c r="Q21" s="83"/>
    </row>
    <row r="22" spans="1:17" s="14" customFormat="1" ht="15.6" x14ac:dyDescent="0.6">
      <c r="E22" s="19"/>
      <c r="G22" s="22"/>
      <c r="H22" s="22"/>
      <c r="I22" s="22"/>
      <c r="J22" s="22"/>
      <c r="K22" s="22"/>
      <c r="L22" s="22"/>
      <c r="M22" s="22"/>
      <c r="N22" s="22"/>
      <c r="O22" s="22"/>
      <c r="P22" s="21"/>
      <c r="Q22" s="83"/>
    </row>
    <row r="23" spans="1:17" s="14" customFormat="1" ht="15.6" x14ac:dyDescent="0.6">
      <c r="E23" s="19"/>
      <c r="G23" s="22"/>
      <c r="H23" s="22"/>
      <c r="I23" s="22"/>
      <c r="J23" s="22"/>
      <c r="K23" s="22"/>
      <c r="L23" s="22"/>
      <c r="M23" s="22"/>
      <c r="N23" s="22"/>
      <c r="O23" s="22"/>
      <c r="P23" s="21"/>
      <c r="Q23" s="83"/>
    </row>
    <row r="24" spans="1:17" s="23" customFormat="1" ht="15.6" x14ac:dyDescent="0.6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Q24" s="83"/>
    </row>
    <row r="25" spans="1:17" x14ac:dyDescent="0.6">
      <c r="G25" s="20"/>
      <c r="H25" s="20"/>
      <c r="I25" s="20"/>
      <c r="J25" s="20"/>
      <c r="K25" s="20"/>
      <c r="L25" s="20"/>
      <c r="M25" s="20"/>
      <c r="N25" s="20"/>
      <c r="O25" s="20"/>
    </row>
    <row r="26" spans="1:17" x14ac:dyDescent="0.6"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0</v>
      </c>
    </row>
    <row r="27" spans="1:17" x14ac:dyDescent="0.6">
      <c r="G27" s="20">
        <v>0</v>
      </c>
      <c r="I27" s="20">
        <v>0</v>
      </c>
      <c r="K27" s="20">
        <v>0</v>
      </c>
      <c r="M27" s="20">
        <v>0</v>
      </c>
      <c r="O27" s="20">
        <v>0</v>
      </c>
    </row>
  </sheetData>
  <mergeCells count="8">
    <mergeCell ref="K7:M7"/>
    <mergeCell ref="E10:F10"/>
    <mergeCell ref="A24:N24"/>
    <mergeCell ref="A1:O1"/>
    <mergeCell ref="A2:O2"/>
    <mergeCell ref="A3:O3"/>
    <mergeCell ref="A4:O4"/>
    <mergeCell ref="G6:O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0"/>
  <sheetViews>
    <sheetView view="pageBreakPreview" topLeftCell="A81" zoomScaleNormal="100" zoomScaleSheetLayoutView="100" workbookViewId="0">
      <selection activeCell="O31" sqref="O31"/>
    </sheetView>
  </sheetViews>
  <sheetFormatPr defaultColWidth="9.125" defaultRowHeight="22.35" customHeight="1" x14ac:dyDescent="0.6"/>
  <cols>
    <col min="1" max="1" width="1.375" style="24" customWidth="1"/>
    <col min="2" max="2" width="2" style="24" customWidth="1"/>
    <col min="3" max="4" width="1.375" style="24" customWidth="1"/>
    <col min="5" max="5" width="51.875" style="24" customWidth="1"/>
    <col min="6" max="6" width="0.125" style="24" customWidth="1"/>
    <col min="7" max="7" width="1.25" style="24" customWidth="1"/>
    <col min="8" max="8" width="16.375" style="37" customWidth="1"/>
    <col min="9" max="9" width="1" style="24" customWidth="1"/>
    <col min="10" max="10" width="16.375" style="34" customWidth="1"/>
    <col min="11" max="11" width="2.375" style="24" customWidth="1"/>
    <col min="12" max="16384" width="9.125" style="24"/>
  </cols>
  <sheetData>
    <row r="1" spans="1:10" ht="22.35" customHeight="1" x14ac:dyDescent="0.6">
      <c r="A1" s="158">
        <v>11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22.35" customHeight="1" x14ac:dyDescent="0.6">
      <c r="A2" s="157" t="s">
        <v>76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2.35" customHeight="1" x14ac:dyDescent="0.6">
      <c r="A3" s="157" t="s">
        <v>21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2.35" customHeight="1" x14ac:dyDescent="0.6">
      <c r="A4" s="157" t="s">
        <v>150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22.35" customHeight="1" x14ac:dyDescent="0.6">
      <c r="H5" s="156" t="s">
        <v>123</v>
      </c>
      <c r="I5" s="156"/>
      <c r="J5" s="156"/>
    </row>
    <row r="6" spans="1:10" ht="22.35" customHeight="1" x14ac:dyDescent="0.6">
      <c r="F6" s="25"/>
      <c r="H6" s="71" t="s">
        <v>149</v>
      </c>
      <c r="I6" s="72"/>
      <c r="J6" s="71" t="s">
        <v>107</v>
      </c>
    </row>
    <row r="7" spans="1:10" ht="21" customHeight="1" x14ac:dyDescent="0.6">
      <c r="A7" s="24" t="s">
        <v>22</v>
      </c>
      <c r="F7" s="26"/>
      <c r="G7" s="26"/>
      <c r="H7" s="34"/>
    </row>
    <row r="8" spans="1:10" ht="21" customHeight="1" x14ac:dyDescent="0.6">
      <c r="B8" s="24" t="s">
        <v>136</v>
      </c>
      <c r="F8" s="26"/>
      <c r="G8" s="26"/>
      <c r="H8" s="42">
        <v>67012731.446000233</v>
      </c>
      <c r="I8" s="27"/>
      <c r="J8" s="42">
        <v>24138539.129999999</v>
      </c>
    </row>
    <row r="9" spans="1:10" ht="21" customHeight="1" x14ac:dyDescent="0.6">
      <c r="B9" s="24" t="s">
        <v>139</v>
      </c>
      <c r="F9" s="26"/>
      <c r="G9" s="26"/>
      <c r="H9" s="27"/>
      <c r="I9" s="27"/>
      <c r="J9" s="27"/>
    </row>
    <row r="10" spans="1:10" ht="21" customHeight="1" x14ac:dyDescent="0.6">
      <c r="B10" s="24" t="s">
        <v>31</v>
      </c>
      <c r="F10" s="26"/>
      <c r="G10" s="26"/>
      <c r="H10" s="27"/>
      <c r="I10" s="27"/>
      <c r="J10" s="27"/>
    </row>
    <row r="11" spans="1:10" ht="21" customHeight="1" x14ac:dyDescent="0.6">
      <c r="C11" s="24" t="s">
        <v>72</v>
      </c>
      <c r="F11" s="26"/>
      <c r="G11" s="26"/>
      <c r="H11" s="42">
        <v>77466828.219999999</v>
      </c>
      <c r="I11" s="27"/>
      <c r="J11" s="42">
        <v>80764806.640000001</v>
      </c>
    </row>
    <row r="12" spans="1:10" ht="21" customHeight="1" x14ac:dyDescent="0.6">
      <c r="C12" s="24" t="s">
        <v>104</v>
      </c>
      <c r="F12" s="26"/>
      <c r="G12" s="26"/>
      <c r="H12" s="42">
        <v>-1186301.6800000002</v>
      </c>
      <c r="I12" s="27"/>
      <c r="J12" s="42">
        <v>1640199.81</v>
      </c>
    </row>
    <row r="13" spans="1:10" ht="21" customHeight="1" x14ac:dyDescent="0.6">
      <c r="C13" s="24" t="s">
        <v>106</v>
      </c>
      <c r="F13" s="26"/>
      <c r="G13" s="26"/>
      <c r="H13" s="42">
        <v>2359584.9099999927</v>
      </c>
      <c r="I13" s="27"/>
      <c r="J13" s="42">
        <v>2539616.0599999987</v>
      </c>
    </row>
    <row r="14" spans="1:10" ht="21" customHeight="1" x14ac:dyDescent="0.6">
      <c r="C14" s="24" t="s">
        <v>147</v>
      </c>
      <c r="F14" s="26"/>
      <c r="G14" s="26"/>
      <c r="H14" s="138">
        <v>0</v>
      </c>
      <c r="I14" s="28"/>
      <c r="J14" s="88">
        <v>20547.599999999999</v>
      </c>
    </row>
    <row r="15" spans="1:10" ht="21" customHeight="1" x14ac:dyDescent="0.6">
      <c r="C15" s="24" t="s">
        <v>122</v>
      </c>
      <c r="F15" s="26"/>
      <c r="G15" s="26"/>
      <c r="H15" s="42">
        <v>-9345.1200000000026</v>
      </c>
      <c r="I15" s="27"/>
      <c r="J15" s="42">
        <v>5876.06</v>
      </c>
    </row>
    <row r="16" spans="1:10" ht="21" customHeight="1" x14ac:dyDescent="0.6">
      <c r="C16" s="24" t="s">
        <v>154</v>
      </c>
      <c r="F16" s="26"/>
      <c r="G16" s="26"/>
      <c r="H16" s="42">
        <v>1530156.6112769984</v>
      </c>
      <c r="I16" s="27"/>
      <c r="J16" s="42">
        <v>-3980154.62</v>
      </c>
    </row>
    <row r="17" spans="2:10" ht="21" customHeight="1" x14ac:dyDescent="0.6">
      <c r="C17" s="24" t="s">
        <v>50</v>
      </c>
      <c r="F17" s="26"/>
      <c r="G17" s="26"/>
      <c r="H17" s="42">
        <v>1844307.1183664119</v>
      </c>
      <c r="I17" s="28"/>
      <c r="J17" s="42">
        <v>1624250.1</v>
      </c>
    </row>
    <row r="18" spans="2:10" ht="21" customHeight="1" x14ac:dyDescent="0.6">
      <c r="C18" s="24" t="s">
        <v>63</v>
      </c>
      <c r="F18" s="26"/>
      <c r="G18" s="26"/>
      <c r="H18" s="42">
        <v>-77493.98</v>
      </c>
      <c r="I18" s="28"/>
      <c r="J18" s="42">
        <v>-79905.64</v>
      </c>
    </row>
    <row r="19" spans="2:10" ht="21" customHeight="1" x14ac:dyDescent="0.6">
      <c r="C19" s="24" t="s">
        <v>57</v>
      </c>
      <c r="F19" s="26"/>
      <c r="G19" s="26"/>
      <c r="H19" s="42">
        <v>8063663.9000000013</v>
      </c>
      <c r="I19" s="28"/>
      <c r="J19" s="42">
        <v>7811052.5100000007</v>
      </c>
    </row>
    <row r="20" spans="2:10" ht="21" customHeight="1" x14ac:dyDescent="0.6">
      <c r="C20" s="24" t="s">
        <v>54</v>
      </c>
      <c r="F20" s="26"/>
      <c r="G20" s="26"/>
      <c r="H20" s="124">
        <v>17712516.554000001</v>
      </c>
      <c r="I20" s="28"/>
      <c r="J20" s="124">
        <v>5916287.4000000004</v>
      </c>
    </row>
    <row r="21" spans="2:10" ht="21" customHeight="1" x14ac:dyDescent="0.6">
      <c r="B21" s="24" t="s">
        <v>48</v>
      </c>
      <c r="F21" s="26"/>
      <c r="G21" s="26"/>
      <c r="H21" s="34"/>
      <c r="I21" s="28"/>
    </row>
    <row r="22" spans="2:10" ht="21" customHeight="1" x14ac:dyDescent="0.6">
      <c r="C22" s="24" t="s">
        <v>49</v>
      </c>
      <c r="F22" s="26"/>
      <c r="G22" s="26"/>
      <c r="H22" s="42">
        <v>174716647.97964361</v>
      </c>
      <c r="I22" s="42"/>
      <c r="J22" s="42">
        <v>120401115.05</v>
      </c>
    </row>
    <row r="23" spans="2:10" ht="21" customHeight="1" x14ac:dyDescent="0.6">
      <c r="B23" s="24" t="s">
        <v>28</v>
      </c>
      <c r="G23" s="26"/>
      <c r="H23" s="42"/>
      <c r="I23" s="28"/>
      <c r="J23" s="42"/>
    </row>
    <row r="24" spans="2:10" ht="21" customHeight="1" x14ac:dyDescent="0.6">
      <c r="C24" s="24" t="s">
        <v>67</v>
      </c>
      <c r="F24" s="26"/>
      <c r="G24" s="26"/>
      <c r="H24" s="42">
        <v>-3798440.030000031</v>
      </c>
      <c r="I24" s="27"/>
      <c r="J24" s="42">
        <v>-14359639.99000001</v>
      </c>
    </row>
    <row r="25" spans="2:10" ht="21" customHeight="1" x14ac:dyDescent="0.6">
      <c r="C25" s="24" t="s">
        <v>23</v>
      </c>
      <c r="F25" s="26"/>
      <c r="G25" s="26"/>
      <c r="H25" s="42">
        <v>-6820568.4700000882</v>
      </c>
      <c r="I25" s="28"/>
      <c r="J25" s="42">
        <v>-8583763.5800000001</v>
      </c>
    </row>
    <row r="26" spans="2:10" ht="21" customHeight="1" x14ac:dyDescent="0.6">
      <c r="C26" s="24" t="s">
        <v>24</v>
      </c>
      <c r="F26" s="26"/>
      <c r="G26" s="26"/>
      <c r="H26" s="42">
        <v>-308748.58999999997</v>
      </c>
      <c r="I26" s="28"/>
      <c r="J26" s="42">
        <v>-93152.02</v>
      </c>
    </row>
    <row r="27" spans="2:10" ht="21" customHeight="1" x14ac:dyDescent="0.6">
      <c r="C27" s="24" t="s">
        <v>66</v>
      </c>
      <c r="F27" s="26"/>
      <c r="G27" s="26"/>
      <c r="H27" s="42">
        <v>-1936537.87</v>
      </c>
      <c r="I27" s="28"/>
      <c r="J27" s="42">
        <v>-1395306.9500000002</v>
      </c>
    </row>
    <row r="28" spans="2:10" ht="21" customHeight="1" x14ac:dyDescent="0.6">
      <c r="B28" s="24" t="s">
        <v>29</v>
      </c>
      <c r="G28" s="26"/>
      <c r="H28" s="40"/>
      <c r="J28" s="40"/>
    </row>
    <row r="29" spans="2:10" ht="21" customHeight="1" x14ac:dyDescent="0.6">
      <c r="C29" s="24" t="s">
        <v>69</v>
      </c>
      <c r="G29" s="26"/>
      <c r="H29" s="128">
        <v>4034028.3987230449</v>
      </c>
      <c r="I29" s="28"/>
      <c r="J29" s="128">
        <v>12568140.550000001</v>
      </c>
    </row>
    <row r="30" spans="2:10" ht="21" customHeight="1" x14ac:dyDescent="0.6">
      <c r="C30" s="24" t="s">
        <v>155</v>
      </c>
      <c r="G30" s="26"/>
      <c r="H30" s="125">
        <v>-172200</v>
      </c>
      <c r="I30" s="28"/>
      <c r="J30" s="137">
        <v>0</v>
      </c>
    </row>
    <row r="31" spans="2:10" ht="21" customHeight="1" x14ac:dyDescent="0.6">
      <c r="B31" s="24" t="s">
        <v>121</v>
      </c>
      <c r="F31" s="26"/>
      <c r="G31" s="26"/>
      <c r="H31" s="126">
        <v>165714181.41836652</v>
      </c>
      <c r="I31" s="28"/>
      <c r="J31" s="126">
        <v>108537393.06</v>
      </c>
    </row>
    <row r="32" spans="2:10" ht="21" customHeight="1" x14ac:dyDescent="0.6">
      <c r="B32" s="24" t="s">
        <v>144</v>
      </c>
      <c r="F32" s="26"/>
      <c r="G32" s="26"/>
      <c r="H32" s="126">
        <v>18686671.300000001</v>
      </c>
      <c r="I32" s="28"/>
      <c r="J32" s="126">
        <v>16069064.810000001</v>
      </c>
    </row>
    <row r="33" spans="1:10" ht="21" customHeight="1" x14ac:dyDescent="0.6">
      <c r="B33" s="24" t="s">
        <v>100</v>
      </c>
      <c r="F33" s="26"/>
      <c r="G33" s="26"/>
      <c r="H33" s="125">
        <v>-26060606.699999984</v>
      </c>
      <c r="I33" s="28"/>
      <c r="J33" s="125">
        <v>-24998507.670000013</v>
      </c>
    </row>
    <row r="34" spans="1:10" ht="21" customHeight="1" x14ac:dyDescent="0.6">
      <c r="D34" s="24" t="s">
        <v>120</v>
      </c>
      <c r="G34" s="26"/>
      <c r="H34" s="125">
        <v>158340246.01836655</v>
      </c>
      <c r="I34" s="28"/>
      <c r="J34" s="125">
        <v>99607950.200000003</v>
      </c>
    </row>
    <row r="35" spans="1:10" ht="22.35" customHeight="1" x14ac:dyDescent="0.6">
      <c r="A35" s="158">
        <v>12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0" ht="22.35" customHeight="1" x14ac:dyDescent="0.6">
      <c r="A36" s="157" t="s">
        <v>76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0" ht="22.35" customHeight="1" x14ac:dyDescent="0.6">
      <c r="A37" s="157" t="s">
        <v>25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ht="22.35" customHeight="1" x14ac:dyDescent="0.6">
      <c r="A38" s="157" t="s">
        <v>150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ht="21" customHeight="1" x14ac:dyDescent="0.6">
      <c r="H39" s="156" t="s">
        <v>123</v>
      </c>
      <c r="I39" s="156"/>
      <c r="J39" s="156"/>
    </row>
    <row r="40" spans="1:10" ht="21" customHeight="1" x14ac:dyDescent="0.6">
      <c r="F40" s="25"/>
      <c r="H40" s="71" t="s">
        <v>149</v>
      </c>
      <c r="I40" s="72"/>
      <c r="J40" s="71" t="s">
        <v>107</v>
      </c>
    </row>
    <row r="41" spans="1:10" ht="21" customHeight="1" x14ac:dyDescent="0.6">
      <c r="A41" s="24" t="s">
        <v>32</v>
      </c>
      <c r="F41" s="25"/>
      <c r="H41" s="42"/>
      <c r="I41" s="29"/>
      <c r="J41" s="42"/>
    </row>
    <row r="42" spans="1:10" ht="21" customHeight="1" x14ac:dyDescent="0.6">
      <c r="B42" s="24" t="s">
        <v>145</v>
      </c>
      <c r="F42" s="25"/>
      <c r="H42" s="138">
        <v>0</v>
      </c>
      <c r="I42" s="29"/>
      <c r="J42" s="42">
        <v>-10</v>
      </c>
    </row>
    <row r="43" spans="1:10" ht="21" customHeight="1" x14ac:dyDescent="0.6">
      <c r="B43" s="24" t="s">
        <v>81</v>
      </c>
      <c r="F43" s="25"/>
      <c r="H43" s="42">
        <v>-31008626.129999999</v>
      </c>
      <c r="I43" s="29"/>
      <c r="J43" s="42">
        <v>-77010825.969999999</v>
      </c>
    </row>
    <row r="44" spans="1:10" ht="21" customHeight="1" x14ac:dyDescent="0.6">
      <c r="B44" s="24" t="s">
        <v>112</v>
      </c>
      <c r="F44" s="25"/>
      <c r="H44" s="88">
        <v>763450.64999999991</v>
      </c>
      <c r="I44" s="29"/>
      <c r="J44" s="138">
        <v>0</v>
      </c>
    </row>
    <row r="45" spans="1:10" ht="21" customHeight="1" x14ac:dyDescent="0.6">
      <c r="B45" s="24" t="s">
        <v>105</v>
      </c>
      <c r="F45" s="26"/>
      <c r="G45" s="26"/>
      <c r="H45" s="42">
        <v>-1189678.9799999995</v>
      </c>
      <c r="I45" s="27"/>
      <c r="J45" s="42">
        <v>-1105218.69</v>
      </c>
    </row>
    <row r="46" spans="1:10" ht="21" customHeight="1" x14ac:dyDescent="0.6">
      <c r="B46" s="24" t="s">
        <v>59</v>
      </c>
      <c r="F46" s="26"/>
      <c r="G46" s="26"/>
      <c r="H46" s="42">
        <v>-272380</v>
      </c>
      <c r="I46" s="30"/>
      <c r="J46" s="42">
        <v>-241826.82</v>
      </c>
    </row>
    <row r="47" spans="1:10" ht="21" customHeight="1" x14ac:dyDescent="0.6">
      <c r="B47" s="24" t="s">
        <v>156</v>
      </c>
      <c r="F47" s="26"/>
      <c r="G47" s="26"/>
      <c r="H47" s="42">
        <v>1015.48</v>
      </c>
      <c r="I47" s="30"/>
      <c r="J47" s="138">
        <v>0</v>
      </c>
    </row>
    <row r="48" spans="1:10" ht="21" customHeight="1" x14ac:dyDescent="0.6">
      <c r="B48" s="24" t="s">
        <v>89</v>
      </c>
      <c r="F48" s="25"/>
      <c r="H48" s="42"/>
      <c r="I48" s="29"/>
      <c r="J48" s="42"/>
    </row>
    <row r="49" spans="1:10" ht="21" customHeight="1" x14ac:dyDescent="0.6">
      <c r="C49" s="24" t="s">
        <v>102</v>
      </c>
      <c r="F49" s="25"/>
      <c r="H49" s="42">
        <v>-14087.879999999888</v>
      </c>
      <c r="I49" s="29"/>
      <c r="J49" s="42">
        <v>-14008.040000000037</v>
      </c>
    </row>
    <row r="50" spans="1:10" ht="21" customHeight="1" x14ac:dyDescent="0.6">
      <c r="B50" s="24" t="s">
        <v>113</v>
      </c>
      <c r="F50" s="25"/>
      <c r="H50" s="42">
        <v>77498.17</v>
      </c>
      <c r="I50" s="29"/>
      <c r="J50" s="42">
        <v>79325.75</v>
      </c>
    </row>
    <row r="51" spans="1:10" ht="21" customHeight="1" x14ac:dyDescent="0.6">
      <c r="D51" s="24" t="s">
        <v>99</v>
      </c>
      <c r="F51" s="26"/>
      <c r="G51" s="26"/>
      <c r="H51" s="127">
        <v>-31642808.689999998</v>
      </c>
      <c r="I51" s="27"/>
      <c r="J51" s="127">
        <v>-78292563.769999996</v>
      </c>
    </row>
    <row r="52" spans="1:10" ht="21" customHeight="1" x14ac:dyDescent="0.6">
      <c r="H52" s="35"/>
      <c r="I52" s="38"/>
      <c r="J52" s="35"/>
    </row>
    <row r="53" spans="1:10" ht="21" customHeight="1" x14ac:dyDescent="0.6">
      <c r="A53" s="24" t="s">
        <v>26</v>
      </c>
      <c r="F53" s="26"/>
      <c r="G53" s="26"/>
      <c r="H53" s="34"/>
      <c r="I53" s="27"/>
    </row>
    <row r="54" spans="1:10" ht="21" customHeight="1" x14ac:dyDescent="0.6">
      <c r="B54" s="24" t="s">
        <v>159</v>
      </c>
      <c r="F54" s="26"/>
      <c r="G54" s="26"/>
      <c r="H54" s="42">
        <v>-44905919.449999996</v>
      </c>
      <c r="I54" s="27"/>
      <c r="J54" s="42">
        <v>-24828128.210000001</v>
      </c>
    </row>
    <row r="55" spans="1:10" ht="21" customHeight="1" x14ac:dyDescent="0.6">
      <c r="B55" s="24" t="s">
        <v>114</v>
      </c>
      <c r="F55" s="26"/>
      <c r="G55" s="26"/>
      <c r="H55" s="138">
        <v>0</v>
      </c>
      <c r="I55" s="27"/>
      <c r="J55" s="42">
        <v>70550000</v>
      </c>
    </row>
    <row r="56" spans="1:10" ht="21" customHeight="1" x14ac:dyDescent="0.6">
      <c r="B56" s="24" t="s">
        <v>98</v>
      </c>
      <c r="F56" s="26"/>
      <c r="G56" s="26"/>
      <c r="H56" s="42">
        <v>-37739600</v>
      </c>
      <c r="I56" s="27"/>
      <c r="J56" s="42">
        <v>-20938000</v>
      </c>
    </row>
    <row r="57" spans="1:10" ht="21" customHeight="1" x14ac:dyDescent="0.6">
      <c r="B57" s="24" t="s">
        <v>71</v>
      </c>
      <c r="F57" s="26"/>
      <c r="G57" s="26"/>
      <c r="H57" s="42">
        <v>-14989761.629999999</v>
      </c>
      <c r="I57" s="27"/>
      <c r="J57" s="42">
        <v>-14085712.039999999</v>
      </c>
    </row>
    <row r="58" spans="1:10" ht="21" customHeight="1" x14ac:dyDescent="0.6">
      <c r="B58" s="24" t="s">
        <v>115</v>
      </c>
      <c r="F58" s="26"/>
      <c r="G58" s="26"/>
      <c r="H58" s="126">
        <v>-14995703.050000029</v>
      </c>
      <c r="I58" s="27"/>
      <c r="J58" s="126">
        <v>-20011436.920000002</v>
      </c>
    </row>
    <row r="59" spans="1:10" ht="21" customHeight="1" x14ac:dyDescent="0.6">
      <c r="B59" s="24" t="s">
        <v>58</v>
      </c>
      <c r="F59" s="26"/>
      <c r="G59" s="26"/>
      <c r="H59" s="125">
        <v>-8700710.8800000008</v>
      </c>
      <c r="I59" s="27"/>
      <c r="J59" s="125">
        <v>-7320336.5600000005</v>
      </c>
    </row>
    <row r="60" spans="1:10" ht="21" customHeight="1" x14ac:dyDescent="0.6">
      <c r="D60" s="24" t="s">
        <v>157</v>
      </c>
      <c r="G60" s="26"/>
      <c r="H60" s="125">
        <v>-121331695.01000001</v>
      </c>
      <c r="I60" s="27"/>
      <c r="J60" s="125">
        <v>-16633613.730000002</v>
      </c>
    </row>
    <row r="61" spans="1:10" ht="21" customHeight="1" x14ac:dyDescent="0.6">
      <c r="H61" s="35"/>
      <c r="I61" s="38"/>
      <c r="J61" s="35"/>
    </row>
    <row r="62" spans="1:10" ht="21" customHeight="1" x14ac:dyDescent="0.6">
      <c r="A62" s="24" t="s">
        <v>160</v>
      </c>
      <c r="H62" s="42">
        <v>5365742.3183665574</v>
      </c>
      <c r="I62" s="38"/>
      <c r="J62" s="42">
        <v>4681772.7</v>
      </c>
    </row>
    <row r="63" spans="1:10" ht="21" customHeight="1" x14ac:dyDescent="0.6">
      <c r="A63" s="24" t="s">
        <v>140</v>
      </c>
      <c r="H63" s="42">
        <v>20686672.249999993</v>
      </c>
      <c r="I63" s="32"/>
      <c r="J63" s="42">
        <v>16004899.549999999</v>
      </c>
    </row>
    <row r="64" spans="1:10" ht="21" customHeight="1" thickBot="1" x14ac:dyDescent="0.65">
      <c r="A64" s="24" t="s">
        <v>141</v>
      </c>
      <c r="H64" s="84">
        <v>26052414.56836655</v>
      </c>
      <c r="I64" s="32"/>
      <c r="J64" s="84">
        <v>20686672.25</v>
      </c>
    </row>
    <row r="65" spans="1:10" ht="21" customHeight="1" thickTop="1" x14ac:dyDescent="0.6">
      <c r="H65" s="35"/>
      <c r="I65" s="38"/>
      <c r="J65" s="35"/>
    </row>
    <row r="66" spans="1:10" ht="21" customHeight="1" x14ac:dyDescent="0.6">
      <c r="H66" s="35"/>
      <c r="I66" s="38"/>
      <c r="J66" s="35"/>
    </row>
    <row r="67" spans="1:10" ht="21" customHeight="1" x14ac:dyDescent="0.6">
      <c r="H67" s="35"/>
      <c r="I67" s="38"/>
      <c r="J67" s="35"/>
    </row>
    <row r="68" spans="1:10" ht="21" customHeight="1" x14ac:dyDescent="0.6">
      <c r="H68" s="35"/>
      <c r="I68" s="38"/>
      <c r="J68" s="35"/>
    </row>
    <row r="69" spans="1:10" ht="22.35" customHeight="1" x14ac:dyDescent="0.6">
      <c r="A69" s="158">
        <v>13</v>
      </c>
      <c r="B69" s="158"/>
      <c r="C69" s="158"/>
      <c r="D69" s="158"/>
      <c r="E69" s="158"/>
      <c r="F69" s="158"/>
      <c r="G69" s="158"/>
      <c r="H69" s="158"/>
      <c r="I69" s="158"/>
      <c r="J69" s="158"/>
    </row>
    <row r="70" spans="1:10" ht="22.35" customHeight="1" x14ac:dyDescent="0.6">
      <c r="A70" s="157" t="s">
        <v>76</v>
      </c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0" ht="22.35" customHeight="1" x14ac:dyDescent="0.6">
      <c r="A71" s="157" t="s">
        <v>25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0" ht="22.35" customHeight="1" x14ac:dyDescent="0.6">
      <c r="A72" s="157" t="s">
        <v>150</v>
      </c>
      <c r="B72" s="157"/>
      <c r="C72" s="157"/>
      <c r="D72" s="157"/>
      <c r="E72" s="157"/>
      <c r="F72" s="157"/>
      <c r="G72" s="157"/>
      <c r="H72" s="157"/>
      <c r="I72" s="157"/>
      <c r="J72" s="157"/>
    </row>
    <row r="73" spans="1:10" ht="22.05" customHeight="1" x14ac:dyDescent="0.6">
      <c r="H73" s="156" t="s">
        <v>123</v>
      </c>
      <c r="I73" s="156"/>
      <c r="J73" s="156"/>
    </row>
    <row r="74" spans="1:10" ht="22.05" customHeight="1" x14ac:dyDescent="0.6">
      <c r="F74" s="25"/>
      <c r="H74" s="71" t="s">
        <v>149</v>
      </c>
      <c r="I74" s="72"/>
      <c r="J74" s="71" t="s">
        <v>107</v>
      </c>
    </row>
    <row r="75" spans="1:10" ht="22.05" customHeight="1" x14ac:dyDescent="0.6">
      <c r="A75" s="24" t="s">
        <v>60</v>
      </c>
      <c r="F75" s="25"/>
      <c r="H75" s="36"/>
      <c r="I75" s="33"/>
      <c r="J75" s="36"/>
    </row>
    <row r="76" spans="1:10" ht="22.05" customHeight="1" x14ac:dyDescent="0.6">
      <c r="B76" s="24" t="s">
        <v>61</v>
      </c>
      <c r="C76" s="24" t="s">
        <v>80</v>
      </c>
      <c r="D76" s="43"/>
      <c r="E76" s="43"/>
      <c r="F76" s="43"/>
      <c r="G76" s="26"/>
      <c r="H76" s="35"/>
      <c r="I76" s="32"/>
      <c r="J76" s="35"/>
    </row>
    <row r="77" spans="1:10" ht="22.05" customHeight="1" x14ac:dyDescent="0.6">
      <c r="D77" s="24" t="s">
        <v>142</v>
      </c>
      <c r="H77" s="128">
        <v>-23648450.509999998</v>
      </c>
      <c r="I77" s="31"/>
      <c r="J77" s="128">
        <v>-101810492.8</v>
      </c>
    </row>
    <row r="78" spans="1:10" ht="22.05" customHeight="1" x14ac:dyDescent="0.6">
      <c r="D78" s="24" t="s">
        <v>64</v>
      </c>
      <c r="H78" s="128">
        <v>-717685.14</v>
      </c>
      <c r="I78" s="31"/>
      <c r="J78" s="128">
        <v>15917088.85</v>
      </c>
    </row>
    <row r="79" spans="1:10" ht="22.05" customHeight="1" x14ac:dyDescent="0.6">
      <c r="D79" s="24" t="s">
        <v>83</v>
      </c>
      <c r="H79" s="128">
        <v>-6642490.4800000004</v>
      </c>
      <c r="I79" s="31"/>
      <c r="J79" s="128">
        <v>8882577.9800000004</v>
      </c>
    </row>
    <row r="80" spans="1:10" ht="22.05" customHeight="1" thickBot="1" x14ac:dyDescent="0.65">
      <c r="D80" s="24" t="s">
        <v>81</v>
      </c>
      <c r="H80" s="129">
        <v>-31008626.129999999</v>
      </c>
      <c r="I80" s="31"/>
      <c r="J80" s="129">
        <v>-77010825.969999999</v>
      </c>
    </row>
    <row r="81" spans="2:10" ht="22.05" customHeight="1" thickTop="1" x14ac:dyDescent="0.6">
      <c r="H81" s="35"/>
      <c r="I81" s="38"/>
      <c r="J81" s="35"/>
    </row>
    <row r="82" spans="2:10" ht="22.05" customHeight="1" x14ac:dyDescent="0.6">
      <c r="B82" s="73" t="s">
        <v>62</v>
      </c>
      <c r="C82" s="24" t="s">
        <v>146</v>
      </c>
      <c r="H82" s="35"/>
      <c r="I82" s="31"/>
      <c r="J82" s="35"/>
    </row>
    <row r="83" spans="2:10" ht="22.05" customHeight="1" thickBot="1" x14ac:dyDescent="0.65">
      <c r="D83" s="24" t="s">
        <v>70</v>
      </c>
      <c r="H83" s="130">
        <v>4223123.17</v>
      </c>
      <c r="I83" s="31"/>
      <c r="J83" s="130">
        <v>21005219.890000001</v>
      </c>
    </row>
    <row r="84" spans="2:10" ht="22.05" customHeight="1" thickTop="1" x14ac:dyDescent="0.6">
      <c r="H84" s="34"/>
    </row>
    <row r="85" spans="2:10" ht="22.05" customHeight="1" x14ac:dyDescent="0.6">
      <c r="B85" s="73" t="s">
        <v>116</v>
      </c>
      <c r="C85" s="24" t="s">
        <v>117</v>
      </c>
      <c r="H85" s="42"/>
      <c r="J85" s="42"/>
    </row>
    <row r="86" spans="2:10" ht="22.05" customHeight="1" x14ac:dyDescent="0.6">
      <c r="D86" s="24" t="s">
        <v>143</v>
      </c>
      <c r="H86" s="131">
        <v>-15003999.720000029</v>
      </c>
      <c r="J86" s="131">
        <v>-20020000.390000001</v>
      </c>
    </row>
    <row r="87" spans="2:10" ht="22.05" customHeight="1" x14ac:dyDescent="0.6">
      <c r="D87" s="24" t="s">
        <v>118</v>
      </c>
      <c r="H87" s="131">
        <v>8296.6699999999983</v>
      </c>
      <c r="J87" s="131">
        <v>8563.4700000000012</v>
      </c>
    </row>
    <row r="88" spans="2:10" ht="22.05" customHeight="1" thickBot="1" x14ac:dyDescent="0.65">
      <c r="D88" s="24" t="s">
        <v>119</v>
      </c>
      <c r="H88" s="132">
        <v>-14995703.050000029</v>
      </c>
      <c r="J88" s="132">
        <v>-20011436.920000002</v>
      </c>
    </row>
    <row r="89" spans="2:10" ht="22.05" customHeight="1" thickTop="1" x14ac:dyDescent="0.6"/>
    <row r="90" spans="2:10" ht="21" customHeight="1" x14ac:dyDescent="0.6"/>
  </sheetData>
  <mergeCells count="15">
    <mergeCell ref="A69:J69"/>
    <mergeCell ref="A70:J70"/>
    <mergeCell ref="A71:J71"/>
    <mergeCell ref="A72:J72"/>
    <mergeCell ref="H73:J73"/>
    <mergeCell ref="H39:J39"/>
    <mergeCell ref="A37:J37"/>
    <mergeCell ref="A38:J38"/>
    <mergeCell ref="A1:J1"/>
    <mergeCell ref="A35:J35"/>
    <mergeCell ref="A36:J36"/>
    <mergeCell ref="A2:J2"/>
    <mergeCell ref="A4:J4"/>
    <mergeCell ref="H5:J5"/>
    <mergeCell ref="A3:J3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2026-02-17T09:12:40Z</cp:lastPrinted>
  <dcterms:created xsi:type="dcterms:W3CDTF">2003-10-16T04:11:37Z</dcterms:created>
  <dcterms:modified xsi:type="dcterms:W3CDTF">2026-02-20T06:09:11Z</dcterms:modified>
</cp:coreProperties>
</file>