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leo\Desktop\New folder (2)\"/>
    </mc:Choice>
  </mc:AlternateContent>
  <xr:revisionPtr revIDLastSave="0" documentId="13_ncr:1_{0A538BE1-A938-4D3D-A06A-8C9D320905A4}" xr6:coauthVersionLast="47" xr6:coauthVersionMax="47" xr10:uidLastSave="{00000000-0000-0000-0000-000000000000}"/>
  <bookViews>
    <workbookView xWindow="-110" yWindow="-110" windowWidth="19420" windowHeight="10300" tabRatio="694" xr2:uid="{00000000-000D-0000-FFFF-FFFF00000000}"/>
  </bookViews>
  <sheets>
    <sheet name="BS 7-9" sheetId="1" r:id="rId1"/>
    <sheet name="PL 10-11" sheetId="12" r:id="rId2"/>
    <sheet name="EQ-Conso 12" sheetId="22" r:id="rId3"/>
    <sheet name="EQ-Conso 13" sheetId="18" r:id="rId4"/>
    <sheet name="EQ-Separate 14" sheetId="23" r:id="rId5"/>
    <sheet name="EQ-Separate 15" sheetId="19" r:id="rId6"/>
    <sheet name="CF 16-18" sheetId="20" r:id="rId7"/>
    <sheet name="DS_INTERNAL_SETTINGS_STORAGE" sheetId="24" state="veryHidden" r:id="rId8"/>
    <sheet name="DS_INTERNAL_DOCGROUP_STORAGE" sheetId="25" state="veryHidden" r:id="rId9"/>
    <sheet name="DS_INTERNAL_DOCUMENT_STORAGE" sheetId="26" state="veryHidden" r:id="rId10"/>
    <sheet name="DS_INTERNAL_SNIP_STORAGE" sheetId="27" state="veryHidden" r:id="rId11"/>
  </sheets>
  <definedNames>
    <definedName name="_nnd1" localSheetId="6">#REF!</definedName>
    <definedName name="_nnd1" localSheetId="4">#REF!</definedName>
    <definedName name="_nnd1" localSheetId="5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6">#REF!</definedName>
    <definedName name="a" localSheetId="4">#REF!</definedName>
    <definedName name="a" localSheetId="5">#REF!</definedName>
    <definedName name="a" localSheetId="1">#REF!</definedName>
    <definedName name="a">#REF!</definedName>
    <definedName name="af" localSheetId="6">#REF!</definedName>
    <definedName name="af" localSheetId="4">#REF!</definedName>
    <definedName name="af" localSheetId="5">#REF!</definedName>
    <definedName name="af" localSheetId="1">#REF!</definedName>
    <definedName name="af">#REF!</definedName>
    <definedName name="agldvollp" localSheetId="6">#REF!</definedName>
    <definedName name="agldvollp" localSheetId="4">#REF!</definedName>
    <definedName name="agldvollp" localSheetId="5">#REF!</definedName>
    <definedName name="agldvollp" localSheetId="1">#REF!</definedName>
    <definedName name="agldvollp">#REF!</definedName>
    <definedName name="agldvolrp" localSheetId="6">#REF!</definedName>
    <definedName name="agldvolrp">#REF!</definedName>
    <definedName name="agrfreight1" localSheetId="6">'CF 16-18'!#REF!</definedName>
    <definedName name="agrfreight1">#REF!</definedName>
    <definedName name="agrfreight2" localSheetId="6">'CF 16-18'!#REF!</definedName>
    <definedName name="agrfreight2">#REF!</definedName>
    <definedName name="anchor" localSheetId="6">#REF!</definedName>
    <definedName name="anchor" localSheetId="4">#REF!</definedName>
    <definedName name="anchor" localSheetId="5">#REF!</definedName>
    <definedName name="anchor" localSheetId="1">#REF!</definedName>
    <definedName name="anchor">#REF!</definedName>
    <definedName name="asd" localSheetId="6">#REF!</definedName>
    <definedName name="asd" localSheetId="4">#REF!</definedName>
    <definedName name="asd" localSheetId="5">#REF!</definedName>
    <definedName name="asd" localSheetId="1">#REF!</definedName>
    <definedName name="asd">#REF!</definedName>
    <definedName name="asdqa" localSheetId="6">#REF!</definedName>
    <definedName name="asdqa" localSheetId="4">#REF!</definedName>
    <definedName name="asdqa" localSheetId="5">#REF!</definedName>
    <definedName name="asdqa" localSheetId="1">#REF!</definedName>
    <definedName name="asdqa">#REF!</definedName>
    <definedName name="AUD_Gold_Hedging_Exposure_Comparison" localSheetId="6">'CF 16-18'!#REF!</definedName>
    <definedName name="AUD_Gold_Hedging_Exposure_Comparison" localSheetId="4">'EQ-Separate 14'!#REF!</definedName>
    <definedName name="AUD_Gold_Hedging_Exposure_Comparison" localSheetId="5">'EQ-Separate 15'!#REF!</definedName>
    <definedName name="AUD_Gold_Hedging_Exposure_Comparison" localSheetId="1">'PL 10-11'!#REF!</definedName>
    <definedName name="AUD_Gold_Hedging_Exposure_Comparison">#REF!</definedName>
    <definedName name="audfwdlp" localSheetId="6">#REF!</definedName>
    <definedName name="audfwdlp" localSheetId="4">#REF!</definedName>
    <definedName name="audfwdlp" localSheetId="5">#REF!</definedName>
    <definedName name="audfwdlp" localSheetId="1">#REF!</definedName>
    <definedName name="audfwdlp">#REF!</definedName>
    <definedName name="audfwdp" localSheetId="6">#REF!</definedName>
    <definedName name="audfwdp" localSheetId="4">#REF!</definedName>
    <definedName name="audfwdp" localSheetId="5">#REF!</definedName>
    <definedName name="audfwdp" localSheetId="1">#REF!</definedName>
    <definedName name="audfwdp">#REF!</definedName>
    <definedName name="audfwdrp" localSheetId="6">#REF!</definedName>
    <definedName name="audfwdrp" localSheetId="4">#REF!</definedName>
    <definedName name="audfwdrp" localSheetId="5">#REF!</definedName>
    <definedName name="audfwdrp" localSheetId="1">#REF!</definedName>
    <definedName name="audfwdrp">#REF!</definedName>
    <definedName name="audintp" localSheetId="6">#REF!</definedName>
    <definedName name="audintp">#REF!</definedName>
    <definedName name="AUDsimple_curve" localSheetId="6">#REF!</definedName>
    <definedName name="AUDsimple_curve">#REF!</definedName>
    <definedName name="audusdp" localSheetId="6">#REF!</definedName>
    <definedName name="audusdp">#REF!</definedName>
    <definedName name="audvollp" localSheetId="6">#REF!</definedName>
    <definedName name="audvollp">#REF!</definedName>
    <definedName name="audvolrp" localSheetId="6">#REF!</definedName>
    <definedName name="audvolrp">#REF!</definedName>
    <definedName name="balance_sheet" localSheetId="6">#REF!</definedName>
    <definedName name="balance_sheet">#REF!</definedName>
    <definedName name="Beginz" localSheetId="6">#REF!</definedName>
    <definedName name="Beginz">#REF!</definedName>
    <definedName name="BS" localSheetId="6">#REF!</definedName>
    <definedName name="BS">#REF!</definedName>
    <definedName name="CcySens" localSheetId="6">'CF 16-18'!#REF!</definedName>
    <definedName name="CcySens">#REF!</definedName>
    <definedName name="CcyStartU" localSheetId="6">'CF 16-18'!#REF!</definedName>
    <definedName name="CcyStartU">#REF!</definedName>
    <definedName name="CombinedStartU" localSheetId="6">'CF 16-18'!#REF!</definedName>
    <definedName name="CombinedStartU">#REF!</definedName>
    <definedName name="Contract_Range_1" localSheetId="6">#REF!</definedName>
    <definedName name="Contract_Range_1" localSheetId="4">#REF!</definedName>
    <definedName name="Contract_Range_1" localSheetId="5">#REF!</definedName>
    <definedName name="Contract_Range_1" localSheetId="1">#REF!</definedName>
    <definedName name="Contract_Range_1">#REF!</definedName>
    <definedName name="contract_Range_11" localSheetId="6">#REF!</definedName>
    <definedName name="contract_Range_11" localSheetId="4">#REF!</definedName>
    <definedName name="contract_Range_11" localSheetId="5">#REF!</definedName>
    <definedName name="contract_Range_11" localSheetId="1">#REF!</definedName>
    <definedName name="contract_Range_11">#REF!</definedName>
    <definedName name="Data_Graph" localSheetId="6">#REF!</definedName>
    <definedName name="Data_Graph" localSheetId="4">#REF!</definedName>
    <definedName name="Data_Graph" localSheetId="5">#REF!</definedName>
    <definedName name="Data_Graph" localSheetId="1">#REF!</definedName>
    <definedName name="Data_Graph">#REF!</definedName>
    <definedName name="datep" localSheetId="6">#REF!</definedName>
    <definedName name="datep">#REF!</definedName>
    <definedName name="division_code" localSheetId="6">#REF!</definedName>
    <definedName name="division_code">#REF!</definedName>
    <definedName name="foreign_exchange_chart" localSheetId="6">#REF!</definedName>
    <definedName name="foreign_exchange_chart">#REF!</definedName>
    <definedName name="gbfp" localSheetId="6">#REF!</definedName>
    <definedName name="gbfp">#REF!</definedName>
    <definedName name="GoldFeeRange" localSheetId="6">#REF!</definedName>
    <definedName name="GoldFeeRange">#REF!</definedName>
    <definedName name="GoldFeeSens" localSheetId="6">'CF 16-18'!#REF!</definedName>
    <definedName name="GoldFeeSens">#REF!</definedName>
    <definedName name="GoldFeeStartU" localSheetId="6">'CF 16-18'!#REF!</definedName>
    <definedName name="GoldFeeStartU">#REF!</definedName>
    <definedName name="GoldVolRange" localSheetId="6">#REF!,#REF!</definedName>
    <definedName name="GoldVolRange" localSheetId="4">#REF!,#REF!</definedName>
    <definedName name="GoldVolRange" localSheetId="5">#REF!,#REF!</definedName>
    <definedName name="GoldVolRange" localSheetId="1">#REF!,#REF!</definedName>
    <definedName name="GoldVolRange">#REF!,#REF!</definedName>
    <definedName name="GoldVolSens" localSheetId="6">'CF 16-18'!#REF!</definedName>
    <definedName name="GoldVolSens" localSheetId="4">'EQ-Separate 14'!#REF!</definedName>
    <definedName name="GoldVolSens" localSheetId="5">'EQ-Separate 15'!#REF!</definedName>
    <definedName name="GoldVolSens" localSheetId="1">'PL 10-11'!#REF!</definedName>
    <definedName name="GoldVolSens">#REF!</definedName>
    <definedName name="GoldVolStartU" localSheetId="6">'CF 16-18'!#REF!</definedName>
    <definedName name="GoldVolStartU" localSheetId="4">'EQ-Separate 14'!#REF!</definedName>
    <definedName name="GoldVolStartU" localSheetId="5">'EQ-Separate 15'!#REF!</definedName>
    <definedName name="GoldVolStartU" localSheetId="1">'PL 10-11'!#REF!</definedName>
    <definedName name="GoldVolStartU">#REF!</definedName>
    <definedName name="heraeusfreight">#REF!</definedName>
    <definedName name="herfreight" localSheetId="6">'CF 16-18'!#REF!</definedName>
    <definedName name="herfreight" localSheetId="4">'EQ-Separate 14'!#REF!</definedName>
    <definedName name="herfreight" localSheetId="5">'EQ-Separate 15'!#REF!</definedName>
    <definedName name="herfreight" localSheetId="1">'PL 10-11'!#REF!</definedName>
    <definedName name="herfreight">#REF!</definedName>
    <definedName name="i" localSheetId="6">#REF!</definedName>
    <definedName name="i" localSheetId="4">#REF!</definedName>
    <definedName name="i" localSheetId="5">#REF!</definedName>
    <definedName name="i" localSheetId="1">#REF!</definedName>
    <definedName name="i">#REF!</definedName>
    <definedName name="iju" localSheetId="6">#REF!</definedName>
    <definedName name="iju" localSheetId="4">#REF!</definedName>
    <definedName name="iju" localSheetId="5">#REF!</definedName>
    <definedName name="iju" localSheetId="1">#REF!</definedName>
    <definedName name="iju">#REF!</definedName>
    <definedName name="inj" localSheetId="6">#REF!</definedName>
    <definedName name="inj" localSheetId="4">#REF!</definedName>
    <definedName name="inj" localSheetId="5">#REF!</definedName>
    <definedName name="inj" localSheetId="1">#REF!</definedName>
    <definedName name="inj">#REF!</definedName>
    <definedName name="Int" localSheetId="6">#REF!</definedName>
    <definedName name="Int">#REF!</definedName>
    <definedName name="IntRateRange" localSheetId="6">#REF!</definedName>
    <definedName name="IntRateRange">#REF!</definedName>
    <definedName name="IntRates" localSheetId="6">#REF!</definedName>
    <definedName name="IntRates">#REF!</definedName>
    <definedName name="IntRateSens" localSheetId="6">'CF 16-18'!#REF!</definedName>
    <definedName name="IntRateSens">#REF!</definedName>
    <definedName name="IntRateStartU" localSheetId="6">'CF 16-18'!#REF!</definedName>
    <definedName name="IntRateStartU">#REF!</definedName>
    <definedName name="ji" localSheetId="6">#REF!</definedName>
    <definedName name="ji" localSheetId="4">#REF!</definedName>
    <definedName name="ji" localSheetId="5">#REF!</definedName>
    <definedName name="ji" localSheetId="1">#REF!</definedName>
    <definedName name="ji">#REF!</definedName>
    <definedName name="kk" localSheetId="6">'CF 16-18'!#REF!</definedName>
    <definedName name="kk" localSheetId="4">'EQ-Separate 14'!#REF!</definedName>
    <definedName name="kk" localSheetId="5">'EQ-Separate 15'!#REF!</definedName>
    <definedName name="kk" localSheetId="1">'PL 10-11'!#REF!</definedName>
    <definedName name="kk">#REF!</definedName>
    <definedName name="NDistd1" localSheetId="6">#REF!</definedName>
    <definedName name="NDistd1" localSheetId="4">#REF!</definedName>
    <definedName name="NDistd1" localSheetId="5">#REF!</definedName>
    <definedName name="NDistd1" localSheetId="1">#REF!</definedName>
    <definedName name="NDistd1">#REF!</definedName>
    <definedName name="NDistd2" localSheetId="6">#REF!</definedName>
    <definedName name="NDistd2" localSheetId="4">#REF!</definedName>
    <definedName name="NDistd2" localSheetId="5">#REF!</definedName>
    <definedName name="NDistd2" localSheetId="1">#REF!</definedName>
    <definedName name="NDistd2">#REF!</definedName>
    <definedName name="NDistdd1" localSheetId="6">#REF!</definedName>
    <definedName name="NDistdd1" localSheetId="4">#REF!</definedName>
    <definedName name="NDistdd1" localSheetId="5">#REF!</definedName>
    <definedName name="NDistdd1" localSheetId="1">#REF!</definedName>
    <definedName name="NDistdd1">#REF!</definedName>
    <definedName name="NDistdd2" localSheetId="6">#REF!</definedName>
    <definedName name="NDistdd2">#REF!</definedName>
    <definedName name="ounces" localSheetId="6">#REF!</definedName>
    <definedName name="ounces">#REF!</definedName>
    <definedName name="output_section" localSheetId="6">#REF!</definedName>
    <definedName name="output_section">#REF!</definedName>
    <definedName name="P" localSheetId="6">#REF!</definedName>
    <definedName name="P">#REF!</definedName>
    <definedName name="pl" localSheetId="6">#REF!</definedName>
    <definedName name="pl">#REF!</definedName>
    <definedName name="principal" localSheetId="6">#REF!</definedName>
    <definedName name="principal">#REF!</definedName>
    <definedName name="_xlnm.Print_Area" localSheetId="0">'BS 7-9'!$A$1:$M$93</definedName>
    <definedName name="_xlnm.Print_Area" localSheetId="6">'CF 16-18'!$A$1:$M$106</definedName>
    <definedName name="_xlnm.Print_Area" localSheetId="2">'EQ-Conso 12'!$A$1:$AC$32</definedName>
    <definedName name="_xlnm.Print_Area" localSheetId="3">'EQ-Conso 13'!$A$1:$AC$34</definedName>
    <definedName name="_xlnm.Print_Area" localSheetId="4">'EQ-Separate 14'!$A$1:$U$26</definedName>
    <definedName name="_xlnm.Print_Area" localSheetId="5">'EQ-Separate 15'!$A$1:$U$26</definedName>
    <definedName name="_xlnm.Print_Area" localSheetId="1">'PL 10-11'!$A$1:$M$66</definedName>
    <definedName name="_xlnm.Print_Area">#REF!</definedName>
    <definedName name="PRINT_AREA_MI" localSheetId="6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>#REF!</definedName>
    <definedName name="Print_Titles_MI" localSheetId="6">#REF!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>#REF!</definedName>
    <definedName name="rate" localSheetId="6">#REF!</definedName>
    <definedName name="rate">#REF!</definedName>
    <definedName name="rth" localSheetId="6">#REF!</definedName>
    <definedName name="rth">#REF!</definedName>
    <definedName name="s" localSheetId="6">#REF!</definedName>
    <definedName name="s">#REF!</definedName>
    <definedName name="ScreenFwds" localSheetId="6">#REF!</definedName>
    <definedName name="ScreenFwds">#REF!</definedName>
    <definedName name="ScreenRates" localSheetId="6">#REF!</definedName>
    <definedName name="ScreenRates">#REF!</definedName>
    <definedName name="ScreenVols" localSheetId="6">#REF!</definedName>
    <definedName name="ScreenVols">#REF!</definedName>
    <definedName name="sdg" localSheetId="6">'CF 16-18'!#REF!</definedName>
    <definedName name="sdg" localSheetId="4">'EQ-Separate 14'!#REF!</definedName>
    <definedName name="sdg" localSheetId="5">'EQ-Separate 15'!#REF!</definedName>
    <definedName name="sdg" localSheetId="1">'PL 10-11'!#REF!</definedName>
    <definedName name="sdg">#REF!</definedName>
    <definedName name="Sel_Area" localSheetId="6">'CF 16-18'!#REF!</definedName>
    <definedName name="Sel_Area" localSheetId="4">'EQ-Separate 14'!#REF!</definedName>
    <definedName name="Sel_Area" localSheetId="5">'EQ-Separate 15'!#REF!</definedName>
    <definedName name="Sel_Area" localSheetId="1">'PL 10-11'!#REF!</definedName>
    <definedName name="Sel_Area">#REF!</definedName>
    <definedName name="Sel_Brand" localSheetId="6">'CF 16-18'!#REF!</definedName>
    <definedName name="Sel_Brand" localSheetId="4">'EQ-Separate 14'!#REF!</definedName>
    <definedName name="Sel_Brand" localSheetId="5">'EQ-Separate 15'!#REF!</definedName>
    <definedName name="Sel_Brand" localSheetId="1">'PL 10-11'!#REF!</definedName>
    <definedName name="Sel_Brand">#REF!</definedName>
    <definedName name="Sel_BrandAffil" localSheetId="6">'CF 16-18'!#REF!</definedName>
    <definedName name="Sel_BrandAffil" localSheetId="4">'EQ-Separate 14'!#REF!</definedName>
    <definedName name="Sel_BrandAffil" localSheetId="5">'EQ-Separate 15'!#REF!</definedName>
    <definedName name="Sel_BrandAffil" localSheetId="1">'PL 10-11'!#REF!</definedName>
    <definedName name="Sel_BrandAffil">#REF!</definedName>
    <definedName name="Sel_BusType" localSheetId="6">'CF 16-18'!#REF!</definedName>
    <definedName name="Sel_BusType" localSheetId="4">'EQ-Separate 14'!#REF!</definedName>
    <definedName name="Sel_BusType" localSheetId="5">'EQ-Separate 15'!#REF!</definedName>
    <definedName name="Sel_BusType" localSheetId="1">'PL 10-11'!#REF!</definedName>
    <definedName name="Sel_BusType">#REF!</definedName>
    <definedName name="Sel_City" localSheetId="6">'CF 16-18'!#REF!</definedName>
    <definedName name="Sel_City" localSheetId="4">'EQ-Separate 14'!#REF!</definedName>
    <definedName name="Sel_City" localSheetId="5">'EQ-Separate 15'!#REF!</definedName>
    <definedName name="Sel_City" localSheetId="1">'PL 10-11'!#REF!</definedName>
    <definedName name="Sel_City">#REF!</definedName>
    <definedName name="Sel_Country" localSheetId="6">'CF 16-18'!#REF!</definedName>
    <definedName name="Sel_Country" localSheetId="4">'EQ-Separate 14'!#REF!</definedName>
    <definedName name="Sel_Country" localSheetId="5">'EQ-Separate 15'!#REF!</definedName>
    <definedName name="Sel_Country" localSheetId="1">'PL 10-11'!#REF!</definedName>
    <definedName name="Sel_Country">#REF!</definedName>
    <definedName name="Sel_InvestCat" localSheetId="6">'CF 16-18'!#REF!</definedName>
    <definedName name="Sel_InvestCat" localSheetId="4">'EQ-Separate 14'!#REF!</definedName>
    <definedName name="Sel_InvestCat" localSheetId="5">'EQ-Separate 15'!#REF!</definedName>
    <definedName name="Sel_InvestCat" localSheetId="1">'PL 10-11'!#REF!</definedName>
    <definedName name="Sel_InvestCat">#REF!</definedName>
    <definedName name="Sel_MainCat" localSheetId="6">'CF 16-18'!#REF!</definedName>
    <definedName name="Sel_MainCat" localSheetId="4">'EQ-Separate 14'!#REF!</definedName>
    <definedName name="Sel_MainCat" localSheetId="5">'EQ-Separate 15'!#REF!</definedName>
    <definedName name="Sel_MainCat" localSheetId="1">'PL 10-11'!#REF!</definedName>
    <definedName name="Sel_MainCat">#REF!</definedName>
    <definedName name="Sel_OpYear" localSheetId="6">'CF 16-18'!#REF!</definedName>
    <definedName name="Sel_OpYear" localSheetId="4">'EQ-Separate 14'!#REF!</definedName>
    <definedName name="Sel_OpYear" localSheetId="5">'EQ-Separate 15'!#REF!</definedName>
    <definedName name="Sel_OpYear" localSheetId="1">'PL 10-11'!#REF!</definedName>
    <definedName name="Sel_OpYear">#REF!</definedName>
    <definedName name="Sel_OtherCat" localSheetId="6">'CF 16-18'!#REF!</definedName>
    <definedName name="Sel_OtherCat" localSheetId="4">'EQ-Separate 14'!#REF!</definedName>
    <definedName name="Sel_OtherCat" localSheetId="5">'EQ-Separate 15'!#REF!</definedName>
    <definedName name="Sel_OtherCat" localSheetId="1">'PL 10-11'!#REF!</definedName>
    <definedName name="Sel_OtherCat">#REF!</definedName>
    <definedName name="Sel_Region" localSheetId="6">'CF 16-18'!#REF!</definedName>
    <definedName name="Sel_Region" localSheetId="4">'EQ-Separate 14'!#REF!</definedName>
    <definedName name="Sel_Region" localSheetId="5">'EQ-Separate 15'!#REF!</definedName>
    <definedName name="Sel_Region" localSheetId="1">'PL 10-11'!#REF!</definedName>
    <definedName name="Sel_Region">#REF!</definedName>
    <definedName name="Sel_StatusCat" localSheetId="6">'CF 16-18'!#REF!</definedName>
    <definedName name="Sel_StatusCat" localSheetId="4">'EQ-Separate 14'!#REF!</definedName>
    <definedName name="Sel_StatusCat" localSheetId="5">'EQ-Separate 15'!#REF!</definedName>
    <definedName name="Sel_StatusCat" localSheetId="1">'PL 10-11'!#REF!</definedName>
    <definedName name="Sel_StatusCat">#REF!</definedName>
    <definedName name="sf" localSheetId="6">#REF!</definedName>
    <definedName name="sf" localSheetId="4">#REF!</definedName>
    <definedName name="sf" localSheetId="5">#REF!</definedName>
    <definedName name="sf" localSheetId="1">#REF!</definedName>
    <definedName name="sf">#REF!</definedName>
    <definedName name="SheetNames" localSheetId="6">#REF!</definedName>
    <definedName name="SheetNames" localSheetId="4">#REF!</definedName>
    <definedName name="SheetNames" localSheetId="5">#REF!</definedName>
    <definedName name="SheetNames" localSheetId="1">#REF!</definedName>
    <definedName name="SheetNames">#REF!</definedName>
    <definedName name="start" localSheetId="6">#REF!</definedName>
    <definedName name="start" localSheetId="4">#REF!</definedName>
    <definedName name="start" localSheetId="5">#REF!</definedName>
    <definedName name="start" localSheetId="1">#REF!</definedName>
    <definedName name="start">#REF!</definedName>
    <definedName name="start_1" localSheetId="6">'CF 16-18'!#REF!</definedName>
    <definedName name="start_1" localSheetId="4">'EQ-Separate 14'!#REF!</definedName>
    <definedName name="start_1" localSheetId="5">'EQ-Separate 15'!#REF!</definedName>
    <definedName name="start_1" localSheetId="1">'PL 10-11'!#REF!</definedName>
    <definedName name="start_1">#REF!</definedName>
    <definedName name="Start_of_Contract_Range" localSheetId="6">'CF 16-18'!#REF!</definedName>
    <definedName name="Start_of_Contract_Range" localSheetId="4">'EQ-Separate 14'!#REF!</definedName>
    <definedName name="Start_of_Contract_Range" localSheetId="5">'EQ-Separate 15'!#REF!</definedName>
    <definedName name="Start_of_Contract_Range" localSheetId="1">'PL 10-11'!#REF!</definedName>
    <definedName name="Start_of_Contract_Range">#REF!</definedName>
    <definedName name="T" localSheetId="6">#REF!</definedName>
    <definedName name="T" localSheetId="4">#REF!</definedName>
    <definedName name="T" localSheetId="5">#REF!</definedName>
    <definedName name="T" localSheetId="1">#REF!</definedName>
    <definedName name="T">#REF!</definedName>
    <definedName name="test" localSheetId="6">#REF!</definedName>
    <definedName name="test" localSheetId="4">#REF!</definedName>
    <definedName name="test" localSheetId="5">#REF!</definedName>
    <definedName name="test" localSheetId="1">#REF!</definedName>
    <definedName name="test">#REF!</definedName>
    <definedName name="Transactions" localSheetId="6">#REF!</definedName>
    <definedName name="Transactions" localSheetId="4">#REF!</definedName>
    <definedName name="Transactions" localSheetId="5">#REF!</definedName>
    <definedName name="Transactions" localSheetId="1">#REF!</definedName>
    <definedName name="Transactions">#REF!</definedName>
    <definedName name="ugldvollp" localSheetId="6">#REF!</definedName>
    <definedName name="ugldvollp">#REF!</definedName>
    <definedName name="ugldvolrp" localSheetId="6">#REF!</definedName>
    <definedName name="ugldvolrp">#REF!</definedName>
    <definedName name="usdgldp" localSheetId="6">#REF!</definedName>
    <definedName name="usdgldp">#REF!</definedName>
    <definedName name="usdintp" localSheetId="6">#REF!</definedName>
    <definedName name="usdintp">#REF!</definedName>
    <definedName name="USDSimple_Curve" localSheetId="6">#REF!</definedName>
    <definedName name="USDSimple_Curve">#REF!</definedName>
    <definedName name="V" localSheetId="6">#REF!</definedName>
    <definedName name="V">#REF!</definedName>
    <definedName name="X" localSheetId="6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7" i="20" l="1"/>
  <c r="K107" i="20"/>
  <c r="I107" i="20"/>
  <c r="G107" i="20"/>
  <c r="K14" i="20" l="1"/>
  <c r="M65" i="12" l="1"/>
  <c r="I65" i="12"/>
  <c r="S21" i="23"/>
  <c r="U28" i="18"/>
  <c r="O21" i="19"/>
  <c r="O21" i="23"/>
  <c r="G68" i="20" l="1"/>
  <c r="G14" i="20" l="1"/>
  <c r="U27" i="22" l="1"/>
  <c r="M56" i="12" l="1"/>
  <c r="I56" i="12"/>
  <c r="I58" i="12"/>
  <c r="M86" i="1"/>
  <c r="M84" i="1"/>
  <c r="M83" i="1"/>
  <c r="M80" i="1"/>
  <c r="M79" i="1"/>
  <c r="M14" i="20"/>
  <c r="I14" i="20"/>
  <c r="M12" i="20"/>
  <c r="M11" i="20"/>
  <c r="I12" i="20"/>
  <c r="I11" i="20"/>
  <c r="Q11" i="19"/>
  <c r="M11" i="19"/>
  <c r="K11" i="19"/>
  <c r="I11" i="19"/>
  <c r="G11" i="19"/>
  <c r="S21" i="19"/>
  <c r="W15" i="18"/>
  <c r="W27" i="18"/>
  <c r="AA26" i="22"/>
  <c r="U16" i="19" l="1"/>
  <c r="U15" i="19"/>
  <c r="U16" i="23"/>
  <c r="U15" i="23"/>
  <c r="U11" i="23"/>
  <c r="M61" i="1" l="1"/>
  <c r="K61" i="1"/>
  <c r="I61" i="1"/>
  <c r="G61" i="1"/>
  <c r="K12" i="20"/>
  <c r="G12" i="20"/>
  <c r="G11" i="20"/>
  <c r="K11" i="20"/>
  <c r="AA27" i="18" l="1"/>
  <c r="W16" i="18"/>
  <c r="Y16" i="18"/>
  <c r="AC16" i="18" s="1"/>
  <c r="K100" i="20" l="1"/>
  <c r="G100" i="20"/>
  <c r="G49" i="12" l="1"/>
  <c r="K88" i="1"/>
  <c r="A89" i="20" l="1"/>
  <c r="A88" i="20"/>
  <c r="U21" i="19" l="1"/>
  <c r="W28" i="18" l="1"/>
  <c r="M18" i="12" l="1"/>
  <c r="K18" i="12"/>
  <c r="G18" i="12"/>
  <c r="I18" i="12"/>
  <c r="M68" i="20" l="1"/>
  <c r="K68" i="20"/>
  <c r="I68" i="20"/>
  <c r="I17" i="22" l="1"/>
  <c r="U21" i="23"/>
  <c r="W15" i="22"/>
  <c r="Q22" i="23" l="1"/>
  <c r="M22" i="23"/>
  <c r="K22" i="23"/>
  <c r="I22" i="23"/>
  <c r="G22" i="23"/>
  <c r="S22" i="23"/>
  <c r="S17" i="23"/>
  <c r="Q17" i="23"/>
  <c r="O17" i="23"/>
  <c r="M17" i="23"/>
  <c r="K17" i="23"/>
  <c r="I17" i="23"/>
  <c r="G17" i="23"/>
  <c r="AA28" i="22"/>
  <c r="U28" i="22"/>
  <c r="Q28" i="22"/>
  <c r="M28" i="22"/>
  <c r="K28" i="22"/>
  <c r="I28" i="22"/>
  <c r="G28" i="22"/>
  <c r="W27" i="22"/>
  <c r="S28" i="22"/>
  <c r="W26" i="22"/>
  <c r="AA21" i="22"/>
  <c r="U21" i="22"/>
  <c r="S21" i="22"/>
  <c r="Q21" i="22"/>
  <c r="Q23" i="22" s="1"/>
  <c r="O21" i="22"/>
  <c r="M21" i="22"/>
  <c r="K21" i="22"/>
  <c r="I21" i="22"/>
  <c r="I23" i="22" s="1"/>
  <c r="G21" i="22"/>
  <c r="W20" i="22"/>
  <c r="W21" i="22" s="1"/>
  <c r="AA17" i="22"/>
  <c r="U17" i="22"/>
  <c r="S17" i="22"/>
  <c r="Q17" i="22"/>
  <c r="O17" i="22"/>
  <c r="M17" i="22"/>
  <c r="K17" i="22"/>
  <c r="G17" i="22"/>
  <c r="W16" i="22"/>
  <c r="Y16" i="22" s="1"/>
  <c r="AC16" i="22" s="1"/>
  <c r="Y15" i="22"/>
  <c r="W11" i="22"/>
  <c r="Y11" i="22" s="1"/>
  <c r="AC11" i="22" s="1"/>
  <c r="Q25" i="23" l="1"/>
  <c r="M25" i="23"/>
  <c r="I25" i="23"/>
  <c r="U23" i="22"/>
  <c r="S23" i="22"/>
  <c r="M23" i="22"/>
  <c r="M31" i="22" s="1"/>
  <c r="G23" i="22"/>
  <c r="G31" i="22" s="1"/>
  <c r="Q31" i="22"/>
  <c r="AA23" i="22"/>
  <c r="AA31" i="22" s="1"/>
  <c r="AA11" i="18" s="1"/>
  <c r="K23" i="22"/>
  <c r="K31" i="22" s="1"/>
  <c r="Y20" i="22"/>
  <c r="O23" i="22"/>
  <c r="S25" i="23"/>
  <c r="K25" i="23"/>
  <c r="G25" i="23"/>
  <c r="W28" i="22"/>
  <c r="Y27" i="22"/>
  <c r="AC27" i="22" s="1"/>
  <c r="U17" i="23"/>
  <c r="I31" i="22"/>
  <c r="S31" i="22"/>
  <c r="S11" i="18" s="1"/>
  <c r="U31" i="22"/>
  <c r="U11" i="18" s="1"/>
  <c r="W11" i="18" s="1"/>
  <c r="AC15" i="22"/>
  <c r="AC17" i="22" s="1"/>
  <c r="Y17" i="22"/>
  <c r="W17" i="22"/>
  <c r="W23" i="22" s="1"/>
  <c r="M87" i="1" l="1"/>
  <c r="S11" i="19"/>
  <c r="Q11" i="18"/>
  <c r="I86" i="1"/>
  <c r="I84" i="1"/>
  <c r="M11" i="18"/>
  <c r="I11" i="18"/>
  <c r="I80" i="1"/>
  <c r="I79" i="1"/>
  <c r="G11" i="18"/>
  <c r="K11" i="18"/>
  <c r="I83" i="1"/>
  <c r="Y21" i="22"/>
  <c r="Y23" i="22" s="1"/>
  <c r="AC20" i="22"/>
  <c r="AC21" i="22" s="1"/>
  <c r="AC23" i="22" s="1"/>
  <c r="W31" i="22"/>
  <c r="I87" i="1" s="1"/>
  <c r="S17" i="19" l="1"/>
  <c r="Q17" i="19"/>
  <c r="O17" i="19"/>
  <c r="M17" i="19"/>
  <c r="K17" i="19"/>
  <c r="I17" i="19"/>
  <c r="G17" i="19"/>
  <c r="M29" i="18" l="1"/>
  <c r="M22" i="18"/>
  <c r="M18" i="18"/>
  <c r="M24" i="18" l="1"/>
  <c r="M33" i="18" s="1"/>
  <c r="M35" i="18" s="1"/>
  <c r="G86" i="20" l="1"/>
  <c r="I86" i="20"/>
  <c r="K86" i="20"/>
  <c r="M86" i="20"/>
  <c r="G22" i="19" l="1"/>
  <c r="G25" i="19" s="1"/>
  <c r="G27" i="19" s="1"/>
  <c r="I22" i="19"/>
  <c r="I25" i="19" s="1"/>
  <c r="I27" i="19" s="1"/>
  <c r="K22" i="19"/>
  <c r="K25" i="19" s="1"/>
  <c r="K27" i="19" s="1"/>
  <c r="Q22" i="19"/>
  <c r="Q25" i="19" s="1"/>
  <c r="Q27" i="19" s="1"/>
  <c r="M22" i="19"/>
  <c r="M25" i="19" s="1"/>
  <c r="M27" i="19" s="1"/>
  <c r="U24" i="19"/>
  <c r="W21" i="18" l="1"/>
  <c r="Y21" i="18" s="1"/>
  <c r="AA22" i="18"/>
  <c r="U22" i="18"/>
  <c r="S22" i="18"/>
  <c r="Q22" i="18"/>
  <c r="O22" i="18"/>
  <c r="K22" i="18"/>
  <c r="I22" i="18"/>
  <c r="G22" i="18"/>
  <c r="G18" i="18"/>
  <c r="I18" i="18"/>
  <c r="K18" i="18"/>
  <c r="O18" i="18"/>
  <c r="Q18" i="18"/>
  <c r="S18" i="18"/>
  <c r="U18" i="18"/>
  <c r="AA18" i="18"/>
  <c r="W17" i="18"/>
  <c r="U17" i="19" l="1"/>
  <c r="Y28" i="18"/>
  <c r="AC28" i="18" s="1"/>
  <c r="AA24" i="18"/>
  <c r="I24" i="18"/>
  <c r="K24" i="18"/>
  <c r="O24" i="18"/>
  <c r="Y17" i="18"/>
  <c r="AC17" i="18" s="1"/>
  <c r="G24" i="18"/>
  <c r="Q24" i="18"/>
  <c r="S24" i="18"/>
  <c r="U24" i="18"/>
  <c r="W18" i="18"/>
  <c r="Y15" i="18"/>
  <c r="W22" i="18"/>
  <c r="AC21" i="18"/>
  <c r="AC22" i="18" s="1"/>
  <c r="Y22" i="18"/>
  <c r="Y18" i="18" l="1"/>
  <c r="Y24" i="18" s="1"/>
  <c r="W24" i="18"/>
  <c r="AC15" i="18"/>
  <c r="Q29" i="18"/>
  <c r="Q33" i="18" s="1"/>
  <c r="Q35" i="18" s="1"/>
  <c r="AC18" i="18" l="1"/>
  <c r="AC24" i="18" s="1"/>
  <c r="M51" i="1" l="1"/>
  <c r="M30" i="1"/>
  <c r="M15" i="1"/>
  <c r="I51" i="1"/>
  <c r="I30" i="1"/>
  <c r="I15" i="1"/>
  <c r="M49" i="12"/>
  <c r="M39" i="12"/>
  <c r="M11" i="12"/>
  <c r="I49" i="12"/>
  <c r="I39" i="12"/>
  <c r="I11" i="12"/>
  <c r="S22" i="19"/>
  <c r="M51" i="12" l="1"/>
  <c r="S25" i="19"/>
  <c r="I51" i="12"/>
  <c r="M20" i="12"/>
  <c r="M24" i="12" s="1"/>
  <c r="M26" i="12" s="1"/>
  <c r="M9" i="20" s="1"/>
  <c r="I20" i="12"/>
  <c r="I24" i="12" s="1"/>
  <c r="I26" i="12" s="1"/>
  <c r="I32" i="1"/>
  <c r="M32" i="1"/>
  <c r="I63" i="1"/>
  <c r="M63" i="1"/>
  <c r="M28" i="20" l="1"/>
  <c r="M36" i="20" s="1"/>
  <c r="M39" i="20" s="1"/>
  <c r="M96" i="20" s="1"/>
  <c r="M99" i="20" s="1"/>
  <c r="M101" i="20" s="1"/>
  <c r="I9" i="20"/>
  <c r="I28" i="20" s="1"/>
  <c r="I36" i="20" s="1"/>
  <c r="I39" i="20" s="1"/>
  <c r="I96" i="20" s="1"/>
  <c r="I99" i="20" s="1"/>
  <c r="I101" i="20" s="1"/>
  <c r="M53" i="12"/>
  <c r="M58" i="12"/>
  <c r="O20" i="23" s="1"/>
  <c r="U20" i="23" s="1"/>
  <c r="I53" i="12"/>
  <c r="O26" i="22"/>
  <c r="M63" i="12" l="1"/>
  <c r="I63" i="12"/>
  <c r="Y26" i="22"/>
  <c r="O28" i="22"/>
  <c r="O31" i="22" s="1"/>
  <c r="G88" i="1"/>
  <c r="I85" i="1" l="1"/>
  <c r="I88" i="1" s="1"/>
  <c r="I90" i="1" s="1"/>
  <c r="I92" i="1" s="1"/>
  <c r="I95" i="1" s="1"/>
  <c r="O11" i="18"/>
  <c r="Y11" i="18" s="1"/>
  <c r="AC11" i="18" s="1"/>
  <c r="O22" i="23"/>
  <c r="O25" i="23" s="1"/>
  <c r="O11" i="19" s="1"/>
  <c r="U22" i="23"/>
  <c r="U25" i="23" s="1"/>
  <c r="Y28" i="22"/>
  <c r="AC26" i="22"/>
  <c r="AC28" i="22" s="1"/>
  <c r="AC31" i="22" s="1"/>
  <c r="G30" i="1"/>
  <c r="G51" i="1"/>
  <c r="M85" i="1" l="1"/>
  <c r="M88" i="1" s="1"/>
  <c r="M90" i="1" s="1"/>
  <c r="M92" i="1" s="1"/>
  <c r="M95" i="1" s="1"/>
  <c r="U11" i="19"/>
  <c r="Y31" i="22"/>
  <c r="G63" i="1"/>
  <c r="A42" i="20" l="1"/>
  <c r="A40" i="20"/>
  <c r="AA29" i="18"/>
  <c r="AA33" i="18" s="1"/>
  <c r="AA35" i="18" s="1"/>
  <c r="U29" i="18"/>
  <c r="U33" i="18" s="1"/>
  <c r="S29" i="18"/>
  <c r="S33" i="18" s="1"/>
  <c r="K29" i="18"/>
  <c r="K33" i="18" s="1"/>
  <c r="K35" i="18" s="1"/>
  <c r="I29" i="18"/>
  <c r="I33" i="18" s="1"/>
  <c r="I35" i="18" s="1"/>
  <c r="G29" i="18"/>
  <c r="G33" i="18" s="1"/>
  <c r="G35" i="18" s="1"/>
  <c r="K49" i="12"/>
  <c r="K39" i="12"/>
  <c r="G39" i="12"/>
  <c r="G51" i="12" l="1"/>
  <c r="AD28" i="18" s="1"/>
  <c r="W29" i="18"/>
  <c r="W33" i="18" s="1"/>
  <c r="W35" i="18" s="1"/>
  <c r="K51" i="12"/>
  <c r="V21" i="19" s="1"/>
  <c r="G90" i="1" l="1"/>
  <c r="K30" i="1"/>
  <c r="K15" i="1"/>
  <c r="G15" i="1"/>
  <c r="G32" i="1" l="1"/>
  <c r="G92" i="1"/>
  <c r="K32" i="1"/>
  <c r="G95" i="1" l="1"/>
  <c r="K51" i="1"/>
  <c r="K90" i="1" l="1"/>
  <c r="K63" i="1"/>
  <c r="K92" i="1" l="1"/>
  <c r="K95" i="1" s="1"/>
  <c r="G11" i="12" l="1"/>
  <c r="K11" i="12"/>
  <c r="G20" i="12" l="1"/>
  <c r="G24" i="12" l="1"/>
  <c r="G26" i="12" s="1"/>
  <c r="K20" i="12"/>
  <c r="G53" i="12" l="1"/>
  <c r="G61" i="12" s="1"/>
  <c r="G9" i="20"/>
  <c r="G28" i="20" s="1"/>
  <c r="G36" i="20" s="1"/>
  <c r="G39" i="20" s="1"/>
  <c r="G58" i="12"/>
  <c r="G56" i="12" s="1"/>
  <c r="K24" i="12"/>
  <c r="K26" i="12" s="1"/>
  <c r="K9" i="20" s="1"/>
  <c r="O27" i="18" l="1"/>
  <c r="G65" i="12"/>
  <c r="G63" i="12"/>
  <c r="K58" i="12"/>
  <c r="K28" i="20"/>
  <c r="G96" i="20"/>
  <c r="G99" i="20" s="1"/>
  <c r="K53" i="12"/>
  <c r="K61" i="12" s="1"/>
  <c r="K56" i="12" l="1"/>
  <c r="K63" i="12"/>
  <c r="O29" i="18"/>
  <c r="O33" i="18" s="1"/>
  <c r="O35" i="18" s="1"/>
  <c r="Y27" i="18"/>
  <c r="Y29" i="18" s="1"/>
  <c r="G101" i="20"/>
  <c r="K36" i="20"/>
  <c r="O20" i="19" l="1"/>
  <c r="K65" i="12"/>
  <c r="U20" i="19"/>
  <c r="V20" i="19" s="1"/>
  <c r="O22" i="19"/>
  <c r="O25" i="19" s="1"/>
  <c r="O27" i="19" s="1"/>
  <c r="AC27" i="18"/>
  <c r="Y33" i="18"/>
  <c r="K39" i="20"/>
  <c r="U22" i="19" l="1"/>
  <c r="U25" i="19" s="1"/>
  <c r="AC29" i="18"/>
  <c r="AC33" i="18" s="1"/>
  <c r="AD27" i="18"/>
  <c r="K96" i="20"/>
  <c r="K99" i="20" l="1"/>
  <c r="K101" i="20" l="1"/>
</calcChain>
</file>

<file path=xl/sharedStrings.xml><?xml version="1.0" encoding="utf-8"?>
<sst xmlns="http://schemas.openxmlformats.org/spreadsheetml/2006/main" count="512" uniqueCount="262">
  <si>
    <t>บริษัท ลีโอ โกลบอล โลจิสติกส์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</si>
  <si>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</si>
  <si>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</si>
  <si>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</si>
  <si>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</si>
  <si>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</si>
  <si>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</si>
  <si>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</si>
  <si>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</si>
  <si>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ยุติธรรมผ่านกำไรหรือขาดทุน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</si>
  <si>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</si>
  <si>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</si>
  <si>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</si>
  <si>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</si>
  <si>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</si>
  <si>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</si>
  <si>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</si>
  <si>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</si>
  <si>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</si>
  <si>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</si>
  <si>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</si>
  <si>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</si>
  <si>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</si>
  <si>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</si>
  <si>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</si>
  <si>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</si>
  <si>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</si>
  <si>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</si>
  <si>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</si>
  <si>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</si>
  <si>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</si>
  <si>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</si>
  <si>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</si>
  <si>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</si>
  <si>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</si>
  <si>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</si>
  <si>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</si>
  <si>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</si>
  <si>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</si>
  <si>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</si>
  <si>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</si>
  <si>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</si>
  <si>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</si>
  <si>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</si>
  <si>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</si>
  <si>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</si>
  <si>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</si>
  <si>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</si>
  <si>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</si>
  <si>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</si>
  <si>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</si>
  <si>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</si>
  <si>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</si>
  <si>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</si>
  <si>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</si>
  <si>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</si>
  <si>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</si>
  <si>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</si>
  <si>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</si>
  <si>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</si>
  <si>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</si>
  <si>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</si>
  <si>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</si>
  <si>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</si>
  <si>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</si>
  <si>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</si>
  <si>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</si>
  <si>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</si>
  <si>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</si>
  <si>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</si>
  <si>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</si>
  <si>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สำรอง</t>
  </si>
  <si>
    <t>รวมองค์ประกอบอื่น</t>
  </si>
  <si>
    <t>รวม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</si>
  <si>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</si>
  <si>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</si>
  <si>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</si>
  <si>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</si>
  <si>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</si>
  <si>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การเปลี่ยนแปลง</t>
  </si>
  <si>
    <t>ของส่วนของ</t>
  </si>
  <si>
    <t>ที่ไม่มี</t>
  </si>
  <si>
    <t>ชำระแล้ว</t>
  </si>
  <si>
    <t>หุ้นสามัญ</t>
  </si>
  <si>
    <t>ตามกฎหมาย</t>
  </si>
  <si>
    <t>จัดสรร</t>
  </si>
  <si>
    <t>ในมูลค่ายุติธรรม</t>
  </si>
  <si>
    <t>ผู้ถือหุ้น</t>
  </si>
  <si>
    <t>ของบริษัทใหญ่</t>
  </si>
  <si>
    <t>อำนาจควบคุม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</si>
  <si>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</si>
  <si>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</si>
  <si>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โอนไปสำรองตามกฎหมาย</t>
  </si>
  <si>
    <t>รวมส่วนของ</t>
  </si>
  <si>
    <t>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</si>
  <si>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</si>
  <si>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</si>
  <si>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รวมการจัดสรรส่วนทุนให้ผู้ถือหุ้น</t>
  </si>
  <si>
    <t>งบกระแสเงินสด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</si>
  <si>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</si>
  <si>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</si>
  <si>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</si>
  <si>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</si>
  <si>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</si>
  <si>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</si>
  <si>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</si>
  <si>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</si>
  <si>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</si>
  <si>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>จ่ายชำระภาระผูกพันผลประโยชน์พนักงาน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</si>
  <si>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</si>
  <si>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</si>
  <si>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เงินสดจ่ายเพื่อซื้อตราสารทุนของกิจการอื่น</t>
  </si>
  <si>
    <t xml:space="preserve">เงินสดจ่ายเพื่อซื้ออาคารและอุปกรณ์ </t>
  </si>
  <si>
    <t xml:space="preserve">เงินรับจากการขายอาคารและอุปกรณ์ 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</si>
  <si>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</si>
  <si>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</si>
  <si>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</si>
  <si>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</si>
  <si>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</si>
  <si>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</si>
  <si>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</si>
  <si>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</si>
  <si>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เงินปันผลจ่ายให้ผู้ถือหุ้นบริษัท</t>
  </si>
  <si>
    <t>เงินปันผลจ่ายให้ส่วนได้เสียที่ไม่มีอำนาจควบคุม</t>
  </si>
  <si>
    <t>เงินสดรับจากส่วนได้เสียที่ไม่มีอำนาจควบคุมในบริษัทย่อย</t>
  </si>
  <si>
    <t>จ่ายดอกเบี้ย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</si>
  <si>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</si>
  <si>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</si>
  <si>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</si>
  <si>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</si>
  <si>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</si>
  <si>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</si>
  <si>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</si>
  <si>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รวมกำไรขาดทุนเบ็ดเสร็จสำหรับปี</t>
  </si>
  <si>
    <t>รวมรายการที่จะไม่ถูกจัดประเภทใหม่ไว้ใน</t>
  </si>
  <si>
    <t>เงินฝากสถาบันการเงินที่มีข้อจำกัดในการใช้</t>
  </si>
  <si>
    <t>การจัดสรรส่วนทุนให้ผู้ถือหุ้น</t>
  </si>
  <si>
    <t>(พันบาท)</t>
  </si>
  <si>
    <t>เงินลงทุนในบริษัทร่วม</t>
  </si>
  <si>
    <t>สิทธิในการเลือกแปลงสภาพ</t>
  </si>
  <si>
    <t>สำรองหุ้นทุนซื้อคืน</t>
  </si>
  <si>
    <t>เงินสดจ่ายเพื่อชำระหุ้นทุนซื้อคืน</t>
  </si>
  <si>
    <t>หุ้นทุน</t>
  </si>
  <si>
    <t>ซื้อคืน</t>
  </si>
  <si>
    <t>หุ้นทุนซื้อคืน</t>
  </si>
  <si>
    <t xml:space="preserve">หุ้นกู้แปลงสภาพ </t>
  </si>
  <si>
    <t>เงินสดรับจากการขายตราสารทุนของกิจการอื่น</t>
  </si>
  <si>
    <t>เงินสดจ่ายเพื่อให้กู้ยืมระยะสั้นแก่กิจการที่เกี่ยวข้องกัน</t>
  </si>
  <si>
    <t>รวมรายการกับผู้ถือหุ้นที่บันทึกโดยตรงเข้าส่วนของผู้ถือหุ้น</t>
  </si>
  <si>
    <t>กำไรเบ็ดเสร็จรวมสำหรับปี</t>
  </si>
  <si>
    <t>ผลขาดทุนจากการวัดมูลค่าใหม่ของผลประโยชน์พนักงานที่กำหนดไว้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</si>
  <si>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</si>
  <si>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</si>
  <si>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เงินกู้ยืมระยะสั้นจากบุคคลและกิจการที่เกี่ยวข้อง</t>
  </si>
  <si>
    <t>ส่วนของหนี้สินตามสัญญาเช่าที่ถึงกำหนดชำระในหนึ่งปี</t>
  </si>
  <si>
    <t>ประมาณการหนี้สินไม่หมุนเวียนสำหรับผลประโยชน์พนักงาน</t>
  </si>
  <si>
    <t>(หุ้นสามัญจำนวน 362,500,000 หุ้น มูลค่า 0.5 บาทต่อหุ้น)</t>
  </si>
  <si>
    <t>(หุ้นสามัญจำนวน 320,000,000 หุ้น มูลค่า 0.5 บาทต่อหุ้น)</t>
  </si>
  <si>
    <t>รวมส่วนของบริษัทใหญ่</t>
  </si>
  <si>
    <t>เงินสดรับจากเงินกู้ยืมระยะสั้นจากบุคคลและกิจการที่เกี่ยวข้อง</t>
  </si>
  <si>
    <t>สินทรัพย์ทางการเงินหมุนเวียนอื่น</t>
  </si>
  <si>
    <t>จัดสรรแล้ว</t>
  </si>
  <si>
    <t>ทุนสำรองตามกฎหมาย</t>
  </si>
  <si>
    <t>สินทรัพย์ทางการเงินไม่หมุนเวียนอื่น</t>
  </si>
  <si>
    <t>หนี้สินทางการเงินหมุนเวียนอื่น</t>
  </si>
  <si>
    <t>งบการเงิน</t>
  </si>
  <si>
    <t>การแปลงค่า</t>
  </si>
  <si>
    <t xml:space="preserve"> ทุน</t>
  </si>
  <si>
    <t>กำไรหรือขาดทุน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</si>
  <si>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</si>
  <si>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</si>
  <si>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เงินสดรับจากการขายเงินลงทุนในการร่วมค้า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</si>
  <si>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</si>
  <si>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</si>
  <si>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</si>
  <si>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</si>
  <si>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r>
      <t xml:space="preserve">กำไรต่อหุ้นขั้นพื้นฐานและปรับลด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</si>
  <si>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t>การแบ่งปันกำไร (ขาดทุน) เบ็ดเสร็จรวม</t>
  </si>
  <si>
    <t>การแบ่งปันกำไร (ขาดทุน)</t>
  </si>
  <si>
    <t>กำไร (ขาดทุน) เบ็ดเสร็จอื่นสำหรับปี - สุทธิจากภาษี</t>
  </si>
  <si>
    <t>รวมกำไร (ขาดทุน) เบ็ดเสร็จสำหรับปี</t>
  </si>
  <si>
    <t>กำไรจากการจำหน่ายเงินลงทุนในบริษัทร่วมและร่วมค้า</t>
  </si>
  <si>
    <t>ขาดทุนจากการไถ่ถอนหุ้นกู้แปลงสภาพ</t>
  </si>
  <si>
    <t>เงินสดจ่ายเพื่อชำระหุ้นกู้แปลงสภาพ</t>
  </si>
  <si>
    <t>เงินฝากสถาบันการเงินที่มีข้อจำกัดในการใช้เพิ่มขึ้น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</si>
  <si>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</si>
  <si>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</si>
  <si>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</si>
  <si>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</si>
  <si>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</si>
  <si>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</si>
  <si>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</si>
  <si>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</si>
  <si>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เงินสดจ่ายเพื่อซื้อเงินลงทุนในการร่วมค้า</t>
  </si>
  <si>
    <t>13, 24</t>
  </si>
  <si>
    <t>การได้มาซึ่งส่วนได้เสียที่ไม่มีอำนาจควบคุมจากการซื้อบริษัทย่อย</t>
  </si>
  <si>
    <t>เงินสดจ่ายเพื่อชำระเงินกู้ยืมระยะสั้นจากบุคคลและกิจการที่เกี่ยวข้อง</t>
  </si>
  <si>
    <t>เงินสดรับจากหุ้นทุนออกให้ตามสิทธิ</t>
  </si>
  <si>
    <t>หุ้นทุนออกให้ตามสิทธิ</t>
  </si>
  <si>
    <t>(หุ้นสามัญจำนวน 320,000,200 หุ้น มูลค่า 0.5 บาทต่อหุ้น)</t>
  </si>
  <si>
    <t>กระแสเงินสดสุทธิใช้ไปในกิจกรรมดำเนินงาน</t>
  </si>
  <si>
    <t>เงินสดรับจากเงินเบิกเกินบัญชีสุทธิ</t>
  </si>
  <si>
    <t>ที่ใช้วิธีส่วนได้เสีย (สุทธิจากภาษี)</t>
  </si>
  <si>
    <t>หนี้สินภาษีเงินได้รอการตัดบัญชี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</si>
  <si>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</si>
  <si>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</si>
  <si>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เงินสดรับจากการขายตราสารหนี้และตราสารทุนของกิจการอื่น</t>
  </si>
  <si>
    <t>เงินสดจ่ายเพื่อซื้อตราสารหนี้และตราสารทุนของกิจการอื่น</t>
  </si>
  <si>
    <t>องค์ประกอบอื่น
ของส่วนของผู้ถือหุ้น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</si>
  <si>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</si>
  <si>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</si>
  <si>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</si>
  <si>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</si>
  <si>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ผลขาดทุนด้านเครดิตที่คาดว่าจะเกิดขึ้นสุทธิ</t>
  </si>
  <si>
    <t>ส่วนแบ่งขาดทุนของบริษัทร่วมและการร่วมค้า</t>
  </si>
  <si>
    <t>เงินสดจ่ายเพื่อให้กู้ยืมระยะยาวแก่กิจการที่เกี่ยวข้องกัน</t>
  </si>
  <si>
    <t>ส่วนแบ่งขาดทุนจากบริษัทร่วมและการร่วมค้าที่ใช้วิธีส่วนได้เสีย</t>
  </si>
  <si>
    <t>เงินให้กู้ยืมระยะยาวแก่กิจการที่เกี่ยวข้องกัน</t>
  </si>
  <si>
    <t>(ขาดทุน) กำไรก่อนภาษีเงินได้</t>
  </si>
  <si>
    <t>(ขาดทุน) กำไรสำหรับปี</t>
  </si>
  <si>
    <t>ผล (กำไร) ขาดทุนอื่น</t>
  </si>
  <si>
    <t>(กำไร) ขาดทุนจากการปรับมูลค่ายุติธรรม</t>
  </si>
  <si>
    <t>ผล (ขาดทุน) กำไรจากเงินลงทุนในตราสารทุนที่กำหนดให้วัดมูลค่า</t>
  </si>
  <si>
    <t>การเพิ่มขึ้นของอสังหาริมทรัพย์เพื่อการลงทุนจากการปรับปรุงสัญญาเช่า</t>
  </si>
  <si>
    <t>กระแสเงินสดสุทธิได้มาจากกิจกรรมจัดหาเงิน</t>
  </si>
  <si>
    <t>กระแสเงินสดสุทธิใช้ไปในกิจกรรมลงทุน</t>
  </si>
  <si>
    <t>ขาดทุน (กำไร) จากอัตราแลกเปลี่ยนที่ยังไม่เกิดขึ้นจริง</t>
  </si>
  <si>
    <t>ขาดทุน (กำไร) จากการจำหน่ายและตัดจำหน่ายอาคารและอุปกรณ์</t>
  </si>
  <si>
    <t>ขาดทุนจากการขายสินทรัพย์ทางการเงินที่วัดมูลค่าด้วยมูลค่า</t>
  </si>
  <si>
    <t>เงินสดรับจากการลงทุนในตราสารทุนของกิจการอื่น</t>
  </si>
  <si>
    <t>รายได้เงินคืนทุนจากการลงทุนในตราสารทุนของกิจการอื่น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</si>
  <si>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</si>
  <si>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เงินสดและรายการเทียบเท่าเงินสดเพิ่มขึ้น (ลดลง) สุทธิ</t>
  </si>
  <si>
    <t>SYCA4ZDREMSMCHZRK0W0E1QHQYWXBP85QKH65PZ6ARQSG7B7GA00</t>
  </si>
  <si>
    <t>Booncherd, Wanwisa</t>
  </si>
  <si>
    <t>Create</t>
  </si>
  <si>
    <t>d14e456a-48a1-48b5-8298-8e6a0b8a1738</t>
  </si>
  <si>
    <t>{"id":"d14e456a-48a1-48b5-8298-8e6a0b8a1738","type":1,"name":"workbookId","value":"1aba5ed1-fa2c-4338-9de0-45e9f9578fd0"}</t>
  </si>
  <si>
    <t>babe1dfd-17fc-4757-9893-2a7af90b06ca</t>
  </si>
  <si>
    <t>{"id":"babe1dfd-17fc-4757-9893-2a7af90b06ca","type":0,"name":"dataSnipperSheetDeleted","value":"false"}</t>
  </si>
  <si>
    <t>a001f026-8762-48ca-809f-83c78f130105</t>
  </si>
  <si>
    <t>{"id":"a001f026-8762-48ca-809f-83c78f130105","type":0,"name":"embed-documents","value":"false"}</t>
  </si>
  <si>
    <t>42d39210-4090-440f-aed6-40d5c2e0c263</t>
  </si>
  <si>
    <t>{"id":"42d39210-4090-440f-aed6-40d5c2e0c263","type":0,"name":"table-snip-suggestions","value":"true"}</t>
  </si>
  <si>
    <t>5874cfef-44b8-4a36-8224-5ed5d1bbfb38</t>
  </si>
  <si>
    <t>{"id":"5874cfef-44b8-4a36-8224-5ed5d1bbfb38","type":1,"name":"migratedFssProjectId","value":""}</t>
  </si>
  <si>
    <t>Update</t>
  </si>
  <si>
    <t>{"id":"d14e456a-48a1-48b5-8298-8e6a0b8a1738","type":1,"name":"workbookId","value":"0da99081-aa9e-434f-b0d6-1e7ee7668721"}</t>
  </si>
  <si>
    <t>{"id":"a001f026-8762-48ca-809f-83c78f130105","type":0,"name":"embed-documents","value":"true"}</t>
  </si>
  <si>
    <t>K3XRDDN57RH6FK049T2PFCNM3ZPJ3GBJ6BN5MB8N7CSFKNWT46TG</t>
  </si>
  <si>
    <t>Natvaree, Charoenchaitavorn</t>
  </si>
  <si>
    <t>การได้มาซึ่งสินทรัพย์สิทธิการใช้โดยการยกเลิกสัญญาให้เช่าช่วง</t>
  </si>
  <si>
    <t>3, 4</t>
  </si>
  <si>
    <t>5, 19</t>
  </si>
  <si>
    <t>8, 10</t>
  </si>
  <si>
    <t>9, 10, 11</t>
  </si>
  <si>
    <t>11, 19</t>
  </si>
  <si>
    <t>3, 12, 19</t>
  </si>
  <si>
    <t>3, 19</t>
  </si>
  <si>
    <t>10, 11, 19</t>
  </si>
  <si>
    <t>3, 15</t>
  </si>
  <si>
    <t>ส่วนแบ่งขาดทุนเบ็ดเสร็จอื่นของบริษัทร่วมตามวิธีส่วนได้เสีย (สุทธิจากภาษี)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</si>
</sst>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 \(#,##0\);\-"/>
    <numFmt numFmtId="167" formatCode="#,##0;\(#,##0\);\-"/>
    <numFmt numFmtId="168" formatCode="_-* #,##0.0_-;\-* #,##0.0_-;_-* &quot;-&quot;?_-;_-@_-"/>
    <numFmt numFmtId="169" formatCode="0_ "/>
    <numFmt numFmtId="170" formatCode="000\-000"/>
    <numFmt numFmtId="171" formatCode="_ * #,##0_ ;_ * \-#,##0_ ;_ * &quot;-&quot;_ ;_ @_ "/>
    <numFmt numFmtId="172" formatCode="_ * #,##0.00_ ;_ * \-#,##0.00_ ;_ * &quot;-&quot;??_ ;_ @_ 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#,##0.0;\(#,##0.0\);\-"/>
    <numFmt numFmtId="176" formatCode="_(* #,##0_);_(* \(#,##0\);_(* &quot;-&quot;??_);_(@_)"/>
    <numFmt numFmtId="177" formatCode="_(* #,##0.000_);_(* \(#,##0.000\);_(* &quot;-&quot;??_);_(@_)"/>
    <numFmt numFmtId="178" formatCode="#,##0.0"/>
    <numFmt numFmtId="179" formatCode="_(* #,##0.000_);_(* \(#,##0.000\);_(* &quot;-&quot;????_);_(@_)"/>
  </numFmts>
  <fonts count="56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b/>
      <sz val="15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double">
        <color indexed="64"/>
      </top>
      <bottom/>
      <diagonal/>
    </border>
  </borders>
  <cellStyleXfs count="15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 applyFont="0" applyBorder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4" fillId="20" borderId="1" applyNumberFormat="0" applyAlignment="0" applyProtection="0"/>
    <xf numFmtId="0" fontId="15" fillId="21" borderId="2" applyNumberFormat="0" applyAlignment="0" applyProtection="0"/>
    <xf numFmtId="4" fontId="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4" fontId="18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38" fontId="16" fillId="22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69" fontId="25" fillId="0" borderId="8">
      <alignment horizontal="left"/>
    </xf>
    <xf numFmtId="170" fontId="25" fillId="0" borderId="9">
      <alignment horizontal="left"/>
    </xf>
    <xf numFmtId="0" fontId="26" fillId="0" borderId="10">
      <alignment horizontal="right"/>
    </xf>
    <xf numFmtId="0" fontId="27" fillId="1" borderId="9">
      <alignment horizontal="left"/>
    </xf>
    <xf numFmtId="0" fontId="28" fillId="7" borderId="1" applyNumberFormat="0" applyAlignment="0" applyProtection="0"/>
    <xf numFmtId="10" fontId="16" fillId="23" borderId="11" applyNumberFormat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29" fillId="0" borderId="12" applyNumberFormat="0" applyFill="0" applyAlignment="0" applyProtection="0"/>
    <xf numFmtId="0" fontId="30" fillId="0" borderId="0"/>
    <xf numFmtId="0" fontId="31" fillId="24" borderId="0" applyNumberFormat="0" applyBorder="0" applyAlignment="0" applyProtection="0"/>
    <xf numFmtId="0" fontId="13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25" borderId="13" applyNumberFormat="0" applyFont="0" applyAlignment="0" applyProtection="0"/>
    <xf numFmtId="0" fontId="32" fillId="20" borderId="14" applyNumberFormat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33" fillId="0" borderId="0"/>
    <xf numFmtId="0" fontId="34" fillId="0" borderId="0"/>
    <xf numFmtId="0" fontId="35" fillId="0" borderId="0">
      <alignment horizontal="left"/>
    </xf>
    <xf numFmtId="49" fontId="18" fillId="0" borderId="0" applyFill="0" applyBorder="0" applyAlignment="0"/>
    <xf numFmtId="0" fontId="13" fillId="0" borderId="0" applyFill="0" applyBorder="0" applyAlignment="0"/>
    <xf numFmtId="171" fontId="13" fillId="0" borderId="0" applyFill="0" applyBorder="0" applyAlignment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/>
    <xf numFmtId="171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39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2" fillId="0" borderId="0"/>
    <xf numFmtId="0" fontId="5" fillId="0" borderId="0"/>
    <xf numFmtId="164" fontId="3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1" fontId="12" fillId="0" borderId="0" applyFill="0" applyBorder="0" applyAlignment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4" fillId="0" borderId="0" applyFont="0" applyFill="0" applyBorder="0" applyAlignment="0" applyProtection="0"/>
  </cellStyleXfs>
  <cellXfs count="266">
    <xf numFmtId="0" fontId="0" fillId="0" borderId="0" xfId="0"/>
    <xf numFmtId="0" fontId="47" fillId="0" borderId="0" xfId="0" applyFont="1" applyAlignment="1" applyProtection="1">
      <alignment horizontal="left" vertical="center"/>
      <protection locked="0"/>
    </xf>
    <xf numFmtId="0" fontId="48" fillId="0" borderId="0" xfId="0" applyFont="1" applyAlignment="1" applyProtection="1">
      <alignment vertical="center"/>
      <protection locked="0"/>
    </xf>
    <xf numFmtId="0" fontId="43" fillId="0" borderId="0" xfId="0" applyFont="1" applyAlignment="1" applyProtection="1">
      <alignment horizontal="left" vertical="center"/>
      <protection locked="0"/>
    </xf>
    <xf numFmtId="0" fontId="43" fillId="0" borderId="0" xfId="0" applyFont="1" applyAlignment="1" applyProtection="1">
      <alignment horizontal="centerContinuous" vertical="center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0" fontId="44" fillId="0" borderId="0" xfId="0" applyFont="1" applyAlignment="1" applyProtection="1">
      <alignment vertical="center"/>
      <protection locked="0"/>
    </xf>
    <xf numFmtId="165" fontId="43" fillId="0" borderId="0" xfId="0" applyNumberFormat="1" applyFont="1" applyAlignment="1" applyProtection="1">
      <alignment horizontal="right" vertical="center"/>
      <protection locked="0"/>
    </xf>
    <xf numFmtId="0" fontId="44" fillId="0" borderId="0" xfId="0" applyFont="1" applyAlignment="1" applyProtection="1">
      <alignment horizontal="center" vertical="center"/>
      <protection locked="0"/>
    </xf>
    <xf numFmtId="165" fontId="44" fillId="0" borderId="0" xfId="0" applyNumberFormat="1" applyFont="1" applyAlignment="1" applyProtection="1">
      <alignment horizontal="center" vertical="center"/>
      <protection locked="0"/>
    </xf>
    <xf numFmtId="49" fontId="44" fillId="0" borderId="0" xfId="114" applyNumberFormat="1" applyFont="1" applyAlignment="1" applyProtection="1">
      <alignment horizontal="center" vertical="center" wrapText="1"/>
      <protection locked="0"/>
    </xf>
    <xf numFmtId="49" fontId="44" fillId="0" borderId="0" xfId="0" applyNumberFormat="1" applyFont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3" fillId="0" borderId="0" xfId="0" applyFont="1" applyAlignment="1" applyProtection="1">
      <alignment vertical="center"/>
      <protection locked="0"/>
    </xf>
    <xf numFmtId="0" fontId="44" fillId="0" borderId="0" xfId="114" applyFont="1" applyAlignment="1" applyProtection="1">
      <alignment horizontal="left" vertical="center"/>
      <protection locked="0"/>
    </xf>
    <xf numFmtId="176" fontId="44" fillId="0" borderId="0" xfId="38" applyNumberFormat="1" applyFont="1" applyFill="1" applyBorder="1" applyAlignment="1" applyProtection="1">
      <alignment vertical="center"/>
      <protection locked="0"/>
    </xf>
    <xf numFmtId="3" fontId="44" fillId="0" borderId="0" xfId="38" applyNumberFormat="1" applyFont="1" applyFill="1" applyAlignment="1" applyProtection="1">
      <alignment vertical="center"/>
      <protection locked="0"/>
    </xf>
    <xf numFmtId="164" fontId="44" fillId="0" borderId="0" xfId="38" applyNumberFormat="1" applyFont="1" applyFill="1" applyBorder="1" applyAlignment="1" applyProtection="1">
      <alignment vertical="center"/>
      <protection locked="0"/>
    </xf>
    <xf numFmtId="0" fontId="43" fillId="0" borderId="0" xfId="114" applyFont="1" applyAlignment="1" applyProtection="1">
      <alignment horizontal="left" vertical="center"/>
      <protection locked="0"/>
    </xf>
    <xf numFmtId="167" fontId="43" fillId="0" borderId="0" xfId="50" applyNumberFormat="1" applyFont="1" applyFill="1" applyBorder="1" applyAlignment="1" applyProtection="1">
      <alignment horizontal="right" vertical="center"/>
      <protection locked="0"/>
    </xf>
    <xf numFmtId="176" fontId="43" fillId="0" borderId="0" xfId="38" applyNumberFormat="1" applyFont="1" applyFill="1" applyBorder="1" applyAlignment="1" applyProtection="1">
      <alignment horizontal="right" vertical="center"/>
      <protection locked="0"/>
    </xf>
    <xf numFmtId="176" fontId="44" fillId="0" borderId="0" xfId="50" applyNumberFormat="1" applyFont="1" applyFill="1" applyBorder="1" applyAlignment="1" applyProtection="1">
      <alignment horizontal="right" vertical="center"/>
      <protection locked="0"/>
    </xf>
    <xf numFmtId="167" fontId="44" fillId="0" borderId="0" xfId="50" applyNumberFormat="1" applyFont="1" applyFill="1" applyBorder="1" applyAlignment="1" applyProtection="1">
      <alignment horizontal="right" vertical="center"/>
      <protection locked="0"/>
    </xf>
    <xf numFmtId="37" fontId="44" fillId="0" borderId="0" xfId="50" applyNumberFormat="1" applyFont="1" applyFill="1" applyAlignment="1" applyProtection="1">
      <alignment horizontal="right" vertical="center"/>
      <protection locked="0"/>
    </xf>
    <xf numFmtId="37" fontId="44" fillId="0" borderId="0" xfId="50" applyNumberFormat="1" applyFont="1" applyFill="1" applyBorder="1" applyAlignment="1" applyProtection="1">
      <alignment horizontal="right" vertical="center"/>
      <protection locked="0"/>
    </xf>
    <xf numFmtId="176" fontId="44" fillId="0" borderId="0" xfId="38" quotePrefix="1" applyNumberFormat="1" applyFont="1" applyFill="1" applyBorder="1" applyAlignment="1" applyProtection="1">
      <alignment horizontal="right" vertical="center"/>
      <protection locked="0"/>
    </xf>
    <xf numFmtId="165" fontId="44" fillId="0" borderId="0" xfId="0" applyNumberFormat="1" applyFont="1" applyAlignment="1" applyProtection="1">
      <alignment horizontal="right" vertical="center"/>
      <protection locked="0"/>
    </xf>
    <xf numFmtId="176" fontId="45" fillId="0" borderId="0" xfId="38" applyNumberFormat="1" applyFont="1" applyFill="1" applyAlignment="1" applyProtection="1">
      <alignment horizontal="center" vertical="center"/>
      <protection locked="0"/>
    </xf>
    <xf numFmtId="0" fontId="44" fillId="0" borderId="0" xfId="114" applyFont="1" applyAlignment="1" applyProtection="1">
      <alignment vertical="center"/>
      <protection locked="0"/>
    </xf>
    <xf numFmtId="167" fontId="44" fillId="0" borderId="0" xfId="50" applyNumberFormat="1" applyFont="1" applyFill="1" applyAlignment="1" applyProtection="1">
      <alignment horizontal="right" vertical="center"/>
      <protection locked="0"/>
    </xf>
    <xf numFmtId="176" fontId="44" fillId="0" borderId="0" xfId="0" applyNumberFormat="1" applyFont="1" applyAlignment="1" applyProtection="1">
      <alignment vertical="center"/>
      <protection locked="0"/>
    </xf>
    <xf numFmtId="176" fontId="44" fillId="0" borderId="0" xfId="38" applyNumberFormat="1" applyFont="1" applyFill="1" applyBorder="1" applyAlignment="1" applyProtection="1">
      <alignment horizontal="right" vertical="center"/>
      <protection locked="0"/>
    </xf>
    <xf numFmtId="176" fontId="44" fillId="0" borderId="16" xfId="38" applyNumberFormat="1" applyFont="1" applyFill="1" applyBorder="1" applyAlignment="1" applyProtection="1">
      <alignment horizontal="right" vertical="center"/>
      <protection locked="0"/>
    </xf>
    <xf numFmtId="176" fontId="44" fillId="0" borderId="16" xfId="38" quotePrefix="1" applyNumberFormat="1" applyFont="1" applyFill="1" applyBorder="1" applyAlignment="1" applyProtection="1">
      <alignment horizontal="right" vertical="center"/>
      <protection locked="0"/>
    </xf>
    <xf numFmtId="167" fontId="43" fillId="0" borderId="0" xfId="50" applyNumberFormat="1" applyFont="1" applyFill="1" applyAlignment="1" applyProtection="1">
      <alignment horizontal="right" vertical="center"/>
      <protection locked="0"/>
    </xf>
    <xf numFmtId="176" fontId="44" fillId="0" borderId="0" xfId="50" applyNumberFormat="1" applyFont="1" applyFill="1" applyAlignment="1" applyProtection="1">
      <alignment horizontal="right" vertical="center"/>
      <protection locked="0"/>
    </xf>
    <xf numFmtId="176" fontId="44" fillId="0" borderId="0" xfId="38" applyNumberFormat="1" applyFont="1" applyFill="1" applyAlignment="1" applyProtection="1">
      <alignment horizontal="right" vertical="center"/>
      <protection locked="0"/>
    </xf>
    <xf numFmtId="176" fontId="43" fillId="0" borderId="0" xfId="50" applyNumberFormat="1" applyFont="1" applyFill="1" applyAlignment="1" applyProtection="1">
      <alignment horizontal="right" vertical="center"/>
      <protection locked="0"/>
    </xf>
    <xf numFmtId="176" fontId="43" fillId="0" borderId="20" xfId="50" applyNumberFormat="1" applyFont="1" applyFill="1" applyBorder="1" applyAlignment="1" applyProtection="1">
      <alignment horizontal="right" vertical="center"/>
      <protection locked="0"/>
    </xf>
    <xf numFmtId="176" fontId="43" fillId="0" borderId="0" xfId="50" applyNumberFormat="1" applyFont="1" applyFill="1" applyBorder="1" applyAlignment="1" applyProtection="1">
      <alignment horizontal="right" vertical="center"/>
      <protection locked="0"/>
    </xf>
    <xf numFmtId="0" fontId="47" fillId="0" borderId="0" xfId="0" applyFont="1" applyAlignment="1" applyProtection="1">
      <alignment vertical="center"/>
      <protection locked="0"/>
    </xf>
    <xf numFmtId="176" fontId="44" fillId="0" borderId="17" xfId="50" applyNumberFormat="1" applyFont="1" applyFill="1" applyBorder="1" applyAlignment="1" applyProtection="1">
      <alignment horizontal="right" vertical="center"/>
      <protection locked="0"/>
    </xf>
    <xf numFmtId="176" fontId="44" fillId="0" borderId="17" xfId="38" applyNumberFormat="1" applyFont="1" applyFill="1" applyBorder="1" applyAlignment="1" applyProtection="1">
      <alignment horizontal="right" vertical="center"/>
      <protection locked="0"/>
    </xf>
    <xf numFmtId="167" fontId="44" fillId="0" borderId="0" xfId="38" applyNumberFormat="1" applyFont="1" applyFill="1" applyBorder="1" applyAlignment="1" applyProtection="1">
      <alignment horizontal="center" vertical="center"/>
      <protection locked="0"/>
    </xf>
    <xf numFmtId="176" fontId="44" fillId="0" borderId="16" xfId="50" applyNumberFormat="1" applyFont="1" applyFill="1" applyBorder="1" applyAlignment="1" applyProtection="1">
      <alignment horizontal="right" vertical="center"/>
      <protection locked="0"/>
    </xf>
    <xf numFmtId="0" fontId="43" fillId="0" borderId="0" xfId="114" applyFont="1" applyAlignment="1" applyProtection="1">
      <alignment vertical="center"/>
      <protection locked="0"/>
    </xf>
    <xf numFmtId="164" fontId="44" fillId="0" borderId="16" xfId="38" applyNumberFormat="1" applyFont="1" applyFill="1" applyBorder="1" applyAlignment="1" applyProtection="1">
      <alignment horizontal="right" vertical="center"/>
      <protection locked="0"/>
    </xf>
    <xf numFmtId="9" fontId="44" fillId="0" borderId="0" xfId="113" applyFont="1" applyFill="1" applyAlignment="1" applyProtection="1">
      <alignment horizontal="right" vertical="center"/>
      <protection locked="0"/>
    </xf>
    <xf numFmtId="176" fontId="43" fillId="0" borderId="4" xfId="38" applyNumberFormat="1" applyFont="1" applyFill="1" applyBorder="1" applyAlignment="1" applyProtection="1">
      <alignment horizontal="right" vertical="center"/>
    </xf>
    <xf numFmtId="176" fontId="43" fillId="0" borderId="17" xfId="50" applyNumberFormat="1" applyFont="1" applyFill="1" applyBorder="1" applyAlignment="1" applyProtection="1">
      <alignment horizontal="right" vertical="center"/>
    </xf>
    <xf numFmtId="176" fontId="43" fillId="0" borderId="16" xfId="38" quotePrefix="1" applyNumberFormat="1" applyFont="1" applyFill="1" applyBorder="1" applyAlignment="1" applyProtection="1">
      <alignment horizontal="right" vertical="center"/>
    </xf>
    <xf numFmtId="176" fontId="43" fillId="0" borderId="4" xfId="50" applyNumberFormat="1" applyFont="1" applyFill="1" applyBorder="1" applyAlignment="1" applyProtection="1">
      <alignment horizontal="right" vertical="center"/>
    </xf>
    <xf numFmtId="176" fontId="43" fillId="0" borderId="16" xfId="50" applyNumberFormat="1" applyFont="1" applyFill="1" applyBorder="1" applyAlignment="1" applyProtection="1">
      <alignment horizontal="right" vertical="center"/>
    </xf>
    <xf numFmtId="176" fontId="43" fillId="0" borderId="16" xfId="38" applyNumberFormat="1" applyFont="1" applyFill="1" applyBorder="1" applyAlignment="1" applyProtection="1">
      <alignment horizontal="right" vertical="center"/>
    </xf>
    <xf numFmtId="176" fontId="44" fillId="0" borderId="0" xfId="50" applyNumberFormat="1" applyFont="1" applyFill="1" applyAlignment="1" applyProtection="1">
      <alignment horizontal="right" vertical="center"/>
    </xf>
    <xf numFmtId="176" fontId="44" fillId="0" borderId="0" xfId="50" applyNumberFormat="1" applyFont="1" applyFill="1" applyBorder="1" applyAlignment="1" applyProtection="1">
      <alignment horizontal="right" vertical="center"/>
    </xf>
    <xf numFmtId="176" fontId="44" fillId="0" borderId="16" xfId="50" applyNumberFormat="1" applyFont="1" applyFill="1" applyBorder="1" applyAlignment="1" applyProtection="1">
      <alignment horizontal="right" vertical="center"/>
    </xf>
    <xf numFmtId="176" fontId="44" fillId="0" borderId="0" xfId="38" applyNumberFormat="1" applyFont="1" applyFill="1" applyAlignment="1" applyProtection="1">
      <alignment horizontal="right" vertical="center"/>
    </xf>
    <xf numFmtId="176" fontId="44" fillId="0" borderId="0" xfId="38" applyNumberFormat="1" applyFont="1" applyFill="1" applyBorder="1" applyAlignment="1" applyProtection="1">
      <alignment horizontal="right" vertical="center"/>
    </xf>
    <xf numFmtId="176" fontId="44" fillId="0" borderId="16" xfId="38" applyNumberFormat="1" applyFont="1" applyFill="1" applyBorder="1" applyAlignment="1" applyProtection="1">
      <alignment horizontal="right" vertical="center"/>
    </xf>
    <xf numFmtId="176" fontId="43" fillId="0" borderId="0" xfId="50" applyNumberFormat="1" applyFont="1" applyFill="1" applyAlignment="1" applyProtection="1">
      <alignment horizontal="right" vertical="center"/>
    </xf>
    <xf numFmtId="176" fontId="43" fillId="0" borderId="17" xfId="38" applyNumberFormat="1" applyFont="1" applyFill="1" applyBorder="1" applyAlignment="1" applyProtection="1">
      <alignment horizontal="right" vertical="center"/>
    </xf>
    <xf numFmtId="0" fontId="44" fillId="0" borderId="0" xfId="0" applyFont="1" applyAlignment="1" applyProtection="1">
      <alignment horizontal="centerContinuous" vertical="center"/>
      <protection locked="0"/>
    </xf>
    <xf numFmtId="166" fontId="44" fillId="0" borderId="0" xfId="0" applyNumberFormat="1" applyFont="1" applyAlignment="1" applyProtection="1">
      <alignment horizontal="centerContinuous" vertical="center"/>
      <protection locked="0"/>
    </xf>
    <xf numFmtId="0" fontId="43" fillId="0" borderId="0" xfId="0" applyFont="1" applyAlignment="1" applyProtection="1">
      <alignment horizontal="center" vertical="center"/>
      <protection locked="0"/>
    </xf>
    <xf numFmtId="10" fontId="44" fillId="0" borderId="0" xfId="113" applyNumberFormat="1" applyFont="1" applyFill="1" applyAlignment="1" applyProtection="1">
      <alignment vertical="center"/>
      <protection locked="0"/>
    </xf>
    <xf numFmtId="176" fontId="44" fillId="0" borderId="0" xfId="0" applyNumberFormat="1" applyFont="1" applyAlignment="1" applyProtection="1">
      <alignment horizontal="right" vertical="center"/>
      <protection locked="0"/>
    </xf>
    <xf numFmtId="4" fontId="44" fillId="0" borderId="0" xfId="38" applyFont="1" applyFill="1" applyBorder="1" applyAlignment="1" applyProtection="1">
      <alignment vertical="center"/>
      <protection locked="0"/>
    </xf>
    <xf numFmtId="38" fontId="44" fillId="0" borderId="0" xfId="38" applyNumberFormat="1" applyFont="1" applyFill="1" applyBorder="1" applyAlignment="1" applyProtection="1">
      <alignment vertical="center"/>
      <protection locked="0"/>
    </xf>
    <xf numFmtId="9" fontId="44" fillId="0" borderId="0" xfId="113" applyFont="1" applyFill="1" applyBorder="1" applyAlignment="1" applyProtection="1">
      <alignment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4" fontId="43" fillId="0" borderId="0" xfId="38" applyFont="1" applyFill="1" applyBorder="1" applyAlignment="1" applyProtection="1">
      <alignment vertical="center"/>
      <protection locked="0"/>
    </xf>
    <xf numFmtId="38" fontId="43" fillId="0" borderId="0" xfId="38" applyNumberFormat="1" applyFont="1" applyFill="1" applyBorder="1" applyAlignment="1" applyProtection="1">
      <alignment vertical="center"/>
      <protection locked="0"/>
    </xf>
    <xf numFmtId="9" fontId="43" fillId="0" borderId="0" xfId="113" applyFont="1" applyFill="1" applyBorder="1" applyAlignment="1" applyProtection="1">
      <alignment vertical="center"/>
      <protection locked="0"/>
    </xf>
    <xf numFmtId="164" fontId="44" fillId="0" borderId="0" xfId="0" applyNumberFormat="1" applyFont="1" applyAlignment="1" applyProtection="1">
      <alignment vertical="center"/>
      <protection locked="0"/>
    </xf>
    <xf numFmtId="176" fontId="44" fillId="0" borderId="0" xfId="87" applyNumberFormat="1" applyFont="1" applyAlignment="1" applyProtection="1">
      <alignment horizontal="right" vertical="center"/>
      <protection locked="0"/>
    </xf>
    <xf numFmtId="176" fontId="43" fillId="0" borderId="0" xfId="0" applyNumberFormat="1" applyFont="1" applyAlignment="1" applyProtection="1">
      <alignment horizontal="right" vertical="center"/>
      <protection locked="0"/>
    </xf>
    <xf numFmtId="176" fontId="44" fillId="0" borderId="0" xfId="0" applyNumberFormat="1" applyFont="1" applyAlignment="1" applyProtection="1">
      <alignment horizontal="center" vertical="center"/>
      <protection locked="0"/>
    </xf>
    <xf numFmtId="166" fontId="44" fillId="0" borderId="0" xfId="0" applyNumberFormat="1" applyFont="1" applyAlignment="1" applyProtection="1">
      <alignment vertical="center"/>
      <protection locked="0"/>
    </xf>
    <xf numFmtId="176" fontId="43" fillId="0" borderId="16" xfId="0" applyNumberFormat="1" applyFont="1" applyBorder="1" applyAlignment="1">
      <alignment horizontal="right" vertical="center"/>
    </xf>
    <xf numFmtId="0" fontId="47" fillId="0" borderId="0" xfId="0" applyFont="1" applyAlignment="1" applyProtection="1">
      <alignment horizontal="left"/>
      <protection locked="0"/>
    </xf>
    <xf numFmtId="0" fontId="48" fillId="0" borderId="0" xfId="0" applyFont="1" applyProtection="1">
      <protection locked="0"/>
    </xf>
    <xf numFmtId="0" fontId="49" fillId="0" borderId="0" xfId="0" applyFont="1" applyAlignment="1" applyProtection="1">
      <alignment horizontal="center"/>
      <protection locked="0"/>
    </xf>
    <xf numFmtId="165" fontId="48" fillId="0" borderId="0" xfId="0" applyNumberFormat="1" applyFont="1" applyAlignment="1" applyProtection="1">
      <alignment horizontal="right"/>
      <protection locked="0"/>
    </xf>
    <xf numFmtId="165" fontId="48" fillId="0" borderId="0" xfId="0" applyNumberFormat="1" applyFont="1" applyProtection="1">
      <protection locked="0"/>
    </xf>
    <xf numFmtId="167" fontId="48" fillId="0" borderId="0" xfId="0" applyNumberFormat="1" applyFont="1" applyAlignment="1" applyProtection="1">
      <alignment horizontal="right"/>
      <protection locked="0"/>
    </xf>
    <xf numFmtId="0" fontId="47" fillId="0" borderId="0" xfId="114" applyFont="1" applyProtection="1">
      <protection locked="0"/>
    </xf>
    <xf numFmtId="0" fontId="43" fillId="0" borderId="0" xfId="0" applyFont="1" applyProtection="1">
      <protection locked="0"/>
    </xf>
    <xf numFmtId="0" fontId="44" fillId="0" borderId="0" xfId="0" applyFont="1" applyProtection="1">
      <protection locked="0"/>
    </xf>
    <xf numFmtId="0" fontId="46" fillId="0" borderId="0" xfId="0" applyFont="1" applyAlignment="1" applyProtection="1">
      <alignment horizontal="center"/>
      <protection locked="0"/>
    </xf>
    <xf numFmtId="165" fontId="44" fillId="0" borderId="0" xfId="0" applyNumberFormat="1" applyFont="1" applyAlignment="1" applyProtection="1">
      <alignment horizontal="right"/>
      <protection locked="0"/>
    </xf>
    <xf numFmtId="165" fontId="44" fillId="0" borderId="0" xfId="0" applyNumberFormat="1" applyFont="1" applyProtection="1">
      <protection locked="0"/>
    </xf>
    <xf numFmtId="167" fontId="44" fillId="0" borderId="0" xfId="0" applyNumberFormat="1" applyFont="1" applyAlignment="1" applyProtection="1">
      <alignment horizontal="right"/>
      <protection locked="0"/>
    </xf>
    <xf numFmtId="165" fontId="43" fillId="0" borderId="0" xfId="0" applyNumberFormat="1" applyFont="1" applyAlignment="1" applyProtection="1">
      <alignment horizontal="center"/>
      <protection locked="0"/>
    </xf>
    <xf numFmtId="165" fontId="44" fillId="0" borderId="0" xfId="0" applyNumberFormat="1" applyFont="1" applyAlignment="1" applyProtection="1">
      <alignment horizontal="center"/>
      <protection locked="0"/>
    </xf>
    <xf numFmtId="165" fontId="43" fillId="0" borderId="0" xfId="0" applyNumberFormat="1" applyFont="1" applyProtection="1">
      <protection locked="0"/>
    </xf>
    <xf numFmtId="15" fontId="44" fillId="0" borderId="0" xfId="0" quotePrefix="1" applyNumberFormat="1" applyFont="1" applyProtection="1">
      <protection locked="0"/>
    </xf>
    <xf numFmtId="15" fontId="46" fillId="0" borderId="0" xfId="0" quotePrefix="1" applyNumberFormat="1" applyFont="1" applyAlignment="1" applyProtection="1">
      <alignment horizontal="center"/>
      <protection locked="0"/>
    </xf>
    <xf numFmtId="165" fontId="44" fillId="0" borderId="0" xfId="114" applyNumberFormat="1" applyFont="1" applyAlignment="1" applyProtection="1">
      <alignment horizontal="center"/>
      <protection locked="0"/>
    </xf>
    <xf numFmtId="165" fontId="44" fillId="0" borderId="0" xfId="114" applyNumberFormat="1" applyFont="1" applyAlignment="1" applyProtection="1">
      <alignment horizontal="center" wrapText="1"/>
      <protection locked="0"/>
    </xf>
    <xf numFmtId="167" fontId="44" fillId="0" borderId="0" xfId="114" applyNumberFormat="1" applyFont="1" applyAlignment="1" applyProtection="1">
      <alignment horizontal="center"/>
      <protection locked="0"/>
    </xf>
    <xf numFmtId="0" fontId="44" fillId="0" borderId="0" xfId="0" applyFont="1" applyAlignment="1" applyProtection="1">
      <alignment horizontal="center"/>
      <protection locked="0"/>
    </xf>
    <xf numFmtId="0" fontId="43" fillId="0" borderId="0" xfId="114" applyFont="1" applyProtection="1">
      <protection locked="0"/>
    </xf>
    <xf numFmtId="0" fontId="45" fillId="0" borderId="0" xfId="0" applyFont="1" applyAlignment="1" applyProtection="1">
      <alignment horizontal="center"/>
      <protection locked="0"/>
    </xf>
    <xf numFmtId="167" fontId="43" fillId="0" borderId="0" xfId="0" applyNumberFormat="1" applyFont="1" applyAlignment="1" applyProtection="1">
      <alignment horizontal="right"/>
      <protection locked="0"/>
    </xf>
    <xf numFmtId="167" fontId="43" fillId="0" borderId="0" xfId="0" applyNumberFormat="1" applyFont="1" applyProtection="1">
      <protection locked="0"/>
    </xf>
    <xf numFmtId="176" fontId="43" fillId="0" borderId="0" xfId="0" applyNumberFormat="1" applyFont="1" applyAlignment="1" applyProtection="1">
      <alignment horizontal="right"/>
      <protection locked="0"/>
    </xf>
    <xf numFmtId="176" fontId="43" fillId="0" borderId="0" xfId="0" applyNumberFormat="1" applyFont="1" applyProtection="1">
      <protection locked="0"/>
    </xf>
    <xf numFmtId="15" fontId="44" fillId="0" borderId="0" xfId="114" quotePrefix="1" applyNumberFormat="1" applyFont="1" applyAlignment="1" applyProtection="1">
      <alignment vertical="center"/>
      <protection locked="0"/>
    </xf>
    <xf numFmtId="15" fontId="43" fillId="0" borderId="0" xfId="0" quotePrefix="1" applyNumberFormat="1" applyFont="1" applyAlignment="1" applyProtection="1">
      <alignment vertical="center"/>
      <protection locked="0"/>
    </xf>
    <xf numFmtId="15" fontId="45" fillId="0" borderId="0" xfId="0" quotePrefix="1" applyNumberFormat="1" applyFont="1" applyAlignment="1" applyProtection="1">
      <alignment vertical="center"/>
      <protection locked="0"/>
    </xf>
    <xf numFmtId="15" fontId="45" fillId="0" borderId="0" xfId="114" quotePrefix="1" applyNumberFormat="1" applyFont="1" applyAlignment="1" applyProtection="1">
      <alignment vertical="center"/>
      <protection locked="0"/>
    </xf>
    <xf numFmtId="1" fontId="46" fillId="0" borderId="0" xfId="0" quotePrefix="1" applyNumberFormat="1" applyFont="1" applyAlignment="1" applyProtection="1">
      <alignment horizontal="center" vertical="center"/>
      <protection locked="0"/>
    </xf>
    <xf numFmtId="176" fontId="50" fillId="0" borderId="0" xfId="119" applyNumberFormat="1" applyFont="1" applyFill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vertical="center"/>
      <protection locked="0"/>
    </xf>
    <xf numFmtId="176" fontId="43" fillId="0" borderId="0" xfId="38" applyNumberFormat="1" applyFont="1" applyFill="1" applyBorder="1" applyAlignment="1" applyProtection="1">
      <alignment vertical="center"/>
      <protection locked="0"/>
    </xf>
    <xf numFmtId="0" fontId="45" fillId="0" borderId="0" xfId="114" applyFont="1" applyAlignment="1" applyProtection="1">
      <alignment vertical="center"/>
      <protection locked="0"/>
    </xf>
    <xf numFmtId="176" fontId="43" fillId="0" borderId="0" xfId="0" applyNumberFormat="1" applyFont="1" applyAlignment="1" applyProtection="1">
      <alignment vertical="center"/>
      <protection locked="0"/>
    </xf>
    <xf numFmtId="176" fontId="44" fillId="0" borderId="16" xfId="0" applyNumberFormat="1" applyFont="1" applyBorder="1" applyAlignment="1" applyProtection="1">
      <alignment horizontal="right" vertical="center"/>
      <protection locked="0"/>
    </xf>
    <xf numFmtId="176" fontId="44" fillId="0" borderId="16" xfId="0" applyNumberFormat="1" applyFont="1" applyBorder="1" applyAlignment="1" applyProtection="1">
      <alignment vertical="center"/>
      <protection locked="0"/>
    </xf>
    <xf numFmtId="15" fontId="43" fillId="0" borderId="0" xfId="114" quotePrefix="1" applyNumberFormat="1" applyFont="1" applyAlignment="1" applyProtection="1">
      <alignment vertical="center"/>
      <protection locked="0"/>
    </xf>
    <xf numFmtId="0" fontId="44" fillId="0" borderId="0" xfId="114" applyFont="1" applyAlignment="1" applyProtection="1">
      <alignment horizontal="left"/>
      <protection locked="0"/>
    </xf>
    <xf numFmtId="15" fontId="43" fillId="0" borderId="0" xfId="0" quotePrefix="1" applyNumberFormat="1" applyFont="1" applyProtection="1">
      <protection locked="0"/>
    </xf>
    <xf numFmtId="0" fontId="43" fillId="0" borderId="0" xfId="114" applyFont="1" applyAlignment="1" applyProtection="1">
      <alignment horizontal="left"/>
      <protection locked="0"/>
    </xf>
    <xf numFmtId="15" fontId="43" fillId="0" borderId="0" xfId="114" quotePrefix="1" applyNumberFormat="1" applyFont="1" applyProtection="1">
      <protection locked="0"/>
    </xf>
    <xf numFmtId="15" fontId="45" fillId="0" borderId="0" xfId="0" quotePrefix="1" applyNumberFormat="1" applyFont="1" applyAlignment="1" applyProtection="1">
      <alignment horizontal="center"/>
      <protection locked="0"/>
    </xf>
    <xf numFmtId="176" fontId="44" fillId="0" borderId="0" xfId="0" applyNumberFormat="1" applyFont="1" applyProtection="1">
      <protection locked="0"/>
    </xf>
    <xf numFmtId="176" fontId="44" fillId="0" borderId="0" xfId="0" applyNumberFormat="1" applyFont="1" applyAlignment="1" applyProtection="1">
      <alignment horizontal="right"/>
      <protection locked="0"/>
    </xf>
    <xf numFmtId="165" fontId="44" fillId="0" borderId="21" xfId="0" applyNumberFormat="1" applyFont="1" applyBorder="1" applyAlignment="1" applyProtection="1">
      <alignment horizontal="right"/>
      <protection locked="0"/>
    </xf>
    <xf numFmtId="165" fontId="44" fillId="0" borderId="21" xfId="0" applyNumberFormat="1" applyFont="1" applyBorder="1" applyProtection="1">
      <protection locked="0"/>
    </xf>
    <xf numFmtId="167" fontId="44" fillId="0" borderId="21" xfId="0" applyNumberFormat="1" applyFont="1" applyBorder="1" applyAlignment="1" applyProtection="1">
      <alignment horizontal="right"/>
      <protection locked="0"/>
    </xf>
    <xf numFmtId="176" fontId="44" fillId="0" borderId="0" xfId="0" applyNumberFormat="1" applyFont="1" applyAlignment="1">
      <alignment horizontal="right" vertical="center"/>
    </xf>
    <xf numFmtId="176" fontId="50" fillId="0" borderId="0" xfId="119" applyNumberFormat="1" applyFont="1" applyFill="1" applyAlignment="1" applyProtection="1">
      <alignment horizontal="center" vertical="center"/>
    </xf>
    <xf numFmtId="176" fontId="52" fillId="0" borderId="4" xfId="119" applyNumberFormat="1" applyFont="1" applyFill="1" applyBorder="1" applyAlignment="1" applyProtection="1">
      <alignment horizontal="center" vertical="center"/>
    </xf>
    <xf numFmtId="176" fontId="43" fillId="0" borderId="4" xfId="0" applyNumberFormat="1" applyFont="1" applyBorder="1" applyAlignment="1">
      <alignment horizontal="right" vertical="center"/>
    </xf>
    <xf numFmtId="176" fontId="52" fillId="0" borderId="16" xfId="119" applyNumberFormat="1" applyFont="1" applyFill="1" applyBorder="1" applyAlignment="1" applyProtection="1">
      <alignment horizontal="center" vertical="center"/>
    </xf>
    <xf numFmtId="176" fontId="44" fillId="0" borderId="16" xfId="0" applyNumberFormat="1" applyFont="1" applyBorder="1" applyAlignment="1">
      <alignment horizontal="right" vertical="center"/>
    </xf>
    <xf numFmtId="176" fontId="43" fillId="0" borderId="17" xfId="0" applyNumberFormat="1" applyFont="1" applyBorder="1" applyAlignment="1">
      <alignment horizontal="right"/>
    </xf>
    <xf numFmtId="176" fontId="43" fillId="0" borderId="0" xfId="0" applyNumberFormat="1" applyFont="1" applyAlignment="1">
      <alignment horizontal="right"/>
    </xf>
    <xf numFmtId="176" fontId="43" fillId="0" borderId="16" xfId="0" applyNumberFormat="1" applyFont="1" applyBorder="1" applyAlignment="1">
      <alignment vertical="center"/>
    </xf>
    <xf numFmtId="0" fontId="43" fillId="0" borderId="0" xfId="0" applyFont="1" applyAlignment="1" applyProtection="1">
      <alignment horizontal="left"/>
      <protection locked="0"/>
    </xf>
    <xf numFmtId="176" fontId="50" fillId="0" borderId="16" xfId="119" applyNumberFormat="1" applyFont="1" applyFill="1" applyBorder="1" applyAlignment="1" applyProtection="1">
      <alignment horizontal="center" vertical="center"/>
      <protection locked="0"/>
    </xf>
    <xf numFmtId="176" fontId="50" fillId="0" borderId="0" xfId="119" applyNumberFormat="1" applyFont="1" applyFill="1" applyBorder="1" applyAlignment="1" applyProtection="1">
      <alignment horizontal="center" vertical="center"/>
      <protection locked="0"/>
    </xf>
    <xf numFmtId="0" fontId="49" fillId="0" borderId="0" xfId="0" applyFont="1" applyAlignment="1" applyProtection="1">
      <alignment vertical="center"/>
      <protection locked="0"/>
    </xf>
    <xf numFmtId="166" fontId="48" fillId="0" borderId="0" xfId="0" applyNumberFormat="1" applyFont="1" applyAlignment="1" applyProtection="1">
      <alignment horizontal="right" vertical="center"/>
      <protection locked="0"/>
    </xf>
    <xf numFmtId="166" fontId="48" fillId="0" borderId="0" xfId="0" applyNumberFormat="1" applyFont="1" applyAlignment="1" applyProtection="1">
      <alignment vertical="center"/>
      <protection locked="0"/>
    </xf>
    <xf numFmtId="166" fontId="44" fillId="0" borderId="0" xfId="0" applyNumberFormat="1" applyFont="1" applyAlignment="1" applyProtection="1">
      <alignment horizontal="right" vertical="center"/>
      <protection locked="0"/>
    </xf>
    <xf numFmtId="165" fontId="44" fillId="0" borderId="0" xfId="114" applyNumberFormat="1" applyFont="1" applyAlignment="1" applyProtection="1">
      <alignment horizontal="center" vertical="center" wrapText="1"/>
      <protection locked="0"/>
    </xf>
    <xf numFmtId="165" fontId="44" fillId="0" borderId="0" xfId="0" applyNumberFormat="1" applyFont="1" applyAlignment="1" applyProtection="1">
      <alignment vertical="center"/>
      <protection locked="0"/>
    </xf>
    <xf numFmtId="165" fontId="44" fillId="0" borderId="0" xfId="114" applyNumberFormat="1" applyFont="1" applyAlignment="1" applyProtection="1">
      <alignment horizontal="center" vertical="center"/>
      <protection locked="0"/>
    </xf>
    <xf numFmtId="167" fontId="44" fillId="0" borderId="0" xfId="114" applyNumberFormat="1" applyFont="1" applyAlignment="1" applyProtection="1">
      <alignment horizontal="center" vertical="center"/>
      <protection locked="0"/>
    </xf>
    <xf numFmtId="167" fontId="46" fillId="0" borderId="0" xfId="114" applyNumberFormat="1" applyFont="1" applyAlignment="1" applyProtection="1">
      <alignment horizontal="center" vertical="center" wrapText="1"/>
      <protection locked="0"/>
    </xf>
    <xf numFmtId="15" fontId="44" fillId="0" borderId="0" xfId="114" quotePrefix="1" applyNumberFormat="1" applyFont="1" applyAlignment="1" applyProtection="1">
      <alignment horizontal="left" vertical="center"/>
      <protection locked="0"/>
    </xf>
    <xf numFmtId="0" fontId="46" fillId="0" borderId="0" xfId="0" quotePrefix="1" applyFont="1" applyAlignment="1" applyProtection="1">
      <alignment horizontal="center" vertical="center"/>
      <protection locked="0"/>
    </xf>
    <xf numFmtId="166" fontId="44" fillId="0" borderId="21" xfId="0" applyNumberFormat="1" applyFont="1" applyBorder="1" applyAlignment="1" applyProtection="1">
      <alignment horizontal="right" vertical="center"/>
      <protection locked="0"/>
    </xf>
    <xf numFmtId="0" fontId="44" fillId="0" borderId="21" xfId="0" applyFont="1" applyBorder="1" applyAlignment="1" applyProtection="1">
      <alignment vertical="center"/>
      <protection locked="0"/>
    </xf>
    <xf numFmtId="176" fontId="43" fillId="0" borderId="0" xfId="38" applyNumberFormat="1" applyFont="1" applyFill="1" applyBorder="1" applyAlignment="1" applyProtection="1">
      <alignment vertical="center"/>
    </xf>
    <xf numFmtId="176" fontId="44" fillId="0" borderId="0" xfId="38" applyNumberFormat="1" applyFont="1" applyFill="1" applyBorder="1" applyAlignment="1" applyProtection="1">
      <alignment vertical="center"/>
    </xf>
    <xf numFmtId="176" fontId="43" fillId="0" borderId="4" xfId="0" applyNumberFormat="1" applyFont="1" applyBorder="1" applyAlignment="1">
      <alignment vertical="center"/>
    </xf>
    <xf numFmtId="176" fontId="44" fillId="0" borderId="16" xfId="0" applyNumberFormat="1" applyFont="1" applyBorder="1" applyAlignment="1">
      <alignment vertical="center"/>
    </xf>
    <xf numFmtId="176" fontId="43" fillId="0" borderId="0" xfId="0" applyNumberFormat="1" applyFont="1" applyAlignment="1">
      <alignment horizontal="right" vertical="center"/>
    </xf>
    <xf numFmtId="176" fontId="43" fillId="0" borderId="17" xfId="0" applyNumberFormat="1" applyFont="1" applyBorder="1" applyAlignment="1">
      <alignment horizontal="right" vertical="center"/>
    </xf>
    <xf numFmtId="165" fontId="44" fillId="0" borderId="16" xfId="0" applyNumberFormat="1" applyFont="1" applyBorder="1" applyAlignment="1" applyProtection="1">
      <alignment horizontal="center" wrapText="1"/>
      <protection locked="0"/>
    </xf>
    <xf numFmtId="165" fontId="44" fillId="0" borderId="0" xfId="0" applyNumberFormat="1" applyFont="1" applyAlignment="1" applyProtection="1">
      <alignment wrapText="1"/>
      <protection locked="0"/>
    </xf>
    <xf numFmtId="176" fontId="44" fillId="0" borderId="0" xfId="116" applyNumberFormat="1" applyFont="1" applyFill="1" applyBorder="1" applyAlignment="1" applyProtection="1">
      <alignment horizontal="right" vertical="center"/>
      <protection locked="0"/>
    </xf>
    <xf numFmtId="176" fontId="44" fillId="0" borderId="0" xfId="38" applyNumberFormat="1" applyFont="1" applyFill="1" applyAlignment="1" applyProtection="1">
      <alignment vertical="center"/>
      <protection locked="0"/>
    </xf>
    <xf numFmtId="4" fontId="44" fillId="0" borderId="0" xfId="38" applyFont="1" applyFill="1" applyAlignment="1" applyProtection="1">
      <alignment vertical="center"/>
      <protection locked="0"/>
    </xf>
    <xf numFmtId="176" fontId="44" fillId="0" borderId="0" xfId="116" applyNumberFormat="1" applyFont="1" applyFill="1" applyAlignment="1" applyProtection="1">
      <alignment horizontal="right" vertical="center"/>
      <protection locked="0"/>
    </xf>
    <xf numFmtId="176" fontId="44" fillId="0" borderId="16" xfId="116" applyNumberFormat="1" applyFont="1" applyFill="1" applyBorder="1" applyAlignment="1" applyProtection="1">
      <alignment horizontal="right" vertical="center"/>
      <protection locked="0"/>
    </xf>
    <xf numFmtId="176" fontId="43" fillId="0" borderId="0" xfId="38" applyNumberFormat="1" applyFont="1" applyFill="1" applyAlignment="1" applyProtection="1">
      <alignment vertical="center"/>
      <protection locked="0"/>
    </xf>
    <xf numFmtId="176" fontId="43" fillId="0" borderId="0" xfId="116" applyNumberFormat="1" applyFont="1" applyFill="1" applyBorder="1" applyAlignment="1" applyProtection="1">
      <alignment horizontal="right" vertical="center"/>
      <protection locked="0"/>
    </xf>
    <xf numFmtId="3" fontId="44" fillId="0" borderId="0" xfId="38" applyNumberFormat="1" applyFont="1" applyFill="1" applyBorder="1" applyAlignment="1" applyProtection="1">
      <alignment vertical="center"/>
      <protection locked="0"/>
    </xf>
    <xf numFmtId="166" fontId="44" fillId="0" borderId="0" xfId="38" applyNumberFormat="1" applyFont="1" applyFill="1" applyAlignment="1" applyProtection="1">
      <alignment vertical="center"/>
      <protection locked="0"/>
    </xf>
    <xf numFmtId="176" fontId="44" fillId="0" borderId="16" xfId="38" applyNumberFormat="1" applyFont="1" applyFill="1" applyBorder="1" applyAlignment="1" applyProtection="1">
      <alignment vertical="center"/>
      <protection locked="0"/>
    </xf>
    <xf numFmtId="164" fontId="44" fillId="0" borderId="0" xfId="116" applyNumberFormat="1" applyFont="1" applyFill="1" applyBorder="1" applyAlignment="1" applyProtection="1">
      <alignment horizontal="right" vertical="center"/>
      <protection locked="0"/>
    </xf>
    <xf numFmtId="176" fontId="44" fillId="0" borderId="0" xfId="116" applyNumberFormat="1" applyFont="1" applyFill="1" applyBorder="1" applyAlignment="1" applyProtection="1">
      <alignment horizontal="right" vertical="center"/>
    </xf>
    <xf numFmtId="176" fontId="43" fillId="0" borderId="19" xfId="38" applyNumberFormat="1" applyFont="1" applyFill="1" applyBorder="1" applyAlignment="1" applyProtection="1">
      <alignment vertical="center"/>
    </xf>
    <xf numFmtId="176" fontId="43" fillId="0" borderId="16" xfId="116" applyNumberFormat="1" applyFont="1" applyFill="1" applyBorder="1" applyAlignment="1" applyProtection="1">
      <alignment horizontal="right" vertical="center"/>
    </xf>
    <xf numFmtId="176" fontId="44" fillId="0" borderId="16" xfId="116" applyNumberFormat="1" applyFont="1" applyFill="1" applyBorder="1" applyAlignment="1" applyProtection="1">
      <alignment horizontal="right" vertical="center"/>
    </xf>
    <xf numFmtId="176" fontId="43" fillId="0" borderId="17" xfId="38" applyNumberFormat="1" applyFont="1" applyFill="1" applyBorder="1" applyAlignment="1" applyProtection="1">
      <alignment vertical="center"/>
    </xf>
    <xf numFmtId="176" fontId="44" fillId="0" borderId="0" xfId="113" applyNumberFormat="1" applyFont="1" applyFill="1" applyAlignment="1" applyProtection="1">
      <alignment horizontal="right" vertical="center"/>
      <protection locked="0"/>
    </xf>
    <xf numFmtId="165" fontId="47" fillId="0" borderId="0" xfId="0" applyNumberFormat="1" applyFont="1" applyAlignment="1" applyProtection="1">
      <alignment vertical="center"/>
      <protection locked="0"/>
    </xf>
    <xf numFmtId="0" fontId="47" fillId="0" borderId="0" xfId="0" applyFont="1" applyAlignment="1" applyProtection="1">
      <alignment horizontal="centerContinuous" vertical="center"/>
      <protection locked="0"/>
    </xf>
    <xf numFmtId="0" fontId="49" fillId="0" borderId="0" xfId="0" applyFont="1" applyAlignment="1" applyProtection="1">
      <alignment horizontal="center" vertical="center"/>
      <protection locked="0"/>
    </xf>
    <xf numFmtId="165" fontId="47" fillId="0" borderId="0" xfId="0" applyNumberFormat="1" applyFont="1" applyAlignment="1" applyProtection="1">
      <alignment horizontal="centerContinuous" vertical="center"/>
      <protection locked="0"/>
    </xf>
    <xf numFmtId="0" fontId="47" fillId="0" borderId="0" xfId="114" applyFont="1" applyAlignment="1" applyProtection="1">
      <alignment horizontal="left" vertical="center"/>
      <protection locked="0"/>
    </xf>
    <xf numFmtId="0" fontId="45" fillId="0" borderId="0" xfId="114" applyFont="1" applyAlignment="1" applyProtection="1">
      <alignment horizontal="left" vertical="center"/>
      <protection locked="0"/>
    </xf>
    <xf numFmtId="3" fontId="44" fillId="0" borderId="0" xfId="0" applyNumberFormat="1" applyFont="1" applyAlignment="1" applyProtection="1">
      <alignment vertical="center"/>
      <protection locked="0"/>
    </xf>
    <xf numFmtId="167" fontId="44" fillId="0" borderId="0" xfId="0" applyNumberFormat="1" applyFont="1" applyAlignment="1" applyProtection="1">
      <alignment vertical="center"/>
      <protection locked="0"/>
    </xf>
    <xf numFmtId="167" fontId="43" fillId="0" borderId="0" xfId="0" applyNumberFormat="1" applyFont="1" applyAlignment="1" applyProtection="1">
      <alignment horizontal="center" vertical="center"/>
      <protection locked="0"/>
    </xf>
    <xf numFmtId="0" fontId="48" fillId="0" borderId="0" xfId="0" applyFont="1" applyAlignment="1" applyProtection="1">
      <alignment horizontal="centerContinuous" vertical="center"/>
      <protection locked="0"/>
    </xf>
    <xf numFmtId="166" fontId="48" fillId="0" borderId="0" xfId="0" applyNumberFormat="1" applyFont="1" applyAlignment="1" applyProtection="1">
      <alignment horizontal="centerContinuous" vertical="center"/>
      <protection locked="0"/>
    </xf>
    <xf numFmtId="49" fontId="44" fillId="0" borderId="0" xfId="0" applyNumberFormat="1" applyFont="1" applyAlignment="1" applyProtection="1">
      <alignment vertical="center"/>
      <protection locked="0"/>
    </xf>
    <xf numFmtId="49" fontId="43" fillId="0" borderId="0" xfId="0" applyNumberFormat="1" applyFont="1" applyAlignment="1" applyProtection="1">
      <alignment horizontal="center" vertical="center"/>
      <protection locked="0"/>
    </xf>
    <xf numFmtId="176" fontId="43" fillId="0" borderId="0" xfId="114" applyNumberFormat="1" applyFont="1" applyAlignment="1" applyProtection="1">
      <alignment horizontal="right" vertical="center" wrapText="1"/>
      <protection locked="0"/>
    </xf>
    <xf numFmtId="176" fontId="43" fillId="0" borderId="0" xfId="0" applyNumberFormat="1" applyFont="1" applyAlignment="1" applyProtection="1">
      <alignment horizontal="right" vertical="center" wrapText="1"/>
      <protection locked="0"/>
    </xf>
    <xf numFmtId="176" fontId="44" fillId="0" borderId="0" xfId="86" applyNumberFormat="1" applyFont="1" applyAlignment="1" applyProtection="1">
      <alignment horizontal="right" vertical="center"/>
      <protection locked="0"/>
    </xf>
    <xf numFmtId="176" fontId="44" fillId="0" borderId="16" xfId="86" applyNumberFormat="1" applyFont="1" applyBorder="1" applyAlignment="1" applyProtection="1">
      <alignment horizontal="right" vertical="center"/>
      <protection locked="0"/>
    </xf>
    <xf numFmtId="167" fontId="43" fillId="0" borderId="0" xfId="0" applyNumberFormat="1" applyFont="1" applyAlignment="1" applyProtection="1">
      <alignment vertical="center"/>
      <protection locked="0"/>
    </xf>
    <xf numFmtId="167" fontId="44" fillId="0" borderId="0" xfId="0" applyNumberFormat="1" applyFont="1" applyAlignment="1" applyProtection="1">
      <alignment horizontal="center" vertical="center"/>
      <protection locked="0"/>
    </xf>
    <xf numFmtId="176" fontId="43" fillId="0" borderId="4" xfId="86" applyNumberFormat="1" applyFont="1" applyBorder="1" applyAlignment="1">
      <alignment horizontal="right" vertical="center"/>
    </xf>
    <xf numFmtId="176" fontId="43" fillId="0" borderId="0" xfId="86" applyNumberFormat="1" applyFont="1" applyAlignment="1" applyProtection="1">
      <alignment horizontal="right" vertical="center"/>
      <protection locked="0"/>
    </xf>
    <xf numFmtId="176" fontId="43" fillId="0" borderId="0" xfId="86" applyNumberFormat="1" applyFont="1" applyAlignment="1">
      <alignment horizontal="right" vertical="center"/>
    </xf>
    <xf numFmtId="176" fontId="43" fillId="0" borderId="19" xfId="86" applyNumberFormat="1" applyFont="1" applyBorder="1" applyAlignment="1">
      <alignment horizontal="right" vertical="center"/>
    </xf>
    <xf numFmtId="176" fontId="43" fillId="0" borderId="16" xfId="86" applyNumberFormat="1" applyFont="1" applyBorder="1" applyAlignment="1">
      <alignment horizontal="right" vertical="center"/>
    </xf>
    <xf numFmtId="3" fontId="43" fillId="0" borderId="0" xfId="0" applyNumberFormat="1" applyFont="1" applyAlignment="1" applyProtection="1">
      <alignment vertical="center"/>
      <protection locked="0"/>
    </xf>
    <xf numFmtId="176" fontId="43" fillId="0" borderId="19" xfId="86" applyNumberFormat="1" applyFont="1" applyBorder="1" applyAlignment="1" applyProtection="1">
      <alignment horizontal="right" vertical="center"/>
      <protection locked="0"/>
    </xf>
    <xf numFmtId="176" fontId="43" fillId="0" borderId="17" xfId="86" applyNumberFormat="1" applyFont="1" applyBorder="1" applyAlignment="1">
      <alignment horizontal="right" vertical="center"/>
    </xf>
    <xf numFmtId="176" fontId="44" fillId="0" borderId="0" xfId="86" applyNumberFormat="1" applyFont="1" applyAlignment="1">
      <alignment horizontal="right" vertical="center"/>
    </xf>
    <xf numFmtId="176" fontId="43" fillId="0" borderId="18" xfId="86" applyNumberFormat="1" applyFont="1" applyBorder="1" applyAlignment="1">
      <alignment horizontal="right" vertical="center"/>
    </xf>
    <xf numFmtId="0" fontId="44" fillId="0" borderId="0" xfId="0" applyFont="1" applyAlignment="1" applyProtection="1">
      <alignment horizontal="left" vertical="center"/>
      <protection locked="0"/>
    </xf>
    <xf numFmtId="179" fontId="43" fillId="0" borderId="17" xfId="86" applyNumberFormat="1" applyFont="1" applyBorder="1" applyAlignment="1" applyProtection="1">
      <alignment horizontal="right" vertical="center"/>
      <protection locked="0"/>
    </xf>
    <xf numFmtId="179" fontId="43" fillId="0" borderId="0" xfId="0" applyNumberFormat="1" applyFont="1" applyAlignment="1" applyProtection="1">
      <alignment horizontal="center" vertical="center"/>
      <protection locked="0"/>
    </xf>
    <xf numFmtId="177" fontId="43" fillId="0" borderId="0" xfId="87" applyNumberFormat="1" applyFont="1" applyAlignment="1" applyProtection="1">
      <alignment horizontal="right" vertical="center"/>
      <protection locked="0"/>
    </xf>
    <xf numFmtId="177" fontId="43" fillId="0" borderId="0" xfId="0" applyNumberFormat="1" applyFont="1" applyAlignment="1" applyProtection="1">
      <alignment horizontal="center" vertical="center"/>
      <protection locked="0"/>
    </xf>
    <xf numFmtId="176" fontId="45" fillId="0" borderId="0" xfId="0" applyNumberFormat="1" applyFont="1" applyAlignment="1" applyProtection="1">
      <alignment horizontal="right" vertical="center"/>
      <protection locked="0"/>
    </xf>
    <xf numFmtId="0" fontId="46" fillId="0" borderId="0" xfId="114" applyFont="1" applyAlignment="1" applyProtection="1">
      <alignment vertical="center"/>
      <protection locked="0"/>
    </xf>
    <xf numFmtId="0" fontId="44" fillId="0" borderId="0" xfId="114" quotePrefix="1" applyFont="1" applyAlignment="1" applyProtection="1">
      <alignment vertical="center"/>
      <protection locked="0"/>
    </xf>
    <xf numFmtId="4" fontId="44" fillId="0" borderId="0" xfId="0" applyNumberFormat="1" applyFont="1" applyAlignment="1" applyProtection="1">
      <alignment vertical="center"/>
      <protection locked="0"/>
    </xf>
    <xf numFmtId="0" fontId="44" fillId="0" borderId="0" xfId="0" quotePrefix="1" applyFont="1" applyAlignment="1" applyProtection="1">
      <alignment vertical="center"/>
      <protection locked="0"/>
    </xf>
    <xf numFmtId="0" fontId="45" fillId="0" borderId="0" xfId="0" applyFont="1" applyAlignment="1" applyProtection="1">
      <alignment horizontal="left"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165" fontId="44" fillId="0" borderId="0" xfId="114" quotePrefix="1" applyNumberFormat="1" applyFont="1" applyAlignment="1" applyProtection="1">
      <alignment vertical="center"/>
      <protection locked="0"/>
    </xf>
    <xf numFmtId="3" fontId="53" fillId="0" borderId="0" xfId="0" applyNumberFormat="1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right" vertical="center" wrapText="1"/>
      <protection locked="0"/>
    </xf>
    <xf numFmtId="3" fontId="45" fillId="0" borderId="0" xfId="0" applyNumberFormat="1" applyFont="1" applyAlignment="1" applyProtection="1">
      <alignment vertical="center"/>
      <protection locked="0"/>
    </xf>
    <xf numFmtId="3" fontId="55" fillId="0" borderId="0" xfId="0" applyNumberFormat="1" applyFont="1" applyAlignment="1" applyProtection="1">
      <alignment vertical="center" wrapText="1"/>
      <protection locked="0"/>
    </xf>
    <xf numFmtId="0" fontId="55" fillId="0" borderId="0" xfId="0" applyFont="1" applyAlignment="1" applyProtection="1">
      <alignment vertical="center" wrapText="1"/>
      <protection locked="0"/>
    </xf>
    <xf numFmtId="3" fontId="51" fillId="0" borderId="0" xfId="0" applyNumberFormat="1" applyFont="1" applyAlignment="1" applyProtection="1">
      <alignment vertical="center" wrapText="1"/>
      <protection locked="0"/>
    </xf>
    <xf numFmtId="165" fontId="44" fillId="0" borderId="0" xfId="84" applyNumberFormat="1" applyFont="1" applyAlignment="1" applyProtection="1">
      <alignment vertical="center"/>
      <protection locked="0"/>
    </xf>
    <xf numFmtId="165" fontId="43" fillId="0" borderId="0" xfId="84" applyNumberFormat="1" applyFont="1" applyAlignment="1" applyProtection="1">
      <alignment vertical="center"/>
      <protection locked="0"/>
    </xf>
    <xf numFmtId="176" fontId="45" fillId="0" borderId="0" xfId="87" applyNumberFormat="1" applyFont="1" applyAlignment="1" applyProtection="1">
      <alignment horizontal="right" vertical="center"/>
      <protection locked="0"/>
    </xf>
    <xf numFmtId="165" fontId="43" fillId="0" borderId="0" xfId="0" applyNumberFormat="1" applyFont="1" applyAlignment="1" applyProtection="1">
      <alignment vertical="center"/>
      <protection locked="0"/>
    </xf>
    <xf numFmtId="165" fontId="43" fillId="0" borderId="0" xfId="0" applyNumberFormat="1" applyFont="1" applyAlignment="1" applyProtection="1">
      <alignment horizontal="centerContinuous" vertical="center"/>
      <protection locked="0"/>
    </xf>
    <xf numFmtId="37" fontId="44" fillId="0" borderId="0" xfId="0" applyNumberFormat="1" applyFont="1" applyAlignment="1" applyProtection="1">
      <alignment vertical="center"/>
      <protection locked="0"/>
    </xf>
    <xf numFmtId="165" fontId="46" fillId="0" borderId="0" xfId="85" applyNumberFormat="1" applyFont="1" applyAlignment="1" applyProtection="1">
      <alignment horizontal="center" vertical="center"/>
      <protection locked="0"/>
    </xf>
    <xf numFmtId="165" fontId="44" fillId="0" borderId="0" xfId="85" applyNumberFormat="1" applyFont="1" applyAlignment="1" applyProtection="1">
      <alignment horizontal="center" vertical="center"/>
      <protection locked="0"/>
    </xf>
    <xf numFmtId="37" fontId="44" fillId="0" borderId="0" xfId="85" applyNumberFormat="1" applyFont="1" applyAlignment="1" applyProtection="1">
      <alignment horizontal="right" vertical="center"/>
      <protection locked="0"/>
    </xf>
    <xf numFmtId="3" fontId="55" fillId="0" borderId="0" xfId="0" applyNumberFormat="1" applyFont="1"/>
    <xf numFmtId="176" fontId="44" fillId="0" borderId="0" xfId="85" applyNumberFormat="1" applyFont="1" applyAlignment="1" applyProtection="1">
      <alignment horizontal="right" vertical="center"/>
      <protection locked="0"/>
    </xf>
    <xf numFmtId="0" fontId="44" fillId="0" borderId="0" xfId="86" applyFont="1" applyAlignment="1" applyProtection="1">
      <alignment horizontal="left" vertical="center"/>
      <protection locked="0"/>
    </xf>
    <xf numFmtId="3" fontId="46" fillId="0" borderId="0" xfId="85" applyNumberFormat="1" applyFont="1" applyAlignment="1" applyProtection="1">
      <alignment horizontal="center" vertical="center"/>
      <protection locked="0"/>
    </xf>
    <xf numFmtId="178" fontId="46" fillId="0" borderId="0" xfId="85" applyNumberFormat="1" applyFont="1" applyAlignment="1" applyProtection="1">
      <alignment horizontal="center" vertical="center"/>
      <protection locked="0"/>
    </xf>
    <xf numFmtId="165" fontId="45" fillId="0" borderId="0" xfId="85" applyNumberFormat="1" applyFont="1" applyAlignment="1" applyProtection="1">
      <alignment horizontal="center" vertical="center"/>
      <protection locked="0"/>
    </xf>
    <xf numFmtId="165" fontId="43" fillId="0" borderId="0" xfId="85" applyNumberFormat="1" applyFont="1" applyAlignment="1" applyProtection="1">
      <alignment horizontal="center" vertical="center"/>
      <protection locked="0"/>
    </xf>
    <xf numFmtId="167" fontId="46" fillId="0" borderId="0" xfId="0" applyNumberFormat="1" applyFont="1" applyAlignment="1" applyProtection="1">
      <alignment vertical="center"/>
      <protection locked="0"/>
    </xf>
    <xf numFmtId="167" fontId="45" fillId="0" borderId="0" xfId="0" applyNumberFormat="1" applyFont="1" applyAlignment="1" applyProtection="1">
      <alignment horizontal="center" vertical="center"/>
      <protection locked="0"/>
    </xf>
    <xf numFmtId="167" fontId="45" fillId="0" borderId="0" xfId="0" quotePrefix="1" applyNumberFormat="1" applyFont="1" applyAlignment="1" applyProtection="1">
      <alignment horizontal="right" vertical="center"/>
      <protection locked="0"/>
    </xf>
    <xf numFmtId="3" fontId="46" fillId="0" borderId="0" xfId="0" applyNumberFormat="1" applyFont="1" applyAlignment="1" applyProtection="1">
      <alignment vertical="center"/>
      <protection locked="0"/>
    </xf>
    <xf numFmtId="167" fontId="44" fillId="0" borderId="0" xfId="85" applyNumberFormat="1" applyFont="1" applyAlignment="1" applyProtection="1">
      <alignment horizontal="center" vertical="center"/>
      <protection locked="0"/>
    </xf>
    <xf numFmtId="167" fontId="46" fillId="0" borderId="0" xfId="85" applyNumberFormat="1" applyFont="1" applyAlignment="1" applyProtection="1">
      <alignment horizontal="center" vertical="center"/>
      <protection locked="0"/>
    </xf>
    <xf numFmtId="175" fontId="46" fillId="0" borderId="0" xfId="85" applyNumberFormat="1" applyFont="1" applyAlignment="1" applyProtection="1">
      <alignment horizontal="center" vertical="center"/>
      <protection locked="0"/>
    </xf>
    <xf numFmtId="176" fontId="43" fillId="0" borderId="16" xfId="0" quotePrefix="1" applyNumberFormat="1" applyFont="1" applyBorder="1" applyAlignment="1">
      <alignment horizontal="right" vertical="center"/>
    </xf>
    <xf numFmtId="167" fontId="43" fillId="0" borderId="0" xfId="85" applyNumberFormat="1" applyFont="1" applyAlignment="1" applyProtection="1">
      <alignment horizontal="center" vertical="center"/>
      <protection locked="0"/>
    </xf>
    <xf numFmtId="177" fontId="44" fillId="0" borderId="0" xfId="0" applyNumberFormat="1" applyFont="1" applyAlignment="1" applyProtection="1">
      <alignment vertical="center"/>
      <protection locked="0"/>
    </xf>
    <xf numFmtId="165" fontId="46" fillId="0" borderId="0" xfId="114" applyNumberFormat="1" applyFont="1" applyAlignment="1" applyProtection="1">
      <alignment horizontal="center" vertical="center" wrapText="1"/>
      <protection locked="0"/>
    </xf>
    <xf numFmtId="165" fontId="44" fillId="0" borderId="0" xfId="0" quotePrefix="1" applyNumberFormat="1" applyFont="1" applyAlignment="1" applyProtection="1">
      <alignment horizontal="center" vertical="center"/>
      <protection locked="0"/>
    </xf>
    <xf numFmtId="0" fontId="44" fillId="0" borderId="0" xfId="0" applyFont="1" applyAlignment="1" applyProtection="1">
      <alignment horizontal="center" vertical="center"/>
      <protection locked="0"/>
    </xf>
    <xf numFmtId="165" fontId="43" fillId="0" borderId="0" xfId="0" applyNumberFormat="1" applyFont="1" applyAlignment="1" applyProtection="1">
      <alignment horizontal="center" vertical="center"/>
      <protection locked="0"/>
    </xf>
    <xf numFmtId="165" fontId="44" fillId="0" borderId="0" xfId="0" applyNumberFormat="1" applyFont="1" applyAlignment="1" applyProtection="1">
      <alignment horizontal="center" vertical="center"/>
      <protection locked="0"/>
    </xf>
    <xf numFmtId="165" fontId="43" fillId="0" borderId="0" xfId="0" applyNumberFormat="1" applyFont="1" applyAlignment="1" applyProtection="1">
      <alignment horizontal="center"/>
      <protection locked="0"/>
    </xf>
    <xf numFmtId="165" fontId="44" fillId="0" borderId="16" xfId="114" applyNumberFormat="1" applyFont="1" applyBorder="1" applyAlignment="1" applyProtection="1">
      <alignment horizontal="center" wrapText="1"/>
      <protection locked="0"/>
    </xf>
    <xf numFmtId="165" fontId="44" fillId="0" borderId="16" xfId="0" applyNumberFormat="1" applyFont="1" applyBorder="1" applyAlignment="1" applyProtection="1">
      <alignment horizontal="center"/>
      <protection locked="0"/>
    </xf>
    <xf numFmtId="167" fontId="46" fillId="0" borderId="0" xfId="114" applyNumberFormat="1" applyFont="1" applyAlignment="1" applyProtection="1">
      <alignment horizontal="center" wrapText="1"/>
      <protection locked="0"/>
    </xf>
    <xf numFmtId="167" fontId="46" fillId="0" borderId="0" xfId="114" applyNumberFormat="1" applyFont="1" applyAlignment="1" applyProtection="1">
      <alignment horizontal="center" vertical="center" wrapText="1"/>
      <protection locked="0"/>
    </xf>
    <xf numFmtId="0" fontId="43" fillId="0" borderId="0" xfId="114" applyFont="1" applyAlignment="1" applyProtection="1">
      <alignment horizontal="left" vertical="center"/>
      <protection locked="0"/>
    </xf>
  </cellXfs>
  <cellStyles count="1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Currency (2) 2" xfId="120" xr:uid="{68E16CF9-20AD-4B98-9946-1885F51EC282}"/>
    <cellStyle name="Calc Percent (0)" xfId="30" xr:uid="{00000000-0005-0000-0000-00001D000000}"/>
    <cellStyle name="Calc Percent (0) 2" xfId="121" xr:uid="{91C1D751-2BF9-49FC-AF79-8344431E0815}"/>
    <cellStyle name="Calc Percent (1)" xfId="31" xr:uid="{00000000-0005-0000-0000-00001E000000}"/>
    <cellStyle name="Calc Percent (1) 2" xfId="122" xr:uid="{D21EA888-3C29-46F8-820E-D971E3E73D89}"/>
    <cellStyle name="Calc Percent (2)" xfId="32" xr:uid="{00000000-0005-0000-0000-00001F000000}"/>
    <cellStyle name="Calc Percent (2) 2" xfId="123" xr:uid="{E077260E-A555-405D-A278-F2A062CC6A83}"/>
    <cellStyle name="Calc Units (0)" xfId="33" xr:uid="{00000000-0005-0000-0000-000020000000}"/>
    <cellStyle name="Calc Units (1)" xfId="34" xr:uid="{00000000-0005-0000-0000-000021000000}"/>
    <cellStyle name="Calc Units (1) 2" xfId="124" xr:uid="{AC75C0E2-35C3-49C1-A798-CD43D820A2A9}"/>
    <cellStyle name="Calc Units (2)" xfId="35" xr:uid="{00000000-0005-0000-0000-000022000000}"/>
    <cellStyle name="Calc Units (2) 2" xfId="125" xr:uid="{57105307-BAB4-46AA-9BAE-6F5A573E1DCB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1 2" xfId="126" xr:uid="{BA40C26E-4D0C-497A-8114-DA613E19DF17}"/>
    <cellStyle name="Comma  - Style2" xfId="40" xr:uid="{00000000-0005-0000-0000-000027000000}"/>
    <cellStyle name="Comma  - Style2 2" xfId="127" xr:uid="{20D14281-2487-4DE0-83FF-B04E0F18AA3F}"/>
    <cellStyle name="Comma  - Style3" xfId="41" xr:uid="{00000000-0005-0000-0000-000028000000}"/>
    <cellStyle name="Comma  - Style3 2" xfId="128" xr:uid="{A5127FA5-C181-491D-B2AF-9AC96EFC982C}"/>
    <cellStyle name="Comma  - Style4" xfId="42" xr:uid="{00000000-0005-0000-0000-000029000000}"/>
    <cellStyle name="Comma  - Style4 2" xfId="129" xr:uid="{90E404E6-E51C-41F3-8EC1-A802D15C4438}"/>
    <cellStyle name="Comma  - Style5" xfId="43" xr:uid="{00000000-0005-0000-0000-00002A000000}"/>
    <cellStyle name="Comma  - Style5 2" xfId="130" xr:uid="{93F68234-60A1-4CA3-9287-DFB5A30AA9CD}"/>
    <cellStyle name="Comma  - Style6" xfId="44" xr:uid="{00000000-0005-0000-0000-00002B000000}"/>
    <cellStyle name="Comma  - Style6 2" xfId="131" xr:uid="{BA364428-E573-49DC-9FD3-A87D132037FB}"/>
    <cellStyle name="Comma  - Style7" xfId="45" xr:uid="{00000000-0005-0000-0000-00002C000000}"/>
    <cellStyle name="Comma  - Style7 2" xfId="132" xr:uid="{474CFB96-15F6-4168-95CF-37D9516B5694}"/>
    <cellStyle name="Comma  - Style8" xfId="46" xr:uid="{00000000-0005-0000-0000-00002D000000}"/>
    <cellStyle name="Comma  - Style8 2" xfId="133" xr:uid="{2A9CDBCF-EB6B-4832-A32E-3D52B6C263D0}"/>
    <cellStyle name="Comma [00]" xfId="47" xr:uid="{00000000-0005-0000-0000-00002E000000}"/>
    <cellStyle name="Comma 17" xfId="151" xr:uid="{5822FD8F-F36A-4620-A2D3-980CAFE13A48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 3 2 2" xfId="149" xr:uid="{C957DB8E-9DC9-4984-B92A-82F846E531EA}"/>
    <cellStyle name="Comma 3 2 3" xfId="150" xr:uid="{A5361496-3B7E-437C-BEB4-3F81E7739D50}"/>
    <cellStyle name="Comma_Akara 2010" xfId="50" xr:uid="{00000000-0005-0000-0000-000033000000}"/>
    <cellStyle name="Comma_Akara_3 years FS_Eng_v 19 March" xfId="116" xr:uid="{00000000-0005-0000-0000-000034000000}"/>
    <cellStyle name="Comma0" xfId="51" xr:uid="{00000000-0005-0000-0000-000035000000}"/>
    <cellStyle name="Currency [00]" xfId="52" xr:uid="{00000000-0005-0000-0000-000036000000}"/>
    <cellStyle name="Currency [00] 2" xfId="134" xr:uid="{2DD97EBB-8CA9-4C48-A472-D751096BBE40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Currency (2) 2" xfId="135" xr:uid="{A3C0596F-DBBF-4854-8258-E95D54D76CA7}"/>
    <cellStyle name="Enter Units (0)" xfId="57" xr:uid="{00000000-0005-0000-0000-00003B000000}"/>
    <cellStyle name="Enter Units (1)" xfId="58" xr:uid="{00000000-0005-0000-0000-00003C000000}"/>
    <cellStyle name="Enter Units (1) 2" xfId="136" xr:uid="{BC567DCC-7A36-47F4-8138-17DC28B65A7D}"/>
    <cellStyle name="Enter Units (2)" xfId="59" xr:uid="{00000000-0005-0000-0000-00003D000000}"/>
    <cellStyle name="Enter Units (2) 2" xfId="137" xr:uid="{442BF91C-0314-494F-90C0-29571E01B835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Currency (2) 2" xfId="138" xr:uid="{5C2288C4-5AD0-4BE7-940B-41CC3C6E3896}"/>
    <cellStyle name="Link Units (0)" xfId="77" xr:uid="{00000000-0005-0000-0000-00004F000000}"/>
    <cellStyle name="Link Units (1)" xfId="78" xr:uid="{00000000-0005-0000-0000-000050000000}"/>
    <cellStyle name="Link Units (1) 2" xfId="139" xr:uid="{F20776CC-ED25-4D61-BEF5-4F57FD23D0DD}"/>
    <cellStyle name="Link Units (2)" xfId="79" xr:uid="{00000000-0005-0000-0000-000051000000}"/>
    <cellStyle name="Link Units (2) 2" xfId="140" xr:uid="{8CDADF7B-3F4A-4878-B856-6F99EFAA8F5C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- Style1 2" xfId="141" xr:uid="{9BA2759A-8C1C-4355-96DA-121ACFBE8E9A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] 2" xfId="142" xr:uid="{2DCCDF0D-AFC3-4D16-8FF0-D9D7A471E697}"/>
    <cellStyle name="Percent [00]" xfId="91" xr:uid="{00000000-0005-0000-0000-000062000000}"/>
    <cellStyle name="Percent [2]" xfId="92" xr:uid="{00000000-0005-0000-0000-000063000000}"/>
    <cellStyle name="Percent [2] 2" xfId="143" xr:uid="{F574EA6F-BC24-4DC4-B866-3A8EAD11F84A}"/>
    <cellStyle name="PrePop Currency (0)" xfId="93" xr:uid="{00000000-0005-0000-0000-000064000000}"/>
    <cellStyle name="PrePop Currency (2)" xfId="94" xr:uid="{00000000-0005-0000-0000-000065000000}"/>
    <cellStyle name="PrePop Currency (2) 2" xfId="144" xr:uid="{5A0FB0FD-30A0-4B7C-A415-89356B0AE6C2}"/>
    <cellStyle name="PrePop Units (0)" xfId="95" xr:uid="{00000000-0005-0000-0000-000066000000}"/>
    <cellStyle name="PrePop Units (1)" xfId="96" xr:uid="{00000000-0005-0000-0000-000067000000}"/>
    <cellStyle name="PrePop Units (1) 2" xfId="145" xr:uid="{D8E507E0-A324-4D79-A5FB-8AA1E1D0F64D}"/>
    <cellStyle name="PrePop Units (2)" xfId="97" xr:uid="{00000000-0005-0000-0000-000068000000}"/>
    <cellStyle name="PrePop Units (2) 2" xfId="146" xr:uid="{B0750972-924C-4D54-8A50-DCE095FC5CF1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B 2" xfId="147" xr:uid="{F245BB02-94EA-4AF5-96C5-D8CD429FC183}"/>
    <cellStyle name="Text Indent C" xfId="103" xr:uid="{00000000-0005-0000-0000-00006E000000}"/>
    <cellStyle name="Text Indent C 2" xfId="148" xr:uid="{742790A5-C293-4F2D-8119-3D0B9C963075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66FFFF"/>
      <color rgb="FF0066FF"/>
      <color rgb="FFCC00CC"/>
      <color rgb="FFFF66FF"/>
      <color rgb="FF00FF00"/>
      <color rgb="FFFFFF99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"/>
  <sheetViews>
    <sheetView tabSelected="1" view="pageBreakPreview" zoomScale="80" zoomScaleNormal="80" zoomScaleSheetLayoutView="80" workbookViewId="0">
      <selection activeCell="D13" sqref="D13"/>
    </sheetView>
  </sheetViews>
  <sheetFormatPr defaultColWidth="11" defaultRowHeight="22.25" customHeight="1"/>
  <cols>
    <col min="1" max="1" width="2.8984375" style="6" customWidth="1"/>
    <col min="2" max="3" width="1.09765625" style="6" customWidth="1"/>
    <col min="4" max="4" width="46.69921875" style="6" customWidth="1"/>
    <col min="5" max="5" width="11" style="12" customWidth="1"/>
    <col min="6" max="6" width="1.296875" style="6" customWidth="1"/>
    <col min="7" max="7" width="12.8984375" style="6" customWidth="1"/>
    <col min="8" max="8" width="1.296875" style="6" customWidth="1"/>
    <col min="9" max="9" width="12.8984375" style="6" customWidth="1"/>
    <col min="10" max="10" width="1.296875" style="6" customWidth="1"/>
    <col min="11" max="11" width="12.8984375" style="26" customWidth="1"/>
    <col min="12" max="12" width="1.296875" style="6" customWidth="1"/>
    <col min="13" max="13" width="12.8984375" style="26" customWidth="1"/>
    <col min="14" max="17" width="13.296875" style="6" bestFit="1" customWidth="1"/>
    <col min="18" max="16384" width="11" style="6"/>
  </cols>
  <sheetData>
    <row r="1" spans="1:21" s="2" customFormat="1" ht="22.25" customHeight="1">
      <c r="A1" s="181" t="s">
        <v>0</v>
      </c>
      <c r="B1" s="1"/>
      <c r="C1" s="182"/>
      <c r="D1" s="182"/>
      <c r="E1" s="183"/>
      <c r="F1" s="182"/>
      <c r="G1" s="182"/>
      <c r="H1" s="182"/>
      <c r="I1" s="182"/>
      <c r="J1" s="182"/>
      <c r="K1" s="184"/>
      <c r="L1" s="182"/>
      <c r="M1" s="184"/>
    </row>
    <row r="2" spans="1:21" s="2" customFormat="1" ht="22.25" customHeight="1">
      <c r="A2" s="181" t="s">
        <v>189</v>
      </c>
      <c r="B2" s="1"/>
      <c r="C2" s="182"/>
      <c r="D2" s="182"/>
      <c r="E2" s="183"/>
      <c r="F2" s="182"/>
      <c r="G2" s="182"/>
      <c r="H2" s="182"/>
      <c r="I2" s="182"/>
      <c r="J2" s="182"/>
      <c r="K2" s="184"/>
      <c r="L2" s="182"/>
      <c r="M2" s="184"/>
    </row>
    <row r="3" spans="1:21" ht="22.25" customHeight="1">
      <c r="A3" s="232"/>
      <c r="B3" s="3"/>
      <c r="C3" s="4"/>
      <c r="D3" s="4"/>
      <c r="E3" s="5"/>
      <c r="F3" s="4"/>
      <c r="G3" s="4"/>
      <c r="H3" s="4"/>
      <c r="I3" s="4"/>
      <c r="J3" s="4"/>
      <c r="K3" s="233"/>
      <c r="L3" s="4"/>
      <c r="M3" s="233"/>
    </row>
    <row r="4" spans="1:21" ht="22.25" customHeight="1">
      <c r="A4" s="3"/>
      <c r="B4" s="3"/>
      <c r="C4" s="4"/>
      <c r="D4" s="4"/>
      <c r="E4" s="5"/>
      <c r="F4" s="4"/>
      <c r="G4" s="258" t="s">
        <v>1</v>
      </c>
      <c r="H4" s="258"/>
      <c r="I4" s="258"/>
      <c r="J4" s="7"/>
      <c r="K4" s="258" t="s">
        <v>2</v>
      </c>
      <c r="L4" s="258"/>
      <c r="M4" s="258"/>
    </row>
    <row r="5" spans="1:21" ht="22.25" customHeight="1">
      <c r="E5" s="5"/>
      <c r="F5" s="8"/>
      <c r="G5" s="256" t="s">
        <v>3</v>
      </c>
      <c r="H5" s="256"/>
      <c r="I5" s="256"/>
      <c r="J5" s="9"/>
      <c r="K5" s="256" t="s">
        <v>3</v>
      </c>
      <c r="L5" s="256"/>
      <c r="M5" s="256"/>
    </row>
    <row r="6" spans="1:21" ht="22.25" customHeight="1">
      <c r="A6" s="185" t="s">
        <v>4</v>
      </c>
      <c r="E6" s="5" t="s">
        <v>5</v>
      </c>
      <c r="F6" s="8"/>
      <c r="G6" s="10" t="s">
        <v>209</v>
      </c>
      <c r="H6" s="11"/>
      <c r="I6" s="10" t="s">
        <v>185</v>
      </c>
      <c r="J6" s="11"/>
      <c r="K6" s="10" t="s">
        <v>209</v>
      </c>
      <c r="L6" s="11"/>
      <c r="M6" s="10" t="s">
        <v>185</v>
      </c>
    </row>
    <row r="7" spans="1:21" ht="22.25" customHeight="1">
      <c r="F7" s="8"/>
      <c r="G7" s="255" t="s">
        <v>137</v>
      </c>
      <c r="H7" s="255"/>
      <c r="I7" s="255"/>
      <c r="J7" s="255"/>
      <c r="K7" s="255"/>
      <c r="L7" s="255"/>
      <c r="M7" s="255"/>
      <c r="O7" s="257"/>
      <c r="P7" s="257"/>
    </row>
    <row r="8" spans="1:21" ht="22.25" customHeight="1">
      <c r="A8" s="186" t="s">
        <v>6</v>
      </c>
      <c r="B8" s="13"/>
      <c r="E8" s="5"/>
      <c r="G8" s="234"/>
      <c r="H8" s="234"/>
      <c r="I8" s="234"/>
      <c r="J8" s="234"/>
      <c r="K8" s="234"/>
      <c r="L8" s="234"/>
      <c r="M8" s="234"/>
      <c r="O8" s="8"/>
      <c r="P8" s="8"/>
    </row>
    <row r="9" spans="1:21" ht="22.25" customHeight="1">
      <c r="A9" s="14" t="s">
        <v>7</v>
      </c>
      <c r="B9" s="13"/>
      <c r="E9" s="235"/>
      <c r="F9" s="236"/>
      <c r="G9" s="15">
        <v>92478</v>
      </c>
      <c r="H9" s="237"/>
      <c r="I9" s="15">
        <v>83641</v>
      </c>
      <c r="J9" s="237"/>
      <c r="K9" s="15">
        <v>61967</v>
      </c>
      <c r="L9" s="237"/>
      <c r="M9" s="15">
        <v>54320</v>
      </c>
      <c r="O9" s="234"/>
      <c r="P9" s="234"/>
      <c r="U9" s="238"/>
    </row>
    <row r="10" spans="1:21" ht="22.25" customHeight="1">
      <c r="A10" s="14" t="s">
        <v>8</v>
      </c>
      <c r="E10" s="235" t="s">
        <v>252</v>
      </c>
      <c r="F10" s="236"/>
      <c r="G10" s="15">
        <v>660440</v>
      </c>
      <c r="H10" s="237"/>
      <c r="I10" s="15">
        <v>594430</v>
      </c>
      <c r="J10" s="237"/>
      <c r="K10" s="15">
        <v>659051</v>
      </c>
      <c r="L10" s="237"/>
      <c r="M10" s="15">
        <v>590527</v>
      </c>
      <c r="O10" s="234"/>
      <c r="P10" s="234"/>
      <c r="Q10" s="16"/>
    </row>
    <row r="11" spans="1:21" ht="22.25" hidden="1" customHeight="1">
      <c r="A11" s="14" t="s">
        <v>174</v>
      </c>
      <c r="E11" s="235"/>
      <c r="F11" s="236"/>
      <c r="G11" s="15"/>
      <c r="H11" s="17">
        <v>0</v>
      </c>
      <c r="I11" s="15">
        <v>0</v>
      </c>
      <c r="J11" s="17">
        <v>0</v>
      </c>
      <c r="K11" s="15"/>
      <c r="L11" s="17">
        <v>0</v>
      </c>
      <c r="M11" s="15">
        <v>0</v>
      </c>
      <c r="O11" s="234"/>
      <c r="P11" s="234"/>
      <c r="Q11" s="16"/>
    </row>
    <row r="12" spans="1:21" ht="22.25" customHeight="1">
      <c r="A12" s="14" t="s">
        <v>151</v>
      </c>
      <c r="E12" s="235">
        <v>3</v>
      </c>
      <c r="F12" s="236"/>
      <c r="G12" s="15">
        <v>0</v>
      </c>
      <c r="H12" s="237"/>
      <c r="I12" s="15">
        <v>0</v>
      </c>
      <c r="J12" s="237"/>
      <c r="K12" s="15">
        <v>136000</v>
      </c>
      <c r="L12" s="237"/>
      <c r="M12" s="15">
        <v>102000</v>
      </c>
      <c r="O12" s="234"/>
      <c r="P12" s="234"/>
      <c r="Q12" s="16"/>
    </row>
    <row r="13" spans="1:21" ht="22.25" customHeight="1">
      <c r="A13" s="14" t="s">
        <v>160</v>
      </c>
      <c r="E13" s="235" t="s">
        <v>253</v>
      </c>
      <c r="F13" s="236"/>
      <c r="G13" s="15">
        <v>37</v>
      </c>
      <c r="H13" s="239"/>
      <c r="I13" s="15">
        <v>18216</v>
      </c>
      <c r="J13" s="239"/>
      <c r="K13" s="15">
        <v>37</v>
      </c>
      <c r="L13" s="239"/>
      <c r="M13" s="15">
        <v>18216</v>
      </c>
      <c r="O13" s="234"/>
      <c r="P13" s="234"/>
      <c r="Q13" s="16"/>
    </row>
    <row r="14" spans="1:21" ht="22.25" customHeight="1">
      <c r="A14" s="14" t="s">
        <v>10</v>
      </c>
      <c r="E14" s="235"/>
      <c r="F14" s="236"/>
      <c r="G14" s="15">
        <v>21013</v>
      </c>
      <c r="H14" s="237"/>
      <c r="I14" s="15">
        <v>20901</v>
      </c>
      <c r="J14" s="237"/>
      <c r="K14" s="15">
        <v>10730</v>
      </c>
      <c r="L14" s="237"/>
      <c r="M14" s="15">
        <v>11210</v>
      </c>
      <c r="O14" s="234"/>
      <c r="P14" s="234"/>
    </row>
    <row r="15" spans="1:21" ht="22.25" customHeight="1">
      <c r="A15" s="18" t="s">
        <v>11</v>
      </c>
      <c r="E15" s="235"/>
      <c r="F15" s="236"/>
      <c r="G15" s="48">
        <f>SUM(G9:G14)</f>
        <v>773968</v>
      </c>
      <c r="H15" s="19"/>
      <c r="I15" s="48">
        <f>SUM(I9:I14)</f>
        <v>717188</v>
      </c>
      <c r="J15" s="19"/>
      <c r="K15" s="48">
        <f>SUM(K9:K14)</f>
        <v>867785</v>
      </c>
      <c r="L15" s="20"/>
      <c r="M15" s="48">
        <f>SUM(M9:M14)</f>
        <v>776273</v>
      </c>
      <c r="N15" s="234"/>
      <c r="O15" s="234"/>
      <c r="P15" s="234"/>
    </row>
    <row r="16" spans="1:21" ht="22.25" customHeight="1">
      <c r="E16" s="235"/>
      <c r="F16" s="236"/>
      <c r="G16" s="21"/>
      <c r="H16" s="22"/>
      <c r="I16" s="21"/>
      <c r="J16" s="22"/>
      <c r="K16" s="22"/>
      <c r="L16" s="22"/>
      <c r="M16" s="22"/>
    </row>
    <row r="17" spans="1:17" ht="22.25" customHeight="1">
      <c r="A17" s="186" t="s">
        <v>12</v>
      </c>
      <c r="E17" s="235"/>
      <c r="F17" s="236"/>
      <c r="G17" s="21"/>
      <c r="H17" s="22"/>
      <c r="I17" s="21"/>
      <c r="J17" s="22"/>
      <c r="K17" s="22"/>
      <c r="L17" s="22"/>
      <c r="M17" s="22"/>
    </row>
    <row r="18" spans="1:17" ht="22.25" customHeight="1">
      <c r="A18" s="6" t="s">
        <v>163</v>
      </c>
      <c r="E18" s="235">
        <v>19</v>
      </c>
      <c r="F18" s="236"/>
      <c r="G18" s="23">
        <v>71205</v>
      </c>
      <c r="H18" s="234"/>
      <c r="I18" s="23">
        <v>77715</v>
      </c>
      <c r="J18" s="234"/>
      <c r="K18" s="23">
        <v>71205</v>
      </c>
      <c r="L18" s="234"/>
      <c r="M18" s="23">
        <v>77715</v>
      </c>
      <c r="O18" s="234"/>
      <c r="P18" s="234"/>
    </row>
    <row r="19" spans="1:17" ht="34.4" hidden="1" customHeight="1">
      <c r="A19" s="14" t="s">
        <v>175</v>
      </c>
      <c r="E19" s="235"/>
      <c r="F19" s="236"/>
      <c r="G19" s="17"/>
      <c r="H19" s="17">
        <v>0</v>
      </c>
      <c r="I19" s="17">
        <v>0</v>
      </c>
      <c r="J19" s="17">
        <v>0</v>
      </c>
      <c r="K19" s="15"/>
      <c r="L19" s="17">
        <v>0</v>
      </c>
      <c r="M19" s="15">
        <v>0</v>
      </c>
      <c r="O19" s="234"/>
      <c r="P19" s="234"/>
      <c r="Q19" s="16"/>
    </row>
    <row r="20" spans="1:17" ht="21.75" customHeight="1">
      <c r="A20" s="240" t="s">
        <v>135</v>
      </c>
      <c r="E20" s="235">
        <v>11</v>
      </c>
      <c r="F20" s="236"/>
      <c r="G20" s="23">
        <v>40797</v>
      </c>
      <c r="I20" s="23">
        <v>40381</v>
      </c>
      <c r="K20" s="23">
        <v>40797</v>
      </c>
      <c r="M20" s="23">
        <v>40381</v>
      </c>
      <c r="O20" s="234"/>
      <c r="P20" s="234"/>
    </row>
    <row r="21" spans="1:17" ht="22.25" customHeight="1">
      <c r="A21" s="240" t="s">
        <v>13</v>
      </c>
      <c r="E21" s="241">
        <v>7</v>
      </c>
      <c r="F21" s="236"/>
      <c r="G21" s="17">
        <v>0</v>
      </c>
      <c r="I21" s="17">
        <v>0</v>
      </c>
      <c r="K21" s="24">
        <v>23503</v>
      </c>
      <c r="M21" s="24">
        <v>23503</v>
      </c>
      <c r="O21" s="234"/>
      <c r="P21" s="234"/>
    </row>
    <row r="22" spans="1:17" ht="22.25" customHeight="1">
      <c r="A22" s="14" t="s">
        <v>138</v>
      </c>
      <c r="E22" s="241">
        <v>6</v>
      </c>
      <c r="F22" s="236"/>
      <c r="G22" s="15">
        <v>91939</v>
      </c>
      <c r="I22" s="24">
        <v>110445</v>
      </c>
      <c r="K22" s="24">
        <v>81191</v>
      </c>
      <c r="M22" s="24">
        <v>81191</v>
      </c>
      <c r="O22" s="234"/>
      <c r="P22" s="234"/>
    </row>
    <row r="23" spans="1:17" ht="22.25" customHeight="1">
      <c r="A23" s="14" t="s">
        <v>152</v>
      </c>
      <c r="E23" s="241">
        <v>6</v>
      </c>
      <c r="F23" s="236"/>
      <c r="G23" s="25">
        <v>38871</v>
      </c>
      <c r="I23" s="15">
        <v>38706</v>
      </c>
      <c r="K23" s="25">
        <v>37500</v>
      </c>
      <c r="M23" s="25">
        <v>37500</v>
      </c>
      <c r="O23" s="234"/>
      <c r="P23" s="234"/>
    </row>
    <row r="24" spans="1:17" ht="22.25" customHeight="1">
      <c r="A24" s="14" t="s">
        <v>217</v>
      </c>
      <c r="E24" s="241">
        <v>3</v>
      </c>
      <c r="F24" s="236"/>
      <c r="G24" s="25">
        <v>10245</v>
      </c>
      <c r="I24" s="15">
        <v>0</v>
      </c>
      <c r="K24" s="25">
        <v>10245</v>
      </c>
      <c r="M24" s="25">
        <v>0</v>
      </c>
      <c r="O24" s="234"/>
      <c r="P24" s="234"/>
    </row>
    <row r="25" spans="1:17" ht="22.25" customHeight="1">
      <c r="A25" s="14" t="s">
        <v>14</v>
      </c>
      <c r="E25" s="242" t="s">
        <v>254</v>
      </c>
      <c r="F25" s="236"/>
      <c r="G25" s="24">
        <v>238350</v>
      </c>
      <c r="I25" s="24">
        <v>246877</v>
      </c>
      <c r="K25" s="24">
        <v>238350</v>
      </c>
      <c r="M25" s="24">
        <v>246877</v>
      </c>
      <c r="O25" s="234"/>
      <c r="P25" s="234"/>
    </row>
    <row r="26" spans="1:17" ht="22.25" customHeight="1">
      <c r="A26" s="240" t="s">
        <v>15</v>
      </c>
      <c r="E26" s="235" t="s">
        <v>255</v>
      </c>
      <c r="F26" s="236"/>
      <c r="G26" s="24">
        <v>508161</v>
      </c>
      <c r="H26" s="234"/>
      <c r="I26" s="24">
        <v>499352</v>
      </c>
      <c r="J26" s="234"/>
      <c r="K26" s="24">
        <v>284941</v>
      </c>
      <c r="L26" s="234"/>
      <c r="M26" s="24">
        <v>283503</v>
      </c>
      <c r="O26" s="234"/>
      <c r="P26" s="234"/>
    </row>
    <row r="27" spans="1:17" ht="22.25" customHeight="1">
      <c r="A27" s="240" t="s">
        <v>16</v>
      </c>
      <c r="E27" s="235"/>
      <c r="F27" s="236"/>
      <c r="G27" s="24">
        <v>3521</v>
      </c>
      <c r="H27" s="234"/>
      <c r="I27" s="24">
        <v>1878</v>
      </c>
      <c r="J27" s="234"/>
      <c r="K27" s="24">
        <v>1284</v>
      </c>
      <c r="L27" s="234"/>
      <c r="M27" s="24">
        <v>1557</v>
      </c>
      <c r="O27" s="234"/>
      <c r="P27" s="234"/>
    </row>
    <row r="28" spans="1:17" ht="22.25" customHeight="1">
      <c r="A28" s="14" t="s">
        <v>17</v>
      </c>
      <c r="E28" s="241">
        <v>17</v>
      </c>
      <c r="F28" s="236"/>
      <c r="G28" s="24">
        <v>20790</v>
      </c>
      <c r="I28" s="24">
        <v>18078</v>
      </c>
      <c r="K28" s="24">
        <v>19405</v>
      </c>
      <c r="M28" s="24">
        <v>17259</v>
      </c>
      <c r="O28" s="234"/>
      <c r="P28" s="234"/>
    </row>
    <row r="29" spans="1:17" ht="22.25" customHeight="1">
      <c r="A29" s="14" t="s">
        <v>18</v>
      </c>
      <c r="E29" s="235"/>
      <c r="F29" s="236"/>
      <c r="G29" s="24">
        <v>152574</v>
      </c>
      <c r="H29" s="234"/>
      <c r="I29" s="24">
        <v>113368</v>
      </c>
      <c r="J29" s="234"/>
      <c r="K29" s="24">
        <v>150985</v>
      </c>
      <c r="L29" s="234"/>
      <c r="M29" s="24">
        <v>112467</v>
      </c>
      <c r="O29" s="234"/>
      <c r="P29" s="234"/>
    </row>
    <row r="30" spans="1:17" ht="22.25" customHeight="1">
      <c r="A30" s="18" t="s">
        <v>19</v>
      </c>
      <c r="E30" s="235"/>
      <c r="F30" s="236"/>
      <c r="G30" s="48">
        <f>SUM(G18:G29)</f>
        <v>1176453</v>
      </c>
      <c r="H30" s="13"/>
      <c r="I30" s="48">
        <f>SUM(I18:I29)</f>
        <v>1146800</v>
      </c>
      <c r="J30" s="13"/>
      <c r="K30" s="48">
        <f>SUM(K18:K29)</f>
        <v>959406</v>
      </c>
      <c r="L30" s="13"/>
      <c r="M30" s="48">
        <f>SUM(M18:M29)</f>
        <v>921953</v>
      </c>
      <c r="O30" s="234"/>
      <c r="P30" s="234"/>
    </row>
    <row r="31" spans="1:17" ht="22.25" customHeight="1">
      <c r="A31" s="14"/>
      <c r="E31" s="235"/>
      <c r="F31" s="236"/>
      <c r="G31" s="21"/>
      <c r="I31" s="21"/>
      <c r="K31" s="21"/>
      <c r="M31" s="21"/>
    </row>
    <row r="32" spans="1:17" ht="22.25" customHeight="1" thickBot="1">
      <c r="A32" s="18" t="s">
        <v>20</v>
      </c>
      <c r="E32" s="243"/>
      <c r="F32" s="244"/>
      <c r="G32" s="49">
        <f>SUM(G15+G30)</f>
        <v>1950421</v>
      </c>
      <c r="H32" s="13"/>
      <c r="I32" s="49">
        <f>SUM(I15+I30)</f>
        <v>1863988</v>
      </c>
      <c r="J32" s="13"/>
      <c r="K32" s="49">
        <f>SUM(K15+K30)</f>
        <v>1827191</v>
      </c>
      <c r="L32" s="13"/>
      <c r="M32" s="49">
        <f>SUM(M15+M30)</f>
        <v>1698226</v>
      </c>
    </row>
    <row r="33" spans="1:17" ht="22.25" customHeight="1" thickTop="1"/>
    <row r="34" spans="1:17" s="2" customFormat="1" ht="22.25" customHeight="1">
      <c r="A34" s="181" t="s">
        <v>0</v>
      </c>
      <c r="B34" s="1"/>
      <c r="C34" s="182"/>
      <c r="D34" s="182"/>
      <c r="E34" s="183"/>
      <c r="F34" s="182"/>
      <c r="G34" s="182"/>
      <c r="H34" s="182"/>
      <c r="I34" s="182"/>
      <c r="J34" s="182"/>
      <c r="K34" s="184"/>
      <c r="L34" s="182"/>
      <c r="M34" s="184"/>
    </row>
    <row r="35" spans="1:17" s="2" customFormat="1" ht="22.25" customHeight="1">
      <c r="A35" s="181" t="s">
        <v>189</v>
      </c>
      <c r="B35" s="1"/>
      <c r="C35" s="182"/>
      <c r="D35" s="182"/>
      <c r="E35" s="183"/>
      <c r="F35" s="182"/>
      <c r="G35" s="182"/>
      <c r="H35" s="182"/>
      <c r="I35" s="182"/>
      <c r="J35" s="182"/>
      <c r="K35" s="184"/>
      <c r="L35" s="182"/>
      <c r="M35" s="184"/>
    </row>
    <row r="36" spans="1:17" ht="22.25" customHeight="1">
      <c r="A36" s="232"/>
      <c r="B36" s="3"/>
      <c r="C36" s="4"/>
      <c r="D36" s="4"/>
      <c r="E36" s="5"/>
      <c r="F36" s="4"/>
      <c r="G36" s="4"/>
      <c r="H36" s="4"/>
      <c r="I36" s="4"/>
      <c r="J36" s="4"/>
      <c r="K36" s="233"/>
      <c r="L36" s="4"/>
      <c r="M36" s="233"/>
    </row>
    <row r="37" spans="1:17" ht="22.25" customHeight="1">
      <c r="A37" s="3"/>
      <c r="B37" s="3"/>
      <c r="C37" s="4"/>
      <c r="D37" s="4"/>
      <c r="E37" s="5"/>
      <c r="F37" s="4"/>
      <c r="G37" s="258" t="s">
        <v>1</v>
      </c>
      <c r="H37" s="258"/>
      <c r="I37" s="258"/>
      <c r="J37" s="7"/>
      <c r="K37" s="258" t="s">
        <v>2</v>
      </c>
      <c r="L37" s="258"/>
      <c r="M37" s="258"/>
    </row>
    <row r="38" spans="1:17" ht="22.25" customHeight="1">
      <c r="E38" s="5"/>
      <c r="F38" s="8"/>
      <c r="G38" s="256" t="s">
        <v>3</v>
      </c>
      <c r="H38" s="256"/>
      <c r="I38" s="256"/>
      <c r="J38" s="9"/>
      <c r="K38" s="256" t="s">
        <v>3</v>
      </c>
      <c r="L38" s="256"/>
      <c r="M38" s="256"/>
    </row>
    <row r="39" spans="1:17" ht="22.25" customHeight="1">
      <c r="A39" s="185" t="s">
        <v>21</v>
      </c>
      <c r="B39" s="8"/>
      <c r="C39" s="8"/>
      <c r="D39" s="8"/>
      <c r="E39" s="5" t="s">
        <v>5</v>
      </c>
      <c r="F39" s="8"/>
      <c r="G39" s="10" t="s">
        <v>209</v>
      </c>
      <c r="H39" s="11"/>
      <c r="I39" s="10" t="s">
        <v>185</v>
      </c>
      <c r="J39" s="11"/>
      <c r="K39" s="10" t="s">
        <v>209</v>
      </c>
      <c r="L39" s="11"/>
      <c r="M39" s="10" t="s">
        <v>185</v>
      </c>
    </row>
    <row r="40" spans="1:17" ht="22.25" customHeight="1">
      <c r="F40" s="8"/>
      <c r="G40" s="255" t="s">
        <v>137</v>
      </c>
      <c r="H40" s="255"/>
      <c r="I40" s="255"/>
      <c r="J40" s="255"/>
      <c r="K40" s="255"/>
      <c r="L40" s="255"/>
      <c r="M40" s="255"/>
      <c r="O40" s="187"/>
    </row>
    <row r="41" spans="1:17" s="12" customFormat="1" ht="22.25" customHeight="1">
      <c r="A41" s="186" t="s">
        <v>22</v>
      </c>
      <c r="B41" s="216"/>
      <c r="C41" s="216"/>
      <c r="D41" s="245"/>
      <c r="E41" s="246"/>
      <c r="F41" s="246"/>
      <c r="G41" s="246"/>
      <c r="H41" s="246"/>
      <c r="I41" s="246"/>
      <c r="J41" s="247"/>
      <c r="K41" s="27"/>
      <c r="L41" s="246"/>
      <c r="M41" s="27"/>
      <c r="O41" s="248"/>
    </row>
    <row r="42" spans="1:17" ht="22.25" customHeight="1">
      <c r="A42" s="14" t="s">
        <v>23</v>
      </c>
      <c r="B42" s="28"/>
      <c r="C42" s="28"/>
      <c r="D42" s="188"/>
      <c r="E42" s="241" t="s">
        <v>256</v>
      </c>
      <c r="F42" s="249"/>
      <c r="G42" s="25">
        <v>435856</v>
      </c>
      <c r="H42" s="29"/>
      <c r="I42" s="25">
        <v>375874</v>
      </c>
      <c r="J42" s="29"/>
      <c r="K42" s="25">
        <v>433000</v>
      </c>
      <c r="L42" s="29"/>
      <c r="M42" s="25">
        <v>373092</v>
      </c>
      <c r="N42" s="30"/>
      <c r="O42" s="234"/>
      <c r="P42" s="234"/>
    </row>
    <row r="43" spans="1:17" ht="22.25" customHeight="1">
      <c r="A43" s="14" t="s">
        <v>24</v>
      </c>
      <c r="B43" s="28"/>
      <c r="C43" s="28"/>
      <c r="D43" s="188"/>
      <c r="E43" s="250" t="s">
        <v>257</v>
      </c>
      <c r="F43" s="249"/>
      <c r="G43" s="25">
        <v>120359</v>
      </c>
      <c r="H43" s="29"/>
      <c r="I43" s="25">
        <v>97066</v>
      </c>
      <c r="J43" s="29"/>
      <c r="K43" s="25">
        <v>93094</v>
      </c>
      <c r="L43" s="29"/>
      <c r="M43" s="25">
        <v>92690</v>
      </c>
      <c r="O43" s="234"/>
      <c r="P43" s="234"/>
      <c r="Q43" s="16"/>
    </row>
    <row r="44" spans="1:17" ht="22.25" customHeight="1">
      <c r="A44" s="14" t="s">
        <v>25</v>
      </c>
      <c r="B44" s="28"/>
      <c r="C44" s="28"/>
      <c r="D44" s="188"/>
      <c r="E44" s="250"/>
      <c r="F44" s="249"/>
      <c r="G44" s="25"/>
      <c r="H44" s="29"/>
      <c r="I44" s="25"/>
      <c r="J44" s="29"/>
      <c r="K44" s="25"/>
      <c r="L44" s="29"/>
      <c r="M44" s="25"/>
      <c r="O44" s="234"/>
      <c r="P44" s="234"/>
      <c r="Q44" s="16"/>
    </row>
    <row r="45" spans="1:17" ht="22.25" customHeight="1">
      <c r="A45" s="14"/>
      <c r="B45" s="28" t="s">
        <v>26</v>
      </c>
      <c r="C45" s="28"/>
      <c r="D45" s="188"/>
      <c r="E45" s="241" t="s">
        <v>256</v>
      </c>
      <c r="F45" s="249"/>
      <c r="G45" s="25">
        <v>48998</v>
      </c>
      <c r="H45" s="29"/>
      <c r="I45" s="25">
        <v>27603</v>
      </c>
      <c r="J45" s="29"/>
      <c r="K45" s="25">
        <v>36998</v>
      </c>
      <c r="L45" s="29"/>
      <c r="M45" s="25">
        <v>15603</v>
      </c>
      <c r="O45" s="234"/>
      <c r="P45" s="234"/>
      <c r="Q45" s="16"/>
    </row>
    <row r="46" spans="1:17" ht="22.25" customHeight="1">
      <c r="A46" s="14" t="s">
        <v>153</v>
      </c>
      <c r="B46" s="28"/>
      <c r="C46" s="28"/>
      <c r="D46" s="188"/>
      <c r="E46" s="250" t="s">
        <v>258</v>
      </c>
      <c r="F46" s="249"/>
      <c r="G46" s="25">
        <v>3000</v>
      </c>
      <c r="H46" s="29"/>
      <c r="I46" s="25">
        <v>3000</v>
      </c>
      <c r="J46" s="29"/>
      <c r="K46" s="25">
        <v>0</v>
      </c>
      <c r="L46" s="29"/>
      <c r="M46" s="25">
        <v>0</v>
      </c>
      <c r="O46" s="234"/>
      <c r="P46" s="234"/>
      <c r="Q46" s="16"/>
    </row>
    <row r="47" spans="1:17" ht="22.25" customHeight="1">
      <c r="A47" s="28" t="s">
        <v>154</v>
      </c>
      <c r="B47" s="14"/>
      <c r="C47" s="14"/>
      <c r="D47" s="14"/>
      <c r="E47" s="251" t="s">
        <v>259</v>
      </c>
      <c r="F47" s="249"/>
      <c r="G47" s="25">
        <v>38634</v>
      </c>
      <c r="H47" s="29"/>
      <c r="I47" s="25">
        <v>33723</v>
      </c>
      <c r="J47" s="29"/>
      <c r="K47" s="25">
        <v>23025</v>
      </c>
      <c r="L47" s="29"/>
      <c r="M47" s="25">
        <v>23007</v>
      </c>
      <c r="O47" s="234"/>
      <c r="P47" s="234"/>
    </row>
    <row r="48" spans="1:17" ht="22.25" hidden="1" customHeight="1">
      <c r="A48" s="6" t="s">
        <v>164</v>
      </c>
      <c r="B48" s="14"/>
      <c r="C48" s="28"/>
      <c r="D48" s="188"/>
      <c r="E48" s="250">
        <v>23</v>
      </c>
      <c r="F48" s="249"/>
      <c r="G48" s="25"/>
      <c r="H48" s="29"/>
      <c r="I48" s="25"/>
      <c r="J48" s="29"/>
      <c r="K48" s="25"/>
      <c r="L48" s="29"/>
      <c r="M48" s="25"/>
      <c r="O48" s="234"/>
      <c r="P48" s="234"/>
    </row>
    <row r="49" spans="1:16" ht="22.25" customHeight="1">
      <c r="A49" s="6" t="s">
        <v>27</v>
      </c>
      <c r="B49" s="14"/>
      <c r="C49" s="28"/>
      <c r="D49" s="188"/>
      <c r="E49" s="242"/>
      <c r="F49" s="249"/>
      <c r="G49" s="31">
        <v>547</v>
      </c>
      <c r="H49" s="29"/>
      <c r="I49" s="25">
        <v>2851</v>
      </c>
      <c r="J49" s="29"/>
      <c r="K49" s="31">
        <v>0</v>
      </c>
      <c r="L49" s="29"/>
      <c r="M49" s="25">
        <v>2473</v>
      </c>
      <c r="O49" s="234"/>
      <c r="P49" s="234"/>
    </row>
    <row r="50" spans="1:16" ht="22.25" customHeight="1">
      <c r="A50" s="14" t="s">
        <v>28</v>
      </c>
      <c r="B50" s="28"/>
      <c r="C50" s="28"/>
      <c r="D50" s="188"/>
      <c r="E50" s="250"/>
      <c r="F50" s="249"/>
      <c r="G50" s="32">
        <v>15679</v>
      </c>
      <c r="H50" s="22"/>
      <c r="I50" s="33">
        <v>22337</v>
      </c>
      <c r="J50" s="22"/>
      <c r="K50" s="32">
        <v>15332</v>
      </c>
      <c r="L50" s="22"/>
      <c r="M50" s="33">
        <v>22209</v>
      </c>
      <c r="O50" s="234"/>
      <c r="P50" s="234"/>
    </row>
    <row r="51" spans="1:16" ht="22.25" customHeight="1">
      <c r="A51" s="18" t="s">
        <v>29</v>
      </c>
      <c r="D51" s="188"/>
      <c r="E51" s="250"/>
      <c r="F51" s="249"/>
      <c r="G51" s="252">
        <f>SUM(G42:G50)</f>
        <v>663073</v>
      </c>
      <c r="H51" s="34"/>
      <c r="I51" s="252">
        <f>SUM(I42:I50)</f>
        <v>562454</v>
      </c>
      <c r="J51" s="34"/>
      <c r="K51" s="50">
        <f>SUM(K42:K50)</f>
        <v>601449</v>
      </c>
      <c r="L51" s="34"/>
      <c r="M51" s="50">
        <f>SUM(M42:M50)</f>
        <v>529074</v>
      </c>
    </row>
    <row r="52" spans="1:16" ht="21" customHeight="1">
      <c r="D52" s="188"/>
      <c r="E52" s="250"/>
      <c r="F52" s="249"/>
      <c r="G52" s="35"/>
      <c r="H52" s="29"/>
      <c r="I52" s="35"/>
      <c r="J52" s="29"/>
      <c r="K52" s="36"/>
      <c r="L52" s="29"/>
      <c r="M52" s="36"/>
    </row>
    <row r="53" spans="1:16" ht="22.25" customHeight="1">
      <c r="A53" s="186" t="s">
        <v>30</v>
      </c>
      <c r="D53" s="188"/>
      <c r="E53" s="250"/>
      <c r="F53" s="249"/>
      <c r="G53" s="35"/>
      <c r="H53" s="29"/>
      <c r="I53" s="35"/>
      <c r="J53" s="29"/>
      <c r="K53" s="36"/>
      <c r="L53" s="29"/>
      <c r="M53" s="36"/>
    </row>
    <row r="54" spans="1:16" ht="22.25" customHeight="1">
      <c r="A54" s="28" t="s">
        <v>31</v>
      </c>
      <c r="B54" s="28"/>
      <c r="C54" s="28"/>
      <c r="D54" s="28"/>
      <c r="E54" s="241" t="s">
        <v>256</v>
      </c>
      <c r="F54" s="249"/>
      <c r="G54" s="35">
        <v>154590</v>
      </c>
      <c r="H54" s="29"/>
      <c r="I54" s="35">
        <v>90715</v>
      </c>
      <c r="J54" s="29"/>
      <c r="K54" s="36">
        <v>136590</v>
      </c>
      <c r="L54" s="29"/>
      <c r="M54" s="36">
        <v>60715</v>
      </c>
      <c r="O54" s="234"/>
      <c r="P54" s="234"/>
    </row>
    <row r="55" spans="1:16" ht="22.25" customHeight="1">
      <c r="A55" s="14" t="s">
        <v>32</v>
      </c>
      <c r="B55" s="14"/>
      <c r="C55" s="28"/>
      <c r="D55" s="188"/>
      <c r="E55" s="251" t="s">
        <v>259</v>
      </c>
      <c r="F55" s="249"/>
      <c r="G55" s="35">
        <v>213286</v>
      </c>
      <c r="H55" s="29"/>
      <c r="I55" s="35">
        <v>233988</v>
      </c>
      <c r="J55" s="29"/>
      <c r="K55" s="36">
        <v>144311</v>
      </c>
      <c r="L55" s="29"/>
      <c r="M55" s="36">
        <v>148897</v>
      </c>
      <c r="O55" s="234"/>
      <c r="P55" s="234"/>
    </row>
    <row r="56" spans="1:16" ht="22.25" hidden="1" customHeight="1">
      <c r="A56" s="14" t="s">
        <v>145</v>
      </c>
      <c r="B56" s="14"/>
      <c r="C56" s="28"/>
      <c r="D56" s="188"/>
      <c r="E56" s="251" t="s">
        <v>194</v>
      </c>
      <c r="F56" s="249"/>
      <c r="G56" s="35"/>
      <c r="H56" s="29"/>
      <c r="I56" s="35">
        <v>0</v>
      </c>
      <c r="J56" s="29"/>
      <c r="K56" s="25"/>
      <c r="L56" s="29"/>
      <c r="M56" s="36">
        <v>0</v>
      </c>
      <c r="O56" s="234"/>
      <c r="P56" s="234"/>
    </row>
    <row r="57" spans="1:16" ht="22.25" hidden="1" customHeight="1">
      <c r="A57" s="14" t="s">
        <v>139</v>
      </c>
      <c r="B57" s="14"/>
      <c r="C57" s="28"/>
      <c r="D57" s="188"/>
      <c r="E57" s="251" t="s">
        <v>194</v>
      </c>
      <c r="F57" s="249"/>
      <c r="G57" s="35"/>
      <c r="H57" s="29"/>
      <c r="I57" s="35">
        <v>0</v>
      </c>
      <c r="J57" s="29"/>
      <c r="K57" s="36"/>
      <c r="L57" s="29"/>
      <c r="M57" s="36">
        <v>0</v>
      </c>
      <c r="O57" s="234"/>
      <c r="P57" s="234"/>
    </row>
    <row r="58" spans="1:16" ht="22.25" customHeight="1">
      <c r="A58" s="14" t="s">
        <v>203</v>
      </c>
      <c r="B58" s="14"/>
      <c r="C58" s="28"/>
      <c r="D58" s="188"/>
      <c r="E58" s="241">
        <v>17</v>
      </c>
      <c r="F58" s="249"/>
      <c r="G58" s="35">
        <v>2591</v>
      </c>
      <c r="H58" s="29"/>
      <c r="I58" s="35">
        <v>1424</v>
      </c>
      <c r="J58" s="29"/>
      <c r="K58" s="36">
        <v>0</v>
      </c>
      <c r="L58" s="29"/>
      <c r="M58" s="36">
        <v>0</v>
      </c>
      <c r="O58" s="234"/>
      <c r="P58" s="234"/>
    </row>
    <row r="59" spans="1:16" ht="22.25" customHeight="1">
      <c r="A59" s="14" t="s">
        <v>155</v>
      </c>
      <c r="B59" s="14"/>
      <c r="C59" s="28"/>
      <c r="D59" s="188"/>
      <c r="E59" s="250">
        <v>13</v>
      </c>
      <c r="F59" s="249"/>
      <c r="G59" s="35">
        <v>63552</v>
      </c>
      <c r="H59" s="29"/>
      <c r="I59" s="35">
        <v>64858</v>
      </c>
      <c r="J59" s="29"/>
      <c r="K59" s="36">
        <v>62153</v>
      </c>
      <c r="L59" s="29"/>
      <c r="M59" s="36">
        <v>63559</v>
      </c>
      <c r="N59" s="30"/>
      <c r="O59" s="234"/>
      <c r="P59" s="234"/>
    </row>
    <row r="60" spans="1:16" ht="22.25" customHeight="1">
      <c r="A60" s="14" t="s">
        <v>107</v>
      </c>
      <c r="B60" s="14"/>
      <c r="C60" s="28"/>
      <c r="D60" s="188"/>
      <c r="E60" s="250"/>
      <c r="F60" s="249"/>
      <c r="G60" s="35">
        <v>2724</v>
      </c>
      <c r="H60" s="29"/>
      <c r="I60" s="35">
        <v>4616</v>
      </c>
      <c r="J60" s="29"/>
      <c r="K60" s="36">
        <v>2724</v>
      </c>
      <c r="L60" s="29"/>
      <c r="M60" s="36">
        <v>4616</v>
      </c>
      <c r="N60" s="30"/>
      <c r="O60" s="234"/>
      <c r="P60" s="234"/>
    </row>
    <row r="61" spans="1:16" ht="22.25" customHeight="1">
      <c r="A61" s="18" t="s">
        <v>33</v>
      </c>
      <c r="D61" s="188"/>
      <c r="E61" s="250"/>
      <c r="F61" s="249"/>
      <c r="G61" s="51">
        <f>SUM(G54:G60)</f>
        <v>436743</v>
      </c>
      <c r="H61" s="34"/>
      <c r="I61" s="51">
        <f>SUM(I54:I60)</f>
        <v>395601</v>
      </c>
      <c r="J61" s="34"/>
      <c r="K61" s="51">
        <f>SUM(K54:K60)</f>
        <v>345778</v>
      </c>
      <c r="L61" s="34"/>
      <c r="M61" s="51">
        <f>SUM(M54:M60)</f>
        <v>277787</v>
      </c>
    </row>
    <row r="62" spans="1:16" ht="21" customHeight="1">
      <c r="A62" s="18"/>
      <c r="D62" s="188"/>
      <c r="E62" s="249"/>
      <c r="F62" s="249"/>
      <c r="G62" s="37"/>
      <c r="H62" s="34"/>
      <c r="I62" s="37"/>
      <c r="J62" s="34"/>
      <c r="K62" s="38"/>
      <c r="L62" s="34"/>
      <c r="M62" s="38"/>
    </row>
    <row r="63" spans="1:16" ht="22.25" customHeight="1">
      <c r="A63" s="18" t="s">
        <v>34</v>
      </c>
      <c r="B63" s="28"/>
      <c r="C63" s="28"/>
      <c r="D63" s="188"/>
      <c r="E63" s="249"/>
      <c r="F63" s="249"/>
      <c r="G63" s="52">
        <f>SUM(G51+G61)</f>
        <v>1099816</v>
      </c>
      <c r="H63" s="34"/>
      <c r="I63" s="52">
        <f>SUM(I51+I61)</f>
        <v>958055</v>
      </c>
      <c r="J63" s="34"/>
      <c r="K63" s="53">
        <f>SUM(K51+K61)</f>
        <v>947227</v>
      </c>
      <c r="L63" s="34"/>
      <c r="M63" s="53">
        <f>SUM(M51+M61)</f>
        <v>806861</v>
      </c>
    </row>
    <row r="64" spans="1:16" ht="22.25" customHeight="1">
      <c r="A64" s="18"/>
      <c r="B64" s="28"/>
      <c r="C64" s="28"/>
      <c r="D64" s="188"/>
      <c r="E64" s="249"/>
      <c r="F64" s="249"/>
      <c r="G64" s="39"/>
      <c r="H64" s="34"/>
      <c r="I64" s="39"/>
      <c r="J64" s="34"/>
      <c r="K64" s="20"/>
      <c r="L64" s="34"/>
      <c r="M64" s="20"/>
    </row>
    <row r="65" spans="1:16" s="2" customFormat="1" ht="22.25" customHeight="1">
      <c r="A65" s="181" t="s">
        <v>0</v>
      </c>
      <c r="B65" s="1"/>
      <c r="C65" s="182"/>
      <c r="D65" s="182"/>
      <c r="E65" s="183"/>
      <c r="F65" s="182"/>
      <c r="G65" s="182"/>
      <c r="H65" s="182"/>
      <c r="I65" s="182"/>
      <c r="J65" s="182"/>
      <c r="K65" s="184"/>
      <c r="L65" s="182"/>
      <c r="M65" s="184"/>
    </row>
    <row r="66" spans="1:16" s="2" customFormat="1" ht="22.25" customHeight="1">
      <c r="A66" s="181" t="s">
        <v>189</v>
      </c>
      <c r="B66" s="1"/>
      <c r="C66" s="182"/>
      <c r="D66" s="182"/>
      <c r="E66" s="183"/>
      <c r="F66" s="182"/>
      <c r="G66" s="182"/>
      <c r="H66" s="182"/>
      <c r="I66" s="182"/>
      <c r="J66" s="182"/>
      <c r="K66" s="184"/>
      <c r="L66" s="182"/>
      <c r="M66" s="184"/>
    </row>
    <row r="67" spans="1:16" ht="22.25" customHeight="1">
      <c r="A67" s="232"/>
      <c r="B67" s="3"/>
      <c r="C67" s="4"/>
      <c r="D67" s="4"/>
      <c r="E67" s="5"/>
      <c r="F67" s="4"/>
      <c r="G67" s="4"/>
      <c r="H67" s="4"/>
      <c r="I67" s="4"/>
      <c r="J67" s="4"/>
      <c r="K67" s="233"/>
      <c r="L67" s="4"/>
      <c r="M67" s="233"/>
    </row>
    <row r="68" spans="1:16" ht="22.25" customHeight="1">
      <c r="A68" s="3"/>
      <c r="B68" s="3"/>
      <c r="C68" s="4"/>
      <c r="D68" s="4"/>
      <c r="E68" s="5"/>
      <c r="F68" s="4"/>
      <c r="G68" s="258" t="s">
        <v>1</v>
      </c>
      <c r="H68" s="258"/>
      <c r="I68" s="258"/>
      <c r="J68" s="7"/>
      <c r="K68" s="258" t="s">
        <v>2</v>
      </c>
      <c r="L68" s="258"/>
      <c r="M68" s="258"/>
    </row>
    <row r="69" spans="1:16" ht="22.25" customHeight="1">
      <c r="E69" s="5"/>
      <c r="F69" s="8"/>
      <c r="G69" s="256" t="s">
        <v>3</v>
      </c>
      <c r="H69" s="259"/>
      <c r="I69" s="259"/>
      <c r="J69" s="9"/>
      <c r="K69" s="256" t="s">
        <v>3</v>
      </c>
      <c r="L69" s="259"/>
      <c r="M69" s="259"/>
    </row>
    <row r="70" spans="1:16" ht="22.25" customHeight="1">
      <c r="A70" s="40" t="s">
        <v>21</v>
      </c>
      <c r="B70" s="28"/>
      <c r="C70" s="28"/>
      <c r="D70" s="188"/>
      <c r="E70" s="5" t="s">
        <v>5</v>
      </c>
      <c r="F70" s="8"/>
      <c r="G70" s="10" t="s">
        <v>209</v>
      </c>
      <c r="H70" s="11"/>
      <c r="I70" s="10" t="s">
        <v>185</v>
      </c>
      <c r="J70" s="11"/>
      <c r="K70" s="10" t="s">
        <v>209</v>
      </c>
      <c r="L70" s="11"/>
      <c r="M70" s="10" t="s">
        <v>185</v>
      </c>
    </row>
    <row r="71" spans="1:16" ht="22.25" customHeight="1">
      <c r="B71" s="28"/>
      <c r="C71" s="28"/>
      <c r="D71" s="188"/>
      <c r="E71" s="5"/>
      <c r="F71" s="8"/>
      <c r="G71" s="255" t="s">
        <v>137</v>
      </c>
      <c r="H71" s="255"/>
      <c r="I71" s="255"/>
      <c r="J71" s="255"/>
      <c r="K71" s="255"/>
      <c r="L71" s="255"/>
      <c r="M71" s="255"/>
    </row>
    <row r="72" spans="1:16" ht="22.25" customHeight="1">
      <c r="A72" s="186" t="s">
        <v>35</v>
      </c>
      <c r="B72" s="28"/>
      <c r="C72" s="28"/>
      <c r="D72" s="188"/>
      <c r="F72" s="8"/>
      <c r="K72" s="6"/>
      <c r="M72" s="6"/>
    </row>
    <row r="73" spans="1:16" ht="22.25" customHeight="1">
      <c r="A73" s="14" t="s">
        <v>36</v>
      </c>
      <c r="B73" s="28"/>
      <c r="C73" s="28"/>
      <c r="D73" s="188"/>
      <c r="F73" s="249"/>
      <c r="G73" s="35"/>
      <c r="H73" s="29"/>
      <c r="I73" s="35"/>
      <c r="J73" s="29"/>
      <c r="K73" s="36"/>
      <c r="L73" s="189"/>
      <c r="M73" s="36"/>
    </row>
    <row r="74" spans="1:16" ht="22.25" customHeight="1">
      <c r="A74" s="28"/>
      <c r="B74" s="14" t="s">
        <v>37</v>
      </c>
      <c r="C74" s="28"/>
      <c r="D74" s="188"/>
      <c r="E74" s="249"/>
      <c r="F74" s="249"/>
      <c r="G74" s="21"/>
      <c r="H74" s="22"/>
      <c r="I74" s="21"/>
      <c r="J74" s="22"/>
      <c r="K74" s="31"/>
      <c r="L74" s="189"/>
      <c r="M74" s="31"/>
    </row>
    <row r="75" spans="1:16" ht="22.25" customHeight="1" thickBot="1">
      <c r="A75" s="28"/>
      <c r="B75" s="216" t="s">
        <v>156</v>
      </c>
      <c r="C75" s="28"/>
      <c r="D75" s="188"/>
      <c r="E75" s="250"/>
      <c r="F75" s="249"/>
      <c r="H75" s="189"/>
      <c r="I75" s="41">
        <v>181250</v>
      </c>
      <c r="J75" s="189"/>
      <c r="K75" s="6"/>
      <c r="L75" s="189"/>
      <c r="M75" s="42">
        <v>181250</v>
      </c>
    </row>
    <row r="76" spans="1:16" ht="22.25" customHeight="1" thickTop="1" thickBot="1">
      <c r="A76" s="28"/>
      <c r="B76" s="216" t="s">
        <v>199</v>
      </c>
      <c r="C76" s="28"/>
      <c r="D76" s="188"/>
      <c r="E76" s="250"/>
      <c r="F76" s="249"/>
      <c r="G76" s="41">
        <v>160000</v>
      </c>
      <c r="H76" s="189"/>
      <c r="I76" s="21"/>
      <c r="J76" s="189"/>
      <c r="K76" s="42">
        <v>160000</v>
      </c>
      <c r="L76" s="189"/>
      <c r="M76" s="31"/>
    </row>
    <row r="77" spans="1:16" ht="22.25" customHeight="1" thickTop="1">
      <c r="B77" s="14" t="s">
        <v>38</v>
      </c>
      <c r="D77" s="188"/>
      <c r="E77" s="249"/>
      <c r="F77" s="249"/>
      <c r="G77" s="35"/>
      <c r="H77" s="29"/>
      <c r="I77" s="35"/>
      <c r="J77" s="29"/>
      <c r="K77" s="36"/>
      <c r="L77" s="29"/>
      <c r="M77" s="36"/>
    </row>
    <row r="78" spans="1:16" ht="22.25" hidden="1" customHeight="1">
      <c r="A78" s="28"/>
      <c r="B78" s="216" t="s">
        <v>157</v>
      </c>
      <c r="C78" s="28"/>
      <c r="D78" s="188"/>
      <c r="E78" s="249"/>
      <c r="F78" s="249"/>
      <c r="H78" s="29"/>
      <c r="I78" s="35"/>
      <c r="J78" s="43"/>
      <c r="K78" s="6"/>
      <c r="L78" s="43"/>
      <c r="M78" s="36"/>
    </row>
    <row r="79" spans="1:16" ht="22.25" customHeight="1">
      <c r="A79" s="28"/>
      <c r="B79" s="216" t="s">
        <v>199</v>
      </c>
      <c r="C79" s="28"/>
      <c r="D79" s="188"/>
      <c r="E79" s="249"/>
      <c r="F79" s="249"/>
      <c r="G79" s="35">
        <v>160000</v>
      </c>
      <c r="H79" s="29"/>
      <c r="I79" s="54">
        <f>'EQ-Conso 12'!G31</f>
        <v>160000</v>
      </c>
      <c r="J79" s="43"/>
      <c r="K79" s="36">
        <v>160000</v>
      </c>
      <c r="L79" s="43"/>
      <c r="M79" s="57">
        <f>'EQ-Separate 14'!G25</f>
        <v>160000</v>
      </c>
    </row>
    <row r="80" spans="1:16" ht="22.25" customHeight="1">
      <c r="A80" s="6" t="s">
        <v>39</v>
      </c>
      <c r="B80" s="14"/>
      <c r="C80" s="28"/>
      <c r="D80" s="188"/>
      <c r="E80" s="250">
        <v>14</v>
      </c>
      <c r="F80" s="249"/>
      <c r="G80" s="35">
        <v>361429</v>
      </c>
      <c r="H80" s="43"/>
      <c r="I80" s="54">
        <f>'EQ-Conso 12'!I31</f>
        <v>361429</v>
      </c>
      <c r="J80" s="43"/>
      <c r="K80" s="36">
        <v>361429</v>
      </c>
      <c r="L80" s="43"/>
      <c r="M80" s="57">
        <f>'EQ-Separate 14'!I25</f>
        <v>361429</v>
      </c>
      <c r="O80" s="234"/>
      <c r="P80" s="234"/>
    </row>
    <row r="81" spans="1:16" ht="22.25" customHeight="1">
      <c r="A81" s="14" t="s">
        <v>40</v>
      </c>
      <c r="B81" s="28"/>
      <c r="C81" s="14"/>
      <c r="D81" s="188"/>
      <c r="E81" s="249"/>
      <c r="F81" s="249"/>
      <c r="G81" s="35"/>
      <c r="H81" s="29"/>
      <c r="I81" s="35"/>
      <c r="J81" s="29"/>
      <c r="K81" s="36"/>
      <c r="L81" s="29"/>
      <c r="M81" s="36"/>
      <c r="O81" s="234"/>
      <c r="P81" s="234"/>
    </row>
    <row r="82" spans="1:16" ht="22.25" customHeight="1">
      <c r="A82" s="14"/>
      <c r="B82" s="14" t="s">
        <v>161</v>
      </c>
      <c r="C82" s="14"/>
      <c r="D82" s="188"/>
      <c r="E82" s="250"/>
      <c r="F82" s="249"/>
      <c r="G82" s="35"/>
      <c r="H82" s="29"/>
      <c r="I82" s="35"/>
      <c r="J82" s="29"/>
      <c r="K82" s="36"/>
      <c r="L82" s="29"/>
      <c r="M82" s="36"/>
      <c r="O82" s="234"/>
      <c r="P82" s="234"/>
    </row>
    <row r="83" spans="1:16" ht="22.25" customHeight="1">
      <c r="A83" s="14"/>
      <c r="B83" s="14"/>
      <c r="C83" s="14"/>
      <c r="D83" s="188" t="s">
        <v>162</v>
      </c>
      <c r="E83" s="250"/>
      <c r="F83" s="249"/>
      <c r="G83" s="35">
        <v>18125</v>
      </c>
      <c r="H83" s="29"/>
      <c r="I83" s="54">
        <f>'EQ-Conso 12'!K31</f>
        <v>18125</v>
      </c>
      <c r="J83" s="29"/>
      <c r="K83" s="36">
        <v>18125</v>
      </c>
      <c r="L83" s="29"/>
      <c r="M83" s="57">
        <f>'EQ-Separate 14'!K25</f>
        <v>18125</v>
      </c>
      <c r="O83" s="234"/>
      <c r="P83" s="234"/>
    </row>
    <row r="84" spans="1:16" ht="22.25" customHeight="1">
      <c r="A84" s="14"/>
      <c r="C84" s="14"/>
      <c r="D84" s="14" t="s">
        <v>140</v>
      </c>
      <c r="E84" s="250"/>
      <c r="F84" s="249"/>
      <c r="G84" s="35">
        <v>64976</v>
      </c>
      <c r="H84" s="29"/>
      <c r="I84" s="54">
        <f>'EQ-Conso 12'!M31</f>
        <v>64976</v>
      </c>
      <c r="J84" s="29"/>
      <c r="K84" s="36">
        <v>64976</v>
      </c>
      <c r="L84" s="29"/>
      <c r="M84" s="57">
        <f>'EQ-Separate 14'!M25</f>
        <v>64976</v>
      </c>
      <c r="O84" s="234"/>
      <c r="P84" s="234"/>
    </row>
    <row r="85" spans="1:16" ht="22.25" customHeight="1">
      <c r="A85" s="28"/>
      <c r="B85" s="28" t="s">
        <v>41</v>
      </c>
      <c r="D85" s="28"/>
      <c r="E85" s="249"/>
      <c r="F85" s="249"/>
      <c r="G85" s="21">
        <v>311032</v>
      </c>
      <c r="H85" s="22"/>
      <c r="I85" s="55">
        <f>'EQ-Conso 12'!O31</f>
        <v>349046</v>
      </c>
      <c r="J85" s="22"/>
      <c r="K85" s="31">
        <v>323618</v>
      </c>
      <c r="L85" s="22"/>
      <c r="M85" s="58">
        <f>'EQ-Separate 14'!O25</f>
        <v>329811</v>
      </c>
      <c r="O85" s="234"/>
      <c r="P85" s="234"/>
    </row>
    <row r="86" spans="1:16" ht="22.25" customHeight="1">
      <c r="A86" s="28" t="s">
        <v>144</v>
      </c>
      <c r="B86" s="28"/>
      <c r="D86" s="188"/>
      <c r="E86" s="250">
        <v>14</v>
      </c>
      <c r="F86" s="249"/>
      <c r="G86" s="21">
        <v>-64976</v>
      </c>
      <c r="H86" s="22"/>
      <c r="I86" s="55">
        <f>'EQ-Conso 12'!Q31</f>
        <v>-64976</v>
      </c>
      <c r="J86" s="22"/>
      <c r="K86" s="31">
        <v>-64976</v>
      </c>
      <c r="L86" s="22"/>
      <c r="M86" s="58">
        <f>'EQ-Separate 14'!Q25</f>
        <v>-64976</v>
      </c>
      <c r="O86" s="234"/>
      <c r="P86" s="234"/>
    </row>
    <row r="87" spans="1:16" ht="22.25" customHeight="1">
      <c r="A87" s="28" t="s">
        <v>42</v>
      </c>
      <c r="B87" s="14"/>
      <c r="D87" s="188"/>
      <c r="E87" s="249"/>
      <c r="F87" s="249"/>
      <c r="G87" s="44">
        <v>12770</v>
      </c>
      <c r="H87" s="22"/>
      <c r="I87" s="56">
        <f>'EQ-Conso 12'!W31</f>
        <v>20973</v>
      </c>
      <c r="J87" s="22"/>
      <c r="K87" s="32">
        <v>16792</v>
      </c>
      <c r="L87" s="22"/>
      <c r="M87" s="59">
        <f>'EQ-Separate 14'!S25</f>
        <v>22000</v>
      </c>
      <c r="O87" s="234"/>
      <c r="P87" s="234"/>
    </row>
    <row r="88" spans="1:16" ht="22.25" customHeight="1">
      <c r="A88" s="45" t="s">
        <v>158</v>
      </c>
      <c r="B88" s="13"/>
      <c r="C88" s="13"/>
      <c r="D88" s="189"/>
      <c r="E88" s="253"/>
      <c r="F88" s="253"/>
      <c r="G88" s="60">
        <f>SUM(G79:G87)</f>
        <v>863356</v>
      </c>
      <c r="H88" s="34"/>
      <c r="I88" s="60">
        <f>SUM(I78:I87)</f>
        <v>909573</v>
      </c>
      <c r="J88" s="34"/>
      <c r="K88" s="60">
        <f>SUM(K79:K87)</f>
        <v>879964</v>
      </c>
      <c r="L88" s="34"/>
      <c r="M88" s="60">
        <f>SUM(M78:M87)</f>
        <v>891365</v>
      </c>
    </row>
    <row r="89" spans="1:16" ht="22.25" customHeight="1">
      <c r="A89" s="14" t="s">
        <v>43</v>
      </c>
      <c r="B89" s="14"/>
      <c r="C89" s="28"/>
      <c r="D89" s="188"/>
      <c r="E89" s="249"/>
      <c r="F89" s="249"/>
      <c r="G89" s="44">
        <v>-12751</v>
      </c>
      <c r="H89" s="29"/>
      <c r="I89" s="44">
        <v>-3640</v>
      </c>
      <c r="J89" s="29"/>
      <c r="K89" s="46">
        <v>0</v>
      </c>
      <c r="L89" s="29"/>
      <c r="M89" s="46">
        <v>0</v>
      </c>
      <c r="O89" s="234"/>
      <c r="P89" s="234"/>
    </row>
    <row r="90" spans="1:16" ht="22.25" customHeight="1">
      <c r="A90" s="18" t="s">
        <v>44</v>
      </c>
      <c r="B90" s="14"/>
      <c r="C90" s="28"/>
      <c r="D90" s="188"/>
      <c r="E90" s="249"/>
      <c r="F90" s="249"/>
      <c r="G90" s="52">
        <f>SUM(G88:G89)</f>
        <v>850605</v>
      </c>
      <c r="H90" s="34"/>
      <c r="I90" s="52">
        <f>SUM(I88:I89)</f>
        <v>905933</v>
      </c>
      <c r="J90" s="34"/>
      <c r="K90" s="53">
        <f>SUM(K88:K89)</f>
        <v>879964</v>
      </c>
      <c r="L90" s="34"/>
      <c r="M90" s="53">
        <f>SUM(M88:M89)</f>
        <v>891365</v>
      </c>
    </row>
    <row r="91" spans="1:16" ht="20" customHeight="1">
      <c r="A91" s="14"/>
      <c r="B91" s="28"/>
      <c r="C91" s="28"/>
      <c r="D91" s="188"/>
      <c r="E91" s="249"/>
      <c r="F91" s="249"/>
      <c r="G91" s="47"/>
      <c r="H91" s="29"/>
      <c r="I91" s="180"/>
      <c r="J91" s="29"/>
      <c r="K91" s="36"/>
      <c r="L91" s="29"/>
      <c r="M91" s="36"/>
    </row>
    <row r="92" spans="1:16" ht="22.25" customHeight="1" thickBot="1">
      <c r="A92" s="18" t="s">
        <v>45</v>
      </c>
      <c r="B92" s="28"/>
      <c r="C92" s="28"/>
      <c r="D92" s="188"/>
      <c r="E92" s="253"/>
      <c r="F92" s="253"/>
      <c r="G92" s="49">
        <f>SUM(G63+G90)</f>
        <v>1950421</v>
      </c>
      <c r="H92" s="34"/>
      <c r="I92" s="49">
        <f>SUM(I63+I90)</f>
        <v>1863988</v>
      </c>
      <c r="J92" s="34"/>
      <c r="K92" s="61">
        <f>SUM(K63+K90)</f>
        <v>1827191</v>
      </c>
      <c r="L92" s="34"/>
      <c r="M92" s="61">
        <f>SUM(M63+M90)</f>
        <v>1698226</v>
      </c>
    </row>
    <row r="93" spans="1:16" ht="22.25" customHeight="1" thickTop="1"/>
    <row r="94" spans="1:16" ht="22.25" customHeight="1">
      <c r="G94" s="188"/>
      <c r="I94" s="188"/>
      <c r="J94" s="188"/>
      <c r="K94" s="188"/>
      <c r="L94" s="188"/>
      <c r="M94" s="188"/>
    </row>
    <row r="95" spans="1:16" ht="22.25" customHeight="1">
      <c r="G95" s="30">
        <f>G92-G32</f>
        <v>0</v>
      </c>
      <c r="I95" s="30">
        <f>I92-I32</f>
        <v>0</v>
      </c>
      <c r="K95" s="30">
        <f>K92-K32</f>
        <v>0</v>
      </c>
      <c r="M95" s="254">
        <f>M92-M32</f>
        <v>0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" right="0" top="0" bottom="0" header="0" footer="0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16">
    <mergeCell ref="G68:I68"/>
    <mergeCell ref="K68:M68"/>
    <mergeCell ref="G69:I69"/>
    <mergeCell ref="K69:M69"/>
    <mergeCell ref="G71:M71"/>
    <mergeCell ref="O7:P7"/>
    <mergeCell ref="G4:I4"/>
    <mergeCell ref="K4:M4"/>
    <mergeCell ref="G7:M7"/>
    <mergeCell ref="G37:I37"/>
    <mergeCell ref="K37:M37"/>
    <mergeCell ref="G40:M40"/>
    <mergeCell ref="G38:I38"/>
    <mergeCell ref="K38:M38"/>
    <mergeCell ref="G5:I5"/>
    <mergeCell ref="K5:M5"/>
  </mergeCells>
  <phoneticPr fontId="0" type="noConversion"/>
  <pageMargins left="0.8" right="0.6" top="0.48" bottom="0.5" header="0.5" footer="0.5"/>
  <pageSetup paperSize="9" scale="81" firstPageNumber="7" fitToHeight="0" orientation="portrait" useFirstPageNumber="1" horizontalDpi="1200" verticalDpi="1200" r:id="rId2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rowBreaks count="2" manualBreakCount="2">
    <brk id="33" max="12" man="1"/>
    <brk id="64" max="12" man="1"/>
  </rowBreaks>
  <customProperties>
    <customPr name="OrphanNamesChecked" r:id="rId3"/>
  </customProperties>
  <ignoredErrors>
    <ignoredError sqref="J30 L3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71"/>
  <sheetViews>
    <sheetView view="pageBreakPreview" zoomScale="80" zoomScaleNormal="84" zoomScaleSheetLayoutView="80" zoomScalePageLayoutView="120" workbookViewId="0">
      <selection activeCell="D13" sqref="D13"/>
    </sheetView>
  </sheetViews>
  <sheetFormatPr defaultColWidth="11" defaultRowHeight="20.149999999999999" customHeight="1"/>
  <cols>
    <col min="1" max="3" width="1.8984375" style="6" customWidth="1"/>
    <col min="4" max="4" width="57.296875" style="6" customWidth="1"/>
    <col min="5" max="5" width="8.69921875" style="5" customWidth="1"/>
    <col min="6" max="6" width="1.69921875" style="6" customWidth="1"/>
    <col min="7" max="7" width="12.8984375" style="6" customWidth="1"/>
    <col min="8" max="8" width="1.3984375" style="6" customWidth="1"/>
    <col min="9" max="9" width="12.8984375" style="6" customWidth="1"/>
    <col min="10" max="10" width="1.3984375" style="6" customWidth="1"/>
    <col min="11" max="11" width="12.8984375" style="78" customWidth="1"/>
    <col min="12" max="12" width="1.3984375" style="6" customWidth="1"/>
    <col min="13" max="13" width="14.09765625" style="78" customWidth="1"/>
    <col min="14" max="16" width="12.296875" style="6" bestFit="1" customWidth="1"/>
    <col min="17" max="17" width="11" style="6"/>
    <col min="18" max="18" width="14.09765625" style="6" bestFit="1" customWidth="1"/>
    <col min="19" max="19" width="11.296875" style="6" bestFit="1" customWidth="1"/>
    <col min="20" max="20" width="14.09765625" style="6" bestFit="1" customWidth="1"/>
    <col min="21" max="16384" width="11" style="6"/>
  </cols>
  <sheetData>
    <row r="1" spans="1:21" s="2" customFormat="1" ht="22.25" customHeight="1">
      <c r="A1" s="181" t="s">
        <v>0</v>
      </c>
      <c r="B1" s="1"/>
      <c r="C1" s="182"/>
      <c r="D1" s="182"/>
      <c r="E1" s="183"/>
      <c r="F1" s="182"/>
      <c r="G1" s="182"/>
      <c r="H1" s="182"/>
      <c r="I1" s="182"/>
      <c r="J1" s="182"/>
      <c r="K1" s="184"/>
      <c r="L1" s="182"/>
      <c r="M1" s="184"/>
    </row>
    <row r="2" spans="1:21" s="2" customFormat="1" ht="22.25" customHeight="1">
      <c r="A2" s="185" t="s">
        <v>46</v>
      </c>
      <c r="B2" s="1"/>
      <c r="C2" s="190"/>
      <c r="D2" s="190"/>
      <c r="E2" s="183"/>
      <c r="F2" s="190"/>
      <c r="G2" s="190"/>
      <c r="H2" s="190"/>
      <c r="I2" s="190"/>
      <c r="J2" s="190"/>
      <c r="K2" s="191"/>
      <c r="L2" s="190"/>
      <c r="M2" s="191"/>
    </row>
    <row r="3" spans="1:21" ht="22.25" customHeight="1">
      <c r="A3" s="3"/>
      <c r="B3" s="3"/>
      <c r="C3" s="62"/>
      <c r="D3" s="62"/>
      <c r="F3" s="62"/>
      <c r="G3" s="62"/>
      <c r="H3" s="62"/>
      <c r="I3" s="62"/>
      <c r="J3" s="62"/>
      <c r="K3" s="63"/>
      <c r="L3" s="62"/>
      <c r="M3" s="63"/>
    </row>
    <row r="4" spans="1:21" ht="22.25" customHeight="1">
      <c r="A4" s="62"/>
      <c r="B4" s="62"/>
      <c r="C4" s="62"/>
      <c r="D4" s="62"/>
      <c r="F4" s="4"/>
      <c r="G4" s="258" t="s">
        <v>1</v>
      </c>
      <c r="H4" s="258"/>
      <c r="I4" s="258"/>
      <c r="J4" s="7"/>
      <c r="K4" s="258" t="s">
        <v>2</v>
      </c>
      <c r="L4" s="258"/>
      <c r="M4" s="258"/>
    </row>
    <row r="5" spans="1:21" ht="22.25" customHeight="1">
      <c r="F5" s="64"/>
      <c r="G5" s="256" t="s">
        <v>47</v>
      </c>
      <c r="H5" s="256"/>
      <c r="I5" s="256"/>
      <c r="J5" s="26"/>
      <c r="K5" s="256" t="s">
        <v>47</v>
      </c>
      <c r="L5" s="256"/>
      <c r="M5" s="256"/>
    </row>
    <row r="6" spans="1:21" s="192" customFormat="1" ht="22.25" customHeight="1">
      <c r="E6" s="5" t="s">
        <v>5</v>
      </c>
      <c r="F6" s="193"/>
      <c r="G6" s="10" t="s">
        <v>209</v>
      </c>
      <c r="H6" s="11"/>
      <c r="I6" s="10" t="s">
        <v>185</v>
      </c>
      <c r="J6" s="11"/>
      <c r="K6" s="10" t="s">
        <v>209</v>
      </c>
      <c r="L6" s="11"/>
      <c r="M6" s="10" t="s">
        <v>185</v>
      </c>
      <c r="O6" s="257"/>
      <c r="P6" s="257"/>
    </row>
    <row r="7" spans="1:21" ht="22.25" customHeight="1">
      <c r="F7" s="8"/>
      <c r="G7" s="255" t="s">
        <v>137</v>
      </c>
      <c r="H7" s="255"/>
      <c r="I7" s="255"/>
      <c r="J7" s="255"/>
      <c r="K7" s="255"/>
      <c r="L7" s="255"/>
      <c r="M7" s="255"/>
      <c r="O7" s="8"/>
      <c r="P7" s="8"/>
    </row>
    <row r="8" spans="1:21" ht="20.149999999999999" customHeight="1">
      <c r="A8" s="186" t="s">
        <v>48</v>
      </c>
      <c r="F8" s="8"/>
      <c r="G8" s="194"/>
      <c r="H8" s="8"/>
      <c r="I8" s="194"/>
      <c r="J8" s="8"/>
      <c r="K8" s="195"/>
      <c r="L8" s="8"/>
      <c r="M8" s="195"/>
    </row>
    <row r="9" spans="1:21" ht="20.149999999999999" customHeight="1">
      <c r="A9" s="14" t="s">
        <v>49</v>
      </c>
      <c r="B9" s="28"/>
      <c r="C9" s="28"/>
      <c r="E9" s="5" t="s">
        <v>260</v>
      </c>
      <c r="G9" s="196">
        <v>1322251</v>
      </c>
      <c r="H9" s="188"/>
      <c r="I9" s="196">
        <v>1625395</v>
      </c>
      <c r="J9" s="188"/>
      <c r="K9" s="196">
        <v>1269350</v>
      </c>
      <c r="L9" s="188"/>
      <c r="M9" s="196">
        <v>1537998</v>
      </c>
      <c r="N9" s="65"/>
      <c r="O9" s="65"/>
      <c r="P9" s="30"/>
    </row>
    <row r="10" spans="1:21" ht="20.149999999999999" customHeight="1">
      <c r="A10" s="14" t="s">
        <v>50</v>
      </c>
      <c r="B10" s="28"/>
      <c r="C10" s="28"/>
      <c r="E10" s="5">
        <v>3</v>
      </c>
      <c r="G10" s="197">
        <v>6321</v>
      </c>
      <c r="H10" s="188"/>
      <c r="I10" s="197">
        <v>7148</v>
      </c>
      <c r="J10" s="188"/>
      <c r="K10" s="197">
        <v>17489</v>
      </c>
      <c r="L10" s="188"/>
      <c r="M10" s="197">
        <v>29968</v>
      </c>
      <c r="O10" s="30"/>
      <c r="P10" s="30"/>
    </row>
    <row r="11" spans="1:21" ht="20.149999999999999" customHeight="1">
      <c r="A11" s="18" t="s">
        <v>51</v>
      </c>
      <c r="B11" s="28"/>
      <c r="C11" s="28"/>
      <c r="G11" s="79">
        <f>SUM(G9:G10)</f>
        <v>1328572</v>
      </c>
      <c r="H11" s="198"/>
      <c r="I11" s="79">
        <f>SUM(I9:I10)</f>
        <v>1632543</v>
      </c>
      <c r="J11" s="198"/>
      <c r="K11" s="79">
        <f>SUM(K9:K10)</f>
        <v>1286839</v>
      </c>
      <c r="L11" s="198"/>
      <c r="M11" s="79">
        <f>SUM(M9:M10)</f>
        <v>1567966</v>
      </c>
      <c r="N11" s="30"/>
      <c r="P11" s="30"/>
    </row>
    <row r="12" spans="1:21" ht="11.9" customHeight="1">
      <c r="F12" s="8"/>
      <c r="G12" s="194"/>
      <c r="H12" s="8"/>
      <c r="I12" s="194"/>
      <c r="J12" s="8"/>
      <c r="K12" s="194"/>
      <c r="L12" s="8"/>
      <c r="M12" s="194"/>
    </row>
    <row r="13" spans="1:21" ht="20.149999999999999" customHeight="1">
      <c r="A13" s="186" t="s">
        <v>52</v>
      </c>
      <c r="B13" s="28"/>
      <c r="C13" s="28"/>
      <c r="G13" s="66"/>
      <c r="H13" s="188"/>
      <c r="I13" s="66"/>
      <c r="J13" s="188"/>
      <c r="K13" s="66"/>
      <c r="L13" s="188"/>
      <c r="M13" s="66"/>
      <c r="R13" s="67"/>
      <c r="S13" s="187"/>
      <c r="T13" s="68"/>
      <c r="U13" s="69"/>
    </row>
    <row r="14" spans="1:21" ht="20.149999999999999" customHeight="1">
      <c r="A14" s="14" t="s">
        <v>53</v>
      </c>
      <c r="E14" s="5" t="s">
        <v>260</v>
      </c>
      <c r="F14" s="8"/>
      <c r="G14" s="66">
        <v>905359</v>
      </c>
      <c r="H14" s="199"/>
      <c r="I14" s="66">
        <v>1152614</v>
      </c>
      <c r="J14" s="199"/>
      <c r="K14" s="66">
        <v>873974</v>
      </c>
      <c r="L14" s="199"/>
      <c r="M14" s="66">
        <v>1091997</v>
      </c>
      <c r="O14" s="30"/>
      <c r="P14" s="30"/>
      <c r="R14" s="67"/>
      <c r="S14" s="187"/>
      <c r="T14" s="68"/>
      <c r="U14" s="69"/>
    </row>
    <row r="15" spans="1:21" ht="20.149999999999999" customHeight="1">
      <c r="A15" s="14" t="s">
        <v>54</v>
      </c>
      <c r="F15" s="8"/>
      <c r="G15" s="66">
        <v>98389</v>
      </c>
      <c r="H15" s="199"/>
      <c r="I15" s="66">
        <v>100009</v>
      </c>
      <c r="J15" s="199"/>
      <c r="K15" s="66">
        <v>95264</v>
      </c>
      <c r="L15" s="199"/>
      <c r="M15" s="66">
        <v>99550</v>
      </c>
      <c r="O15" s="30"/>
      <c r="P15" s="30"/>
      <c r="R15" s="67"/>
      <c r="S15" s="187"/>
      <c r="T15" s="68"/>
      <c r="U15" s="69"/>
    </row>
    <row r="16" spans="1:21" ht="20.149999999999999" customHeight="1">
      <c r="A16" s="6" t="s">
        <v>55</v>
      </c>
      <c r="E16" s="5">
        <v>3</v>
      </c>
      <c r="F16" s="8"/>
      <c r="G16" s="66">
        <v>275907</v>
      </c>
      <c r="H16" s="199"/>
      <c r="I16" s="66">
        <v>282209</v>
      </c>
      <c r="J16" s="199"/>
      <c r="K16" s="66">
        <v>239638</v>
      </c>
      <c r="L16" s="199"/>
      <c r="M16" s="66">
        <v>246344</v>
      </c>
      <c r="N16" s="30"/>
      <c r="O16" s="30"/>
      <c r="P16" s="30"/>
      <c r="R16" s="67"/>
      <c r="S16" s="187"/>
      <c r="T16" s="68"/>
      <c r="U16" s="69"/>
    </row>
    <row r="17" spans="1:21" ht="20.149999999999999" customHeight="1">
      <c r="A17" s="6" t="s">
        <v>220</v>
      </c>
      <c r="F17" s="8"/>
      <c r="G17" s="66">
        <v>-4818</v>
      </c>
      <c r="H17" s="199"/>
      <c r="I17" s="66">
        <v>2125</v>
      </c>
      <c r="J17" s="199"/>
      <c r="K17" s="66">
        <v>-4818</v>
      </c>
      <c r="L17" s="199"/>
      <c r="M17" s="66">
        <v>2125</v>
      </c>
      <c r="N17" s="30"/>
      <c r="O17" s="30"/>
      <c r="P17" s="30"/>
      <c r="R17" s="67"/>
      <c r="S17" s="187"/>
      <c r="T17" s="68"/>
      <c r="U17" s="69"/>
    </row>
    <row r="18" spans="1:21" ht="20.149999999999999" customHeight="1">
      <c r="A18" s="18" t="s">
        <v>56</v>
      </c>
      <c r="B18" s="28"/>
      <c r="C18" s="28"/>
      <c r="F18" s="8"/>
      <c r="G18" s="200">
        <f>SUM(G14:G17)</f>
        <v>1274837</v>
      </c>
      <c r="H18" s="189"/>
      <c r="I18" s="200">
        <f>SUM(I14:I17)</f>
        <v>1536957</v>
      </c>
      <c r="J18" s="189"/>
      <c r="K18" s="200">
        <f>SUM(K14:K17)</f>
        <v>1204058</v>
      </c>
      <c r="L18" s="189"/>
      <c r="M18" s="200">
        <f>SUM(M14:M17)</f>
        <v>1440016</v>
      </c>
      <c r="R18" s="67"/>
      <c r="S18" s="187"/>
      <c r="T18" s="68"/>
      <c r="U18" s="69"/>
    </row>
    <row r="19" spans="1:21" ht="20.149999999999999" customHeight="1">
      <c r="A19" s="18"/>
      <c r="B19" s="28"/>
      <c r="C19" s="28"/>
      <c r="F19" s="8"/>
      <c r="G19" s="201"/>
      <c r="H19" s="189"/>
      <c r="I19" s="201"/>
      <c r="J19" s="189"/>
      <c r="K19" s="201"/>
      <c r="L19" s="189"/>
      <c r="M19" s="201"/>
      <c r="R19" s="67"/>
      <c r="S19" s="187"/>
      <c r="T19" s="68"/>
      <c r="U19" s="69"/>
    </row>
    <row r="20" spans="1:21" ht="20.149999999999999" customHeight="1">
      <c r="A20" s="18" t="s">
        <v>57</v>
      </c>
      <c r="B20" s="28"/>
      <c r="C20" s="28"/>
      <c r="F20" s="8"/>
      <c r="G20" s="202">
        <f>G11-G18</f>
        <v>53735</v>
      </c>
      <c r="H20" s="189"/>
      <c r="I20" s="202">
        <f>I11-I18</f>
        <v>95586</v>
      </c>
      <c r="J20" s="189"/>
      <c r="K20" s="202">
        <f>K11-K18</f>
        <v>82781</v>
      </c>
      <c r="L20" s="189"/>
      <c r="M20" s="202">
        <f>M11-M18</f>
        <v>127950</v>
      </c>
      <c r="O20" s="30"/>
      <c r="P20" s="30"/>
      <c r="R20" s="67"/>
      <c r="S20" s="187"/>
      <c r="T20" s="68"/>
      <c r="U20" s="69"/>
    </row>
    <row r="21" spans="1:21" ht="20" customHeight="1">
      <c r="A21" s="14" t="s">
        <v>58</v>
      </c>
      <c r="B21" s="28"/>
      <c r="C21" s="28"/>
      <c r="G21" s="196">
        <v>-37950</v>
      </c>
      <c r="H21" s="188"/>
      <c r="I21" s="196">
        <v>-23591</v>
      </c>
      <c r="J21" s="188"/>
      <c r="K21" s="196">
        <v>-33125</v>
      </c>
      <c r="L21" s="188"/>
      <c r="M21" s="196">
        <v>-15615</v>
      </c>
      <c r="N21" s="30"/>
      <c r="O21" s="30"/>
      <c r="P21" s="30"/>
      <c r="R21" s="67"/>
      <c r="S21" s="187"/>
      <c r="T21" s="68"/>
      <c r="U21" s="69"/>
    </row>
    <row r="22" spans="1:21" ht="20.149999999999999" customHeight="1">
      <c r="A22" s="14" t="s">
        <v>59</v>
      </c>
      <c r="E22" s="5">
        <v>4</v>
      </c>
      <c r="F22" s="8"/>
      <c r="G22" s="66">
        <v>-3522</v>
      </c>
      <c r="H22" s="199"/>
      <c r="I22" s="66">
        <v>-13762</v>
      </c>
      <c r="J22" s="199"/>
      <c r="K22" s="66">
        <v>-292</v>
      </c>
      <c r="L22" s="199"/>
      <c r="M22" s="66">
        <v>-15446</v>
      </c>
      <c r="N22" s="30"/>
      <c r="O22" s="30"/>
      <c r="P22" s="30"/>
      <c r="R22" s="67"/>
      <c r="S22" s="187"/>
      <c r="T22" s="68"/>
      <c r="U22" s="69"/>
    </row>
    <row r="23" spans="1:21" ht="20.149999999999999" customHeight="1">
      <c r="A23" s="14" t="s">
        <v>216</v>
      </c>
      <c r="B23" s="28"/>
      <c r="C23" s="28"/>
      <c r="E23" s="5">
        <v>6</v>
      </c>
      <c r="F23" s="8"/>
      <c r="G23" s="197">
        <v>-14748</v>
      </c>
      <c r="H23" s="199"/>
      <c r="I23" s="197">
        <v>-10171</v>
      </c>
      <c r="J23" s="199"/>
      <c r="K23" s="197">
        <v>0</v>
      </c>
      <c r="L23" s="199"/>
      <c r="M23" s="197">
        <v>0</v>
      </c>
      <c r="O23" s="30"/>
      <c r="P23" s="30"/>
      <c r="R23" s="67"/>
      <c r="S23" s="187"/>
      <c r="T23" s="68"/>
      <c r="U23" s="69"/>
    </row>
    <row r="24" spans="1:21" ht="20.149999999999999" customHeight="1">
      <c r="A24" s="18" t="s">
        <v>218</v>
      </c>
      <c r="B24" s="28"/>
      <c r="C24" s="28"/>
      <c r="F24" s="8"/>
      <c r="G24" s="203">
        <f>SUM(G20:G23)</f>
        <v>-2485</v>
      </c>
      <c r="H24" s="189"/>
      <c r="I24" s="203">
        <f>SUM(I20:I23)</f>
        <v>48062</v>
      </c>
      <c r="J24" s="189"/>
      <c r="K24" s="203">
        <f>SUM(K20:K23)</f>
        <v>49364</v>
      </c>
      <c r="L24" s="189"/>
      <c r="M24" s="203">
        <f>SUM(M20:M23)</f>
        <v>96889</v>
      </c>
      <c r="R24" s="67"/>
      <c r="S24" s="187"/>
      <c r="T24" s="68"/>
      <c r="U24" s="69"/>
    </row>
    <row r="25" spans="1:21" ht="20.149999999999999" customHeight="1">
      <c r="A25" s="14" t="s">
        <v>102</v>
      </c>
      <c r="B25" s="28"/>
      <c r="C25" s="28"/>
      <c r="E25" s="5">
        <v>17</v>
      </c>
      <c r="F25" s="8"/>
      <c r="G25" s="197">
        <v>-10971</v>
      </c>
      <c r="H25" s="199"/>
      <c r="I25" s="197">
        <v>-16322</v>
      </c>
      <c r="J25" s="199"/>
      <c r="K25" s="197">
        <v>-9033</v>
      </c>
      <c r="L25" s="199"/>
      <c r="M25" s="197">
        <v>-13445</v>
      </c>
      <c r="O25" s="30"/>
      <c r="P25" s="30"/>
      <c r="R25" s="67"/>
      <c r="S25" s="187"/>
      <c r="T25" s="68"/>
      <c r="U25" s="69"/>
    </row>
    <row r="26" spans="1:21" s="13" customFormat="1" ht="20.149999999999999" customHeight="1">
      <c r="A26" s="18" t="s">
        <v>219</v>
      </c>
      <c r="B26" s="45"/>
      <c r="C26" s="45"/>
      <c r="E26" s="70"/>
      <c r="F26" s="64"/>
      <c r="G26" s="204">
        <f>SUM(G24:G25)</f>
        <v>-13456</v>
      </c>
      <c r="H26" s="189"/>
      <c r="I26" s="204">
        <f>SUM(I24:I25)</f>
        <v>31740</v>
      </c>
      <c r="J26" s="189"/>
      <c r="K26" s="204">
        <f>SUM(K24:K25)</f>
        <v>40331</v>
      </c>
      <c r="L26" s="189"/>
      <c r="M26" s="204">
        <f>SUM(M24:M25)</f>
        <v>83444</v>
      </c>
      <c r="R26" s="71"/>
      <c r="S26" s="205"/>
      <c r="T26" s="72"/>
      <c r="U26" s="73"/>
    </row>
    <row r="27" spans="1:21" ht="11.9" customHeight="1">
      <c r="F27" s="8"/>
      <c r="G27" s="194"/>
      <c r="H27" s="8"/>
      <c r="I27" s="194"/>
      <c r="J27" s="8"/>
      <c r="K27" s="194"/>
      <c r="L27" s="8"/>
      <c r="M27" s="194"/>
    </row>
    <row r="28" spans="1:21" s="2" customFormat="1" ht="22.25" customHeight="1">
      <c r="A28" s="181" t="s">
        <v>0</v>
      </c>
      <c r="B28" s="1"/>
      <c r="C28" s="182"/>
      <c r="D28" s="182"/>
      <c r="E28" s="183"/>
      <c r="F28" s="182"/>
      <c r="G28" s="182"/>
      <c r="H28" s="182"/>
      <c r="I28" s="182"/>
      <c r="J28" s="182"/>
      <c r="K28" s="184"/>
      <c r="L28" s="182"/>
      <c r="M28" s="184"/>
    </row>
    <row r="29" spans="1:21" s="2" customFormat="1" ht="22.25" customHeight="1">
      <c r="A29" s="185" t="s">
        <v>46</v>
      </c>
      <c r="B29" s="1"/>
      <c r="C29" s="190"/>
      <c r="D29" s="190"/>
      <c r="E29" s="183"/>
      <c r="F29" s="190"/>
      <c r="G29" s="190"/>
      <c r="H29" s="190"/>
      <c r="I29" s="190"/>
      <c r="J29" s="190"/>
      <c r="K29" s="191"/>
      <c r="L29" s="190"/>
      <c r="M29" s="191"/>
    </row>
    <row r="30" spans="1:21" ht="22.25" customHeight="1">
      <c r="A30" s="3"/>
      <c r="B30" s="3"/>
      <c r="C30" s="62"/>
      <c r="D30" s="62"/>
      <c r="F30" s="62"/>
      <c r="G30" s="62"/>
      <c r="H30" s="62"/>
      <c r="I30" s="62"/>
      <c r="J30" s="62"/>
      <c r="K30" s="63"/>
      <c r="L30" s="62"/>
      <c r="M30" s="63"/>
    </row>
    <row r="31" spans="1:21" ht="22.25" customHeight="1">
      <c r="A31" s="62"/>
      <c r="B31" s="62"/>
      <c r="C31" s="62"/>
      <c r="D31" s="62"/>
      <c r="F31" s="4"/>
      <c r="G31" s="258" t="s">
        <v>1</v>
      </c>
      <c r="H31" s="258"/>
      <c r="I31" s="258"/>
      <c r="J31" s="7"/>
      <c r="K31" s="258" t="s">
        <v>2</v>
      </c>
      <c r="L31" s="258"/>
      <c r="M31" s="258"/>
    </row>
    <row r="32" spans="1:21" ht="22.25" customHeight="1">
      <c r="F32" s="64"/>
      <c r="G32" s="256" t="s">
        <v>47</v>
      </c>
      <c r="H32" s="259"/>
      <c r="I32" s="259"/>
      <c r="J32" s="26"/>
      <c r="K32" s="256" t="s">
        <v>47</v>
      </c>
      <c r="L32" s="259"/>
      <c r="M32" s="259"/>
    </row>
    <row r="33" spans="1:21" s="192" customFormat="1" ht="22.25" customHeight="1">
      <c r="E33" s="5" t="s">
        <v>5</v>
      </c>
      <c r="F33" s="193"/>
      <c r="G33" s="10" t="s">
        <v>209</v>
      </c>
      <c r="H33" s="11"/>
      <c r="I33" s="10" t="s">
        <v>185</v>
      </c>
      <c r="J33" s="11"/>
      <c r="K33" s="10" t="s">
        <v>209</v>
      </c>
      <c r="L33" s="11"/>
      <c r="M33" s="10" t="s">
        <v>185</v>
      </c>
    </row>
    <row r="34" spans="1:21" ht="22.25" customHeight="1">
      <c r="F34" s="8"/>
      <c r="G34" s="255" t="s">
        <v>137</v>
      </c>
      <c r="H34" s="255"/>
      <c r="I34" s="255"/>
      <c r="J34" s="255"/>
      <c r="K34" s="255"/>
      <c r="L34" s="255"/>
      <c r="M34" s="255"/>
    </row>
    <row r="35" spans="1:21" s="13" customFormat="1" ht="20.149999999999999" customHeight="1">
      <c r="A35" s="18" t="s">
        <v>60</v>
      </c>
      <c r="B35" s="45"/>
      <c r="C35" s="45"/>
      <c r="E35" s="70"/>
      <c r="F35" s="64"/>
      <c r="G35" s="201"/>
      <c r="H35" s="189"/>
      <c r="I35" s="201"/>
      <c r="J35" s="189"/>
      <c r="K35" s="201"/>
      <c r="L35" s="189"/>
      <c r="M35" s="201"/>
      <c r="R35" s="71"/>
      <c r="S35" s="205"/>
      <c r="T35" s="72"/>
      <c r="U35" s="73"/>
    </row>
    <row r="36" spans="1:21" s="13" customFormat="1" ht="20.149999999999999" customHeight="1">
      <c r="A36" s="186" t="s">
        <v>61</v>
      </c>
      <c r="B36" s="45"/>
      <c r="C36" s="45"/>
      <c r="E36" s="70"/>
      <c r="F36" s="64"/>
      <c r="G36" s="201"/>
      <c r="H36" s="189"/>
      <c r="I36" s="201"/>
      <c r="J36" s="189"/>
      <c r="K36" s="201"/>
      <c r="L36" s="189"/>
      <c r="M36" s="201"/>
      <c r="R36" s="71"/>
      <c r="S36" s="205"/>
      <c r="T36" s="72"/>
      <c r="U36" s="73"/>
    </row>
    <row r="37" spans="1:21" s="13" customFormat="1" ht="20" customHeight="1">
      <c r="A37" s="14" t="s">
        <v>62</v>
      </c>
      <c r="B37" s="45"/>
      <c r="C37" s="45"/>
      <c r="E37" s="70"/>
      <c r="F37" s="64"/>
      <c r="G37" s="197">
        <v>-3153</v>
      </c>
      <c r="H37" s="199"/>
      <c r="I37" s="197">
        <v>437</v>
      </c>
      <c r="J37" s="199"/>
      <c r="K37" s="197">
        <v>0</v>
      </c>
      <c r="L37" s="199"/>
      <c r="M37" s="197">
        <v>0</v>
      </c>
      <c r="O37" s="30"/>
      <c r="P37" s="30"/>
      <c r="R37" s="71"/>
      <c r="S37" s="205"/>
      <c r="T37" s="72"/>
      <c r="U37" s="73"/>
    </row>
    <row r="38" spans="1:21" s="13" customFormat="1" ht="20.149999999999999" customHeight="1">
      <c r="A38" s="18" t="s">
        <v>63</v>
      </c>
      <c r="B38" s="45"/>
      <c r="C38" s="45"/>
      <c r="E38" s="70"/>
      <c r="F38" s="64"/>
      <c r="G38" s="206"/>
      <c r="H38" s="189"/>
      <c r="I38" s="206"/>
      <c r="J38" s="189"/>
      <c r="K38" s="206"/>
      <c r="L38" s="189"/>
      <c r="M38" s="206"/>
      <c r="R38" s="71"/>
      <c r="S38" s="205"/>
      <c r="T38" s="72"/>
      <c r="U38" s="73"/>
    </row>
    <row r="39" spans="1:21" s="13" customFormat="1" ht="20.149999999999999" customHeight="1">
      <c r="A39" s="18"/>
      <c r="B39" s="45" t="s">
        <v>64</v>
      </c>
      <c r="C39" s="45"/>
      <c r="E39" s="70"/>
      <c r="F39" s="64"/>
      <c r="G39" s="204">
        <f>G37</f>
        <v>-3153</v>
      </c>
      <c r="H39" s="189"/>
      <c r="I39" s="204">
        <f>I37</f>
        <v>437</v>
      </c>
      <c r="J39" s="189"/>
      <c r="K39" s="204">
        <f>K37</f>
        <v>0</v>
      </c>
      <c r="L39" s="189"/>
      <c r="M39" s="204">
        <f>M37</f>
        <v>0</v>
      </c>
      <c r="R39" s="71"/>
      <c r="S39" s="205"/>
      <c r="T39" s="72"/>
      <c r="U39" s="73"/>
    </row>
    <row r="40" spans="1:21" s="13" customFormat="1" ht="20.149999999999999" customHeight="1">
      <c r="A40" s="18"/>
      <c r="B40" s="45"/>
      <c r="C40" s="45"/>
      <c r="E40" s="70"/>
      <c r="F40" s="64"/>
      <c r="G40" s="201"/>
      <c r="H40" s="189"/>
      <c r="I40" s="201"/>
      <c r="J40" s="189"/>
      <c r="K40" s="201"/>
      <c r="L40" s="189"/>
      <c r="M40" s="201"/>
      <c r="R40" s="71"/>
      <c r="S40" s="205"/>
      <c r="T40" s="72"/>
      <c r="U40" s="73"/>
    </row>
    <row r="41" spans="1:21" s="13" customFormat="1" ht="20.149999999999999" customHeight="1">
      <c r="A41" s="186" t="s">
        <v>65</v>
      </c>
      <c r="B41" s="45"/>
      <c r="C41" s="45"/>
      <c r="E41" s="70"/>
      <c r="F41" s="64"/>
      <c r="G41" s="201"/>
      <c r="H41" s="189"/>
      <c r="I41" s="201"/>
      <c r="J41" s="189"/>
      <c r="K41" s="201"/>
      <c r="L41" s="189"/>
      <c r="M41" s="201"/>
      <c r="R41" s="71"/>
      <c r="S41" s="205"/>
      <c r="T41" s="72"/>
      <c r="U41" s="73"/>
    </row>
    <row r="42" spans="1:21" s="13" customFormat="1" ht="20.149999999999999" customHeight="1">
      <c r="A42" s="14" t="s">
        <v>222</v>
      </c>
      <c r="B42" s="28"/>
      <c r="C42" s="28"/>
      <c r="E42" s="70"/>
      <c r="F42" s="64"/>
      <c r="G42" s="201"/>
      <c r="H42" s="189"/>
      <c r="I42" s="201"/>
      <c r="J42" s="189"/>
      <c r="K42" s="201"/>
      <c r="L42" s="189"/>
      <c r="M42" s="201"/>
      <c r="R42" s="71"/>
      <c r="S42" s="205"/>
      <c r="T42" s="72"/>
      <c r="U42" s="73"/>
    </row>
    <row r="43" spans="1:21" s="13" customFormat="1" ht="20.149999999999999" customHeight="1">
      <c r="A43" s="14"/>
      <c r="B43" s="28" t="s">
        <v>66</v>
      </c>
      <c r="C43" s="28"/>
      <c r="E43" s="5">
        <v>19</v>
      </c>
      <c r="F43" s="64"/>
      <c r="G43" s="196">
        <v>-6510</v>
      </c>
      <c r="H43" s="199"/>
      <c r="I43" s="196">
        <v>6286</v>
      </c>
      <c r="J43" s="199"/>
      <c r="K43" s="196">
        <v>-6510</v>
      </c>
      <c r="L43" s="189"/>
      <c r="M43" s="196">
        <v>6286</v>
      </c>
      <c r="P43" s="30"/>
      <c r="R43" s="71"/>
      <c r="S43" s="205"/>
      <c r="T43" s="72"/>
      <c r="U43" s="73"/>
    </row>
    <row r="44" spans="1:21" s="13" customFormat="1" ht="20.149999999999999" customHeight="1">
      <c r="A44" s="14" t="s">
        <v>150</v>
      </c>
      <c r="B44" s="14"/>
      <c r="C44" s="45"/>
      <c r="E44" s="5">
        <v>13</v>
      </c>
      <c r="F44" s="64"/>
      <c r="G44" s="196">
        <v>-2884</v>
      </c>
      <c r="H44" s="189"/>
      <c r="I44" s="196">
        <v>-2321</v>
      </c>
      <c r="J44" s="199"/>
      <c r="K44" s="196">
        <v>-3020</v>
      </c>
      <c r="L44" s="199"/>
      <c r="M44" s="196">
        <v>-2841</v>
      </c>
      <c r="P44" s="30"/>
      <c r="R44" s="71"/>
      <c r="S44" s="205"/>
      <c r="T44" s="72"/>
      <c r="U44" s="73"/>
    </row>
    <row r="45" spans="1:21" ht="20.149999999999999" customHeight="1">
      <c r="A45" s="14" t="s">
        <v>261</v>
      </c>
      <c r="B45" s="28"/>
      <c r="C45" s="28"/>
      <c r="E45" s="5">
        <v>6</v>
      </c>
      <c r="F45" s="8"/>
      <c r="G45" s="196">
        <v>-326</v>
      </c>
      <c r="H45" s="199"/>
      <c r="I45" s="196">
        <v>-1522</v>
      </c>
      <c r="J45" s="199"/>
      <c r="K45" s="196">
        <v>0</v>
      </c>
      <c r="L45" s="199"/>
      <c r="M45" s="196">
        <v>0</v>
      </c>
      <c r="O45" s="30"/>
      <c r="P45" s="30"/>
      <c r="R45" s="67"/>
      <c r="S45" s="187"/>
      <c r="T45" s="68"/>
      <c r="U45" s="69"/>
    </row>
    <row r="46" spans="1:21" ht="20.149999999999999" customHeight="1">
      <c r="A46" s="14" t="s">
        <v>67</v>
      </c>
      <c r="B46" s="28"/>
      <c r="C46" s="28"/>
      <c r="F46" s="8"/>
      <c r="G46" s="196"/>
      <c r="H46" s="199"/>
      <c r="I46" s="196"/>
      <c r="J46" s="199"/>
      <c r="K46" s="196"/>
      <c r="L46" s="199"/>
      <c r="M46" s="196"/>
      <c r="O46" s="30"/>
      <c r="P46" s="30"/>
      <c r="R46" s="67"/>
      <c r="S46" s="187"/>
      <c r="T46" s="68"/>
      <c r="U46" s="69"/>
    </row>
    <row r="47" spans="1:21" ht="20.149999999999999" customHeight="1">
      <c r="A47" s="14"/>
      <c r="B47" s="28" t="s">
        <v>68</v>
      </c>
      <c r="C47" s="28"/>
      <c r="E47" s="5">
        <v>17</v>
      </c>
      <c r="F47" s="8"/>
      <c r="G47" s="197">
        <v>1879</v>
      </c>
      <c r="H47" s="199"/>
      <c r="I47" s="197">
        <v>-793</v>
      </c>
      <c r="J47" s="199"/>
      <c r="K47" s="197">
        <v>1906</v>
      </c>
      <c r="L47" s="199"/>
      <c r="M47" s="197">
        <v>-689</v>
      </c>
      <c r="O47" s="30"/>
      <c r="P47" s="30"/>
      <c r="R47" s="67"/>
      <c r="S47" s="187"/>
      <c r="T47" s="68"/>
      <c r="U47" s="69"/>
    </row>
    <row r="48" spans="1:21" ht="20.149999999999999" customHeight="1">
      <c r="A48" s="18" t="s">
        <v>134</v>
      </c>
      <c r="B48" s="28"/>
      <c r="C48" s="28"/>
      <c r="F48" s="8"/>
      <c r="G48" s="196"/>
      <c r="H48" s="199"/>
      <c r="I48" s="196"/>
      <c r="J48" s="199"/>
      <c r="K48" s="196"/>
      <c r="L48" s="199"/>
      <c r="M48" s="196"/>
      <c r="R48" s="67"/>
      <c r="S48" s="187"/>
      <c r="T48" s="68"/>
      <c r="U48" s="69"/>
    </row>
    <row r="49" spans="1:21" s="13" customFormat="1" ht="20.149999999999999" customHeight="1">
      <c r="B49" s="18" t="s">
        <v>68</v>
      </c>
      <c r="C49" s="45"/>
      <c r="D49" s="64"/>
      <c r="E49" s="70"/>
      <c r="F49" s="64"/>
      <c r="G49" s="204">
        <f>SUM(G42:G47)</f>
        <v>-7841</v>
      </c>
      <c r="H49" s="189"/>
      <c r="I49" s="204">
        <f>SUM(I42:I47)</f>
        <v>1650</v>
      </c>
      <c r="J49" s="189"/>
      <c r="K49" s="204">
        <f>SUM(K42:K47)</f>
        <v>-7624</v>
      </c>
      <c r="L49" s="189"/>
      <c r="M49" s="204">
        <f>SUM(M42:M47)</f>
        <v>2756</v>
      </c>
      <c r="R49" s="71"/>
      <c r="S49" s="205"/>
      <c r="T49" s="72"/>
      <c r="U49" s="73"/>
    </row>
    <row r="50" spans="1:21" ht="11.9" customHeight="1">
      <c r="F50" s="8"/>
      <c r="G50" s="194"/>
      <c r="H50" s="8"/>
      <c r="I50" s="194"/>
      <c r="J50" s="8"/>
      <c r="K50" s="194"/>
      <c r="L50" s="8"/>
      <c r="M50" s="194"/>
    </row>
    <row r="51" spans="1:21" s="13" customFormat="1" ht="20.149999999999999" customHeight="1">
      <c r="A51" s="18" t="s">
        <v>179</v>
      </c>
      <c r="B51" s="45"/>
      <c r="C51" s="45"/>
      <c r="E51" s="70"/>
      <c r="F51" s="64"/>
      <c r="G51" s="204">
        <f>G49+G39</f>
        <v>-10994</v>
      </c>
      <c r="H51" s="189"/>
      <c r="I51" s="204">
        <f>I49+I39</f>
        <v>2087</v>
      </c>
      <c r="J51" s="189"/>
      <c r="K51" s="204">
        <f>K49+K39</f>
        <v>-7624</v>
      </c>
      <c r="L51" s="189"/>
      <c r="M51" s="204">
        <f>M49+M39</f>
        <v>2756</v>
      </c>
      <c r="R51" s="71"/>
      <c r="S51" s="205"/>
      <c r="T51" s="72"/>
      <c r="U51" s="73"/>
    </row>
    <row r="52" spans="1:21" ht="11.9" customHeight="1">
      <c r="F52" s="8"/>
      <c r="G52" s="194"/>
      <c r="H52" s="8"/>
      <c r="I52" s="194"/>
      <c r="J52" s="8"/>
      <c r="K52" s="194"/>
      <c r="L52" s="8"/>
      <c r="M52" s="194"/>
    </row>
    <row r="53" spans="1:21" s="13" customFormat="1" ht="20.149999999999999" customHeight="1" thickBot="1">
      <c r="A53" s="18" t="s">
        <v>149</v>
      </c>
      <c r="B53" s="45"/>
      <c r="C53" s="45"/>
      <c r="E53" s="70"/>
      <c r="F53" s="64"/>
      <c r="G53" s="207">
        <f>SUM(G26+G51)</f>
        <v>-24450</v>
      </c>
      <c r="H53" s="189"/>
      <c r="I53" s="207">
        <f>SUM(I26+I51)</f>
        <v>33827</v>
      </c>
      <c r="J53" s="189"/>
      <c r="K53" s="207">
        <f>SUM(K26+K51)</f>
        <v>32707</v>
      </c>
      <c r="L53" s="189"/>
      <c r="M53" s="207">
        <f>SUM(M26+M51)</f>
        <v>86200</v>
      </c>
      <c r="R53" s="71"/>
      <c r="S53" s="205"/>
      <c r="T53" s="72"/>
      <c r="U53" s="73"/>
    </row>
    <row r="54" spans="1:21" ht="14.4" customHeight="1" thickTop="1">
      <c r="A54" s="14"/>
      <c r="B54" s="28"/>
      <c r="C54" s="28"/>
      <c r="F54" s="8"/>
      <c r="G54" s="196"/>
      <c r="H54" s="199"/>
      <c r="I54" s="196"/>
      <c r="J54" s="199"/>
      <c r="K54" s="196"/>
      <c r="L54" s="199"/>
      <c r="M54" s="196"/>
      <c r="R54" s="67"/>
      <c r="S54" s="187"/>
      <c r="T54" s="68"/>
      <c r="U54" s="69"/>
    </row>
    <row r="55" spans="1:21" ht="20.149999999999999" customHeight="1">
      <c r="A55" s="18" t="s">
        <v>178</v>
      </c>
      <c r="B55" s="28"/>
      <c r="C55" s="28"/>
      <c r="F55" s="8"/>
      <c r="G55" s="196"/>
      <c r="H55" s="199"/>
      <c r="I55" s="196"/>
      <c r="J55" s="199"/>
      <c r="K55" s="196"/>
      <c r="L55" s="199"/>
      <c r="M55" s="196"/>
      <c r="R55" s="67"/>
      <c r="S55" s="187"/>
      <c r="T55" s="68"/>
      <c r="U55" s="69"/>
    </row>
    <row r="56" spans="1:21" ht="20.149999999999999" customHeight="1">
      <c r="A56" s="14" t="s">
        <v>69</v>
      </c>
      <c r="B56" s="28"/>
      <c r="C56" s="28"/>
      <c r="F56" s="8"/>
      <c r="G56" s="208">
        <f>G58-G57</f>
        <v>8782</v>
      </c>
      <c r="H56" s="199"/>
      <c r="I56" s="208">
        <f>I58-I57</f>
        <v>47557</v>
      </c>
      <c r="J56" s="199"/>
      <c r="K56" s="208">
        <f>K58-K57</f>
        <v>40331</v>
      </c>
      <c r="L56" s="199"/>
      <c r="M56" s="208">
        <f>M58-M57</f>
        <v>83444</v>
      </c>
      <c r="O56" s="30"/>
      <c r="P56" s="30"/>
      <c r="R56" s="67"/>
      <c r="S56" s="187"/>
      <c r="T56" s="68"/>
      <c r="U56" s="69"/>
    </row>
    <row r="57" spans="1:21" ht="20.149999999999999" customHeight="1">
      <c r="A57" s="14" t="s">
        <v>70</v>
      </c>
      <c r="B57" s="28"/>
      <c r="C57" s="28"/>
      <c r="F57" s="8"/>
      <c r="G57" s="196">
        <v>-22238</v>
      </c>
      <c r="H57" s="199"/>
      <c r="I57" s="196">
        <v>-15817</v>
      </c>
      <c r="J57" s="199"/>
      <c r="K57" s="196">
        <v>0</v>
      </c>
      <c r="L57" s="199"/>
      <c r="M57" s="196">
        <v>0</v>
      </c>
      <c r="O57" s="30"/>
      <c r="P57" s="30"/>
      <c r="R57" s="67"/>
      <c r="S57" s="187"/>
      <c r="T57" s="68"/>
      <c r="U57" s="69"/>
    </row>
    <row r="58" spans="1:21" ht="20.149999999999999" customHeight="1" thickBot="1">
      <c r="A58" s="14"/>
      <c r="B58" s="28"/>
      <c r="C58" s="28"/>
      <c r="F58" s="8"/>
      <c r="G58" s="209">
        <f>G26</f>
        <v>-13456</v>
      </c>
      <c r="H58" s="189"/>
      <c r="I58" s="209">
        <f>I26</f>
        <v>31740</v>
      </c>
      <c r="J58" s="189"/>
      <c r="K58" s="209">
        <f>K26</f>
        <v>40331</v>
      </c>
      <c r="L58" s="189"/>
      <c r="M58" s="209">
        <f>M26</f>
        <v>83444</v>
      </c>
      <c r="R58" s="67"/>
      <c r="S58" s="187"/>
      <c r="T58" s="68"/>
      <c r="U58" s="69"/>
    </row>
    <row r="59" spans="1:21" ht="12.75" customHeight="1" thickTop="1">
      <c r="A59" s="14"/>
      <c r="B59" s="28"/>
      <c r="C59" s="28"/>
      <c r="F59" s="8"/>
      <c r="G59" s="196"/>
      <c r="H59" s="199"/>
      <c r="I59" s="196"/>
      <c r="J59" s="199"/>
      <c r="K59" s="196"/>
      <c r="L59" s="199"/>
      <c r="M59" s="196"/>
      <c r="R59" s="67"/>
      <c r="S59" s="187"/>
      <c r="T59" s="68"/>
      <c r="U59" s="69"/>
    </row>
    <row r="60" spans="1:21" s="13" customFormat="1" ht="20.149999999999999" customHeight="1">
      <c r="A60" s="18" t="s">
        <v>177</v>
      </c>
      <c r="B60" s="45"/>
      <c r="C60" s="45"/>
      <c r="E60" s="70"/>
      <c r="F60" s="64"/>
      <c r="G60" s="201"/>
      <c r="H60" s="189"/>
      <c r="I60" s="201"/>
      <c r="J60" s="189"/>
      <c r="K60" s="201"/>
      <c r="L60" s="189"/>
      <c r="M60" s="201"/>
      <c r="R60" s="71"/>
      <c r="S60" s="205"/>
      <c r="T60" s="72"/>
      <c r="U60" s="73"/>
    </row>
    <row r="61" spans="1:21" ht="20.149999999999999" customHeight="1">
      <c r="A61" s="14" t="s">
        <v>69</v>
      </c>
      <c r="B61" s="28"/>
      <c r="C61" s="28"/>
      <c r="F61" s="8"/>
      <c r="G61" s="196">
        <f>G53-G62</f>
        <v>-2109</v>
      </c>
      <c r="H61" s="199"/>
      <c r="I61" s="196">
        <v>49523</v>
      </c>
      <c r="J61" s="199"/>
      <c r="K61" s="196">
        <f>K53-K62</f>
        <v>32707</v>
      </c>
      <c r="L61" s="199"/>
      <c r="M61" s="196">
        <v>86200</v>
      </c>
      <c r="R61" s="67"/>
      <c r="S61" s="187"/>
      <c r="T61" s="68"/>
      <c r="U61" s="69"/>
    </row>
    <row r="62" spans="1:21" ht="20.149999999999999" customHeight="1">
      <c r="A62" s="14" t="s">
        <v>70</v>
      </c>
      <c r="B62" s="28"/>
      <c r="C62" s="28"/>
      <c r="F62" s="8"/>
      <c r="G62" s="196">
        <v>-22341</v>
      </c>
      <c r="H62" s="199"/>
      <c r="I62" s="196">
        <v>-15696</v>
      </c>
      <c r="J62" s="199"/>
      <c r="K62" s="196">
        <v>0</v>
      </c>
      <c r="L62" s="199"/>
      <c r="M62" s="196">
        <v>0</v>
      </c>
      <c r="R62" s="67"/>
      <c r="S62" s="187"/>
      <c r="T62" s="68"/>
      <c r="U62" s="69"/>
    </row>
    <row r="63" spans="1:21" ht="20.149999999999999" customHeight="1" thickBot="1">
      <c r="A63" s="14"/>
      <c r="B63" s="28"/>
      <c r="C63" s="28"/>
      <c r="F63" s="8"/>
      <c r="G63" s="209">
        <f>G53</f>
        <v>-24450</v>
      </c>
      <c r="H63" s="189"/>
      <c r="I63" s="209">
        <f>I53</f>
        <v>33827</v>
      </c>
      <c r="J63" s="189"/>
      <c r="K63" s="209">
        <f>K53</f>
        <v>32707</v>
      </c>
      <c r="L63" s="189"/>
      <c r="M63" s="209">
        <f>M53</f>
        <v>86200</v>
      </c>
      <c r="R63" s="67"/>
      <c r="S63" s="187"/>
      <c r="T63" s="68"/>
      <c r="U63" s="69"/>
    </row>
    <row r="64" spans="1:21" ht="15" customHeight="1" thickTop="1">
      <c r="A64" s="14"/>
      <c r="B64" s="28"/>
      <c r="C64" s="28"/>
      <c r="F64" s="8"/>
      <c r="G64" s="196"/>
      <c r="H64" s="199"/>
      <c r="I64" s="196"/>
      <c r="J64" s="199"/>
      <c r="K64" s="196"/>
      <c r="L64" s="199"/>
      <c r="M64" s="196"/>
      <c r="R64" s="67"/>
      <c r="S64" s="187"/>
      <c r="T64" s="68"/>
      <c r="U64" s="69"/>
    </row>
    <row r="65" spans="1:21" ht="20.149999999999999" customHeight="1" thickBot="1">
      <c r="A65" s="18" t="s">
        <v>176</v>
      </c>
      <c r="B65" s="210"/>
      <c r="C65" s="28"/>
      <c r="F65" s="8"/>
      <c r="G65" s="211">
        <f>G56*10^3/315062200</f>
        <v>2.7873861097903841E-2</v>
      </c>
      <c r="H65" s="212"/>
      <c r="I65" s="211">
        <f>I56*10^3/315062200</f>
        <v>0.15094479756695661</v>
      </c>
      <c r="J65" s="212"/>
      <c r="K65" s="211">
        <f>K56*10^3/315062200</f>
        <v>0.12800964381001592</v>
      </c>
      <c r="L65" s="212"/>
      <c r="M65" s="211">
        <f>M56*10^3/315062200</f>
        <v>0.26484929007668961</v>
      </c>
      <c r="R65" s="67"/>
      <c r="S65" s="187"/>
      <c r="T65" s="68"/>
      <c r="U65" s="69"/>
    </row>
    <row r="66" spans="1:21" ht="20.149999999999999" customHeight="1" thickTop="1">
      <c r="A66" s="18"/>
      <c r="B66" s="14"/>
      <c r="C66" s="45"/>
      <c r="G66" s="30"/>
      <c r="H66" s="30"/>
      <c r="I66" s="30"/>
      <c r="J66" s="30"/>
      <c r="K66" s="30"/>
      <c r="L66" s="30"/>
      <c r="M66" s="30"/>
    </row>
    <row r="67" spans="1:21" ht="20.149999999999999" customHeight="1">
      <c r="A67" s="14"/>
      <c r="G67" s="74"/>
      <c r="H67" s="30"/>
      <c r="I67" s="74"/>
      <c r="J67" s="30"/>
      <c r="K67" s="74"/>
      <c r="L67" s="30"/>
      <c r="M67" s="74"/>
    </row>
    <row r="68" spans="1:21" ht="20.149999999999999" customHeight="1">
      <c r="A68" s="14"/>
      <c r="G68" s="75"/>
      <c r="H68" s="30"/>
      <c r="I68" s="75"/>
      <c r="J68" s="30"/>
      <c r="K68" s="75"/>
      <c r="L68" s="30"/>
      <c r="M68" s="75"/>
    </row>
    <row r="69" spans="1:21" ht="20.149999999999999" customHeight="1">
      <c r="F69" s="8"/>
      <c r="G69" s="76"/>
      <c r="H69" s="76"/>
      <c r="I69" s="76"/>
      <c r="J69" s="76"/>
      <c r="K69" s="76"/>
      <c r="L69" s="76"/>
      <c r="M69" s="76"/>
    </row>
    <row r="70" spans="1:21" ht="20.149999999999999" customHeight="1">
      <c r="B70" s="14"/>
      <c r="C70" s="28"/>
      <c r="F70" s="8"/>
      <c r="G70" s="75"/>
      <c r="H70" s="77"/>
      <c r="I70" s="75"/>
      <c r="J70" s="77"/>
      <c r="K70" s="75"/>
      <c r="L70" s="77"/>
      <c r="M70" s="75"/>
    </row>
    <row r="71" spans="1:21" ht="20.149999999999999" customHeight="1">
      <c r="A71" s="18"/>
      <c r="B71" s="210"/>
      <c r="G71" s="213"/>
      <c r="H71" s="214"/>
      <c r="I71" s="213"/>
      <c r="J71" s="214"/>
      <c r="K71" s="213"/>
      <c r="L71" s="214"/>
      <c r="M71" s="213"/>
    </row>
  </sheetData>
  <sheetProtection formatCells="0" formatColumns="0" formatRows="0" insertColumns="0" insertRows="0" insertHyperlinks="0" deleteColumns="0" deleteRows="0" sort="0" autoFilter="0" pivotTables="0"/>
  <mergeCells count="11">
    <mergeCell ref="G34:M34"/>
    <mergeCell ref="G4:I4"/>
    <mergeCell ref="K4:M4"/>
    <mergeCell ref="G7:M7"/>
    <mergeCell ref="O6:P6"/>
    <mergeCell ref="G31:I31"/>
    <mergeCell ref="K31:M31"/>
    <mergeCell ref="G32:I32"/>
    <mergeCell ref="K32:M32"/>
    <mergeCell ref="G5:I5"/>
    <mergeCell ref="K5:M5"/>
  </mergeCells>
  <pageMargins left="0.8" right="0.6" top="0.48" bottom="0.5" header="0.5" footer="0.5"/>
  <pageSetup paperSize="9" scale="75" firstPageNumber="10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rowBreaks count="1" manualBreakCount="1">
    <brk id="2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81B87-B95B-4EE0-AA33-B3D2E4BB8E81}">
  <dimension ref="A1:AC52"/>
  <sheetViews>
    <sheetView view="pageBreakPreview" zoomScale="80" zoomScaleNormal="50" zoomScaleSheetLayoutView="80" workbookViewId="0">
      <selection activeCell="D13" sqref="D13"/>
    </sheetView>
  </sheetViews>
  <sheetFormatPr defaultColWidth="9.296875" defaultRowHeight="21.5"/>
  <cols>
    <col min="1" max="3" width="1.8984375" style="88" customWidth="1"/>
    <col min="4" max="4" width="49.8984375" style="88" customWidth="1"/>
    <col min="5" max="5" width="9.09765625" style="89" customWidth="1"/>
    <col min="6" max="6" width="1" style="88" customWidth="1"/>
    <col min="7" max="7" width="11.69921875" style="90" customWidth="1"/>
    <col min="8" max="8" width="1" style="91" customWidth="1"/>
    <col min="9" max="9" width="12.296875" style="90" customWidth="1"/>
    <col min="10" max="10" width="1" style="91" customWidth="1"/>
    <col min="11" max="11" width="11.3984375" style="90" customWidth="1"/>
    <col min="12" max="12" width="1" style="91" customWidth="1"/>
    <col min="13" max="13" width="11.69921875" style="91" customWidth="1"/>
    <col min="14" max="14" width="1" style="91" customWidth="1"/>
    <col min="15" max="15" width="11.69921875" style="90" customWidth="1"/>
    <col min="16" max="16" width="1" style="90" customWidth="1"/>
    <col min="17" max="17" width="10.69921875" style="91" customWidth="1"/>
    <col min="18" max="18" width="1" style="91" customWidth="1"/>
    <col min="19" max="19" width="12.296875" style="90" customWidth="1"/>
    <col min="20" max="20" width="1" style="91" customWidth="1"/>
    <col min="21" max="21" width="14.09765625" style="91" customWidth="1"/>
    <col min="22" max="22" width="1" style="91" customWidth="1"/>
    <col min="23" max="23" width="17.8984375" style="91" customWidth="1"/>
    <col min="24" max="24" width="1" style="91" customWidth="1"/>
    <col min="25" max="25" width="13.09765625" style="91" customWidth="1"/>
    <col min="26" max="26" width="1" style="91" customWidth="1"/>
    <col min="27" max="27" width="12.296875" style="90" customWidth="1"/>
    <col min="28" max="28" width="1" style="91" customWidth="1"/>
    <col min="29" max="29" width="14.296875" style="92" customWidth="1"/>
    <col min="30" max="16384" width="9.296875" style="88"/>
  </cols>
  <sheetData>
    <row r="1" spans="1:29" s="81" customFormat="1" ht="22.5" customHeight="1">
      <c r="A1" s="80" t="s">
        <v>0</v>
      </c>
      <c r="E1" s="82"/>
      <c r="G1" s="83"/>
      <c r="H1" s="84"/>
      <c r="I1" s="83"/>
      <c r="J1" s="84"/>
      <c r="K1" s="83"/>
      <c r="L1" s="84"/>
      <c r="M1" s="84"/>
      <c r="N1" s="84"/>
      <c r="O1" s="83"/>
      <c r="P1" s="83"/>
      <c r="Q1" s="83"/>
      <c r="R1" s="83"/>
      <c r="S1" s="83"/>
      <c r="T1" s="84"/>
      <c r="U1" s="84"/>
      <c r="V1" s="84"/>
      <c r="W1" s="84"/>
      <c r="X1" s="84"/>
      <c r="Y1" s="84"/>
      <c r="Z1" s="84"/>
      <c r="AA1" s="83"/>
      <c r="AB1" s="84"/>
      <c r="AC1" s="85"/>
    </row>
    <row r="2" spans="1:29" s="81" customFormat="1" ht="22.5" customHeight="1">
      <c r="A2" s="86" t="s">
        <v>190</v>
      </c>
      <c r="E2" s="82"/>
      <c r="G2" s="83"/>
      <c r="H2" s="84"/>
      <c r="I2" s="83"/>
      <c r="J2" s="84"/>
      <c r="K2" s="83"/>
      <c r="L2" s="84"/>
      <c r="M2" s="84"/>
      <c r="N2" s="84"/>
      <c r="O2" s="83"/>
      <c r="P2" s="83"/>
      <c r="Q2" s="84"/>
      <c r="R2" s="84"/>
      <c r="S2" s="83"/>
      <c r="T2" s="84"/>
      <c r="U2" s="84"/>
      <c r="V2" s="84"/>
      <c r="W2" s="84"/>
      <c r="X2" s="84"/>
      <c r="Y2" s="84"/>
      <c r="Z2" s="84"/>
      <c r="AA2" s="83"/>
      <c r="AB2" s="84"/>
      <c r="AC2" s="85"/>
    </row>
    <row r="3" spans="1:29" ht="22.5" customHeight="1">
      <c r="A3" s="87"/>
    </row>
    <row r="4" spans="1:29" ht="22.5" customHeight="1">
      <c r="G4" s="260" t="s">
        <v>1</v>
      </c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</row>
    <row r="5" spans="1:29" ht="22.5" customHeight="1">
      <c r="G5" s="93"/>
      <c r="H5" s="93"/>
      <c r="I5" s="93"/>
      <c r="J5" s="93"/>
      <c r="K5" s="261" t="s">
        <v>40</v>
      </c>
      <c r="L5" s="261"/>
      <c r="M5" s="261"/>
      <c r="N5" s="261"/>
      <c r="O5" s="261"/>
      <c r="P5" s="94"/>
      <c r="Q5" s="94"/>
      <c r="R5" s="94"/>
      <c r="S5" s="262" t="s">
        <v>42</v>
      </c>
      <c r="T5" s="262"/>
      <c r="U5" s="262"/>
      <c r="V5" s="262"/>
      <c r="W5" s="262"/>
      <c r="X5" s="95"/>
      <c r="Y5" s="95"/>
      <c r="Z5" s="95"/>
      <c r="AA5" s="95"/>
      <c r="AB5" s="93"/>
      <c r="AC5" s="93"/>
    </row>
    <row r="6" spans="1:29" ht="22.5" customHeight="1">
      <c r="B6" s="96"/>
      <c r="C6" s="96"/>
      <c r="D6" s="96"/>
      <c r="E6" s="97"/>
      <c r="F6" s="96"/>
      <c r="G6" s="98" t="s">
        <v>167</v>
      </c>
      <c r="H6" s="98"/>
      <c r="I6" s="98"/>
      <c r="J6" s="98"/>
      <c r="K6" s="98"/>
      <c r="L6" s="98"/>
      <c r="M6" s="98"/>
      <c r="N6" s="98"/>
      <c r="O6" s="99"/>
      <c r="P6" s="98"/>
      <c r="Q6" s="98"/>
      <c r="R6" s="98"/>
      <c r="S6" s="98"/>
      <c r="T6" s="98"/>
      <c r="U6" s="98" t="s">
        <v>71</v>
      </c>
      <c r="V6" s="98"/>
      <c r="W6" s="98" t="s">
        <v>72</v>
      </c>
      <c r="X6" s="98"/>
      <c r="Z6" s="98"/>
      <c r="AA6" s="99" t="s">
        <v>74</v>
      </c>
      <c r="AB6" s="98"/>
      <c r="AC6" s="100"/>
    </row>
    <row r="7" spans="1:29" ht="22.5" customHeight="1">
      <c r="B7" s="96"/>
      <c r="C7" s="96"/>
      <c r="D7" s="96"/>
      <c r="E7" s="97"/>
      <c r="F7" s="96"/>
      <c r="G7" s="98" t="s">
        <v>75</v>
      </c>
      <c r="H7" s="98"/>
      <c r="I7" s="98" t="s">
        <v>76</v>
      </c>
      <c r="J7" s="98"/>
      <c r="K7" s="98" t="s">
        <v>77</v>
      </c>
      <c r="L7" s="98"/>
      <c r="M7" s="98" t="s">
        <v>71</v>
      </c>
      <c r="N7" s="98"/>
      <c r="O7" s="99" t="s">
        <v>78</v>
      </c>
      <c r="P7" s="98"/>
      <c r="Q7" s="98" t="s">
        <v>142</v>
      </c>
      <c r="R7" s="98"/>
      <c r="S7" s="98" t="s">
        <v>166</v>
      </c>
      <c r="T7" s="98"/>
      <c r="U7" s="98" t="s">
        <v>79</v>
      </c>
      <c r="V7" s="98"/>
      <c r="W7" s="98" t="s">
        <v>80</v>
      </c>
      <c r="X7" s="98"/>
      <c r="Y7" s="98" t="s">
        <v>93</v>
      </c>
      <c r="Z7" s="98"/>
      <c r="AA7" s="99" t="s">
        <v>81</v>
      </c>
      <c r="AB7" s="98"/>
      <c r="AC7" s="100" t="s">
        <v>73</v>
      </c>
    </row>
    <row r="8" spans="1:29" ht="22.5" customHeight="1">
      <c r="B8" s="96"/>
      <c r="C8" s="96"/>
      <c r="D8" s="96"/>
      <c r="E8" s="89" t="s">
        <v>5</v>
      </c>
      <c r="F8" s="96"/>
      <c r="G8" s="98" t="s">
        <v>82</v>
      </c>
      <c r="H8" s="98"/>
      <c r="I8" s="98" t="s">
        <v>83</v>
      </c>
      <c r="J8" s="98"/>
      <c r="K8" s="98" t="s">
        <v>84</v>
      </c>
      <c r="L8" s="98"/>
      <c r="M8" s="98" t="s">
        <v>144</v>
      </c>
      <c r="N8" s="98"/>
      <c r="O8" s="99" t="s">
        <v>85</v>
      </c>
      <c r="P8" s="98"/>
      <c r="Q8" s="98" t="s">
        <v>143</v>
      </c>
      <c r="R8" s="98"/>
      <c r="S8" s="98" t="s">
        <v>165</v>
      </c>
      <c r="T8" s="98"/>
      <c r="U8" s="98" t="s">
        <v>86</v>
      </c>
      <c r="V8" s="98"/>
      <c r="W8" s="98" t="s">
        <v>87</v>
      </c>
      <c r="X8" s="98"/>
      <c r="Y8" s="98" t="s">
        <v>88</v>
      </c>
      <c r="Z8" s="98"/>
      <c r="AA8" s="99" t="s">
        <v>89</v>
      </c>
      <c r="AB8" s="98"/>
      <c r="AC8" s="100" t="s">
        <v>35</v>
      </c>
    </row>
    <row r="9" spans="1:29" ht="22.5" customHeight="1">
      <c r="E9" s="101"/>
      <c r="F9" s="101"/>
      <c r="G9" s="263" t="s">
        <v>137</v>
      </c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263"/>
    </row>
    <row r="10" spans="1:29" ht="22.5" customHeight="1">
      <c r="A10" s="102" t="s">
        <v>186</v>
      </c>
      <c r="B10" s="102"/>
      <c r="C10" s="87"/>
      <c r="D10" s="87"/>
      <c r="E10" s="103"/>
      <c r="F10" s="87"/>
      <c r="G10" s="104"/>
      <c r="H10" s="105"/>
      <c r="I10" s="104"/>
      <c r="J10" s="105"/>
      <c r="K10" s="104"/>
      <c r="L10" s="105"/>
      <c r="M10" s="105"/>
      <c r="N10" s="105"/>
      <c r="O10" s="104"/>
      <c r="P10" s="104"/>
      <c r="Q10" s="105"/>
      <c r="R10" s="105"/>
      <c r="S10" s="104"/>
      <c r="T10" s="105"/>
      <c r="U10" s="104"/>
      <c r="V10" s="105"/>
      <c r="W10" s="105"/>
      <c r="X10" s="105"/>
      <c r="Y10" s="105"/>
      <c r="Z10" s="105"/>
      <c r="AA10" s="104"/>
      <c r="AB10" s="105"/>
      <c r="AC10" s="104"/>
    </row>
    <row r="11" spans="1:29" ht="22.5" customHeight="1">
      <c r="A11" s="87" t="s">
        <v>187</v>
      </c>
      <c r="B11" s="87"/>
      <c r="C11" s="87"/>
      <c r="D11" s="87"/>
      <c r="G11" s="104">
        <v>160000</v>
      </c>
      <c r="H11" s="104"/>
      <c r="I11" s="104">
        <v>361424</v>
      </c>
      <c r="J11" s="104"/>
      <c r="K11" s="104">
        <v>18125</v>
      </c>
      <c r="L11" s="104"/>
      <c r="M11" s="104">
        <v>64976</v>
      </c>
      <c r="N11" s="104"/>
      <c r="O11" s="104">
        <v>355277</v>
      </c>
      <c r="P11" s="104"/>
      <c r="Q11" s="104">
        <v>-64976</v>
      </c>
      <c r="R11" s="104"/>
      <c r="S11" s="104">
        <v>-1343</v>
      </c>
      <c r="T11" s="104"/>
      <c r="U11" s="104">
        <v>16971</v>
      </c>
      <c r="V11" s="104"/>
      <c r="W11" s="104">
        <f>SUM(S11:U11)</f>
        <v>15628</v>
      </c>
      <c r="X11" s="104"/>
      <c r="Y11" s="104">
        <f>SUM(K11,W11,I11,G11,O11,Q11,M11)</f>
        <v>910454</v>
      </c>
      <c r="Z11" s="104"/>
      <c r="AA11" s="104">
        <v>15456</v>
      </c>
      <c r="AB11" s="104"/>
      <c r="AC11" s="104">
        <f>SUM(Y11:AA11)</f>
        <v>925910</v>
      </c>
    </row>
    <row r="12" spans="1:29" ht="17" customHeight="1">
      <c r="A12" s="87"/>
      <c r="B12" s="87"/>
      <c r="C12" s="87"/>
      <c r="D12" s="87"/>
      <c r="G12" s="106"/>
      <c r="H12" s="107"/>
      <c r="I12" s="106"/>
      <c r="J12" s="107"/>
      <c r="K12" s="106"/>
      <c r="L12" s="107"/>
      <c r="M12" s="107"/>
      <c r="N12" s="107"/>
      <c r="O12" s="106"/>
      <c r="P12" s="106"/>
      <c r="Q12" s="107"/>
      <c r="R12" s="107"/>
      <c r="S12" s="106"/>
      <c r="T12" s="107"/>
      <c r="U12" s="106"/>
      <c r="V12" s="107"/>
      <c r="W12" s="106"/>
      <c r="X12" s="107"/>
      <c r="Y12" s="107"/>
      <c r="Z12" s="107"/>
      <c r="AA12" s="106"/>
      <c r="AB12" s="107"/>
      <c r="AC12" s="106"/>
    </row>
    <row r="13" spans="1:29" s="6" customFormat="1" ht="22.4" customHeight="1">
      <c r="A13" s="18" t="s">
        <v>90</v>
      </c>
      <c r="B13" s="108"/>
      <c r="C13" s="13"/>
      <c r="D13" s="109"/>
      <c r="E13" s="110"/>
      <c r="F13" s="8"/>
      <c r="G13" s="66"/>
      <c r="H13" s="30"/>
      <c r="I13" s="66"/>
      <c r="J13" s="30"/>
      <c r="K13" s="66"/>
      <c r="L13" s="30"/>
      <c r="M13" s="30"/>
      <c r="N13" s="30"/>
      <c r="O13" s="66"/>
      <c r="P13" s="66"/>
      <c r="Q13" s="30"/>
      <c r="R13" s="30"/>
      <c r="S13" s="66"/>
      <c r="T13" s="30"/>
      <c r="U13" s="66"/>
      <c r="V13" s="30"/>
      <c r="W13" s="66"/>
      <c r="X13" s="30"/>
      <c r="Y13" s="66"/>
      <c r="Z13" s="30"/>
      <c r="AA13" s="66"/>
      <c r="AB13" s="30"/>
      <c r="AC13" s="66"/>
    </row>
    <row r="14" spans="1:29" s="6" customFormat="1" ht="22.4" customHeight="1">
      <c r="A14" s="18"/>
      <c r="B14" s="111" t="s">
        <v>94</v>
      </c>
      <c r="C14" s="13"/>
      <c r="D14" s="109"/>
      <c r="E14" s="110"/>
      <c r="F14" s="8"/>
      <c r="G14" s="66"/>
      <c r="H14" s="30"/>
      <c r="I14" s="66"/>
      <c r="J14" s="30"/>
      <c r="K14" s="66"/>
      <c r="L14" s="30"/>
      <c r="M14" s="30"/>
      <c r="N14" s="30"/>
      <c r="O14" s="66"/>
      <c r="P14" s="66"/>
      <c r="Q14" s="30"/>
      <c r="R14" s="30"/>
      <c r="S14" s="66"/>
      <c r="T14" s="30"/>
      <c r="U14" s="66"/>
      <c r="V14" s="30"/>
      <c r="W14" s="66"/>
      <c r="X14" s="30"/>
      <c r="Y14" s="66"/>
      <c r="Z14" s="30"/>
      <c r="AA14" s="66"/>
      <c r="AB14" s="30"/>
      <c r="AC14" s="66"/>
    </row>
    <row r="15" spans="1:29" s="6" customFormat="1" ht="22.4" customHeight="1">
      <c r="A15" s="18"/>
      <c r="B15" s="108" t="s">
        <v>198</v>
      </c>
      <c r="C15" s="13"/>
      <c r="D15" s="109"/>
      <c r="E15" s="112">
        <v>14</v>
      </c>
      <c r="F15" s="8"/>
      <c r="G15" s="66">
        <v>0</v>
      </c>
      <c r="H15" s="30"/>
      <c r="I15" s="66">
        <v>5</v>
      </c>
      <c r="J15" s="30"/>
      <c r="K15" s="66">
        <v>0</v>
      </c>
      <c r="L15" s="30"/>
      <c r="M15" s="66">
        <v>0</v>
      </c>
      <c r="N15" s="30"/>
      <c r="O15" s="66">
        <v>0</v>
      </c>
      <c r="P15" s="66"/>
      <c r="Q15" s="66">
        <v>0</v>
      </c>
      <c r="R15" s="30"/>
      <c r="S15" s="66">
        <v>0</v>
      </c>
      <c r="T15" s="30"/>
      <c r="U15" s="66">
        <v>0</v>
      </c>
      <c r="V15" s="30"/>
      <c r="W15" s="131">
        <f>SUM(S15:U15)</f>
        <v>0</v>
      </c>
      <c r="X15" s="30"/>
      <c r="Y15" s="131">
        <f>SUM(K15,W15,I15,G15,O15,Q15,M15)</f>
        <v>5</v>
      </c>
      <c r="Z15" s="30"/>
      <c r="AA15" s="66">
        <v>0</v>
      </c>
      <c r="AB15" s="30"/>
      <c r="AC15" s="131">
        <f t="shared" ref="AC15:AC16" si="0">SUM(Y15:AA15)</f>
        <v>5</v>
      </c>
    </row>
    <row r="16" spans="1:29" s="6" customFormat="1" ht="22.4" customHeight="1">
      <c r="A16" s="111"/>
      <c r="B16" s="108" t="s">
        <v>95</v>
      </c>
      <c r="C16" s="13"/>
      <c r="D16" s="109"/>
      <c r="E16" s="112">
        <v>18</v>
      </c>
      <c r="F16" s="8"/>
      <c r="G16" s="113">
        <v>0</v>
      </c>
      <c r="H16" s="15"/>
      <c r="I16" s="113">
        <v>0</v>
      </c>
      <c r="J16" s="15"/>
      <c r="K16" s="66">
        <v>0</v>
      </c>
      <c r="L16" s="30"/>
      <c r="M16" s="66">
        <v>0</v>
      </c>
      <c r="N16" s="30"/>
      <c r="O16" s="66">
        <v>-50409</v>
      </c>
      <c r="P16" s="31"/>
      <c r="Q16" s="66">
        <v>0</v>
      </c>
      <c r="R16" s="30"/>
      <c r="S16" s="66">
        <v>0</v>
      </c>
      <c r="T16" s="30"/>
      <c r="U16" s="66">
        <v>0</v>
      </c>
      <c r="V16" s="15"/>
      <c r="W16" s="132">
        <f t="shared" ref="W16" si="1">SUM(S16:U16)</f>
        <v>0</v>
      </c>
      <c r="X16" s="15"/>
      <c r="Y16" s="58">
        <f>SUM(K16,W16,I16,G16,O16,Q16,M16)</f>
        <v>-50409</v>
      </c>
      <c r="Z16" s="15"/>
      <c r="AA16" s="66">
        <v>-4900</v>
      </c>
      <c r="AB16" s="15"/>
      <c r="AC16" s="58">
        <f t="shared" si="0"/>
        <v>-55309</v>
      </c>
    </row>
    <row r="17" spans="1:29" s="6" customFormat="1" ht="22.4" customHeight="1">
      <c r="A17" s="111"/>
      <c r="B17" s="111" t="s">
        <v>96</v>
      </c>
      <c r="C17" s="114"/>
      <c r="D17" s="109"/>
      <c r="E17" s="112"/>
      <c r="F17" s="8"/>
      <c r="G17" s="133">
        <f>SUM(G15:G16)</f>
        <v>0</v>
      </c>
      <c r="H17" s="115"/>
      <c r="I17" s="133">
        <f>SUM(I15:I16)</f>
        <v>5</v>
      </c>
      <c r="J17" s="115"/>
      <c r="K17" s="133">
        <f>SUM(K15:K16)</f>
        <v>0</v>
      </c>
      <c r="L17" s="115"/>
      <c r="M17" s="133">
        <f>SUM(M15:M16)</f>
        <v>0</v>
      </c>
      <c r="N17" s="115"/>
      <c r="O17" s="133">
        <f>SUM(O15:O16)</f>
        <v>-50409</v>
      </c>
      <c r="P17" s="20"/>
      <c r="Q17" s="133">
        <f>SUM(Q15:Q16)</f>
        <v>0</v>
      </c>
      <c r="R17" s="115"/>
      <c r="S17" s="133">
        <f>SUM(S15:S16)</f>
        <v>0</v>
      </c>
      <c r="T17" s="115"/>
      <c r="U17" s="133">
        <f>SUM(U15:U16)</f>
        <v>0</v>
      </c>
      <c r="V17" s="115"/>
      <c r="W17" s="133">
        <f>SUM(W15:W16)</f>
        <v>0</v>
      </c>
      <c r="X17" s="115"/>
      <c r="Y17" s="133">
        <f>SUM(Y15:Y16)</f>
        <v>-50404</v>
      </c>
      <c r="Z17" s="115"/>
      <c r="AA17" s="133">
        <f>SUM(AA15:AA16)</f>
        <v>-4900</v>
      </c>
      <c r="AB17" s="115"/>
      <c r="AC17" s="133">
        <f>SUM(AC15:AC16)</f>
        <v>-55304</v>
      </c>
    </row>
    <row r="18" spans="1:29" s="6" customFormat="1" ht="20" customHeight="1">
      <c r="A18" s="111"/>
      <c r="B18" s="108"/>
      <c r="C18" s="13"/>
      <c r="D18" s="109"/>
      <c r="E18" s="112"/>
      <c r="F18" s="8"/>
      <c r="G18" s="113"/>
      <c r="H18" s="15"/>
      <c r="I18" s="113"/>
      <c r="J18" s="15"/>
      <c r="K18" s="113"/>
      <c r="L18" s="15"/>
      <c r="M18" s="15"/>
      <c r="N18" s="15"/>
      <c r="O18" s="113"/>
      <c r="P18" s="31"/>
      <c r="Q18" s="15"/>
      <c r="R18" s="15"/>
      <c r="S18" s="113"/>
      <c r="T18" s="15"/>
      <c r="U18" s="113"/>
      <c r="V18" s="15"/>
      <c r="W18" s="113"/>
      <c r="X18" s="15"/>
      <c r="Y18" s="31"/>
      <c r="Z18" s="15"/>
      <c r="AA18" s="113"/>
      <c r="AB18" s="15"/>
      <c r="AC18" s="31"/>
    </row>
    <row r="19" spans="1:29" s="6" customFormat="1" ht="22.4" customHeight="1">
      <c r="A19" s="111"/>
      <c r="B19" s="111" t="s">
        <v>204</v>
      </c>
      <c r="C19" s="13"/>
      <c r="D19" s="109"/>
      <c r="E19" s="112"/>
      <c r="F19" s="8"/>
      <c r="G19" s="113"/>
      <c r="H19" s="15"/>
      <c r="I19" s="113"/>
      <c r="J19" s="15"/>
      <c r="K19" s="113"/>
      <c r="L19" s="15"/>
      <c r="M19" s="15"/>
      <c r="N19" s="15"/>
      <c r="O19" s="113"/>
      <c r="P19" s="31"/>
      <c r="Q19" s="15"/>
      <c r="R19" s="15"/>
      <c r="S19" s="113"/>
      <c r="T19" s="15"/>
      <c r="U19" s="113"/>
      <c r="V19" s="15"/>
      <c r="W19" s="113"/>
      <c r="X19" s="15"/>
      <c r="Y19" s="31"/>
      <c r="Z19" s="15"/>
      <c r="AA19" s="113"/>
      <c r="AB19" s="15"/>
      <c r="AC19" s="31"/>
    </row>
    <row r="20" spans="1:29" s="6" customFormat="1" ht="22.4" customHeight="1">
      <c r="A20" s="111"/>
      <c r="B20" s="108" t="s">
        <v>195</v>
      </c>
      <c r="C20" s="13"/>
      <c r="D20" s="109"/>
      <c r="E20" s="112">
        <v>7</v>
      </c>
      <c r="F20" s="8"/>
      <c r="G20" s="113">
        <v>0</v>
      </c>
      <c r="H20" s="15"/>
      <c r="I20" s="113">
        <v>0</v>
      </c>
      <c r="J20" s="15"/>
      <c r="K20" s="113">
        <v>0</v>
      </c>
      <c r="L20" s="15"/>
      <c r="M20" s="15">
        <v>0</v>
      </c>
      <c r="N20" s="15"/>
      <c r="O20" s="113">
        <v>0</v>
      </c>
      <c r="P20" s="31"/>
      <c r="Q20" s="113">
        <v>0</v>
      </c>
      <c r="R20" s="15"/>
      <c r="S20" s="113">
        <v>0</v>
      </c>
      <c r="T20" s="15"/>
      <c r="U20" s="113">
        <v>0</v>
      </c>
      <c r="V20" s="15"/>
      <c r="W20" s="132">
        <f t="shared" ref="W20" si="2">SUM(S20:U20)</f>
        <v>0</v>
      </c>
      <c r="X20" s="15"/>
      <c r="Y20" s="58">
        <f t="shared" ref="Y20" si="3">SUM(K20,W20,I20,G20,O20,Q20)</f>
        <v>0</v>
      </c>
      <c r="Z20" s="15"/>
      <c r="AA20" s="113">
        <v>1500</v>
      </c>
      <c r="AB20" s="15"/>
      <c r="AC20" s="58">
        <f t="shared" ref="AC20" si="4">SUM(Y20:AA20)</f>
        <v>1500</v>
      </c>
    </row>
    <row r="21" spans="1:29" s="6" customFormat="1" ht="22.4" customHeight="1">
      <c r="A21" s="45"/>
      <c r="B21" s="116" t="s">
        <v>205</v>
      </c>
      <c r="C21" s="13"/>
      <c r="D21" s="13"/>
      <c r="E21" s="110"/>
      <c r="F21" s="8"/>
      <c r="G21" s="134">
        <f>SUM(G20)</f>
        <v>0</v>
      </c>
      <c r="H21" s="117"/>
      <c r="I21" s="134">
        <f>SUM(I20)</f>
        <v>0</v>
      </c>
      <c r="J21" s="117"/>
      <c r="K21" s="134">
        <f>SUM(K20)</f>
        <v>0</v>
      </c>
      <c r="L21" s="117"/>
      <c r="M21" s="134">
        <f>SUM(M20)</f>
        <v>0</v>
      </c>
      <c r="N21" s="117"/>
      <c r="O21" s="134">
        <f>SUM(O20)</f>
        <v>0</v>
      </c>
      <c r="P21" s="76"/>
      <c r="Q21" s="134">
        <f>SUM(Q20)</f>
        <v>0</v>
      </c>
      <c r="R21" s="117"/>
      <c r="S21" s="134">
        <f>SUM(S20)</f>
        <v>0</v>
      </c>
      <c r="T21" s="117"/>
      <c r="U21" s="134">
        <f>SUM(U20)</f>
        <v>0</v>
      </c>
      <c r="V21" s="117"/>
      <c r="W21" s="134">
        <f>SUM(W20)</f>
        <v>0</v>
      </c>
      <c r="X21" s="117"/>
      <c r="Y21" s="134">
        <f>SUM(Y20)</f>
        <v>0</v>
      </c>
      <c r="Z21" s="117"/>
      <c r="AA21" s="134">
        <f>SUM(AA20)</f>
        <v>1500</v>
      </c>
      <c r="AB21" s="117"/>
      <c r="AC21" s="134">
        <f>SUM(AC20)</f>
        <v>1500</v>
      </c>
    </row>
    <row r="22" spans="1:29" s="6" customFormat="1" ht="10.4" customHeight="1">
      <c r="A22" s="111"/>
      <c r="B22" s="108"/>
      <c r="C22" s="13"/>
      <c r="D22" s="109"/>
      <c r="E22" s="112"/>
      <c r="F22" s="8"/>
      <c r="G22" s="113"/>
      <c r="H22" s="15"/>
      <c r="I22" s="113"/>
      <c r="J22" s="15"/>
      <c r="K22" s="113"/>
      <c r="L22" s="15"/>
      <c r="M22" s="113"/>
      <c r="N22" s="15"/>
      <c r="O22" s="113"/>
      <c r="P22" s="31"/>
      <c r="Q22" s="113"/>
      <c r="R22" s="15"/>
      <c r="S22" s="113"/>
      <c r="T22" s="15"/>
      <c r="U22" s="113"/>
      <c r="V22" s="15"/>
      <c r="W22" s="113"/>
      <c r="X22" s="15"/>
      <c r="Y22" s="31"/>
      <c r="Z22" s="15"/>
      <c r="AA22" s="113"/>
      <c r="AB22" s="15"/>
      <c r="AC22" s="31"/>
    </row>
    <row r="23" spans="1:29" s="6" customFormat="1" ht="22.4" customHeight="1">
      <c r="A23" s="45" t="s">
        <v>148</v>
      </c>
      <c r="B23" s="116"/>
      <c r="C23" s="13"/>
      <c r="D23" s="13"/>
      <c r="E23" s="110"/>
      <c r="F23" s="8"/>
      <c r="G23" s="135">
        <f>G17+G21</f>
        <v>0</v>
      </c>
      <c r="H23" s="117"/>
      <c r="I23" s="135">
        <f>I17+I21</f>
        <v>5</v>
      </c>
      <c r="J23" s="117"/>
      <c r="K23" s="135">
        <f>K17+K21</f>
        <v>0</v>
      </c>
      <c r="L23" s="117"/>
      <c r="M23" s="135">
        <f>M17+M21</f>
        <v>0</v>
      </c>
      <c r="N23" s="117"/>
      <c r="O23" s="135">
        <f>O17+O21</f>
        <v>-50409</v>
      </c>
      <c r="P23" s="76"/>
      <c r="Q23" s="135">
        <f>Q17+Q21</f>
        <v>0</v>
      </c>
      <c r="R23" s="117"/>
      <c r="S23" s="135">
        <f>S17+S21</f>
        <v>0</v>
      </c>
      <c r="T23" s="117"/>
      <c r="U23" s="135">
        <f>U17+U21</f>
        <v>0</v>
      </c>
      <c r="V23" s="117"/>
      <c r="W23" s="135">
        <f>W17+W21</f>
        <v>0</v>
      </c>
      <c r="X23" s="117"/>
      <c r="Y23" s="135">
        <f>Y17+Y21</f>
        <v>-50404</v>
      </c>
      <c r="Z23" s="117"/>
      <c r="AA23" s="135">
        <f>AA17+AA21</f>
        <v>-3400</v>
      </c>
      <c r="AB23" s="117"/>
      <c r="AC23" s="135">
        <f>AC17+AC21</f>
        <v>-53804</v>
      </c>
    </row>
    <row r="24" spans="1:29" s="6" customFormat="1" ht="10.4" customHeight="1">
      <c r="A24" s="87"/>
      <c r="B24" s="87"/>
      <c r="C24" s="87"/>
      <c r="D24" s="87"/>
      <c r="E24" s="12"/>
      <c r="G24" s="76"/>
      <c r="H24" s="117"/>
      <c r="I24" s="76"/>
      <c r="J24" s="117"/>
      <c r="K24" s="76"/>
      <c r="L24" s="117"/>
      <c r="M24" s="117"/>
      <c r="N24" s="117"/>
      <c r="O24" s="76"/>
      <c r="P24" s="76"/>
      <c r="Q24" s="117"/>
      <c r="R24" s="117"/>
      <c r="S24" s="76"/>
      <c r="T24" s="117"/>
      <c r="U24" s="76"/>
      <c r="V24" s="117"/>
      <c r="W24" s="76"/>
      <c r="X24" s="117"/>
      <c r="Y24" s="117"/>
      <c r="Z24" s="117"/>
      <c r="AA24" s="76"/>
      <c r="AB24" s="117"/>
      <c r="AC24" s="76"/>
    </row>
    <row r="25" spans="1:29" s="6" customFormat="1" ht="22.4" customHeight="1">
      <c r="A25" s="18" t="s">
        <v>91</v>
      </c>
      <c r="B25" s="108"/>
      <c r="C25" s="13"/>
      <c r="D25" s="109"/>
      <c r="E25" s="110"/>
      <c r="F25" s="8"/>
      <c r="G25" s="66"/>
      <c r="H25" s="30"/>
      <c r="I25" s="66"/>
      <c r="J25" s="30"/>
      <c r="K25" s="66"/>
      <c r="L25" s="30"/>
      <c r="M25" s="30"/>
      <c r="N25" s="30"/>
      <c r="O25" s="66"/>
      <c r="P25" s="66"/>
      <c r="Q25" s="30"/>
      <c r="R25" s="30"/>
      <c r="S25" s="66"/>
      <c r="T25" s="30"/>
      <c r="U25" s="66"/>
      <c r="V25" s="30"/>
      <c r="W25" s="66"/>
      <c r="X25" s="30"/>
      <c r="Y25" s="66"/>
      <c r="Z25" s="30"/>
      <c r="AA25" s="66"/>
      <c r="AB25" s="30"/>
      <c r="AC25" s="66"/>
    </row>
    <row r="26" spans="1:29" s="6" customFormat="1" ht="22.4" customHeight="1">
      <c r="B26" s="14" t="s">
        <v>168</v>
      </c>
      <c r="C26" s="13"/>
      <c r="D26" s="109"/>
      <c r="E26" s="5"/>
      <c r="F26" s="8"/>
      <c r="G26" s="66">
        <v>0</v>
      </c>
      <c r="H26" s="30"/>
      <c r="I26" s="66">
        <v>0</v>
      </c>
      <c r="J26" s="30"/>
      <c r="K26" s="66">
        <v>0</v>
      </c>
      <c r="L26" s="30"/>
      <c r="M26" s="30">
        <v>0</v>
      </c>
      <c r="N26" s="30"/>
      <c r="O26" s="131">
        <f>'PL 10-11'!I56</f>
        <v>47557</v>
      </c>
      <c r="P26" s="66"/>
      <c r="Q26" s="30">
        <v>0</v>
      </c>
      <c r="R26" s="30"/>
      <c r="S26" s="66">
        <v>0</v>
      </c>
      <c r="T26" s="30"/>
      <c r="U26" s="66">
        <v>0</v>
      </c>
      <c r="V26" s="30"/>
      <c r="W26" s="131">
        <f t="shared" ref="W26:W27" si="5">SUM(S26:U26)</f>
        <v>0</v>
      </c>
      <c r="X26" s="30"/>
      <c r="Y26" s="131">
        <f>SUM(K26,W26,I26,G26,O26,Q26,M26)</f>
        <v>47557</v>
      </c>
      <c r="Z26" s="30"/>
      <c r="AA26" s="131">
        <f>'PL 10-11'!I57</f>
        <v>-15817</v>
      </c>
      <c r="AB26" s="30"/>
      <c r="AC26" s="131">
        <f t="shared" ref="AC26:AC27" si="6">SUM(Y26:AA26)</f>
        <v>31740</v>
      </c>
    </row>
    <row r="27" spans="1:29" s="6" customFormat="1" ht="22.4" customHeight="1">
      <c r="B27" s="14" t="s">
        <v>60</v>
      </c>
      <c r="C27" s="13"/>
      <c r="D27" s="109"/>
      <c r="E27" s="110"/>
      <c r="F27" s="8"/>
      <c r="G27" s="118">
        <v>0</v>
      </c>
      <c r="H27" s="30"/>
      <c r="I27" s="118">
        <v>0</v>
      </c>
      <c r="J27" s="30"/>
      <c r="K27" s="118">
        <v>0</v>
      </c>
      <c r="L27" s="30"/>
      <c r="M27" s="119">
        <v>0</v>
      </c>
      <c r="N27" s="30"/>
      <c r="O27" s="118">
        <v>-3379</v>
      </c>
      <c r="P27" s="66"/>
      <c r="Q27" s="118">
        <v>0</v>
      </c>
      <c r="R27" s="30"/>
      <c r="S27" s="118">
        <v>316</v>
      </c>
      <c r="T27" s="30"/>
      <c r="U27" s="136">
        <f>ROUND('PL 10-11'!I43*0.8,0)</f>
        <v>5029</v>
      </c>
      <c r="V27" s="30"/>
      <c r="W27" s="136">
        <f t="shared" si="5"/>
        <v>5345</v>
      </c>
      <c r="X27" s="30"/>
      <c r="Y27" s="136">
        <f>SUM(K27,W27,I27,G27,O27,Q27,M27)</f>
        <v>1966</v>
      </c>
      <c r="Z27" s="30"/>
      <c r="AA27" s="118">
        <v>121</v>
      </c>
      <c r="AB27" s="30"/>
      <c r="AC27" s="136">
        <f t="shared" si="6"/>
        <v>2087</v>
      </c>
    </row>
    <row r="28" spans="1:29" s="6" customFormat="1" ht="22.4" customHeight="1">
      <c r="A28" s="140" t="s">
        <v>180</v>
      </c>
      <c r="B28" s="120"/>
      <c r="C28" s="13"/>
      <c r="D28" s="109"/>
      <c r="E28" s="110"/>
      <c r="F28" s="8"/>
      <c r="G28" s="79">
        <f>SUM(G26:G27)</f>
        <v>0</v>
      </c>
      <c r="H28" s="117"/>
      <c r="I28" s="79">
        <f>SUM(I26:I27)</f>
        <v>0</v>
      </c>
      <c r="J28" s="117"/>
      <c r="K28" s="79">
        <f>SUM(K26:K27)</f>
        <v>0</v>
      </c>
      <c r="L28" s="117"/>
      <c r="M28" s="79">
        <f>SUM(M26:M27)</f>
        <v>0</v>
      </c>
      <c r="N28" s="117"/>
      <c r="O28" s="79">
        <f>SUM(O26:O27)</f>
        <v>44178</v>
      </c>
      <c r="P28" s="76"/>
      <c r="Q28" s="79">
        <f>SUM(Q26:Q27)</f>
        <v>0</v>
      </c>
      <c r="R28" s="117"/>
      <c r="S28" s="79">
        <f>SUM(S26:S27)</f>
        <v>316</v>
      </c>
      <c r="T28" s="117"/>
      <c r="U28" s="139">
        <f>SUM(U26:U27)</f>
        <v>5029</v>
      </c>
      <c r="V28" s="117"/>
      <c r="W28" s="79">
        <f>SUM(W26:W27)</f>
        <v>5345</v>
      </c>
      <c r="X28" s="117"/>
      <c r="Y28" s="79">
        <f>SUM(Y26:Y27)</f>
        <v>49523</v>
      </c>
      <c r="Z28" s="117"/>
      <c r="AA28" s="79">
        <f>SUM(AA26:AA27)</f>
        <v>-15696</v>
      </c>
      <c r="AB28" s="117"/>
      <c r="AC28" s="79">
        <f>SUM(AC26:AC27)</f>
        <v>33827</v>
      </c>
    </row>
    <row r="29" spans="1:29" s="6" customFormat="1" ht="14.4" customHeight="1">
      <c r="A29" s="88"/>
      <c r="B29" s="120"/>
      <c r="C29" s="13"/>
      <c r="D29" s="109"/>
      <c r="E29" s="110"/>
      <c r="F29" s="8"/>
      <c r="G29" s="76"/>
      <c r="H29" s="117"/>
      <c r="I29" s="76"/>
      <c r="J29" s="117"/>
      <c r="K29" s="76"/>
      <c r="L29" s="117"/>
      <c r="M29" s="117"/>
      <c r="N29" s="117"/>
      <c r="O29" s="76"/>
      <c r="P29" s="76"/>
      <c r="Q29" s="76"/>
      <c r="R29" s="117"/>
      <c r="S29" s="76"/>
      <c r="T29" s="117"/>
      <c r="U29" s="117"/>
      <c r="V29" s="117"/>
      <c r="W29" s="76"/>
      <c r="X29" s="117"/>
      <c r="Y29" s="76"/>
      <c r="Z29" s="117"/>
      <c r="AA29" s="76"/>
      <c r="AB29" s="117"/>
      <c r="AC29" s="76"/>
    </row>
    <row r="30" spans="1:29" ht="22" hidden="1">
      <c r="A30" s="88" t="s">
        <v>92</v>
      </c>
      <c r="B30" s="121"/>
      <c r="C30" s="87"/>
      <c r="D30" s="122"/>
      <c r="E30" s="112">
        <v>17</v>
      </c>
      <c r="F30" s="101"/>
      <c r="G30" s="113"/>
      <c r="H30" s="15"/>
      <c r="I30" s="113"/>
      <c r="J30" s="15"/>
      <c r="K30" s="113"/>
      <c r="L30" s="15"/>
      <c r="M30" s="113"/>
      <c r="N30" s="15"/>
      <c r="O30" s="113"/>
      <c r="P30" s="31"/>
      <c r="Q30" s="113"/>
      <c r="R30" s="15"/>
      <c r="S30" s="113"/>
      <c r="T30" s="15"/>
      <c r="U30" s="113"/>
      <c r="V30" s="15"/>
      <c r="W30" s="113"/>
      <c r="X30" s="15"/>
      <c r="Y30" s="31"/>
      <c r="Z30" s="15"/>
      <c r="AA30" s="113"/>
      <c r="AB30" s="15"/>
      <c r="AC30" s="31"/>
    </row>
    <row r="31" spans="1:29" ht="22.5" customHeight="1" thickBot="1">
      <c r="A31" s="123" t="s">
        <v>188</v>
      </c>
      <c r="B31" s="124"/>
      <c r="C31" s="87"/>
      <c r="D31" s="122"/>
      <c r="E31" s="125"/>
      <c r="F31" s="101"/>
      <c r="G31" s="137">
        <f>G30+G28+G23+G11</f>
        <v>160000</v>
      </c>
      <c r="H31" s="126"/>
      <c r="I31" s="137">
        <f>I30+I28+I23+I11</f>
        <v>361429</v>
      </c>
      <c r="J31" s="126"/>
      <c r="K31" s="137">
        <f>K30+K28+K23+K11</f>
        <v>18125</v>
      </c>
      <c r="L31" s="126"/>
      <c r="M31" s="137">
        <f>M30+M28+M23+M11</f>
        <v>64976</v>
      </c>
      <c r="N31" s="126"/>
      <c r="O31" s="137">
        <f>O30+O28+O23+O11</f>
        <v>349046</v>
      </c>
      <c r="P31" s="127"/>
      <c r="Q31" s="138">
        <f>Q30+Q28+Q23+Q11</f>
        <v>-64976</v>
      </c>
      <c r="R31" s="126"/>
      <c r="S31" s="138">
        <f>S30+S28+S23+S11</f>
        <v>-1027</v>
      </c>
      <c r="T31" s="126"/>
      <c r="U31" s="138">
        <f>U30+U28+U23+U11</f>
        <v>22000</v>
      </c>
      <c r="V31" s="126"/>
      <c r="W31" s="138">
        <f>W30+W28+W23+W11</f>
        <v>20973</v>
      </c>
      <c r="X31" s="126"/>
      <c r="Y31" s="138">
        <f>Y30+Y28+Y23+Y11</f>
        <v>909573</v>
      </c>
      <c r="Z31" s="126"/>
      <c r="AA31" s="138">
        <f>AA30+AA28+AA23+AA11</f>
        <v>-3640</v>
      </c>
      <c r="AB31" s="126"/>
      <c r="AC31" s="138">
        <f>AC30+AC28+AC23+AC11</f>
        <v>905933</v>
      </c>
    </row>
    <row r="32" spans="1:29" ht="22" thickTop="1">
      <c r="Q32" s="128"/>
      <c r="S32" s="128"/>
      <c r="U32" s="129"/>
      <c r="W32" s="129"/>
      <c r="Y32" s="129"/>
      <c r="AA32" s="128"/>
      <c r="AC32" s="130"/>
    </row>
    <row r="33" spans="7:29">
      <c r="G33" s="66"/>
      <c r="H33" s="30"/>
      <c r="I33" s="66"/>
      <c r="J33" s="30"/>
      <c r="K33" s="66"/>
      <c r="L33" s="30"/>
      <c r="M33" s="30"/>
      <c r="N33" s="30"/>
      <c r="O33" s="66"/>
      <c r="P33" s="66"/>
      <c r="Q33" s="66"/>
      <c r="R33" s="30"/>
      <c r="S33" s="66"/>
      <c r="T33" s="30"/>
      <c r="U33" s="66"/>
      <c r="V33" s="30"/>
      <c r="W33" s="66"/>
      <c r="X33" s="30"/>
      <c r="Y33" s="66"/>
      <c r="Z33" s="30"/>
      <c r="AA33" s="66"/>
      <c r="AB33" s="30"/>
      <c r="AC33" s="66"/>
    </row>
    <row r="48" spans="7:29" ht="22.4" customHeight="1"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</row>
    <row r="52" spans="7:29" ht="22.4" customHeight="1"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2" firstPageNumber="12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54"/>
  <sheetViews>
    <sheetView view="pageBreakPreview" zoomScale="80" zoomScaleNormal="100" zoomScaleSheetLayoutView="80" workbookViewId="0">
      <selection activeCell="D13" sqref="D13"/>
    </sheetView>
  </sheetViews>
  <sheetFormatPr defaultColWidth="9.296875" defaultRowHeight="21.5"/>
  <cols>
    <col min="1" max="3" width="1.8984375" style="88" customWidth="1"/>
    <col min="4" max="4" width="49.8984375" style="88" customWidth="1"/>
    <col min="5" max="5" width="9.09765625" style="89" customWidth="1"/>
    <col min="6" max="6" width="1" style="88" customWidth="1"/>
    <col min="7" max="7" width="11.3984375" style="90" customWidth="1"/>
    <col min="8" max="8" width="1" style="91" customWidth="1"/>
    <col min="9" max="9" width="12.296875" style="90" customWidth="1"/>
    <col min="10" max="10" width="1" style="91" customWidth="1"/>
    <col min="11" max="11" width="11.3984375" style="90" customWidth="1"/>
    <col min="12" max="12" width="1" style="91" customWidth="1"/>
    <col min="13" max="13" width="11.3984375" style="91" customWidth="1"/>
    <col min="14" max="14" width="1" style="91" customWidth="1"/>
    <col min="15" max="15" width="11.3984375" style="90" customWidth="1"/>
    <col min="16" max="16" width="1" style="90" customWidth="1"/>
    <col min="17" max="17" width="10.69921875" style="91" customWidth="1"/>
    <col min="18" max="18" width="1" style="91" customWidth="1"/>
    <col min="19" max="19" width="12.296875" style="90" customWidth="1"/>
    <col min="20" max="20" width="1" style="91" customWidth="1"/>
    <col min="21" max="21" width="14.09765625" style="91" customWidth="1"/>
    <col min="22" max="22" width="1" style="91" customWidth="1"/>
    <col min="23" max="23" width="17.8984375" style="91" customWidth="1"/>
    <col min="24" max="24" width="1" style="91" customWidth="1"/>
    <col min="25" max="25" width="13.09765625" style="91" customWidth="1"/>
    <col min="26" max="26" width="1" style="91" customWidth="1"/>
    <col min="27" max="27" width="12.296875" style="90" customWidth="1"/>
    <col min="28" max="28" width="1" style="91" customWidth="1"/>
    <col min="29" max="29" width="14.296875" style="92" customWidth="1"/>
    <col min="30" max="16384" width="9.296875" style="88"/>
  </cols>
  <sheetData>
    <row r="1" spans="1:30" s="81" customFormat="1" ht="22.5" customHeight="1">
      <c r="A1" s="80" t="s">
        <v>0</v>
      </c>
      <c r="E1" s="82"/>
      <c r="G1" s="83"/>
      <c r="H1" s="84"/>
      <c r="I1" s="83"/>
      <c r="J1" s="84"/>
      <c r="K1" s="83"/>
      <c r="L1" s="84"/>
      <c r="M1" s="84"/>
      <c r="N1" s="84"/>
      <c r="O1" s="83"/>
      <c r="P1" s="83"/>
      <c r="Q1" s="83"/>
      <c r="R1" s="83"/>
      <c r="S1" s="83"/>
      <c r="T1" s="84"/>
      <c r="U1" s="84"/>
      <c r="V1" s="84"/>
      <c r="W1" s="84"/>
      <c r="X1" s="84"/>
      <c r="Y1" s="84"/>
      <c r="Z1" s="84"/>
      <c r="AA1" s="83"/>
      <c r="AB1" s="84"/>
      <c r="AC1" s="85"/>
    </row>
    <row r="2" spans="1:30" s="81" customFormat="1" ht="22.5" customHeight="1">
      <c r="A2" s="86" t="s">
        <v>190</v>
      </c>
      <c r="E2" s="82"/>
      <c r="G2" s="83"/>
      <c r="H2" s="84"/>
      <c r="I2" s="83"/>
      <c r="J2" s="84"/>
      <c r="K2" s="83"/>
      <c r="L2" s="84"/>
      <c r="M2" s="84"/>
      <c r="N2" s="84"/>
      <c r="O2" s="83"/>
      <c r="P2" s="83"/>
      <c r="Q2" s="84"/>
      <c r="R2" s="84"/>
      <c r="S2" s="83"/>
      <c r="T2" s="84"/>
      <c r="U2" s="84"/>
      <c r="V2" s="84"/>
      <c r="W2" s="84"/>
      <c r="X2" s="84"/>
      <c r="Y2" s="84"/>
      <c r="Z2" s="84"/>
      <c r="AA2" s="83"/>
      <c r="AB2" s="84"/>
      <c r="AC2" s="85"/>
    </row>
    <row r="3" spans="1:30" ht="22.5" customHeight="1">
      <c r="A3" s="87"/>
    </row>
    <row r="4" spans="1:30" ht="22.5" customHeight="1">
      <c r="G4" s="260" t="s">
        <v>1</v>
      </c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</row>
    <row r="5" spans="1:30" ht="22.5" customHeight="1">
      <c r="G5" s="93"/>
      <c r="H5" s="93"/>
      <c r="I5" s="93"/>
      <c r="J5" s="93"/>
      <c r="K5" s="261" t="s">
        <v>40</v>
      </c>
      <c r="L5" s="261"/>
      <c r="M5" s="261"/>
      <c r="N5" s="261"/>
      <c r="O5" s="261"/>
      <c r="P5" s="94"/>
      <c r="Q5" s="94"/>
      <c r="R5" s="94"/>
      <c r="S5" s="262" t="s">
        <v>42</v>
      </c>
      <c r="T5" s="262"/>
      <c r="U5" s="262"/>
      <c r="V5" s="262"/>
      <c r="W5" s="262"/>
      <c r="X5" s="95"/>
      <c r="Y5" s="95"/>
      <c r="Z5" s="95"/>
      <c r="AA5" s="95"/>
      <c r="AB5" s="93"/>
      <c r="AC5" s="93"/>
    </row>
    <row r="6" spans="1:30" ht="22.5" customHeight="1">
      <c r="B6" s="96"/>
      <c r="C6" s="96"/>
      <c r="D6" s="96"/>
      <c r="E6" s="97"/>
      <c r="F6" s="96"/>
      <c r="G6" s="98" t="s">
        <v>167</v>
      </c>
      <c r="H6" s="98"/>
      <c r="I6" s="98"/>
      <c r="J6" s="98"/>
      <c r="K6" s="98"/>
      <c r="L6" s="98"/>
      <c r="M6" s="98"/>
      <c r="N6" s="98"/>
      <c r="O6" s="99"/>
      <c r="P6" s="98"/>
      <c r="Q6" s="98"/>
      <c r="R6" s="98"/>
      <c r="S6" s="98"/>
      <c r="T6" s="98"/>
      <c r="U6" s="98" t="s">
        <v>71</v>
      </c>
      <c r="V6" s="98"/>
      <c r="W6" s="98" t="s">
        <v>72</v>
      </c>
      <c r="X6" s="98"/>
      <c r="Z6" s="98"/>
      <c r="AA6" s="99" t="s">
        <v>74</v>
      </c>
      <c r="AB6" s="98"/>
      <c r="AC6" s="100"/>
    </row>
    <row r="7" spans="1:30" ht="22.5" customHeight="1">
      <c r="B7" s="96"/>
      <c r="C7" s="96"/>
      <c r="D7" s="96"/>
      <c r="E7" s="97"/>
      <c r="F7" s="96"/>
      <c r="G7" s="98" t="s">
        <v>75</v>
      </c>
      <c r="H7" s="98"/>
      <c r="I7" s="98" t="s">
        <v>76</v>
      </c>
      <c r="J7" s="98"/>
      <c r="K7" s="98" t="s">
        <v>77</v>
      </c>
      <c r="L7" s="98"/>
      <c r="M7" s="98" t="s">
        <v>71</v>
      </c>
      <c r="N7" s="98"/>
      <c r="O7" s="99" t="s">
        <v>78</v>
      </c>
      <c r="P7" s="98"/>
      <c r="Q7" s="98" t="s">
        <v>142</v>
      </c>
      <c r="R7" s="98"/>
      <c r="S7" s="98" t="s">
        <v>166</v>
      </c>
      <c r="T7" s="98"/>
      <c r="U7" s="98" t="s">
        <v>79</v>
      </c>
      <c r="V7" s="98"/>
      <c r="W7" s="98" t="s">
        <v>80</v>
      </c>
      <c r="X7" s="98"/>
      <c r="Y7" s="98" t="s">
        <v>93</v>
      </c>
      <c r="Z7" s="98"/>
      <c r="AA7" s="99" t="s">
        <v>81</v>
      </c>
      <c r="AB7" s="98"/>
      <c r="AC7" s="100" t="s">
        <v>73</v>
      </c>
    </row>
    <row r="8" spans="1:30" ht="22.5" customHeight="1">
      <c r="B8" s="96"/>
      <c r="C8" s="96"/>
      <c r="D8" s="96"/>
      <c r="E8" s="89" t="s">
        <v>5</v>
      </c>
      <c r="F8" s="96"/>
      <c r="G8" s="98" t="s">
        <v>82</v>
      </c>
      <c r="H8" s="98"/>
      <c r="I8" s="98" t="s">
        <v>83</v>
      </c>
      <c r="J8" s="98"/>
      <c r="K8" s="98" t="s">
        <v>84</v>
      </c>
      <c r="L8" s="98"/>
      <c r="M8" s="98" t="s">
        <v>144</v>
      </c>
      <c r="N8" s="98"/>
      <c r="O8" s="99" t="s">
        <v>85</v>
      </c>
      <c r="P8" s="98"/>
      <c r="Q8" s="98" t="s">
        <v>143</v>
      </c>
      <c r="R8" s="98"/>
      <c r="S8" s="98" t="s">
        <v>165</v>
      </c>
      <c r="T8" s="98"/>
      <c r="U8" s="98" t="s">
        <v>86</v>
      </c>
      <c r="V8" s="98"/>
      <c r="W8" s="98" t="s">
        <v>87</v>
      </c>
      <c r="X8" s="98"/>
      <c r="Y8" s="98" t="s">
        <v>88</v>
      </c>
      <c r="Z8" s="98"/>
      <c r="AA8" s="99" t="s">
        <v>89</v>
      </c>
      <c r="AB8" s="98"/>
      <c r="AC8" s="100" t="s">
        <v>35</v>
      </c>
    </row>
    <row r="9" spans="1:30" ht="22.5" customHeight="1">
      <c r="E9" s="101"/>
      <c r="F9" s="101"/>
      <c r="G9" s="263" t="s">
        <v>137</v>
      </c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263"/>
    </row>
    <row r="10" spans="1:30" ht="22.5" customHeight="1">
      <c r="A10" s="102" t="s">
        <v>210</v>
      </c>
      <c r="B10" s="102"/>
      <c r="C10" s="87"/>
      <c r="D10" s="87"/>
      <c r="E10" s="103"/>
      <c r="F10" s="87"/>
      <c r="G10" s="104"/>
      <c r="H10" s="105"/>
      <c r="I10" s="104"/>
      <c r="J10" s="105"/>
      <c r="K10" s="104"/>
      <c r="L10" s="105"/>
      <c r="M10" s="105"/>
      <c r="N10" s="105"/>
      <c r="O10" s="104"/>
      <c r="P10" s="104"/>
      <c r="Q10" s="105"/>
      <c r="R10" s="105"/>
      <c r="S10" s="104"/>
      <c r="T10" s="105"/>
      <c r="U10" s="104"/>
      <c r="V10" s="105"/>
      <c r="W10" s="105"/>
      <c r="X10" s="105"/>
      <c r="Y10" s="105"/>
      <c r="Z10" s="105"/>
      <c r="AA10" s="104"/>
      <c r="AB10" s="105"/>
      <c r="AC10" s="104"/>
    </row>
    <row r="11" spans="1:30" ht="22.5" customHeight="1">
      <c r="A11" s="87" t="s">
        <v>211</v>
      </c>
      <c r="B11" s="87"/>
      <c r="C11" s="87"/>
      <c r="D11" s="87"/>
      <c r="G11" s="104">
        <f>'EQ-Conso 12'!G31</f>
        <v>160000</v>
      </c>
      <c r="H11" s="104"/>
      <c r="I11" s="104">
        <f>'EQ-Conso 12'!I31</f>
        <v>361429</v>
      </c>
      <c r="J11" s="104"/>
      <c r="K11" s="104">
        <f>'EQ-Conso 12'!K31</f>
        <v>18125</v>
      </c>
      <c r="L11" s="104"/>
      <c r="M11" s="104">
        <f>'EQ-Conso 12'!M31</f>
        <v>64976</v>
      </c>
      <c r="N11" s="104"/>
      <c r="O11" s="104">
        <f>'EQ-Conso 12'!O31</f>
        <v>349046</v>
      </c>
      <c r="P11" s="104"/>
      <c r="Q11" s="104">
        <f>'EQ-Conso 12'!Q31</f>
        <v>-64976</v>
      </c>
      <c r="R11" s="104"/>
      <c r="S11" s="104">
        <f>'EQ-Conso 12'!S31</f>
        <v>-1027</v>
      </c>
      <c r="T11" s="104"/>
      <c r="U11" s="104">
        <f>'EQ-Conso 12'!U31</f>
        <v>22000</v>
      </c>
      <c r="V11" s="104"/>
      <c r="W11" s="104">
        <f>SUM(S11:U11)</f>
        <v>20973</v>
      </c>
      <c r="X11" s="104"/>
      <c r="Y11" s="104">
        <f>SUM(K11,W11,I11,G11,O11,Q11,M11)</f>
        <v>909573</v>
      </c>
      <c r="Z11" s="104"/>
      <c r="AA11" s="104">
        <f>'EQ-Conso 12'!AA31</f>
        <v>-3640</v>
      </c>
      <c r="AB11" s="104"/>
      <c r="AC11" s="104">
        <f>SUM(Y11:AA11)</f>
        <v>905933</v>
      </c>
    </row>
    <row r="12" spans="1:30" ht="17" customHeight="1">
      <c r="A12" s="87"/>
      <c r="B12" s="87"/>
      <c r="C12" s="87"/>
      <c r="D12" s="87"/>
      <c r="G12" s="106"/>
      <c r="H12" s="107"/>
      <c r="I12" s="106"/>
      <c r="J12" s="107"/>
      <c r="K12" s="106"/>
      <c r="L12" s="107"/>
      <c r="M12" s="107"/>
      <c r="N12" s="107"/>
      <c r="O12" s="106"/>
      <c r="P12" s="106"/>
      <c r="Q12" s="107"/>
      <c r="R12" s="107"/>
      <c r="S12" s="106"/>
      <c r="T12" s="107"/>
      <c r="U12" s="106"/>
      <c r="V12" s="107"/>
      <c r="W12" s="106"/>
      <c r="X12" s="107"/>
      <c r="Y12" s="107"/>
      <c r="Z12" s="107"/>
      <c r="AA12" s="106"/>
      <c r="AB12" s="107"/>
      <c r="AC12" s="106"/>
    </row>
    <row r="13" spans="1:30" s="6" customFormat="1" ht="22.4" customHeight="1">
      <c r="A13" s="18" t="s">
        <v>90</v>
      </c>
      <c r="B13" s="108"/>
      <c r="C13" s="13"/>
      <c r="D13" s="109"/>
      <c r="E13" s="110"/>
      <c r="F13" s="8"/>
      <c r="G13" s="66"/>
      <c r="H13" s="30"/>
      <c r="I13" s="66"/>
      <c r="J13" s="30"/>
      <c r="K13" s="66"/>
      <c r="L13" s="30"/>
      <c r="M13" s="30"/>
      <c r="N13" s="30"/>
      <c r="O13" s="66"/>
      <c r="P13" s="66"/>
      <c r="Q13" s="30"/>
      <c r="R13" s="30"/>
      <c r="S13" s="66"/>
      <c r="T13" s="30"/>
      <c r="U13" s="66"/>
      <c r="V13" s="30"/>
      <c r="W13" s="66"/>
      <c r="X13" s="30"/>
      <c r="Y13" s="66"/>
      <c r="Z13" s="30"/>
      <c r="AA13" s="66"/>
      <c r="AB13" s="30"/>
      <c r="AC13" s="66"/>
    </row>
    <row r="14" spans="1:30" s="6" customFormat="1" ht="22.4" customHeight="1">
      <c r="A14" s="18"/>
      <c r="B14" s="111" t="s">
        <v>94</v>
      </c>
      <c r="C14" s="13"/>
      <c r="D14" s="109"/>
      <c r="E14" s="110"/>
      <c r="F14" s="8"/>
      <c r="G14" s="66"/>
      <c r="H14" s="30"/>
      <c r="I14" s="66"/>
      <c r="J14" s="30"/>
      <c r="K14" s="66"/>
      <c r="L14" s="30"/>
      <c r="M14" s="30"/>
      <c r="N14" s="30"/>
      <c r="O14" s="66"/>
      <c r="P14" s="66"/>
      <c r="Q14" s="30"/>
      <c r="R14" s="30"/>
      <c r="S14" s="66"/>
      <c r="T14" s="30"/>
      <c r="U14" s="66"/>
      <c r="V14" s="30"/>
      <c r="W14" s="66"/>
      <c r="X14" s="30"/>
      <c r="Y14" s="66"/>
      <c r="Z14" s="30"/>
      <c r="AA14" s="66"/>
      <c r="AB14" s="30"/>
      <c r="AC14" s="66"/>
    </row>
    <row r="15" spans="1:30" s="6" customFormat="1" ht="22.4" hidden="1" customHeight="1">
      <c r="A15" s="18"/>
      <c r="B15" s="108" t="s">
        <v>198</v>
      </c>
      <c r="C15" s="13"/>
      <c r="D15" s="109"/>
      <c r="E15" s="112">
        <v>15</v>
      </c>
      <c r="F15" s="8"/>
      <c r="G15" s="66"/>
      <c r="H15" s="30"/>
      <c r="I15" s="66"/>
      <c r="J15" s="30"/>
      <c r="K15" s="66"/>
      <c r="L15" s="30"/>
      <c r="M15" s="66"/>
      <c r="N15" s="30"/>
      <c r="O15" s="66"/>
      <c r="P15" s="66"/>
      <c r="Q15" s="66"/>
      <c r="R15" s="30"/>
      <c r="S15" s="66"/>
      <c r="T15" s="30"/>
      <c r="U15" s="66"/>
      <c r="V15" s="30"/>
      <c r="W15" s="131">
        <f>SUM(S15:U15)</f>
        <v>0</v>
      </c>
      <c r="X15" s="30"/>
      <c r="Y15" s="131">
        <f>SUM(K15,W15,I15,G15,O15,Q15,M15)</f>
        <v>0</v>
      </c>
      <c r="Z15" s="30"/>
      <c r="AA15" s="66"/>
      <c r="AB15" s="30"/>
      <c r="AC15" s="131">
        <f t="shared" ref="AC15:AC17" si="0">SUM(Y15:AA15)</f>
        <v>0</v>
      </c>
      <c r="AD15" s="30"/>
    </row>
    <row r="16" spans="1:30" s="6" customFormat="1" ht="22.4" customHeight="1">
      <c r="A16" s="18"/>
      <c r="B16" s="108" t="s">
        <v>95</v>
      </c>
      <c r="C16" s="13"/>
      <c r="D16" s="109"/>
      <c r="E16" s="112">
        <v>18</v>
      </c>
      <c r="F16" s="8"/>
      <c r="G16" s="66">
        <v>0</v>
      </c>
      <c r="H16" s="30"/>
      <c r="I16" s="66">
        <v>0</v>
      </c>
      <c r="J16" s="30"/>
      <c r="K16" s="66">
        <v>0</v>
      </c>
      <c r="L16" s="30"/>
      <c r="M16" s="66">
        <v>0</v>
      </c>
      <c r="N16" s="30"/>
      <c r="O16" s="66">
        <v>-44108</v>
      </c>
      <c r="P16" s="66"/>
      <c r="Q16" s="66">
        <v>0</v>
      </c>
      <c r="R16" s="30"/>
      <c r="S16" s="66">
        <v>0</v>
      </c>
      <c r="T16" s="30"/>
      <c r="U16" s="66">
        <v>0</v>
      </c>
      <c r="V16" s="30"/>
      <c r="W16" s="131">
        <f t="shared" ref="W16" si="1">SUM(S16:U16)</f>
        <v>0</v>
      </c>
      <c r="X16" s="30"/>
      <c r="Y16" s="131">
        <f>SUM(K16,W16,I16,G16,O16,Q16,M16)</f>
        <v>-44108</v>
      </c>
      <c r="Z16" s="30"/>
      <c r="AA16" s="66">
        <v>0</v>
      </c>
      <c r="AB16" s="30"/>
      <c r="AC16" s="131">
        <f t="shared" ref="AC16" si="2">SUM(Y16:AA16)</f>
        <v>-44108</v>
      </c>
      <c r="AD16" s="30"/>
    </row>
    <row r="17" spans="1:30" s="6" customFormat="1" ht="22.4" hidden="1" customHeight="1">
      <c r="A17" s="111"/>
      <c r="B17" s="108" t="s">
        <v>95</v>
      </c>
      <c r="C17" s="13"/>
      <c r="D17" s="109"/>
      <c r="F17" s="8"/>
      <c r="G17" s="113">
        <v>0</v>
      </c>
      <c r="H17" s="15"/>
      <c r="I17" s="113">
        <v>0</v>
      </c>
      <c r="J17" s="15"/>
      <c r="K17" s="113">
        <v>0</v>
      </c>
      <c r="L17" s="15"/>
      <c r="M17" s="113">
        <v>0</v>
      </c>
      <c r="N17" s="15"/>
      <c r="O17" s="113">
        <v>0</v>
      </c>
      <c r="P17" s="31"/>
      <c r="Q17" s="113">
        <v>0</v>
      </c>
      <c r="R17" s="15"/>
      <c r="S17" s="113">
        <v>0</v>
      </c>
      <c r="T17" s="15"/>
      <c r="U17" s="113">
        <v>0</v>
      </c>
      <c r="V17" s="15"/>
      <c r="W17" s="113">
        <f t="shared" ref="W17" si="3">SUM(S17:U17)</f>
        <v>0</v>
      </c>
      <c r="X17" s="15"/>
      <c r="Y17" s="31">
        <f>SUM(K17,W17,I17,G17,O17,Q17,M17)</f>
        <v>0</v>
      </c>
      <c r="Z17" s="15"/>
      <c r="AA17" s="113">
        <v>0</v>
      </c>
      <c r="AB17" s="15"/>
      <c r="AC17" s="31">
        <f t="shared" si="0"/>
        <v>0</v>
      </c>
    </row>
    <row r="18" spans="1:30" s="6" customFormat="1" ht="22.4" customHeight="1">
      <c r="A18" s="111"/>
      <c r="B18" s="111" t="s">
        <v>96</v>
      </c>
      <c r="C18" s="114"/>
      <c r="D18" s="109"/>
      <c r="E18" s="112"/>
      <c r="F18" s="8"/>
      <c r="G18" s="133">
        <f>SUM(G15:G17)</f>
        <v>0</v>
      </c>
      <c r="H18" s="115"/>
      <c r="I18" s="133">
        <f>SUM(I15:I17)</f>
        <v>0</v>
      </c>
      <c r="J18" s="115"/>
      <c r="K18" s="133">
        <f>SUM(K15:K17)</f>
        <v>0</v>
      </c>
      <c r="L18" s="115"/>
      <c r="M18" s="133">
        <f>SUM(M15:M17)</f>
        <v>0</v>
      </c>
      <c r="N18" s="115"/>
      <c r="O18" s="133">
        <f>SUM(O15:O17)</f>
        <v>-44108</v>
      </c>
      <c r="P18" s="20"/>
      <c r="Q18" s="133">
        <f>SUM(Q15:Q17)</f>
        <v>0</v>
      </c>
      <c r="R18" s="115"/>
      <c r="S18" s="133">
        <f>SUM(S15:S17)</f>
        <v>0</v>
      </c>
      <c r="T18" s="115"/>
      <c r="U18" s="133">
        <f>SUM(U15:U17)</f>
        <v>0</v>
      </c>
      <c r="V18" s="115"/>
      <c r="W18" s="133">
        <f>SUM(W15:W17)</f>
        <v>0</v>
      </c>
      <c r="X18" s="115"/>
      <c r="Y18" s="133">
        <f>SUM(Y15:Y17)</f>
        <v>-44108</v>
      </c>
      <c r="Z18" s="115"/>
      <c r="AA18" s="133">
        <f>SUM(AA15:AA17)</f>
        <v>0</v>
      </c>
      <c r="AB18" s="115"/>
      <c r="AC18" s="133">
        <f>SUM(AC15:AC17)</f>
        <v>-44108</v>
      </c>
    </row>
    <row r="19" spans="1:30" s="6" customFormat="1" ht="17" customHeight="1">
      <c r="A19" s="111"/>
      <c r="B19" s="108"/>
      <c r="C19" s="13"/>
      <c r="D19" s="109"/>
      <c r="E19" s="112"/>
      <c r="F19" s="8"/>
      <c r="G19" s="113"/>
      <c r="H19" s="15"/>
      <c r="I19" s="113"/>
      <c r="J19" s="15"/>
      <c r="K19" s="113"/>
      <c r="L19" s="15"/>
      <c r="M19" s="15"/>
      <c r="N19" s="15"/>
      <c r="O19" s="113"/>
      <c r="P19" s="31"/>
      <c r="Q19" s="15"/>
      <c r="R19" s="15"/>
      <c r="S19" s="113"/>
      <c r="T19" s="15"/>
      <c r="U19" s="113"/>
      <c r="V19" s="15"/>
      <c r="W19" s="113"/>
      <c r="X19" s="15"/>
      <c r="Y19" s="31"/>
      <c r="Z19" s="15"/>
      <c r="AA19" s="113"/>
      <c r="AB19" s="15"/>
      <c r="AC19" s="31"/>
    </row>
    <row r="20" spans="1:30" s="6" customFormat="1" ht="22.4" customHeight="1">
      <c r="A20" s="111"/>
      <c r="B20" s="111" t="s">
        <v>204</v>
      </c>
      <c r="C20" s="13"/>
      <c r="D20" s="109"/>
      <c r="E20" s="112"/>
      <c r="F20" s="8"/>
      <c r="G20" s="113"/>
      <c r="H20" s="15"/>
      <c r="I20" s="113"/>
      <c r="J20" s="15"/>
      <c r="K20" s="113"/>
      <c r="L20" s="15"/>
      <c r="M20" s="15"/>
      <c r="N20" s="15"/>
      <c r="O20" s="113"/>
      <c r="P20" s="31"/>
      <c r="Q20" s="15"/>
      <c r="R20" s="15"/>
      <c r="S20" s="113"/>
      <c r="T20" s="15"/>
      <c r="U20" s="113"/>
      <c r="V20" s="15"/>
      <c r="W20" s="113"/>
      <c r="X20" s="15"/>
      <c r="Y20" s="31"/>
      <c r="Z20" s="15"/>
      <c r="AA20" s="113"/>
      <c r="AB20" s="15"/>
      <c r="AC20" s="31"/>
    </row>
    <row r="21" spans="1:30" s="6" customFormat="1" ht="22.4" customHeight="1">
      <c r="A21" s="111"/>
      <c r="B21" s="108" t="s">
        <v>195</v>
      </c>
      <c r="C21" s="13"/>
      <c r="D21" s="109"/>
      <c r="E21" s="112">
        <v>7</v>
      </c>
      <c r="F21" s="8"/>
      <c r="G21" s="113">
        <v>0</v>
      </c>
      <c r="H21" s="15"/>
      <c r="I21" s="113">
        <v>0</v>
      </c>
      <c r="J21" s="15"/>
      <c r="K21" s="113">
        <v>0</v>
      </c>
      <c r="L21" s="15"/>
      <c r="M21" s="15">
        <v>0</v>
      </c>
      <c r="N21" s="15"/>
      <c r="O21" s="113">
        <v>0</v>
      </c>
      <c r="P21" s="31"/>
      <c r="Q21" s="113">
        <v>0</v>
      </c>
      <c r="R21" s="15"/>
      <c r="S21" s="113">
        <v>0</v>
      </c>
      <c r="T21" s="15"/>
      <c r="U21" s="113">
        <v>0</v>
      </c>
      <c r="V21" s="15"/>
      <c r="W21" s="132">
        <f t="shared" ref="W21" si="4">SUM(S21:U21)</f>
        <v>0</v>
      </c>
      <c r="X21" s="15"/>
      <c r="Y21" s="58">
        <f t="shared" ref="Y21" si="5">SUM(K21,W21,I21,G21,O21,Q21)</f>
        <v>0</v>
      </c>
      <c r="Z21" s="15"/>
      <c r="AA21" s="113">
        <v>13230</v>
      </c>
      <c r="AB21" s="15"/>
      <c r="AC21" s="58">
        <f t="shared" ref="AC21" si="6">SUM(Y21:AA21)</f>
        <v>13230</v>
      </c>
    </row>
    <row r="22" spans="1:30" s="6" customFormat="1" ht="22.4" customHeight="1">
      <c r="A22" s="45"/>
      <c r="B22" s="116" t="s">
        <v>205</v>
      </c>
      <c r="C22" s="13"/>
      <c r="D22" s="13"/>
      <c r="E22" s="110"/>
      <c r="F22" s="8"/>
      <c r="G22" s="134">
        <f>SUM(G21)</f>
        <v>0</v>
      </c>
      <c r="H22" s="117"/>
      <c r="I22" s="134">
        <f>SUM(I21)</f>
        <v>0</v>
      </c>
      <c r="J22" s="117"/>
      <c r="K22" s="134">
        <f>SUM(K21)</f>
        <v>0</v>
      </c>
      <c r="L22" s="117"/>
      <c r="M22" s="134">
        <f>SUM(M21)</f>
        <v>0</v>
      </c>
      <c r="N22" s="117"/>
      <c r="O22" s="134">
        <f>SUM(O21)</f>
        <v>0</v>
      </c>
      <c r="P22" s="76"/>
      <c r="Q22" s="134">
        <f>SUM(Q21)</f>
        <v>0</v>
      </c>
      <c r="R22" s="117"/>
      <c r="S22" s="134">
        <f>SUM(S21)</f>
        <v>0</v>
      </c>
      <c r="T22" s="117"/>
      <c r="U22" s="134">
        <f>SUM(U21)</f>
        <v>0</v>
      </c>
      <c r="V22" s="117"/>
      <c r="W22" s="134">
        <f>SUM(W21)</f>
        <v>0</v>
      </c>
      <c r="X22" s="117"/>
      <c r="Y22" s="134">
        <f>SUM(Y21)</f>
        <v>0</v>
      </c>
      <c r="Z22" s="117"/>
      <c r="AA22" s="134">
        <f>SUM(AA21)</f>
        <v>13230</v>
      </c>
      <c r="AB22" s="117"/>
      <c r="AC22" s="134">
        <f>SUM(AC21)</f>
        <v>13230</v>
      </c>
    </row>
    <row r="23" spans="1:30" s="6" customFormat="1" ht="10.4" customHeight="1">
      <c r="A23" s="111"/>
      <c r="B23" s="108"/>
      <c r="C23" s="13"/>
      <c r="D23" s="109"/>
      <c r="E23" s="112"/>
      <c r="F23" s="8"/>
      <c r="G23" s="113"/>
      <c r="H23" s="15"/>
      <c r="I23" s="113"/>
      <c r="J23" s="15"/>
      <c r="K23" s="113"/>
      <c r="L23" s="15"/>
      <c r="M23" s="113"/>
      <c r="N23" s="15"/>
      <c r="O23" s="113"/>
      <c r="P23" s="31"/>
      <c r="Q23" s="113"/>
      <c r="R23" s="15"/>
      <c r="S23" s="113"/>
      <c r="T23" s="15"/>
      <c r="U23" s="113"/>
      <c r="V23" s="15"/>
      <c r="W23" s="113"/>
      <c r="X23" s="15"/>
      <c r="Y23" s="31"/>
      <c r="Z23" s="15"/>
      <c r="AA23" s="113"/>
      <c r="AB23" s="15"/>
      <c r="AC23" s="31"/>
    </row>
    <row r="24" spans="1:30" s="6" customFormat="1" ht="22.4" customHeight="1">
      <c r="A24" s="45" t="s">
        <v>148</v>
      </c>
      <c r="B24" s="116"/>
      <c r="C24" s="13"/>
      <c r="D24" s="13"/>
      <c r="E24" s="110"/>
      <c r="F24" s="8"/>
      <c r="G24" s="135">
        <f>G18+G22</f>
        <v>0</v>
      </c>
      <c r="H24" s="117"/>
      <c r="I24" s="135">
        <f>I18+I22</f>
        <v>0</v>
      </c>
      <c r="J24" s="117"/>
      <c r="K24" s="135">
        <f>K18+K22</f>
        <v>0</v>
      </c>
      <c r="L24" s="117"/>
      <c r="M24" s="135">
        <f>M18+M22</f>
        <v>0</v>
      </c>
      <c r="N24" s="117"/>
      <c r="O24" s="135">
        <f>O18+O22</f>
        <v>-44108</v>
      </c>
      <c r="P24" s="76"/>
      <c r="Q24" s="135">
        <f>Q18+Q22</f>
        <v>0</v>
      </c>
      <c r="R24" s="117"/>
      <c r="S24" s="135">
        <f>S18+S22</f>
        <v>0</v>
      </c>
      <c r="T24" s="117"/>
      <c r="U24" s="135">
        <f>U18+U22</f>
        <v>0</v>
      </c>
      <c r="V24" s="117"/>
      <c r="W24" s="135">
        <f>W18+W22</f>
        <v>0</v>
      </c>
      <c r="X24" s="117"/>
      <c r="Y24" s="135">
        <f>Y18+Y22</f>
        <v>-44108</v>
      </c>
      <c r="Z24" s="117"/>
      <c r="AA24" s="135">
        <f>AA18+AA22</f>
        <v>13230</v>
      </c>
      <c r="AB24" s="117"/>
      <c r="AC24" s="135">
        <f>AC18+AC22</f>
        <v>-30878</v>
      </c>
    </row>
    <row r="25" spans="1:30" s="6" customFormat="1" ht="10.4" customHeight="1">
      <c r="A25" s="87"/>
      <c r="B25" s="87"/>
      <c r="C25" s="87"/>
      <c r="D25" s="87"/>
      <c r="E25" s="12"/>
      <c r="G25" s="76"/>
      <c r="H25" s="117"/>
      <c r="I25" s="76"/>
      <c r="J25" s="117"/>
      <c r="K25" s="76"/>
      <c r="L25" s="117"/>
      <c r="M25" s="117"/>
      <c r="N25" s="117"/>
      <c r="O25" s="76"/>
      <c r="P25" s="76"/>
      <c r="Q25" s="117"/>
      <c r="R25" s="117"/>
      <c r="S25" s="76"/>
      <c r="T25" s="117"/>
      <c r="U25" s="76"/>
      <c r="V25" s="117"/>
      <c r="W25" s="76"/>
      <c r="X25" s="117"/>
      <c r="Y25" s="117"/>
      <c r="Z25" s="117"/>
      <c r="AA25" s="76"/>
      <c r="AB25" s="117"/>
      <c r="AC25" s="76"/>
    </row>
    <row r="26" spans="1:30" s="6" customFormat="1" ht="22.4" customHeight="1">
      <c r="A26" s="18" t="s">
        <v>91</v>
      </c>
      <c r="B26" s="108"/>
      <c r="C26" s="13"/>
      <c r="D26" s="109"/>
      <c r="E26" s="110"/>
      <c r="F26" s="8"/>
      <c r="G26" s="66"/>
      <c r="H26" s="30"/>
      <c r="I26" s="66"/>
      <c r="J26" s="30"/>
      <c r="K26" s="66"/>
      <c r="L26" s="30"/>
      <c r="M26" s="30"/>
      <c r="N26" s="30"/>
      <c r="O26" s="66"/>
      <c r="P26" s="66"/>
      <c r="Q26" s="30"/>
      <c r="R26" s="30"/>
      <c r="S26" s="66"/>
      <c r="T26" s="30"/>
      <c r="U26" s="66"/>
      <c r="V26" s="30"/>
      <c r="W26" s="66"/>
      <c r="X26" s="30"/>
      <c r="Y26" s="66"/>
      <c r="Z26" s="30"/>
      <c r="AA26" s="66"/>
      <c r="AB26" s="30"/>
      <c r="AC26" s="66"/>
    </row>
    <row r="27" spans="1:30" s="6" customFormat="1" ht="21.65" customHeight="1">
      <c r="B27" s="14" t="s">
        <v>168</v>
      </c>
      <c r="C27" s="13"/>
      <c r="D27" s="109"/>
      <c r="E27" s="5"/>
      <c r="F27" s="8"/>
      <c r="G27" s="66">
        <v>0</v>
      </c>
      <c r="H27" s="30"/>
      <c r="I27" s="66">
        <v>0</v>
      </c>
      <c r="J27" s="30"/>
      <c r="K27" s="66">
        <v>0</v>
      </c>
      <c r="L27" s="30"/>
      <c r="M27" s="30">
        <v>0</v>
      </c>
      <c r="N27" s="30"/>
      <c r="O27" s="131">
        <f>'PL 10-11'!G56</f>
        <v>8782</v>
      </c>
      <c r="P27" s="66"/>
      <c r="Q27" s="30">
        <v>0</v>
      </c>
      <c r="R27" s="30"/>
      <c r="S27" s="66">
        <v>0</v>
      </c>
      <c r="T27" s="30"/>
      <c r="U27" s="66">
        <v>0</v>
      </c>
      <c r="V27" s="30"/>
      <c r="W27" s="131">
        <f t="shared" ref="W27:W28" si="7">SUM(S27:U27)</f>
        <v>0</v>
      </c>
      <c r="X27" s="30"/>
      <c r="Y27" s="131">
        <f>SUM(K27,W27,I27,G27,O27,Q27,M27)</f>
        <v>8782</v>
      </c>
      <c r="Z27" s="30"/>
      <c r="AA27" s="131">
        <f>'PL 10-11'!G57</f>
        <v>-22238</v>
      </c>
      <c r="AB27" s="30"/>
      <c r="AC27" s="131">
        <f t="shared" ref="AC27:AC28" si="8">SUM(Y27:AA27)</f>
        <v>-13456</v>
      </c>
      <c r="AD27" s="30">
        <f>AC27-'PL 10-11'!G26</f>
        <v>0</v>
      </c>
    </row>
    <row r="28" spans="1:30" s="6" customFormat="1" ht="22.4" customHeight="1">
      <c r="B28" s="14" t="s">
        <v>60</v>
      </c>
      <c r="C28" s="13"/>
      <c r="D28" s="109"/>
      <c r="E28" s="110"/>
      <c r="F28" s="8"/>
      <c r="G28" s="118">
        <v>0</v>
      </c>
      <c r="H28" s="30"/>
      <c r="I28" s="118">
        <v>0</v>
      </c>
      <c r="J28" s="30"/>
      <c r="K28" s="118">
        <v>0</v>
      </c>
      <c r="L28" s="30"/>
      <c r="M28" s="119">
        <v>0</v>
      </c>
      <c r="N28" s="30"/>
      <c r="O28" s="118">
        <v>-2688</v>
      </c>
      <c r="P28" s="66"/>
      <c r="Q28" s="118">
        <v>0</v>
      </c>
      <c r="R28" s="30"/>
      <c r="S28" s="118">
        <v>-2995</v>
      </c>
      <c r="T28" s="30"/>
      <c r="U28" s="136">
        <f>ROUND('PL 10-11'!K43*0.8,0)</f>
        <v>-5208</v>
      </c>
      <c r="V28" s="30"/>
      <c r="W28" s="136">
        <f t="shared" si="7"/>
        <v>-8203</v>
      </c>
      <c r="X28" s="30"/>
      <c r="Y28" s="136">
        <f>SUM(K28,W28,I28,G28,O28,Q28,M28)</f>
        <v>-10891</v>
      </c>
      <c r="Z28" s="30"/>
      <c r="AA28" s="118">
        <v>-103</v>
      </c>
      <c r="AB28" s="30"/>
      <c r="AC28" s="136">
        <f t="shared" si="8"/>
        <v>-10994</v>
      </c>
      <c r="AD28" s="30">
        <f>AC28-'PL 10-11'!G51</f>
        <v>0</v>
      </c>
    </row>
    <row r="29" spans="1:30" s="6" customFormat="1" ht="22.4" customHeight="1">
      <c r="A29" s="140" t="s">
        <v>180</v>
      </c>
      <c r="B29" s="120"/>
      <c r="C29" s="13"/>
      <c r="D29" s="109"/>
      <c r="E29" s="110"/>
      <c r="F29" s="8"/>
      <c r="G29" s="79">
        <f>SUM(G27:G28)</f>
        <v>0</v>
      </c>
      <c r="H29" s="117"/>
      <c r="I29" s="79">
        <f>SUM(I27:I28)</f>
        <v>0</v>
      </c>
      <c r="J29" s="117"/>
      <c r="K29" s="79">
        <f>SUM(K27:K28)</f>
        <v>0</v>
      </c>
      <c r="L29" s="117"/>
      <c r="M29" s="79">
        <f>SUM(M27:M28)</f>
        <v>0</v>
      </c>
      <c r="N29" s="117"/>
      <c r="O29" s="79">
        <f>SUM(O27:O28)</f>
        <v>6094</v>
      </c>
      <c r="P29" s="76"/>
      <c r="Q29" s="79">
        <f>SUM(Q27:Q28)</f>
        <v>0</v>
      </c>
      <c r="R29" s="117"/>
      <c r="S29" s="79">
        <f>SUM(S27:S28)</f>
        <v>-2995</v>
      </c>
      <c r="T29" s="117"/>
      <c r="U29" s="139">
        <f>SUM(U27:U28)</f>
        <v>-5208</v>
      </c>
      <c r="V29" s="117"/>
      <c r="W29" s="79">
        <f>SUM(W27:W28)</f>
        <v>-8203</v>
      </c>
      <c r="X29" s="117"/>
      <c r="Y29" s="79">
        <f>SUM(Y27:Y28)</f>
        <v>-2109</v>
      </c>
      <c r="Z29" s="117"/>
      <c r="AA29" s="79">
        <f>SUM(AA27:AA28)</f>
        <v>-22341</v>
      </c>
      <c r="AB29" s="117"/>
      <c r="AC29" s="79">
        <f>SUM(AC27:AC28)</f>
        <v>-24450</v>
      </c>
    </row>
    <row r="30" spans="1:30" s="6" customFormat="1" ht="14.4" customHeight="1">
      <c r="A30" s="88"/>
      <c r="B30" s="120"/>
      <c r="C30" s="13"/>
      <c r="D30" s="109"/>
      <c r="E30" s="110"/>
      <c r="F30" s="8"/>
      <c r="G30" s="76"/>
      <c r="H30" s="117"/>
      <c r="I30" s="76"/>
      <c r="J30" s="117"/>
      <c r="K30" s="76"/>
      <c r="L30" s="117"/>
      <c r="M30" s="117"/>
      <c r="N30" s="117"/>
      <c r="O30" s="76"/>
      <c r="P30" s="76"/>
      <c r="Q30" s="76"/>
      <c r="R30" s="117"/>
      <c r="S30" s="76"/>
      <c r="T30" s="117"/>
      <c r="U30" s="117"/>
      <c r="V30" s="117"/>
      <c r="W30" s="76"/>
      <c r="X30" s="117"/>
      <c r="Y30" s="76"/>
      <c r="Z30" s="117"/>
      <c r="AA30" s="76"/>
      <c r="AB30" s="117"/>
      <c r="AC30" s="76"/>
    </row>
    <row r="31" spans="1:30" ht="22" hidden="1">
      <c r="A31" s="88" t="s">
        <v>92</v>
      </c>
      <c r="B31" s="121"/>
      <c r="C31" s="87"/>
      <c r="D31" s="122"/>
      <c r="E31" s="112"/>
      <c r="F31" s="101"/>
      <c r="G31" s="141">
        <v>0</v>
      </c>
      <c r="H31" s="15"/>
      <c r="I31" s="141">
        <v>0</v>
      </c>
      <c r="J31" s="15"/>
      <c r="K31" s="141"/>
      <c r="L31" s="15"/>
      <c r="M31" s="141">
        <v>0</v>
      </c>
      <c r="N31" s="15"/>
      <c r="O31" s="141"/>
      <c r="P31" s="31"/>
      <c r="Q31" s="141">
        <v>0</v>
      </c>
      <c r="R31" s="15"/>
      <c r="S31" s="141">
        <v>0</v>
      </c>
      <c r="T31" s="15"/>
      <c r="U31" s="141">
        <v>0</v>
      </c>
      <c r="V31" s="15"/>
      <c r="W31" s="141">
        <v>0</v>
      </c>
      <c r="X31" s="15"/>
      <c r="Y31" s="32">
        <v>0</v>
      </c>
      <c r="Z31" s="15"/>
      <c r="AA31" s="141">
        <v>0</v>
      </c>
      <c r="AB31" s="15"/>
      <c r="AC31" s="32">
        <v>0</v>
      </c>
    </row>
    <row r="32" spans="1:30" ht="13.25" hidden="1" customHeight="1">
      <c r="B32" s="121"/>
      <c r="C32" s="87"/>
      <c r="D32" s="122"/>
      <c r="E32" s="112"/>
      <c r="F32" s="101"/>
      <c r="G32" s="142"/>
      <c r="H32" s="15"/>
      <c r="I32" s="142"/>
      <c r="J32" s="15"/>
      <c r="K32" s="142"/>
      <c r="L32" s="15"/>
      <c r="M32" s="142"/>
      <c r="N32" s="15"/>
      <c r="O32" s="142"/>
      <c r="P32" s="31"/>
      <c r="Q32" s="142"/>
      <c r="R32" s="15"/>
      <c r="S32" s="142"/>
      <c r="T32" s="15"/>
      <c r="U32" s="142"/>
      <c r="V32" s="15"/>
      <c r="W32" s="142"/>
      <c r="X32" s="15"/>
      <c r="Y32" s="31"/>
      <c r="Z32" s="15"/>
      <c r="AA32" s="142"/>
      <c r="AB32" s="15"/>
      <c r="AC32" s="31"/>
    </row>
    <row r="33" spans="1:29" ht="22.5" customHeight="1" thickBot="1">
      <c r="A33" s="123" t="s">
        <v>212</v>
      </c>
      <c r="B33" s="124"/>
      <c r="C33" s="87"/>
      <c r="D33" s="122"/>
      <c r="E33" s="125"/>
      <c r="F33" s="101"/>
      <c r="G33" s="137">
        <f>G31+G29+G24+G11</f>
        <v>160000</v>
      </c>
      <c r="H33" s="126"/>
      <c r="I33" s="137">
        <f>I31+I29+I24+I11</f>
        <v>361429</v>
      </c>
      <c r="J33" s="126"/>
      <c r="K33" s="137">
        <f>K31+K29+K24+K11</f>
        <v>18125</v>
      </c>
      <c r="L33" s="126"/>
      <c r="M33" s="137">
        <f>M31+M29+M24+M11</f>
        <v>64976</v>
      </c>
      <c r="N33" s="126"/>
      <c r="O33" s="137">
        <f>O31+O29+O24+O11</f>
        <v>311032</v>
      </c>
      <c r="P33" s="127"/>
      <c r="Q33" s="137">
        <f>Q31+Q29+Q24+Q11</f>
        <v>-64976</v>
      </c>
      <c r="R33" s="126"/>
      <c r="S33" s="137">
        <f>S31+S29+S24+S11</f>
        <v>-4022</v>
      </c>
      <c r="T33" s="126"/>
      <c r="U33" s="137">
        <f>U31+U29+U24+U11</f>
        <v>16792</v>
      </c>
      <c r="V33" s="126"/>
      <c r="W33" s="137">
        <f>W31+W29+W24+W11</f>
        <v>12770</v>
      </c>
      <c r="X33" s="126"/>
      <c r="Y33" s="137">
        <f>Y31+Y29+Y24+Y11</f>
        <v>863356</v>
      </c>
      <c r="Z33" s="126"/>
      <c r="AA33" s="137">
        <f>AA31+AA29+AA24+AA11</f>
        <v>-12751</v>
      </c>
      <c r="AB33" s="126"/>
      <c r="AC33" s="137">
        <f>AC31+AC29+AC24+AC11</f>
        <v>850605</v>
      </c>
    </row>
    <row r="34" spans="1:29" ht="22" thickTop="1">
      <c r="Q34" s="90"/>
    </row>
    <row r="35" spans="1:29">
      <c r="G35" s="66">
        <f>G33-'BS 7-9'!G79</f>
        <v>0</v>
      </c>
      <c r="H35" s="30"/>
      <c r="I35" s="66">
        <f>I33-'BS 7-9'!G80</f>
        <v>0</v>
      </c>
      <c r="J35" s="30"/>
      <c r="K35" s="66">
        <f>K33-'BS 7-9'!G83</f>
        <v>0</v>
      </c>
      <c r="L35" s="30"/>
      <c r="M35" s="30">
        <f>M33-'BS 7-9'!G84</f>
        <v>0</v>
      </c>
      <c r="N35" s="30"/>
      <c r="O35" s="66">
        <f>O33-'BS 7-9'!G85</f>
        <v>0</v>
      </c>
      <c r="P35" s="66"/>
      <c r="Q35" s="66">
        <f>Q33-'BS 7-9'!G86</f>
        <v>0</v>
      </c>
      <c r="R35" s="30"/>
      <c r="S35" s="66"/>
      <c r="T35" s="30"/>
      <c r="U35" s="66"/>
      <c r="V35" s="30"/>
      <c r="W35" s="66">
        <f>W33-'BS 7-9'!G87</f>
        <v>0</v>
      </c>
      <c r="X35" s="30"/>
      <c r="Y35" s="66"/>
      <c r="Z35" s="30"/>
      <c r="AA35" s="66">
        <f>AA33-'BS 7-9'!G89</f>
        <v>0</v>
      </c>
      <c r="AB35" s="30"/>
      <c r="AC35" s="66"/>
    </row>
    <row r="50" spans="7:29" ht="22.4" customHeight="1"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</row>
    <row r="54" spans="7:29" ht="22.4" customHeight="1"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S5:W5"/>
    <mergeCell ref="K5:O5"/>
    <mergeCell ref="G9:AC9"/>
  </mergeCells>
  <pageMargins left="0.8" right="0.6" top="0.48" bottom="0.5" header="0.5" footer="0.5"/>
  <pageSetup paperSize="9" scale="62" firstPageNumber="13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67E2D-A807-4659-A57B-CC5F681CD2AA}">
  <sheetPr>
    <pageSetUpPr fitToPage="1"/>
  </sheetPr>
  <dimension ref="A1:U28"/>
  <sheetViews>
    <sheetView view="pageBreakPreview" zoomScale="80" zoomScaleNormal="100" zoomScaleSheetLayoutView="80" workbookViewId="0">
      <selection activeCell="D13" sqref="D13"/>
    </sheetView>
  </sheetViews>
  <sheetFormatPr defaultColWidth="9.296875" defaultRowHeight="21.65" customHeight="1"/>
  <cols>
    <col min="1" max="3" width="1.8984375" style="6" customWidth="1"/>
    <col min="4" max="4" width="43.8984375" style="6" customWidth="1"/>
    <col min="5" max="5" width="9" style="12" customWidth="1"/>
    <col min="6" max="6" width="1" style="6" customWidth="1"/>
    <col min="7" max="7" width="16.09765625" style="146" customWidth="1"/>
    <col min="8" max="8" width="1" style="146" customWidth="1"/>
    <col min="9" max="9" width="14.8984375" style="146" customWidth="1"/>
    <col min="10" max="10" width="1" style="78" customWidth="1"/>
    <col min="11" max="11" width="14.69921875" style="146" customWidth="1"/>
    <col min="12" max="12" width="1" style="78" customWidth="1"/>
    <col min="13" max="13" width="14.8984375" style="78" customWidth="1"/>
    <col min="14" max="14" width="1" style="78" customWidth="1"/>
    <col min="15" max="15" width="14.8984375" style="146" customWidth="1"/>
    <col min="16" max="16" width="0.8984375" style="146" customWidth="1"/>
    <col min="17" max="17" width="14.8984375" style="146" customWidth="1"/>
    <col min="18" max="18" width="1" style="146" customWidth="1"/>
    <col min="19" max="19" width="18" style="146" customWidth="1"/>
    <col min="20" max="20" width="1" style="146" customWidth="1"/>
    <col min="21" max="21" width="14.8984375" style="6" customWidth="1"/>
    <col min="22" max="22" width="9.296875" style="6"/>
    <col min="23" max="23" width="12.296875" style="6" bestFit="1" customWidth="1"/>
    <col min="24" max="24" width="9.296875" style="6"/>
    <col min="25" max="25" width="12.296875" style="6" bestFit="1" customWidth="1"/>
    <col min="26" max="16384" width="9.296875" style="6"/>
  </cols>
  <sheetData>
    <row r="1" spans="1:21" s="2" customFormat="1" ht="21.65" customHeight="1">
      <c r="A1" s="1" t="s">
        <v>0</v>
      </c>
      <c r="E1" s="143"/>
      <c r="G1" s="144"/>
      <c r="H1" s="144"/>
      <c r="I1" s="144"/>
      <c r="J1" s="145"/>
      <c r="K1" s="144"/>
      <c r="L1" s="145"/>
      <c r="M1" s="145"/>
      <c r="N1" s="145"/>
      <c r="O1" s="144"/>
      <c r="P1" s="144"/>
      <c r="Q1" s="144"/>
      <c r="R1" s="144"/>
      <c r="S1" s="144"/>
      <c r="T1" s="144"/>
      <c r="U1" s="144"/>
    </row>
    <row r="2" spans="1:21" ht="21.65" customHeight="1">
      <c r="A2" s="40" t="s">
        <v>190</v>
      </c>
      <c r="B2" s="2"/>
      <c r="C2" s="2"/>
      <c r="D2" s="2"/>
      <c r="E2" s="143"/>
      <c r="F2" s="2"/>
      <c r="G2" s="144"/>
      <c r="H2" s="144"/>
      <c r="I2" s="144"/>
      <c r="J2" s="145"/>
      <c r="K2" s="144"/>
      <c r="L2" s="145"/>
      <c r="M2" s="145"/>
      <c r="N2" s="145"/>
      <c r="O2" s="144"/>
      <c r="P2" s="144"/>
      <c r="Q2" s="144"/>
      <c r="R2" s="144"/>
      <c r="S2" s="144"/>
      <c r="T2" s="144"/>
      <c r="U2" s="144"/>
    </row>
    <row r="3" spans="1:21" ht="21.65" customHeight="1">
      <c r="U3" s="146"/>
    </row>
    <row r="4" spans="1:21" ht="21.65" customHeight="1">
      <c r="G4" s="258" t="s">
        <v>2</v>
      </c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</row>
    <row r="5" spans="1:21" ht="43.25" customHeight="1">
      <c r="G5" s="9"/>
      <c r="H5" s="9"/>
      <c r="I5" s="9"/>
      <c r="J5" s="9"/>
      <c r="K5" s="261" t="s">
        <v>40</v>
      </c>
      <c r="L5" s="261"/>
      <c r="M5" s="261"/>
      <c r="N5" s="261"/>
      <c r="O5" s="261"/>
      <c r="P5" s="147"/>
      <c r="Q5" s="147"/>
      <c r="R5" s="9"/>
      <c r="S5" s="162" t="s">
        <v>208</v>
      </c>
      <c r="T5" s="148"/>
      <c r="U5" s="9"/>
    </row>
    <row r="6" spans="1:21" ht="21.65" customHeight="1">
      <c r="A6" s="13"/>
      <c r="B6" s="13"/>
      <c r="C6" s="13"/>
      <c r="D6" s="13"/>
      <c r="E6" s="114"/>
      <c r="F6" s="13"/>
      <c r="G6" s="149" t="s">
        <v>167</v>
      </c>
      <c r="H6" s="149"/>
      <c r="I6" s="149"/>
      <c r="J6" s="149"/>
      <c r="K6" s="147"/>
      <c r="L6" s="147"/>
      <c r="M6" s="147"/>
      <c r="N6" s="147"/>
      <c r="O6" s="147"/>
      <c r="P6" s="147"/>
      <c r="Q6" s="147"/>
      <c r="R6" s="147"/>
      <c r="S6" s="149" t="s">
        <v>71</v>
      </c>
      <c r="T6" s="147"/>
      <c r="U6" s="150"/>
    </row>
    <row r="7" spans="1:21" ht="21.65" customHeight="1">
      <c r="A7" s="13"/>
      <c r="B7" s="13"/>
      <c r="C7" s="13"/>
      <c r="D7" s="13"/>
      <c r="E7" s="114"/>
      <c r="F7" s="13"/>
      <c r="G7" s="149" t="s">
        <v>75</v>
      </c>
      <c r="H7" s="149"/>
      <c r="I7" s="149" t="s">
        <v>76</v>
      </c>
      <c r="J7" s="149"/>
      <c r="K7" s="149" t="s">
        <v>77</v>
      </c>
      <c r="L7" s="147"/>
      <c r="M7" s="147" t="s">
        <v>71</v>
      </c>
      <c r="N7" s="147"/>
      <c r="O7" s="147" t="s">
        <v>78</v>
      </c>
      <c r="P7" s="147"/>
      <c r="Q7" s="147" t="s">
        <v>142</v>
      </c>
      <c r="R7" s="147"/>
      <c r="S7" s="149" t="s">
        <v>79</v>
      </c>
      <c r="T7" s="147"/>
      <c r="U7" s="150" t="s">
        <v>73</v>
      </c>
    </row>
    <row r="8" spans="1:21" s="13" customFormat="1" ht="21.65" customHeight="1">
      <c r="B8" s="109"/>
      <c r="C8" s="109"/>
      <c r="D8" s="109"/>
      <c r="E8" s="5" t="s">
        <v>5</v>
      </c>
      <c r="F8" s="109"/>
      <c r="G8" s="149" t="s">
        <v>82</v>
      </c>
      <c r="H8" s="149"/>
      <c r="I8" s="149" t="s">
        <v>83</v>
      </c>
      <c r="J8" s="149"/>
      <c r="K8" s="149" t="s">
        <v>84</v>
      </c>
      <c r="L8" s="149"/>
      <c r="M8" s="149" t="s">
        <v>144</v>
      </c>
      <c r="N8" s="149"/>
      <c r="O8" s="147" t="s">
        <v>85</v>
      </c>
      <c r="P8" s="147"/>
      <c r="Q8" s="147" t="s">
        <v>143</v>
      </c>
      <c r="R8" s="147"/>
      <c r="S8" s="149" t="s">
        <v>86</v>
      </c>
      <c r="T8" s="149"/>
      <c r="U8" s="150" t="s">
        <v>35</v>
      </c>
    </row>
    <row r="9" spans="1:21" s="13" customFormat="1" ht="21.65" customHeight="1">
      <c r="F9" s="64"/>
      <c r="G9" s="264" t="s">
        <v>137</v>
      </c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</row>
    <row r="10" spans="1:21" s="13" customFormat="1" ht="21.65" customHeight="1">
      <c r="A10" s="45" t="s">
        <v>186</v>
      </c>
      <c r="F10" s="64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</row>
    <row r="11" spans="1:21" s="13" customFormat="1" ht="21.65" customHeight="1">
      <c r="A11" s="87" t="s">
        <v>187</v>
      </c>
      <c r="B11" s="45"/>
      <c r="E11" s="110"/>
      <c r="F11" s="8"/>
      <c r="G11" s="115">
        <v>160000</v>
      </c>
      <c r="H11" s="115"/>
      <c r="I11" s="115">
        <v>361424</v>
      </c>
      <c r="J11" s="115"/>
      <c r="K11" s="115">
        <v>18125</v>
      </c>
      <c r="L11" s="115"/>
      <c r="M11" s="115">
        <v>64976</v>
      </c>
      <c r="N11" s="115"/>
      <c r="O11" s="115">
        <v>299049</v>
      </c>
      <c r="P11" s="115"/>
      <c r="Q11" s="115">
        <v>-64976</v>
      </c>
      <c r="R11" s="115"/>
      <c r="S11" s="115">
        <v>16971</v>
      </c>
      <c r="T11" s="115"/>
      <c r="U11" s="156">
        <f>SUM(G11:Q11,S11)</f>
        <v>855569</v>
      </c>
    </row>
    <row r="12" spans="1:21" s="13" customFormat="1" ht="21.65" customHeight="1">
      <c r="A12" s="87"/>
      <c r="B12" s="87"/>
      <c r="C12" s="87"/>
      <c r="D12" s="87"/>
      <c r="E12" s="110"/>
      <c r="F12" s="8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76"/>
    </row>
    <row r="13" spans="1:21" s="13" customFormat="1" ht="21.65" customHeight="1">
      <c r="A13" s="18" t="s">
        <v>90</v>
      </c>
      <c r="B13" s="108"/>
      <c r="D13" s="109"/>
      <c r="E13" s="110"/>
      <c r="F13" s="8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76"/>
    </row>
    <row r="14" spans="1:21" s="13" customFormat="1" ht="21.65" customHeight="1">
      <c r="B14" s="111" t="s">
        <v>136</v>
      </c>
      <c r="D14" s="109"/>
      <c r="E14" s="110"/>
      <c r="F14" s="8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76"/>
    </row>
    <row r="15" spans="1:21" s="13" customFormat="1" ht="21.65" customHeight="1">
      <c r="A15" s="111"/>
      <c r="B15" s="6" t="s">
        <v>198</v>
      </c>
      <c r="D15" s="109"/>
      <c r="E15" s="112">
        <v>14</v>
      </c>
      <c r="F15" s="8"/>
      <c r="G15" s="30">
        <v>0</v>
      </c>
      <c r="H15" s="30"/>
      <c r="I15" s="30">
        <v>5</v>
      </c>
      <c r="J15" s="30"/>
      <c r="K15" s="30">
        <v>0</v>
      </c>
      <c r="L15" s="30"/>
      <c r="M15" s="30">
        <v>0</v>
      </c>
      <c r="N15" s="30"/>
      <c r="O15" s="30">
        <v>0</v>
      </c>
      <c r="P15" s="30"/>
      <c r="Q15" s="30">
        <v>0</v>
      </c>
      <c r="R15" s="30"/>
      <c r="S15" s="30">
        <v>0</v>
      </c>
      <c r="T15" s="30"/>
      <c r="U15" s="157">
        <f t="shared" ref="U15:U16" si="0">SUM(G15:Q15,S15)</f>
        <v>5</v>
      </c>
    </row>
    <row r="16" spans="1:21" s="13" customFormat="1" ht="21.65" customHeight="1">
      <c r="A16" s="111"/>
      <c r="B16" s="108" t="s">
        <v>95</v>
      </c>
      <c r="D16" s="109"/>
      <c r="E16" s="112">
        <v>18</v>
      </c>
      <c r="F16" s="8"/>
      <c r="G16" s="30">
        <v>0</v>
      </c>
      <c r="H16" s="30"/>
      <c r="I16" s="30">
        <v>0</v>
      </c>
      <c r="J16" s="30"/>
      <c r="K16" s="30">
        <v>0</v>
      </c>
      <c r="L16" s="30"/>
      <c r="M16" s="30">
        <v>0</v>
      </c>
      <c r="N16" s="30"/>
      <c r="O16" s="30">
        <v>-50409</v>
      </c>
      <c r="P16" s="30"/>
      <c r="Q16" s="30">
        <v>0</v>
      </c>
      <c r="R16" s="30"/>
      <c r="S16" s="30">
        <v>0</v>
      </c>
      <c r="T16" s="30"/>
      <c r="U16" s="157">
        <f t="shared" si="0"/>
        <v>-50409</v>
      </c>
    </row>
    <row r="17" spans="1:21" s="13" customFormat="1" ht="21.65" customHeight="1">
      <c r="A17" s="45"/>
      <c r="B17" s="45" t="s">
        <v>97</v>
      </c>
      <c r="E17" s="110"/>
      <c r="F17" s="8"/>
      <c r="G17" s="158">
        <f>SUM(G15:G16)</f>
        <v>0</v>
      </c>
      <c r="H17" s="117"/>
      <c r="I17" s="158">
        <f>SUM(I15:I16)</f>
        <v>5</v>
      </c>
      <c r="J17" s="117"/>
      <c r="K17" s="158">
        <f>SUM(K15:K16)</f>
        <v>0</v>
      </c>
      <c r="L17" s="117"/>
      <c r="M17" s="158">
        <f>SUM(M15:M16)</f>
        <v>0</v>
      </c>
      <c r="N17" s="117"/>
      <c r="O17" s="158">
        <f>SUM(O15:O16)</f>
        <v>-50409</v>
      </c>
      <c r="P17" s="117"/>
      <c r="Q17" s="158">
        <f>SUM(Q15:Q16)</f>
        <v>0</v>
      </c>
      <c r="R17" s="117"/>
      <c r="S17" s="158">
        <f>SUM(S15:S16)</f>
        <v>0</v>
      </c>
      <c r="T17" s="117"/>
      <c r="U17" s="158">
        <f>SUM(U15:U16)</f>
        <v>-50404</v>
      </c>
    </row>
    <row r="18" spans="1:21" s="13" customFormat="1" ht="21.65" customHeight="1">
      <c r="A18" s="87"/>
      <c r="B18" s="87"/>
      <c r="C18" s="87"/>
      <c r="D18" s="87"/>
      <c r="E18" s="110"/>
      <c r="F18" s="8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76"/>
    </row>
    <row r="19" spans="1:21" ht="21.65" customHeight="1">
      <c r="A19" s="18" t="s">
        <v>91</v>
      </c>
      <c r="B19" s="108"/>
      <c r="C19" s="13"/>
      <c r="D19" s="109"/>
      <c r="E19" s="110"/>
      <c r="F19" s="8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76"/>
    </row>
    <row r="20" spans="1:21" ht="21.65" customHeight="1">
      <c r="A20" s="18"/>
      <c r="B20" s="152" t="s">
        <v>168</v>
      </c>
      <c r="C20" s="3"/>
      <c r="D20" s="109"/>
      <c r="E20" s="110"/>
      <c r="F20" s="8"/>
      <c r="G20" s="30">
        <v>0</v>
      </c>
      <c r="H20" s="30"/>
      <c r="I20" s="30">
        <v>0</v>
      </c>
      <c r="J20" s="30"/>
      <c r="K20" s="30">
        <v>0</v>
      </c>
      <c r="L20" s="30"/>
      <c r="M20" s="30">
        <v>0</v>
      </c>
      <c r="N20" s="30"/>
      <c r="O20" s="131">
        <f>'PL 10-11'!M56</f>
        <v>83444</v>
      </c>
      <c r="P20" s="66"/>
      <c r="Q20" s="66">
        <v>0</v>
      </c>
      <c r="R20" s="66"/>
      <c r="S20" s="30">
        <v>0</v>
      </c>
      <c r="T20" s="66"/>
      <c r="U20" s="157">
        <f t="shared" ref="U20:U21" si="1">SUM(G20:Q20,S20)</f>
        <v>83444</v>
      </c>
    </row>
    <row r="21" spans="1:21" ht="21.65" customHeight="1">
      <c r="A21" s="18"/>
      <c r="B21" s="152" t="s">
        <v>60</v>
      </c>
      <c r="C21" s="3"/>
      <c r="D21" s="109"/>
      <c r="E21" s="153"/>
      <c r="F21" s="8"/>
      <c r="G21" s="119">
        <v>0</v>
      </c>
      <c r="H21" s="30"/>
      <c r="I21" s="119">
        <v>0</v>
      </c>
      <c r="J21" s="30"/>
      <c r="K21" s="119">
        <v>0</v>
      </c>
      <c r="L21" s="30"/>
      <c r="M21" s="30">
        <v>0</v>
      </c>
      <c r="N21" s="30"/>
      <c r="O21" s="136">
        <f>ROUND('PL 10-11'!M44*0.8,0)</f>
        <v>-2273</v>
      </c>
      <c r="P21" s="66"/>
      <c r="Q21" s="66">
        <v>0</v>
      </c>
      <c r="R21" s="66"/>
      <c r="S21" s="159">
        <f>ROUND('PL 10-11'!M43*0.8,0)</f>
        <v>5029</v>
      </c>
      <c r="T21" s="66"/>
      <c r="U21" s="157">
        <f t="shared" si="1"/>
        <v>2756</v>
      </c>
    </row>
    <row r="22" spans="1:21" ht="21.65" customHeight="1">
      <c r="A22" s="18" t="s">
        <v>133</v>
      </c>
      <c r="B22" s="152"/>
      <c r="C22" s="3"/>
      <c r="D22" s="109"/>
      <c r="E22" s="153"/>
      <c r="F22" s="8"/>
      <c r="G22" s="134">
        <f>SUM(G20:G21)</f>
        <v>0</v>
      </c>
      <c r="H22" s="30"/>
      <c r="I22" s="134">
        <f>SUM(I20:I21)</f>
        <v>0</v>
      </c>
      <c r="J22" s="30"/>
      <c r="K22" s="134">
        <f>SUM(K20:K21)</f>
        <v>0</v>
      </c>
      <c r="L22" s="30"/>
      <c r="M22" s="134">
        <f>SUM(M20:M21)</f>
        <v>0</v>
      </c>
      <c r="N22" s="30"/>
      <c r="O22" s="134">
        <f>SUM(O20:O21)</f>
        <v>81171</v>
      </c>
      <c r="P22" s="76"/>
      <c r="Q22" s="134">
        <f>SUM(Q20:Q21)</f>
        <v>0</v>
      </c>
      <c r="R22" s="66"/>
      <c r="S22" s="158">
        <f>SUM(S20:S21)</f>
        <v>5029</v>
      </c>
      <c r="T22" s="66"/>
      <c r="U22" s="134">
        <f>SUM(U20:U21)</f>
        <v>86200</v>
      </c>
    </row>
    <row r="23" spans="1:21" ht="21.65" customHeight="1">
      <c r="A23" s="18"/>
      <c r="B23" s="152"/>
      <c r="C23" s="3"/>
      <c r="D23" s="109"/>
      <c r="E23" s="153"/>
      <c r="F23" s="8"/>
      <c r="G23" s="117"/>
      <c r="H23" s="30"/>
      <c r="I23" s="117"/>
      <c r="J23" s="30"/>
      <c r="K23" s="117"/>
      <c r="L23" s="30"/>
      <c r="M23" s="30"/>
      <c r="N23" s="30"/>
      <c r="O23" s="76"/>
      <c r="P23" s="76"/>
      <c r="Q23" s="76"/>
      <c r="R23" s="66"/>
      <c r="S23" s="117"/>
      <c r="T23" s="66"/>
      <c r="U23" s="76"/>
    </row>
    <row r="24" spans="1:21" ht="21.65" hidden="1" customHeight="1">
      <c r="A24" s="88" t="s">
        <v>92</v>
      </c>
      <c r="B24" s="152"/>
      <c r="C24" s="3"/>
      <c r="D24" s="109"/>
      <c r="E24" s="112">
        <v>17</v>
      </c>
      <c r="F24" s="8"/>
      <c r="G24" s="30"/>
      <c r="H24" s="30"/>
      <c r="I24" s="30"/>
      <c r="J24" s="30"/>
      <c r="K24" s="30"/>
      <c r="L24" s="30"/>
      <c r="M24" s="30"/>
      <c r="N24" s="30"/>
      <c r="O24" s="66"/>
      <c r="P24" s="66"/>
      <c r="Q24" s="66"/>
      <c r="R24" s="66"/>
      <c r="S24" s="30"/>
      <c r="T24" s="66"/>
      <c r="U24" s="66"/>
    </row>
    <row r="25" spans="1:21" ht="21.65" customHeight="1" thickBot="1">
      <c r="A25" s="18" t="s">
        <v>188</v>
      </c>
      <c r="G25" s="160">
        <f>G11+G17+G22+G24</f>
        <v>160000</v>
      </c>
      <c r="H25" s="76"/>
      <c r="I25" s="161">
        <f>I11+I17+I22+I24</f>
        <v>361429</v>
      </c>
      <c r="J25" s="117"/>
      <c r="K25" s="160">
        <f>K11+K17+K22+K24</f>
        <v>18125</v>
      </c>
      <c r="L25" s="117"/>
      <c r="M25" s="161">
        <f>M11+M17+M22+M24</f>
        <v>64976</v>
      </c>
      <c r="N25" s="117"/>
      <c r="O25" s="161">
        <f>O11+O17+O22+O24</f>
        <v>329811</v>
      </c>
      <c r="P25" s="76"/>
      <c r="Q25" s="160">
        <f>Q11+Q17+Q22+Q24</f>
        <v>-64976</v>
      </c>
      <c r="R25" s="76"/>
      <c r="S25" s="160">
        <f>S11+S17+S22+S24</f>
        <v>22000</v>
      </c>
      <c r="T25" s="76"/>
      <c r="U25" s="160">
        <f>U11+U17+U22+U24</f>
        <v>891365</v>
      </c>
    </row>
    <row r="26" spans="1:21" ht="21.65" customHeight="1" thickTop="1">
      <c r="G26" s="154"/>
      <c r="K26" s="154"/>
      <c r="Q26" s="154"/>
      <c r="S26" s="154"/>
      <c r="U26" s="155"/>
    </row>
    <row r="28" spans="1:21" ht="21.65" customHeight="1">
      <c r="U28" s="30"/>
    </row>
  </sheetData>
  <sheetProtection formatCells="0" formatColumns="0" formatRows="0" insertColumns="0" insertRows="0" insertHyperlinks="0" deleteColumns="0" deleteRows="0" sort="0" autoFilter="0" pivotTables="0"/>
  <mergeCells count="3">
    <mergeCell ref="K5:O5"/>
    <mergeCell ref="G9:U9"/>
    <mergeCell ref="G4:U4"/>
  </mergeCells>
  <pageMargins left="0.8" right="0.6" top="0.48" bottom="0.5" header="0.5" footer="0.5"/>
  <pageSetup paperSize="9" scale="77" firstPageNumber="14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"/>
  <sheetViews>
    <sheetView view="pageBreakPreview" zoomScale="80" zoomScaleNormal="100" zoomScaleSheetLayoutView="80" workbookViewId="0">
      <selection activeCell="D13" sqref="D13"/>
    </sheetView>
  </sheetViews>
  <sheetFormatPr defaultColWidth="9.296875" defaultRowHeight="21.65" customHeight="1"/>
  <cols>
    <col min="1" max="3" width="1.8984375" style="6" customWidth="1"/>
    <col min="4" max="4" width="43.8984375" style="6" customWidth="1"/>
    <col min="5" max="5" width="9" style="12" customWidth="1"/>
    <col min="6" max="6" width="1" style="6" customWidth="1"/>
    <col min="7" max="7" width="16.09765625" style="146" customWidth="1"/>
    <col min="8" max="8" width="1" style="146" customWidth="1"/>
    <col min="9" max="9" width="14.8984375" style="146" customWidth="1"/>
    <col min="10" max="10" width="1" style="78" customWidth="1"/>
    <col min="11" max="11" width="14.69921875" style="146" customWidth="1"/>
    <col min="12" max="12" width="1" style="78" customWidth="1"/>
    <col min="13" max="13" width="14.8984375" style="78" customWidth="1"/>
    <col min="14" max="14" width="1" style="78" customWidth="1"/>
    <col min="15" max="15" width="14.8984375" style="146" customWidth="1"/>
    <col min="16" max="16" width="0.8984375" style="146" customWidth="1"/>
    <col min="17" max="17" width="14.8984375" style="146" customWidth="1"/>
    <col min="18" max="18" width="1" style="146" customWidth="1"/>
    <col min="19" max="19" width="18" style="146" customWidth="1"/>
    <col min="20" max="20" width="1" style="146" customWidth="1"/>
    <col min="21" max="21" width="14.8984375" style="6" customWidth="1"/>
    <col min="22" max="22" width="9.296875" style="6"/>
    <col min="23" max="23" width="12.296875" style="6" bestFit="1" customWidth="1"/>
    <col min="24" max="24" width="9.296875" style="6"/>
    <col min="25" max="25" width="12.296875" style="6" bestFit="1" customWidth="1"/>
    <col min="26" max="16384" width="9.296875" style="6"/>
  </cols>
  <sheetData>
    <row r="1" spans="1:22" s="2" customFormat="1" ht="21.65" customHeight="1">
      <c r="A1" s="1" t="s">
        <v>0</v>
      </c>
      <c r="E1" s="143"/>
      <c r="G1" s="144"/>
      <c r="H1" s="144"/>
      <c r="I1" s="144"/>
      <c r="J1" s="145"/>
      <c r="K1" s="144"/>
      <c r="L1" s="145"/>
      <c r="M1" s="145"/>
      <c r="N1" s="145"/>
      <c r="O1" s="144"/>
      <c r="P1" s="144"/>
      <c r="Q1" s="144"/>
      <c r="R1" s="144"/>
      <c r="S1" s="144"/>
      <c r="T1" s="144"/>
      <c r="U1" s="144"/>
    </row>
    <row r="2" spans="1:22" ht="21.65" customHeight="1">
      <c r="A2" s="40" t="s">
        <v>190</v>
      </c>
      <c r="B2" s="2"/>
      <c r="C2" s="2"/>
      <c r="D2" s="2"/>
      <c r="E2" s="143"/>
      <c r="F2" s="2"/>
      <c r="G2" s="144"/>
      <c r="H2" s="144"/>
      <c r="I2" s="144"/>
      <c r="J2" s="145"/>
      <c r="K2" s="144"/>
      <c r="L2" s="145"/>
      <c r="M2" s="145"/>
      <c r="N2" s="145"/>
      <c r="O2" s="144"/>
      <c r="P2" s="144"/>
      <c r="Q2" s="144"/>
      <c r="R2" s="144"/>
      <c r="S2" s="144"/>
      <c r="T2" s="144"/>
      <c r="U2" s="144"/>
    </row>
    <row r="3" spans="1:22" ht="21.65" customHeight="1">
      <c r="U3" s="146"/>
    </row>
    <row r="4" spans="1:22" ht="21.65" customHeight="1">
      <c r="G4" s="258" t="s">
        <v>2</v>
      </c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</row>
    <row r="5" spans="1:22" ht="43.25" customHeight="1">
      <c r="G5" s="9"/>
      <c r="H5" s="9"/>
      <c r="I5" s="9"/>
      <c r="J5" s="9"/>
      <c r="K5" s="261" t="s">
        <v>40</v>
      </c>
      <c r="L5" s="261"/>
      <c r="M5" s="261"/>
      <c r="N5" s="261"/>
      <c r="O5" s="261"/>
      <c r="P5" s="99"/>
      <c r="Q5" s="99"/>
      <c r="R5" s="94"/>
      <c r="S5" s="162" t="s">
        <v>208</v>
      </c>
      <c r="T5" s="163"/>
      <c r="U5" s="9"/>
    </row>
    <row r="6" spans="1:22" ht="21.65" customHeight="1">
      <c r="A6" s="13"/>
      <c r="B6" s="13"/>
      <c r="C6" s="13"/>
      <c r="D6" s="13"/>
      <c r="E6" s="114"/>
      <c r="F6" s="13"/>
      <c r="G6" s="149" t="s">
        <v>167</v>
      </c>
      <c r="H6" s="149"/>
      <c r="I6" s="149"/>
      <c r="J6" s="149"/>
      <c r="K6" s="147"/>
      <c r="L6" s="147"/>
      <c r="M6" s="147"/>
      <c r="N6" s="147"/>
      <c r="O6" s="147"/>
      <c r="P6" s="147"/>
      <c r="Q6" s="147"/>
      <c r="R6" s="147"/>
      <c r="S6" s="149" t="s">
        <v>71</v>
      </c>
      <c r="T6" s="147"/>
      <c r="U6" s="150"/>
    </row>
    <row r="7" spans="1:22" ht="21.65" customHeight="1">
      <c r="A7" s="13"/>
      <c r="B7" s="13"/>
      <c r="C7" s="13"/>
      <c r="D7" s="13"/>
      <c r="E7" s="114"/>
      <c r="F7" s="13"/>
      <c r="G7" s="149" t="s">
        <v>75</v>
      </c>
      <c r="H7" s="149"/>
      <c r="I7" s="149" t="s">
        <v>76</v>
      </c>
      <c r="J7" s="149"/>
      <c r="K7" s="149" t="s">
        <v>77</v>
      </c>
      <c r="L7" s="147"/>
      <c r="M7" s="147" t="s">
        <v>71</v>
      </c>
      <c r="N7" s="147"/>
      <c r="O7" s="147" t="s">
        <v>78</v>
      </c>
      <c r="P7" s="147"/>
      <c r="Q7" s="147" t="s">
        <v>142</v>
      </c>
      <c r="R7" s="147"/>
      <c r="S7" s="149" t="s">
        <v>79</v>
      </c>
      <c r="T7" s="147"/>
      <c r="U7" s="150" t="s">
        <v>73</v>
      </c>
    </row>
    <row r="8" spans="1:22" s="13" customFormat="1" ht="21.65" customHeight="1">
      <c r="B8" s="109"/>
      <c r="C8" s="109"/>
      <c r="D8" s="109"/>
      <c r="E8" s="5" t="s">
        <v>5</v>
      </c>
      <c r="F8" s="109"/>
      <c r="G8" s="149" t="s">
        <v>82</v>
      </c>
      <c r="H8" s="149"/>
      <c r="I8" s="149" t="s">
        <v>83</v>
      </c>
      <c r="J8" s="149"/>
      <c r="K8" s="149" t="s">
        <v>84</v>
      </c>
      <c r="L8" s="149"/>
      <c r="M8" s="149" t="s">
        <v>144</v>
      </c>
      <c r="N8" s="149"/>
      <c r="O8" s="147" t="s">
        <v>85</v>
      </c>
      <c r="P8" s="147"/>
      <c r="Q8" s="147" t="s">
        <v>143</v>
      </c>
      <c r="R8" s="147"/>
      <c r="S8" s="149" t="s">
        <v>86</v>
      </c>
      <c r="T8" s="149"/>
      <c r="U8" s="150" t="s">
        <v>35</v>
      </c>
    </row>
    <row r="9" spans="1:22" s="13" customFormat="1" ht="21.65" customHeight="1">
      <c r="F9" s="64"/>
      <c r="G9" s="264" t="s">
        <v>137</v>
      </c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</row>
    <row r="10" spans="1:22" s="13" customFormat="1" ht="21.65" customHeight="1">
      <c r="A10" s="45" t="s">
        <v>210</v>
      </c>
      <c r="F10" s="64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</row>
    <row r="11" spans="1:22" s="13" customFormat="1" ht="21.65" customHeight="1">
      <c r="A11" s="87" t="s">
        <v>211</v>
      </c>
      <c r="B11" s="45"/>
      <c r="E11" s="110"/>
      <c r="F11" s="8"/>
      <c r="G11" s="156">
        <f>'EQ-Separate 14'!G25</f>
        <v>160000</v>
      </c>
      <c r="H11" s="115"/>
      <c r="I11" s="156">
        <f>'EQ-Separate 14'!I25</f>
        <v>361429</v>
      </c>
      <c r="J11" s="115"/>
      <c r="K11" s="156">
        <f>'EQ-Separate 14'!K25</f>
        <v>18125</v>
      </c>
      <c r="L11" s="115"/>
      <c r="M11" s="156">
        <f>'EQ-Separate 14'!M25</f>
        <v>64976</v>
      </c>
      <c r="N11" s="115"/>
      <c r="O11" s="156">
        <f>'EQ-Separate 14'!O25</f>
        <v>329811</v>
      </c>
      <c r="P11" s="115"/>
      <c r="Q11" s="156">
        <f>'EQ-Separate 14'!Q25</f>
        <v>-64976</v>
      </c>
      <c r="R11" s="115"/>
      <c r="S11" s="156">
        <f>'EQ-Separate 14'!S25</f>
        <v>22000</v>
      </c>
      <c r="T11" s="115"/>
      <c r="U11" s="156">
        <f>SUM(G11:Q11,S11)</f>
        <v>891365</v>
      </c>
    </row>
    <row r="12" spans="1:22" s="13" customFormat="1" ht="21.65" customHeight="1">
      <c r="A12" s="87"/>
      <c r="B12" s="87"/>
      <c r="C12" s="87"/>
      <c r="D12" s="87"/>
      <c r="E12" s="110"/>
      <c r="F12" s="8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76"/>
    </row>
    <row r="13" spans="1:22" s="13" customFormat="1" ht="21.65" customHeight="1">
      <c r="A13" s="18" t="s">
        <v>90</v>
      </c>
      <c r="B13" s="108"/>
      <c r="D13" s="109"/>
      <c r="E13" s="110"/>
      <c r="F13" s="8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76"/>
    </row>
    <row r="14" spans="1:22" s="13" customFormat="1" ht="21.65" customHeight="1">
      <c r="B14" s="111" t="s">
        <v>136</v>
      </c>
      <c r="D14" s="109"/>
      <c r="E14" s="110"/>
      <c r="F14" s="8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76"/>
    </row>
    <row r="15" spans="1:22" s="13" customFormat="1" ht="21.65" hidden="1" customHeight="1">
      <c r="A15" s="111"/>
      <c r="B15" s="6" t="s">
        <v>198</v>
      </c>
      <c r="D15" s="109"/>
      <c r="E15" s="112">
        <v>15</v>
      </c>
      <c r="F15" s="8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131">
        <f>SUM(G15:Q15,S15)</f>
        <v>0</v>
      </c>
      <c r="V15" s="117"/>
    </row>
    <row r="16" spans="1:22" s="13" customFormat="1" ht="21.65" customHeight="1">
      <c r="A16" s="111"/>
      <c r="B16" s="108" t="s">
        <v>95</v>
      </c>
      <c r="D16" s="109"/>
      <c r="E16" s="112">
        <v>18</v>
      </c>
      <c r="F16" s="8"/>
      <c r="G16" s="30">
        <v>0</v>
      </c>
      <c r="H16" s="30"/>
      <c r="I16" s="30">
        <v>0</v>
      </c>
      <c r="J16" s="30"/>
      <c r="K16" s="30">
        <v>0</v>
      </c>
      <c r="L16" s="30"/>
      <c r="M16" s="30">
        <v>0</v>
      </c>
      <c r="N16" s="30"/>
      <c r="O16" s="30">
        <v>-44108</v>
      </c>
      <c r="P16" s="30"/>
      <c r="Q16" s="30">
        <v>0</v>
      </c>
      <c r="R16" s="30"/>
      <c r="S16" s="30">
        <v>0</v>
      </c>
      <c r="T16" s="30"/>
      <c r="U16" s="131">
        <f>SUM(G16:Q16,S16)</f>
        <v>-44108</v>
      </c>
    </row>
    <row r="17" spans="1:22" s="13" customFormat="1" ht="21.65" customHeight="1">
      <c r="A17" s="45"/>
      <c r="B17" s="45" t="s">
        <v>97</v>
      </c>
      <c r="E17" s="110"/>
      <c r="F17" s="8"/>
      <c r="G17" s="158">
        <f>SUM(G15:G16)</f>
        <v>0</v>
      </c>
      <c r="H17" s="117"/>
      <c r="I17" s="158">
        <f>SUM(I15:I16)</f>
        <v>0</v>
      </c>
      <c r="J17" s="117"/>
      <c r="K17" s="158">
        <f>SUM(K15:K16)</f>
        <v>0</v>
      </c>
      <c r="L17" s="117"/>
      <c r="M17" s="158">
        <f>SUM(M15:M16)</f>
        <v>0</v>
      </c>
      <c r="N17" s="117"/>
      <c r="O17" s="158">
        <f>SUM(O15:O16)</f>
        <v>-44108</v>
      </c>
      <c r="P17" s="117"/>
      <c r="Q17" s="158">
        <f>SUM(Q15:Q16)</f>
        <v>0</v>
      </c>
      <c r="R17" s="117"/>
      <c r="S17" s="158">
        <f>SUM(S15:S16)</f>
        <v>0</v>
      </c>
      <c r="T17" s="117"/>
      <c r="U17" s="158">
        <f>SUM(U15:U16)</f>
        <v>-44108</v>
      </c>
    </row>
    <row r="18" spans="1:22" s="13" customFormat="1" ht="21.65" customHeight="1">
      <c r="A18" s="87"/>
      <c r="B18" s="87"/>
      <c r="C18" s="87"/>
      <c r="D18" s="87"/>
      <c r="E18" s="110"/>
      <c r="F18" s="8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76"/>
    </row>
    <row r="19" spans="1:22" ht="21.65" customHeight="1">
      <c r="A19" s="18" t="s">
        <v>91</v>
      </c>
      <c r="B19" s="108"/>
      <c r="C19" s="13"/>
      <c r="D19" s="109"/>
      <c r="E19" s="110"/>
      <c r="F19" s="8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76"/>
    </row>
    <row r="20" spans="1:22" ht="21.65" customHeight="1">
      <c r="A20" s="18"/>
      <c r="B20" s="152" t="s">
        <v>168</v>
      </c>
      <c r="C20" s="3"/>
      <c r="D20" s="109"/>
      <c r="E20" s="110"/>
      <c r="F20" s="8"/>
      <c r="G20" s="30">
        <v>0</v>
      </c>
      <c r="H20" s="30"/>
      <c r="I20" s="30">
        <v>0</v>
      </c>
      <c r="J20" s="30"/>
      <c r="K20" s="30">
        <v>0</v>
      </c>
      <c r="L20" s="30"/>
      <c r="M20" s="30">
        <v>0</v>
      </c>
      <c r="N20" s="30"/>
      <c r="O20" s="131">
        <f>'PL 10-11'!K56</f>
        <v>40331</v>
      </c>
      <c r="P20" s="66"/>
      <c r="Q20" s="66">
        <v>0</v>
      </c>
      <c r="R20" s="66">
        <v>0</v>
      </c>
      <c r="S20" s="30">
        <v>0</v>
      </c>
      <c r="T20" s="66"/>
      <c r="U20" s="131">
        <f t="shared" ref="U20:U21" si="0">SUM(G20:Q20,S20)</f>
        <v>40331</v>
      </c>
      <c r="V20" s="30">
        <f>U20-'PL 10-11'!K26</f>
        <v>0</v>
      </c>
    </row>
    <row r="21" spans="1:22" ht="21.65" customHeight="1">
      <c r="A21" s="18"/>
      <c r="B21" s="152" t="s">
        <v>60</v>
      </c>
      <c r="C21" s="3"/>
      <c r="D21" s="109"/>
      <c r="E21" s="153"/>
      <c r="F21" s="8"/>
      <c r="G21" s="30">
        <v>0</v>
      </c>
      <c r="H21" s="30"/>
      <c r="I21" s="30">
        <v>0</v>
      </c>
      <c r="J21" s="30"/>
      <c r="K21" s="30">
        <v>0</v>
      </c>
      <c r="L21" s="30"/>
      <c r="M21" s="30">
        <v>0</v>
      </c>
      <c r="N21" s="30"/>
      <c r="O21" s="136">
        <f>'PL 10-11'!K44*0.8</f>
        <v>-2416</v>
      </c>
      <c r="P21" s="66"/>
      <c r="Q21" s="66">
        <v>0</v>
      </c>
      <c r="R21" s="66"/>
      <c r="S21" s="159">
        <f>ROUND('PL 10-11'!K43*0.8,0)</f>
        <v>-5208</v>
      </c>
      <c r="T21" s="66"/>
      <c r="U21" s="131">
        <f t="shared" si="0"/>
        <v>-7624</v>
      </c>
      <c r="V21" s="30">
        <f>U21-'PL 10-11'!K51</f>
        <v>0</v>
      </c>
    </row>
    <row r="22" spans="1:22" ht="21.65" customHeight="1">
      <c r="A22" s="18" t="s">
        <v>133</v>
      </c>
      <c r="B22" s="152"/>
      <c r="C22" s="3"/>
      <c r="D22" s="109"/>
      <c r="E22" s="153"/>
      <c r="F22" s="8"/>
      <c r="G22" s="134">
        <f>SUM(G20:G21)</f>
        <v>0</v>
      </c>
      <c r="H22" s="30"/>
      <c r="I22" s="134">
        <f>SUM(I20:I21)</f>
        <v>0</v>
      </c>
      <c r="J22" s="30"/>
      <c r="K22" s="134">
        <f>SUM(K20:K21)</f>
        <v>0</v>
      </c>
      <c r="L22" s="30"/>
      <c r="M22" s="134">
        <f>SUM(M20:M21)</f>
        <v>0</v>
      </c>
      <c r="N22" s="30"/>
      <c r="O22" s="134">
        <f>SUM(O20:O21)</f>
        <v>37915</v>
      </c>
      <c r="P22" s="76"/>
      <c r="Q22" s="134">
        <f>SUM(Q20:Q21)</f>
        <v>0</v>
      </c>
      <c r="R22" s="66"/>
      <c r="S22" s="158">
        <f>SUM(S20:S21)</f>
        <v>-5208</v>
      </c>
      <c r="T22" s="66"/>
      <c r="U22" s="134">
        <f>SUM(U20:U21)</f>
        <v>32707</v>
      </c>
    </row>
    <row r="23" spans="1:22" ht="9.65" customHeight="1">
      <c r="A23" s="18"/>
      <c r="B23" s="152"/>
      <c r="C23" s="3"/>
      <c r="D23" s="109"/>
      <c r="E23" s="153"/>
      <c r="F23" s="8"/>
      <c r="G23" s="117"/>
      <c r="H23" s="30"/>
      <c r="I23" s="117"/>
      <c r="J23" s="30"/>
      <c r="K23" s="117"/>
      <c r="L23" s="30"/>
      <c r="M23" s="30"/>
      <c r="N23" s="30"/>
      <c r="O23" s="76"/>
      <c r="P23" s="76"/>
      <c r="Q23" s="76"/>
      <c r="R23" s="66"/>
      <c r="S23" s="117"/>
      <c r="T23" s="66"/>
      <c r="U23" s="76"/>
    </row>
    <row r="24" spans="1:22" ht="17" hidden="1" customHeight="1">
      <c r="A24" s="88" t="s">
        <v>92</v>
      </c>
      <c r="B24" s="152"/>
      <c r="C24" s="3"/>
      <c r="D24" s="109"/>
      <c r="E24" s="112">
        <v>17</v>
      </c>
      <c r="F24" s="8"/>
      <c r="G24" s="30"/>
      <c r="H24" s="30"/>
      <c r="I24" s="30"/>
      <c r="J24" s="30"/>
      <c r="K24" s="30"/>
      <c r="L24" s="30"/>
      <c r="M24" s="30"/>
      <c r="N24" s="30"/>
      <c r="O24" s="66"/>
      <c r="P24" s="66"/>
      <c r="Q24" s="66"/>
      <c r="R24" s="66"/>
      <c r="S24" s="30"/>
      <c r="T24" s="66"/>
      <c r="U24" s="66" t="e">
        <f>SUM(G24:Q24,#REF!)</f>
        <v>#REF!</v>
      </c>
    </row>
    <row r="25" spans="1:22" ht="21.65" customHeight="1" thickBot="1">
      <c r="A25" s="18" t="s">
        <v>212</v>
      </c>
      <c r="G25" s="161">
        <f>G11+G17+G22+G24</f>
        <v>160000</v>
      </c>
      <c r="H25" s="76"/>
      <c r="I25" s="161">
        <f>I11+I17+I22+I24</f>
        <v>361429</v>
      </c>
      <c r="J25" s="117"/>
      <c r="K25" s="161">
        <f>K11+K17+K22+K24</f>
        <v>18125</v>
      </c>
      <c r="L25" s="117"/>
      <c r="M25" s="161">
        <f>M11+M17+M22+M24</f>
        <v>64976</v>
      </c>
      <c r="N25" s="117"/>
      <c r="O25" s="161">
        <f>O11+O17+O22+O24</f>
        <v>323618</v>
      </c>
      <c r="P25" s="76"/>
      <c r="Q25" s="161">
        <f>Q11+Q17+Q22+Q24</f>
        <v>-64976</v>
      </c>
      <c r="R25" s="76"/>
      <c r="S25" s="161">
        <f>S11+S17+S22+S24</f>
        <v>16792</v>
      </c>
      <c r="T25" s="76"/>
      <c r="U25" s="161">
        <f>U11+U17+U22</f>
        <v>879964</v>
      </c>
    </row>
    <row r="26" spans="1:22" ht="21.65" customHeight="1" thickTop="1"/>
    <row r="27" spans="1:22" ht="21.65" customHeight="1">
      <c r="G27" s="146">
        <f>G25-'BS 7-9'!K79</f>
        <v>0</v>
      </c>
      <c r="I27" s="146">
        <f>I25-'BS 7-9'!K80</f>
        <v>0</v>
      </c>
      <c r="K27" s="146">
        <f>K25-'BS 7-9'!K83</f>
        <v>0</v>
      </c>
      <c r="M27" s="78">
        <f>M25-'BS 7-9'!K84</f>
        <v>0</v>
      </c>
      <c r="O27" s="78">
        <f>O25-'BS 7-9'!K85</f>
        <v>0</v>
      </c>
      <c r="Q27" s="146">
        <f>Q25-'BS 7-9'!K86</f>
        <v>0</v>
      </c>
    </row>
    <row r="28" spans="1:22" ht="21.65" customHeight="1">
      <c r="U28" s="30"/>
    </row>
  </sheetData>
  <sheetProtection formatCells="0" formatColumns="0" formatRows="0" insertColumns="0" insertRows="0" insertHyperlinks="0" deleteColumns="0" deleteRows="0" sort="0" autoFilter="0" pivotTables="0"/>
  <mergeCells count="3">
    <mergeCell ref="K5:O5"/>
    <mergeCell ref="G9:U9"/>
    <mergeCell ref="G4:U4"/>
  </mergeCells>
  <pageMargins left="0.8" right="0.6" top="0.48" bottom="0.5" header="0.5" footer="0.5"/>
  <pageSetup paperSize="9" scale="77" firstPageNumber="15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42"/>
  <sheetViews>
    <sheetView view="pageBreakPreview" zoomScale="80" zoomScaleNormal="90" zoomScaleSheetLayoutView="80" workbookViewId="0">
      <selection activeCell="D13" sqref="D13"/>
    </sheetView>
  </sheetViews>
  <sheetFormatPr defaultColWidth="11" defaultRowHeight="21" customHeight="1"/>
  <cols>
    <col min="1" max="3" width="1.8984375" style="6" customWidth="1"/>
    <col min="4" max="4" width="49.69921875" style="6" customWidth="1"/>
    <col min="5" max="5" width="7" style="8" customWidth="1"/>
    <col min="6" max="6" width="1.8984375" style="6" customWidth="1"/>
    <col min="7" max="7" width="15.69921875" style="66" customWidth="1"/>
    <col min="8" max="8" width="1.69921875" style="6" customWidth="1"/>
    <col min="9" max="9" width="15.69921875" style="66" customWidth="1"/>
    <col min="10" max="10" width="1.69921875" style="78" customWidth="1"/>
    <col min="11" max="11" width="15.69921875" style="66" customWidth="1"/>
    <col min="12" max="12" width="1.69921875" style="78" customWidth="1"/>
    <col min="13" max="13" width="15.69921875" style="66" customWidth="1"/>
    <col min="14" max="14" width="15.296875" style="6" customWidth="1"/>
    <col min="15" max="16384" width="11" style="6"/>
  </cols>
  <sheetData>
    <row r="1" spans="1:16" s="2" customFormat="1" ht="22.25" customHeight="1">
      <c r="A1" s="18" t="s">
        <v>0</v>
      </c>
      <c r="B1" s="6"/>
      <c r="C1" s="6"/>
      <c r="D1" s="6"/>
      <c r="E1" s="8"/>
      <c r="F1" s="6"/>
      <c r="G1" s="66"/>
      <c r="H1" s="6"/>
      <c r="I1" s="66"/>
      <c r="J1" s="78"/>
      <c r="K1" s="66"/>
      <c r="L1" s="78"/>
      <c r="M1" s="66"/>
    </row>
    <row r="2" spans="1:16" ht="22.25" customHeight="1">
      <c r="A2" s="265" t="s">
        <v>98</v>
      </c>
      <c r="B2" s="265"/>
      <c r="C2" s="265"/>
      <c r="D2" s="265"/>
      <c r="F2" s="62"/>
      <c r="H2" s="62"/>
      <c r="J2" s="63"/>
      <c r="L2" s="63"/>
    </row>
    <row r="3" spans="1:16" ht="22.25" customHeight="1">
      <c r="A3" s="18" t="s">
        <v>99</v>
      </c>
      <c r="B3" s="62"/>
      <c r="C3" s="62"/>
      <c r="D3" s="62"/>
      <c r="F3" s="62"/>
      <c r="H3" s="62"/>
      <c r="J3" s="63"/>
      <c r="L3" s="63"/>
    </row>
    <row r="4" spans="1:16" ht="22.25" customHeight="1">
      <c r="A4" s="62"/>
      <c r="B4" s="62"/>
      <c r="C4" s="62"/>
      <c r="D4" s="62"/>
      <c r="E4" s="64"/>
      <c r="F4" s="4"/>
      <c r="G4" s="258" t="s">
        <v>1</v>
      </c>
      <c r="H4" s="258"/>
      <c r="I4" s="258"/>
      <c r="J4" s="7"/>
      <c r="K4" s="258" t="s">
        <v>2</v>
      </c>
      <c r="L4" s="258"/>
      <c r="M4" s="258"/>
    </row>
    <row r="5" spans="1:16" ht="22.25" customHeight="1">
      <c r="F5" s="64"/>
      <c r="G5" s="256" t="s">
        <v>47</v>
      </c>
      <c r="H5" s="256"/>
      <c r="I5" s="256"/>
      <c r="J5" s="26"/>
      <c r="K5" s="256" t="s">
        <v>47</v>
      </c>
      <c r="L5" s="256"/>
      <c r="M5" s="256"/>
    </row>
    <row r="6" spans="1:16" ht="22.25" customHeight="1">
      <c r="E6" s="5"/>
      <c r="F6" s="64"/>
      <c r="G6" s="10" t="s">
        <v>209</v>
      </c>
      <c r="H6" s="11"/>
      <c r="I6" s="10" t="s">
        <v>185</v>
      </c>
      <c r="J6" s="11"/>
      <c r="K6" s="10" t="s">
        <v>209</v>
      </c>
      <c r="L6" s="11"/>
      <c r="M6" s="10" t="s">
        <v>185</v>
      </c>
    </row>
    <row r="7" spans="1:16" ht="22.25" customHeight="1">
      <c r="F7" s="8"/>
      <c r="G7" s="255" t="s">
        <v>137</v>
      </c>
      <c r="H7" s="255"/>
      <c r="I7" s="255"/>
      <c r="J7" s="255"/>
      <c r="K7" s="255"/>
      <c r="L7" s="255"/>
      <c r="M7" s="255"/>
    </row>
    <row r="8" spans="1:16" s="12" customFormat="1" ht="21" customHeight="1">
      <c r="A8" s="114" t="s">
        <v>100</v>
      </c>
      <c r="E8" s="70"/>
      <c r="F8" s="70"/>
      <c r="G8" s="215"/>
      <c r="H8" s="70"/>
      <c r="I8" s="215"/>
      <c r="K8" s="215"/>
      <c r="M8" s="215"/>
    </row>
    <row r="9" spans="1:16" ht="21" customHeight="1">
      <c r="A9" s="28" t="s">
        <v>219</v>
      </c>
      <c r="B9" s="28"/>
      <c r="C9" s="28"/>
      <c r="G9" s="175">
        <f>'PL 10-11'!G26</f>
        <v>-13456</v>
      </c>
      <c r="H9" s="165"/>
      <c r="I9" s="175">
        <f>'PL 10-11'!I26</f>
        <v>31740</v>
      </c>
      <c r="J9" s="165"/>
      <c r="K9" s="175">
        <f>'PL 10-11'!K26</f>
        <v>40331</v>
      </c>
      <c r="L9" s="164"/>
      <c r="M9" s="175">
        <f>'PL 10-11'!M26</f>
        <v>83444</v>
      </c>
    </row>
    <row r="10" spans="1:16" ht="21" customHeight="1">
      <c r="A10" s="216" t="s">
        <v>101</v>
      </c>
      <c r="B10" s="28"/>
      <c r="C10" s="28"/>
      <c r="G10" s="164"/>
      <c r="H10" s="165"/>
      <c r="I10" s="164"/>
      <c r="J10" s="165"/>
      <c r="K10" s="164"/>
      <c r="L10" s="164"/>
      <c r="M10" s="164"/>
    </row>
    <row r="11" spans="1:16" ht="21" customHeight="1">
      <c r="A11" s="28" t="s">
        <v>102</v>
      </c>
      <c r="C11" s="28"/>
      <c r="G11" s="175">
        <f>-'PL 10-11'!G25</f>
        <v>10971</v>
      </c>
      <c r="H11" s="164">
        <v>0</v>
      </c>
      <c r="I11" s="175">
        <f>-'PL 10-11'!I25</f>
        <v>16322</v>
      </c>
      <c r="J11" s="164">
        <v>0</v>
      </c>
      <c r="K11" s="175">
        <f>-'PL 10-11'!K25</f>
        <v>9033</v>
      </c>
      <c r="L11" s="164"/>
      <c r="M11" s="175">
        <f>-'PL 10-11'!M25</f>
        <v>13445</v>
      </c>
    </row>
    <row r="12" spans="1:16" ht="21" customHeight="1">
      <c r="A12" s="6" t="s">
        <v>58</v>
      </c>
      <c r="C12" s="148"/>
      <c r="G12" s="175">
        <f>-'PL 10-11'!G21</f>
        <v>37950</v>
      </c>
      <c r="H12" s="164">
        <v>0</v>
      </c>
      <c r="I12" s="175">
        <f>-'PL 10-11'!I21</f>
        <v>23591</v>
      </c>
      <c r="J12" s="164">
        <v>0</v>
      </c>
      <c r="K12" s="175">
        <f>-'PL 10-11'!K21</f>
        <v>33125</v>
      </c>
      <c r="L12" s="15"/>
      <c r="M12" s="175">
        <f>-'PL 10-11'!M21</f>
        <v>15615</v>
      </c>
      <c r="O12" s="166"/>
    </row>
    <row r="13" spans="1:16" ht="21" customHeight="1">
      <c r="A13" s="217" t="s">
        <v>103</v>
      </c>
      <c r="C13" s="28"/>
      <c r="G13" s="164">
        <v>63851</v>
      </c>
      <c r="H13" s="165"/>
      <c r="I13" s="164">
        <v>44036</v>
      </c>
      <c r="J13" s="165"/>
      <c r="K13" s="164">
        <v>54122</v>
      </c>
      <c r="L13" s="164"/>
      <c r="M13" s="164">
        <v>23791</v>
      </c>
      <c r="O13" s="166"/>
    </row>
    <row r="14" spans="1:16" ht="21" customHeight="1">
      <c r="A14" s="217" t="s">
        <v>213</v>
      </c>
      <c r="C14" s="28"/>
      <c r="G14" s="175">
        <f>-'PL 10-11'!G22</f>
        <v>3522</v>
      </c>
      <c r="H14" s="15"/>
      <c r="I14" s="175">
        <f>-'PL 10-11'!I22</f>
        <v>13762</v>
      </c>
      <c r="J14" s="15"/>
      <c r="K14" s="175">
        <f>-'PL 10-11'!K22</f>
        <v>292</v>
      </c>
      <c r="L14" s="164"/>
      <c r="M14" s="175">
        <f>-'PL 10-11'!M22</f>
        <v>15446</v>
      </c>
      <c r="O14" s="218"/>
    </row>
    <row r="15" spans="1:16" ht="21.5">
      <c r="A15" s="219" t="s">
        <v>155</v>
      </c>
      <c r="C15" s="148"/>
      <c r="G15" s="164">
        <v>6464</v>
      </c>
      <c r="H15" s="15"/>
      <c r="I15" s="164">
        <v>5660</v>
      </c>
      <c r="J15" s="15"/>
      <c r="K15" s="164">
        <v>6228</v>
      </c>
      <c r="L15" s="15"/>
      <c r="M15" s="164">
        <v>5366</v>
      </c>
      <c r="O15" s="74"/>
      <c r="P15" s="74"/>
    </row>
    <row r="16" spans="1:16" ht="21.5">
      <c r="A16" s="219" t="s">
        <v>226</v>
      </c>
      <c r="C16" s="148"/>
      <c r="G16" s="164">
        <v>5158</v>
      </c>
      <c r="H16" s="15"/>
      <c r="I16" s="164">
        <v>-1004</v>
      </c>
      <c r="J16" s="15"/>
      <c r="K16" s="164">
        <v>5158</v>
      </c>
      <c r="L16" s="15"/>
      <c r="M16" s="164">
        <v>-2082</v>
      </c>
      <c r="O16" s="74"/>
    </row>
    <row r="17" spans="1:15" ht="21" customHeight="1">
      <c r="A17" s="28" t="s">
        <v>214</v>
      </c>
      <c r="C17" s="28"/>
      <c r="G17" s="164"/>
      <c r="H17" s="165"/>
      <c r="I17" s="164"/>
      <c r="J17" s="165"/>
      <c r="K17" s="164"/>
      <c r="L17" s="164"/>
      <c r="M17" s="164"/>
      <c r="O17" s="218"/>
    </row>
    <row r="18" spans="1:15" ht="21" customHeight="1">
      <c r="A18" s="28"/>
      <c r="B18" s="6" t="s">
        <v>202</v>
      </c>
      <c r="C18" s="28"/>
      <c r="G18" s="167">
        <v>14748</v>
      </c>
      <c r="H18" s="165"/>
      <c r="I18" s="167">
        <v>10171</v>
      </c>
      <c r="J18" s="165"/>
      <c r="K18" s="167">
        <v>0</v>
      </c>
      <c r="L18" s="167"/>
      <c r="M18" s="167">
        <v>0</v>
      </c>
      <c r="O18" s="218"/>
    </row>
    <row r="19" spans="1:15" ht="21" customHeight="1">
      <c r="A19" s="219" t="s">
        <v>228</v>
      </c>
      <c r="C19" s="28"/>
      <c r="G19" s="164"/>
      <c r="H19" s="165"/>
      <c r="I19" s="164"/>
      <c r="J19" s="165"/>
      <c r="K19" s="164"/>
      <c r="L19" s="164"/>
      <c r="M19" s="164"/>
    </row>
    <row r="20" spans="1:15" ht="21" customHeight="1">
      <c r="A20" s="219"/>
      <c r="B20" s="6" t="s">
        <v>9</v>
      </c>
      <c r="C20" s="28"/>
      <c r="G20" s="164">
        <v>0</v>
      </c>
      <c r="H20" s="165"/>
      <c r="I20" s="164">
        <v>305</v>
      </c>
      <c r="J20" s="165"/>
      <c r="K20" s="164">
        <v>0</v>
      </c>
      <c r="L20" s="164"/>
      <c r="M20" s="164">
        <v>305</v>
      </c>
    </row>
    <row r="21" spans="1:15" ht="21" hidden="1" customHeight="1">
      <c r="A21" s="219" t="s">
        <v>182</v>
      </c>
      <c r="C21" s="28"/>
      <c r="G21" s="164"/>
      <c r="H21" s="165"/>
      <c r="I21" s="164">
        <v>0</v>
      </c>
      <c r="J21" s="165"/>
      <c r="K21" s="164"/>
      <c r="L21" s="164"/>
      <c r="M21" s="164">
        <v>0</v>
      </c>
    </row>
    <row r="22" spans="1:15" ht="21" customHeight="1">
      <c r="A22" s="219" t="s">
        <v>227</v>
      </c>
      <c r="G22" s="164">
        <v>40</v>
      </c>
      <c r="H22" s="165"/>
      <c r="I22" s="164">
        <v>-1104</v>
      </c>
      <c r="J22" s="165"/>
      <c r="K22" s="164">
        <v>40</v>
      </c>
      <c r="L22" s="164"/>
      <c r="M22" s="164">
        <v>37</v>
      </c>
    </row>
    <row r="23" spans="1:15" ht="21" customHeight="1">
      <c r="A23" s="219" t="s">
        <v>221</v>
      </c>
      <c r="C23" s="148"/>
      <c r="G23" s="164">
        <v>-3184</v>
      </c>
      <c r="H23" s="15"/>
      <c r="I23" s="164">
        <v>2967</v>
      </c>
      <c r="J23" s="15"/>
      <c r="K23" s="164">
        <v>-3184</v>
      </c>
      <c r="L23" s="15"/>
      <c r="M23" s="164">
        <v>2967</v>
      </c>
    </row>
    <row r="24" spans="1:15" ht="21" hidden="1" customHeight="1">
      <c r="A24" s="219" t="s">
        <v>181</v>
      </c>
      <c r="C24" s="148"/>
      <c r="G24" s="164"/>
      <c r="H24" s="15"/>
      <c r="I24" s="164">
        <v>0</v>
      </c>
      <c r="J24" s="15"/>
      <c r="K24" s="164"/>
      <c r="L24" s="15"/>
      <c r="M24" s="164">
        <v>0</v>
      </c>
    </row>
    <row r="25" spans="1:15" ht="21" customHeight="1">
      <c r="A25" s="219" t="s">
        <v>104</v>
      </c>
      <c r="C25" s="148"/>
      <c r="G25" s="164">
        <v>-1777</v>
      </c>
      <c r="H25" s="15"/>
      <c r="I25" s="164">
        <v>-2369</v>
      </c>
      <c r="J25" s="15"/>
      <c r="K25" s="164">
        <v>-2947</v>
      </c>
      <c r="L25" s="15"/>
      <c r="M25" s="164">
        <v>-20339</v>
      </c>
    </row>
    <row r="26" spans="1:15" ht="21" customHeight="1">
      <c r="A26" s="219" t="s">
        <v>230</v>
      </c>
      <c r="C26" s="148"/>
      <c r="G26" s="164">
        <v>-1085</v>
      </c>
      <c r="H26" s="15"/>
      <c r="I26" s="164">
        <v>0</v>
      </c>
      <c r="J26" s="15"/>
      <c r="K26" s="164">
        <v>-1085</v>
      </c>
      <c r="L26" s="15"/>
      <c r="M26" s="164">
        <v>0</v>
      </c>
    </row>
    <row r="27" spans="1:15" ht="21" customHeight="1">
      <c r="A27" s="219" t="s">
        <v>105</v>
      </c>
      <c r="C27" s="148"/>
      <c r="G27" s="168">
        <v>-3205</v>
      </c>
      <c r="H27" s="15"/>
      <c r="I27" s="168">
        <v>-1547</v>
      </c>
      <c r="J27" s="15"/>
      <c r="K27" s="168">
        <v>-11486</v>
      </c>
      <c r="L27" s="164"/>
      <c r="M27" s="168">
        <v>-16369</v>
      </c>
    </row>
    <row r="28" spans="1:15" ht="21" customHeight="1">
      <c r="A28" s="220"/>
      <c r="B28" s="114"/>
      <c r="C28" s="116"/>
      <c r="D28" s="114"/>
      <c r="G28" s="156">
        <f>SUM(G9:G27)</f>
        <v>119997</v>
      </c>
      <c r="H28" s="169"/>
      <c r="I28" s="156">
        <f>SUM(I9:I27)</f>
        <v>142530</v>
      </c>
      <c r="J28" s="169"/>
      <c r="K28" s="156">
        <f>SUM(K9:K27)</f>
        <v>129627</v>
      </c>
      <c r="L28" s="170"/>
      <c r="M28" s="156">
        <f>SUM(M9:M27)</f>
        <v>121626</v>
      </c>
    </row>
    <row r="29" spans="1:15" ht="21" customHeight="1">
      <c r="A29" s="221" t="s">
        <v>106</v>
      </c>
      <c r="B29" s="114"/>
      <c r="C29" s="116"/>
      <c r="D29" s="114"/>
      <c r="E29" s="77"/>
      <c r="G29" s="115"/>
      <c r="H29" s="169"/>
      <c r="I29" s="115"/>
      <c r="J29" s="169"/>
      <c r="K29" s="115"/>
      <c r="L29" s="170"/>
      <c r="M29" s="115"/>
    </row>
    <row r="30" spans="1:15" ht="21" customHeight="1">
      <c r="A30" s="222" t="s">
        <v>8</v>
      </c>
      <c r="G30" s="164">
        <v>-72836</v>
      </c>
      <c r="H30" s="164"/>
      <c r="I30" s="164">
        <v>-101655</v>
      </c>
      <c r="J30" s="164"/>
      <c r="K30" s="164">
        <v>-63729</v>
      </c>
      <c r="L30" s="164"/>
      <c r="M30" s="164">
        <v>-73008</v>
      </c>
      <c r="N30" s="171"/>
    </row>
    <row r="31" spans="1:15" ht="21" customHeight="1">
      <c r="A31" s="222" t="s">
        <v>10</v>
      </c>
      <c r="G31" s="164">
        <v>-112</v>
      </c>
      <c r="H31" s="164"/>
      <c r="I31" s="164">
        <v>-3527</v>
      </c>
      <c r="J31" s="164"/>
      <c r="K31" s="164">
        <v>480</v>
      </c>
      <c r="L31" s="164"/>
      <c r="M31" s="164">
        <v>-561</v>
      </c>
    </row>
    <row r="32" spans="1:15" s="12" customFormat="1" ht="21" customHeight="1">
      <c r="A32" s="222" t="s">
        <v>18</v>
      </c>
      <c r="B32" s="6"/>
      <c r="C32" s="6"/>
      <c r="D32" s="6"/>
      <c r="E32" s="8"/>
      <c r="F32" s="6"/>
      <c r="G32" s="164">
        <v>-39206</v>
      </c>
      <c r="H32" s="164"/>
      <c r="I32" s="164">
        <v>-72440</v>
      </c>
      <c r="J32" s="164"/>
      <c r="K32" s="164">
        <v>-34692</v>
      </c>
      <c r="L32" s="164"/>
      <c r="M32" s="164">
        <v>-72993</v>
      </c>
      <c r="N32" s="6"/>
    </row>
    <row r="33" spans="1:14" ht="21" customHeight="1">
      <c r="A33" s="222" t="s">
        <v>24</v>
      </c>
      <c r="G33" s="164">
        <v>22424</v>
      </c>
      <c r="H33" s="164"/>
      <c r="I33" s="164">
        <v>11813</v>
      </c>
      <c r="J33" s="164"/>
      <c r="K33" s="164">
        <v>-465</v>
      </c>
      <c r="L33" s="164"/>
      <c r="M33" s="164">
        <v>12362</v>
      </c>
      <c r="N33" s="219"/>
    </row>
    <row r="34" spans="1:14" ht="21.5">
      <c r="A34" s="222" t="s">
        <v>28</v>
      </c>
      <c r="G34" s="164">
        <v>-7453</v>
      </c>
      <c r="H34" s="164"/>
      <c r="I34" s="164">
        <v>4341</v>
      </c>
      <c r="J34" s="164"/>
      <c r="K34" s="164">
        <v>-7849</v>
      </c>
      <c r="L34" s="164"/>
      <c r="M34" s="164">
        <v>4298</v>
      </c>
    </row>
    <row r="35" spans="1:14" ht="21.5">
      <c r="A35" s="222" t="s">
        <v>107</v>
      </c>
      <c r="G35" s="168">
        <v>-1892</v>
      </c>
      <c r="H35" s="164"/>
      <c r="I35" s="168">
        <v>4616</v>
      </c>
      <c r="J35" s="164"/>
      <c r="K35" s="168">
        <v>-1892</v>
      </c>
      <c r="L35" s="164"/>
      <c r="M35" s="168">
        <v>4616</v>
      </c>
    </row>
    <row r="36" spans="1:14" s="13" customFormat="1" ht="22">
      <c r="A36" s="45" t="s">
        <v>231</v>
      </c>
      <c r="B36" s="217"/>
      <c r="C36" s="6"/>
      <c r="D36" s="6"/>
      <c r="E36" s="8"/>
      <c r="F36" s="6"/>
      <c r="G36" s="176">
        <f>SUM(G28:G35)</f>
        <v>20922</v>
      </c>
      <c r="H36" s="170"/>
      <c r="I36" s="176">
        <f>SUM(I28:I35)</f>
        <v>-14322</v>
      </c>
      <c r="J36" s="170"/>
      <c r="K36" s="176">
        <f>SUM(K28:K35)</f>
        <v>21480</v>
      </c>
      <c r="L36" s="170"/>
      <c r="M36" s="176">
        <f>SUM(M28:M35)</f>
        <v>-3660</v>
      </c>
    </row>
    <row r="37" spans="1:14" s="13" customFormat="1" ht="21" customHeight="1">
      <c r="A37" s="28" t="s">
        <v>108</v>
      </c>
      <c r="B37" s="217"/>
      <c r="C37" s="6"/>
      <c r="D37" s="6"/>
      <c r="E37" s="8"/>
      <c r="F37" s="6"/>
      <c r="G37" s="15">
        <v>-10654</v>
      </c>
      <c r="H37" s="164"/>
      <c r="I37" s="15">
        <v>-2251</v>
      </c>
      <c r="J37" s="164"/>
      <c r="K37" s="15">
        <v>-10654</v>
      </c>
      <c r="L37" s="164"/>
      <c r="M37" s="15">
        <v>-2251</v>
      </c>
    </row>
    <row r="38" spans="1:14" s="13" customFormat="1" ht="21" customHeight="1">
      <c r="A38" s="217" t="s">
        <v>109</v>
      </c>
      <c r="B38" s="6"/>
      <c r="C38" s="6"/>
      <c r="D38" s="6"/>
      <c r="E38" s="8"/>
      <c r="F38" s="6"/>
      <c r="G38" s="168">
        <v>-12941</v>
      </c>
      <c r="H38" s="164"/>
      <c r="I38" s="168">
        <v>-25378</v>
      </c>
      <c r="J38" s="164"/>
      <c r="K38" s="168">
        <v>-15572</v>
      </c>
      <c r="L38" s="164"/>
      <c r="M38" s="168">
        <v>-24683</v>
      </c>
      <c r="N38" s="6"/>
    </row>
    <row r="39" spans="1:14" ht="21" customHeight="1">
      <c r="A39" s="3" t="s">
        <v>200</v>
      </c>
      <c r="G39" s="177">
        <f>SUM(G36:G38)</f>
        <v>-2673</v>
      </c>
      <c r="H39" s="169"/>
      <c r="I39" s="177">
        <f>SUM(I36:I38)</f>
        <v>-41951</v>
      </c>
      <c r="J39" s="169"/>
      <c r="K39" s="177">
        <f>SUM(K36:K38)</f>
        <v>-4746</v>
      </c>
      <c r="L39" s="170"/>
      <c r="M39" s="177">
        <f>SUM(M36:M38)</f>
        <v>-30594</v>
      </c>
    </row>
    <row r="40" spans="1:14" ht="22.25" customHeight="1">
      <c r="A40" s="18" t="str">
        <f>A1</f>
        <v>บริษัท ลีโอ โกลบอล โลจิสติกส์ จำกัด (มหาชน) และบริษัทย่อย</v>
      </c>
    </row>
    <row r="41" spans="1:14" ht="22.25" customHeight="1">
      <c r="A41" s="265" t="s">
        <v>98</v>
      </c>
      <c r="B41" s="265"/>
      <c r="C41" s="265"/>
      <c r="D41" s="265"/>
      <c r="F41" s="62"/>
      <c r="H41" s="62"/>
      <c r="J41" s="63"/>
      <c r="L41" s="63"/>
    </row>
    <row r="42" spans="1:14" ht="22.25" customHeight="1">
      <c r="A42" s="18" t="str">
        <f>+A3</f>
        <v xml:space="preserve"> </v>
      </c>
      <c r="B42" s="62"/>
      <c r="C42" s="62"/>
      <c r="D42" s="62"/>
      <c r="F42" s="62"/>
      <c r="H42" s="62"/>
      <c r="J42" s="63"/>
      <c r="L42" s="63"/>
    </row>
    <row r="43" spans="1:14" ht="22.25" customHeight="1">
      <c r="A43" s="3"/>
      <c r="B43" s="62"/>
      <c r="C43" s="62"/>
      <c r="D43" s="62"/>
      <c r="F43" s="62"/>
      <c r="G43" s="258" t="s">
        <v>1</v>
      </c>
      <c r="H43" s="258"/>
      <c r="I43" s="258"/>
      <c r="J43" s="7"/>
      <c r="K43" s="258" t="s">
        <v>2</v>
      </c>
      <c r="L43" s="258"/>
      <c r="M43" s="258"/>
    </row>
    <row r="44" spans="1:14" ht="22.25" customHeight="1">
      <c r="F44" s="64"/>
      <c r="G44" s="256" t="s">
        <v>47</v>
      </c>
      <c r="H44" s="256"/>
      <c r="I44" s="256"/>
      <c r="J44" s="26"/>
      <c r="K44" s="256" t="s">
        <v>47</v>
      </c>
      <c r="L44" s="256"/>
      <c r="M44" s="256"/>
    </row>
    <row r="45" spans="1:14" ht="22.25" customHeight="1">
      <c r="E45" s="5"/>
      <c r="F45" s="64"/>
      <c r="G45" s="10" t="s">
        <v>209</v>
      </c>
      <c r="H45" s="11"/>
      <c r="I45" s="10" t="s">
        <v>185</v>
      </c>
      <c r="J45" s="11"/>
      <c r="K45" s="10" t="s">
        <v>209</v>
      </c>
      <c r="L45" s="11"/>
      <c r="M45" s="10" t="s">
        <v>185</v>
      </c>
    </row>
    <row r="46" spans="1:14" ht="22.25" customHeight="1">
      <c r="F46" s="64"/>
      <c r="G46" s="255" t="s">
        <v>137</v>
      </c>
      <c r="H46" s="255"/>
      <c r="I46" s="255"/>
      <c r="J46" s="255"/>
      <c r="K46" s="255"/>
      <c r="L46" s="255"/>
      <c r="M46" s="255"/>
    </row>
    <row r="47" spans="1:14" ht="21" customHeight="1">
      <c r="A47" s="116" t="s">
        <v>110</v>
      </c>
      <c r="B47" s="28"/>
      <c r="G47" s="165"/>
      <c r="H47" s="172"/>
      <c r="I47" s="165"/>
      <c r="J47" s="172"/>
      <c r="K47" s="165"/>
      <c r="L47" s="172"/>
      <c r="M47" s="165"/>
    </row>
    <row r="48" spans="1:14" ht="20" customHeight="1">
      <c r="A48" s="28" t="s">
        <v>184</v>
      </c>
      <c r="B48" s="217"/>
      <c r="G48" s="15">
        <v>-416</v>
      </c>
      <c r="H48" s="164"/>
      <c r="I48" s="15">
        <v>-5439</v>
      </c>
      <c r="J48" s="164"/>
      <c r="K48" s="15">
        <v>-416</v>
      </c>
      <c r="L48" s="164"/>
      <c r="M48" s="15">
        <v>-5439</v>
      </c>
    </row>
    <row r="49" spans="1:13" ht="20" customHeight="1">
      <c r="A49" s="28" t="s">
        <v>147</v>
      </c>
      <c r="G49" s="15">
        <v>0</v>
      </c>
      <c r="H49" s="15"/>
      <c r="I49" s="15">
        <v>0</v>
      </c>
      <c r="J49" s="15"/>
      <c r="K49" s="15">
        <v>-34000</v>
      </c>
      <c r="L49" s="15"/>
      <c r="M49" s="15">
        <v>-40000</v>
      </c>
    </row>
    <row r="50" spans="1:13" ht="21" hidden="1" customHeight="1">
      <c r="A50" s="6" t="s">
        <v>169</v>
      </c>
      <c r="I50" s="66">
        <v>0</v>
      </c>
      <c r="M50" s="66">
        <v>0</v>
      </c>
    </row>
    <row r="51" spans="1:13" ht="20" customHeight="1">
      <c r="A51" s="28" t="s">
        <v>192</v>
      </c>
      <c r="G51" s="15">
        <v>0</v>
      </c>
      <c r="H51" s="15"/>
      <c r="I51" s="15">
        <v>0</v>
      </c>
      <c r="J51" s="15"/>
      <c r="K51" s="15">
        <v>0</v>
      </c>
      <c r="L51" s="15"/>
      <c r="M51" s="15">
        <v>-3500</v>
      </c>
    </row>
    <row r="52" spans="1:13" ht="21" hidden="1" customHeight="1">
      <c r="A52" s="6" t="s">
        <v>170</v>
      </c>
      <c r="I52" s="66">
        <v>0</v>
      </c>
      <c r="M52" s="66">
        <v>0</v>
      </c>
    </row>
    <row r="53" spans="1:13" ht="21" customHeight="1">
      <c r="A53" s="6" t="s">
        <v>191</v>
      </c>
      <c r="G53" s="66">
        <v>0</v>
      </c>
      <c r="I53" s="66">
        <v>-46910</v>
      </c>
      <c r="K53" s="66">
        <v>0</v>
      </c>
      <c r="M53" s="66">
        <v>-46910</v>
      </c>
    </row>
    <row r="54" spans="1:13" ht="20" hidden="1" customHeight="1">
      <c r="A54" s="28" t="s">
        <v>171</v>
      </c>
      <c r="B54" s="217"/>
      <c r="G54" s="15"/>
      <c r="H54" s="164"/>
      <c r="I54" s="15">
        <v>0</v>
      </c>
      <c r="J54" s="164"/>
      <c r="K54" s="15"/>
      <c r="L54" s="164"/>
      <c r="M54" s="15">
        <v>0</v>
      </c>
    </row>
    <row r="55" spans="1:13" ht="21" customHeight="1">
      <c r="A55" s="6" t="s">
        <v>193</v>
      </c>
      <c r="G55" s="66">
        <v>0</v>
      </c>
      <c r="I55" s="66">
        <v>-37500</v>
      </c>
      <c r="K55" s="66">
        <v>0</v>
      </c>
      <c r="M55" s="66">
        <v>-37500</v>
      </c>
    </row>
    <row r="56" spans="1:13" ht="21" customHeight="1">
      <c r="A56" s="6" t="s">
        <v>215</v>
      </c>
      <c r="G56" s="66">
        <v>-10245</v>
      </c>
      <c r="I56" s="66">
        <v>0</v>
      </c>
      <c r="K56" s="66">
        <v>-10245</v>
      </c>
      <c r="M56" s="66">
        <v>0</v>
      </c>
    </row>
    <row r="57" spans="1:13" ht="21" customHeight="1">
      <c r="A57" s="6" t="s">
        <v>229</v>
      </c>
      <c r="G57" s="66">
        <v>1085</v>
      </c>
      <c r="I57" s="66">
        <v>0</v>
      </c>
      <c r="K57" s="66">
        <v>1085</v>
      </c>
      <c r="M57" s="66">
        <v>0</v>
      </c>
    </row>
    <row r="58" spans="1:13" ht="20" customHeight="1">
      <c r="A58" s="28" t="s">
        <v>206</v>
      </c>
      <c r="B58" s="217"/>
      <c r="G58" s="15">
        <v>21363</v>
      </c>
      <c r="H58" s="164"/>
      <c r="I58" s="15">
        <v>53462</v>
      </c>
      <c r="J58" s="164"/>
      <c r="K58" s="15">
        <v>21363</v>
      </c>
      <c r="L58" s="164"/>
      <c r="M58" s="15">
        <v>53462</v>
      </c>
    </row>
    <row r="59" spans="1:13" ht="20" customHeight="1">
      <c r="A59" s="28" t="s">
        <v>207</v>
      </c>
      <c r="B59" s="28"/>
      <c r="G59" s="164">
        <v>0</v>
      </c>
      <c r="H59" s="165"/>
      <c r="I59" s="164">
        <v>-71</v>
      </c>
      <c r="J59" s="165"/>
      <c r="K59" s="164">
        <v>0</v>
      </c>
      <c r="L59" s="164"/>
      <c r="M59" s="164">
        <v>-71</v>
      </c>
    </row>
    <row r="60" spans="1:13" ht="20" hidden="1" customHeight="1">
      <c r="A60" s="28" t="s">
        <v>146</v>
      </c>
      <c r="B60" s="28"/>
      <c r="G60" s="164"/>
      <c r="H60" s="165"/>
      <c r="I60" s="164">
        <v>0</v>
      </c>
      <c r="J60" s="165"/>
      <c r="K60" s="164"/>
      <c r="L60" s="164"/>
      <c r="M60" s="164">
        <v>0</v>
      </c>
    </row>
    <row r="61" spans="1:13" ht="20" hidden="1" customHeight="1">
      <c r="A61" s="28" t="s">
        <v>111</v>
      </c>
      <c r="G61" s="15"/>
      <c r="H61" s="15"/>
      <c r="I61" s="15">
        <v>0</v>
      </c>
      <c r="J61" s="15"/>
      <c r="K61" s="15"/>
      <c r="L61" s="15"/>
      <c r="M61" s="15">
        <v>0</v>
      </c>
    </row>
    <row r="62" spans="1:13" ht="20" customHeight="1">
      <c r="A62" s="28" t="s">
        <v>113</v>
      </c>
      <c r="B62" s="28"/>
      <c r="G62" s="164">
        <v>5</v>
      </c>
      <c r="H62" s="165"/>
      <c r="I62" s="164">
        <v>1172</v>
      </c>
      <c r="J62" s="165"/>
      <c r="K62" s="164">
        <v>5</v>
      </c>
      <c r="L62" s="164"/>
      <c r="M62" s="164">
        <v>0</v>
      </c>
    </row>
    <row r="63" spans="1:13" ht="20" customHeight="1">
      <c r="A63" s="28" t="s">
        <v>112</v>
      </c>
      <c r="B63" s="28"/>
      <c r="G63" s="164">
        <v>-40536</v>
      </c>
      <c r="H63" s="165"/>
      <c r="I63" s="164">
        <v>-133419</v>
      </c>
      <c r="J63" s="165"/>
      <c r="K63" s="164">
        <v>-21581</v>
      </c>
      <c r="L63" s="164"/>
      <c r="M63" s="164">
        <v>-133255</v>
      </c>
    </row>
    <row r="64" spans="1:13" ht="20" customHeight="1">
      <c r="A64" s="28" t="s">
        <v>114</v>
      </c>
      <c r="B64" s="28"/>
      <c r="G64" s="164">
        <v>-2270</v>
      </c>
      <c r="H64" s="165"/>
      <c r="I64" s="164">
        <v>-46216</v>
      </c>
      <c r="J64" s="165"/>
      <c r="K64" s="164">
        <v>-2270</v>
      </c>
      <c r="L64" s="164"/>
      <c r="M64" s="164">
        <v>-46216</v>
      </c>
    </row>
    <row r="65" spans="1:21" ht="20" customHeight="1">
      <c r="A65" s="28" t="s">
        <v>115</v>
      </c>
      <c r="B65" s="28"/>
      <c r="G65" s="164">
        <v>-2827</v>
      </c>
      <c r="H65" s="165"/>
      <c r="I65" s="164">
        <v>-368</v>
      </c>
      <c r="J65" s="165"/>
      <c r="K65" s="164">
        <v>-685</v>
      </c>
      <c r="L65" s="164"/>
      <c r="M65" s="164">
        <v>-330</v>
      </c>
    </row>
    <row r="66" spans="1:21" ht="20" customHeight="1">
      <c r="A66" s="88" t="s">
        <v>116</v>
      </c>
      <c r="B66" s="28"/>
      <c r="G66" s="164">
        <v>2947</v>
      </c>
      <c r="H66" s="165"/>
      <c r="I66" s="164">
        <v>15239</v>
      </c>
      <c r="J66" s="165"/>
      <c r="K66" s="164">
        <v>2947</v>
      </c>
      <c r="L66" s="164"/>
      <c r="M66" s="164">
        <v>20339</v>
      </c>
    </row>
    <row r="67" spans="1:21" ht="20" customHeight="1">
      <c r="A67" s="28" t="s">
        <v>117</v>
      </c>
      <c r="B67" s="28"/>
      <c r="G67" s="168">
        <v>3223</v>
      </c>
      <c r="H67" s="165"/>
      <c r="I67" s="168">
        <v>1548</v>
      </c>
      <c r="J67" s="165"/>
      <c r="K67" s="168">
        <v>3113</v>
      </c>
      <c r="L67" s="164"/>
      <c r="M67" s="168">
        <v>5408</v>
      </c>
    </row>
    <row r="68" spans="1:21" ht="20" customHeight="1">
      <c r="A68" s="45" t="s">
        <v>225</v>
      </c>
      <c r="G68" s="177">
        <f>SUM(G48:G67)</f>
        <v>-27671</v>
      </c>
      <c r="H68" s="169"/>
      <c r="I68" s="177">
        <f>SUM(I48:I67)</f>
        <v>-198502</v>
      </c>
      <c r="J68" s="169"/>
      <c r="K68" s="177">
        <f>SUM(K48:K67)</f>
        <v>-40684</v>
      </c>
      <c r="L68" s="170"/>
      <c r="M68" s="177">
        <f>SUM(M48:M67)</f>
        <v>-234012</v>
      </c>
    </row>
    <row r="69" spans="1:21" s="13" customFormat="1" ht="14" customHeight="1">
      <c r="A69" s="6"/>
      <c r="B69" s="6"/>
      <c r="C69" s="6"/>
      <c r="D69" s="6"/>
      <c r="E69" s="8"/>
      <c r="F69" s="6"/>
      <c r="G69" s="164"/>
      <c r="H69" s="165"/>
      <c r="I69" s="164"/>
      <c r="J69" s="165"/>
      <c r="K69" s="164"/>
      <c r="L69" s="164"/>
      <c r="M69" s="164"/>
    </row>
    <row r="70" spans="1:21" ht="20" customHeight="1">
      <c r="A70" s="114" t="s">
        <v>118</v>
      </c>
      <c r="G70" s="164"/>
      <c r="H70" s="165"/>
      <c r="I70" s="164"/>
      <c r="J70" s="165"/>
      <c r="K70" s="164"/>
      <c r="L70" s="164"/>
      <c r="M70" s="164"/>
    </row>
    <row r="71" spans="1:21" s="114" customFormat="1" ht="20" customHeight="1">
      <c r="A71" s="6" t="s">
        <v>201</v>
      </c>
      <c r="B71" s="6"/>
      <c r="C71" s="6"/>
      <c r="D71" s="6"/>
      <c r="E71" s="8"/>
      <c r="F71" s="6"/>
      <c r="G71" s="30">
        <v>-18</v>
      </c>
      <c r="H71" s="30"/>
      <c r="I71" s="30">
        <v>175</v>
      </c>
      <c r="J71" s="30"/>
      <c r="K71" s="30">
        <v>-92</v>
      </c>
      <c r="L71" s="30"/>
      <c r="M71" s="30">
        <v>92</v>
      </c>
      <c r="N71" s="6"/>
    </row>
    <row r="72" spans="1:21" s="114" customFormat="1" ht="20" customHeight="1">
      <c r="A72" s="6" t="s">
        <v>119</v>
      </c>
      <c r="B72" s="6"/>
      <c r="C72" s="6"/>
      <c r="D72" s="6"/>
      <c r="E72" s="8"/>
      <c r="F72" s="6"/>
      <c r="G72" s="30">
        <v>2027000</v>
      </c>
      <c r="H72" s="30"/>
      <c r="I72" s="30">
        <v>1786000</v>
      </c>
      <c r="J72" s="30"/>
      <c r="K72" s="30">
        <v>2027000</v>
      </c>
      <c r="L72" s="30"/>
      <c r="M72" s="30">
        <v>1786000</v>
      </c>
      <c r="N72" s="6"/>
    </row>
    <row r="73" spans="1:21" s="114" customFormat="1" ht="20" customHeight="1">
      <c r="A73" s="6" t="s">
        <v>172</v>
      </c>
      <c r="B73" s="6"/>
      <c r="C73" s="6"/>
      <c r="D73" s="6"/>
      <c r="E73" s="8"/>
      <c r="F73" s="6"/>
      <c r="G73" s="30">
        <v>-1967000</v>
      </c>
      <c r="H73" s="30"/>
      <c r="I73" s="30">
        <v>-1500800</v>
      </c>
      <c r="J73" s="30"/>
      <c r="K73" s="30">
        <v>-1967000</v>
      </c>
      <c r="L73" s="30"/>
      <c r="M73" s="30">
        <v>-1500800</v>
      </c>
      <c r="N73" s="6"/>
    </row>
    <row r="74" spans="1:21" s="114" customFormat="1" ht="20" customHeight="1">
      <c r="A74" s="6" t="s">
        <v>159</v>
      </c>
      <c r="B74" s="6"/>
      <c r="C74" s="6"/>
      <c r="D74" s="6"/>
      <c r="E74" s="8"/>
      <c r="F74" s="6"/>
      <c r="G74" s="30">
        <v>12000</v>
      </c>
      <c r="H74" s="30"/>
      <c r="I74" s="30">
        <v>12000</v>
      </c>
      <c r="J74" s="30"/>
      <c r="K74" s="30">
        <v>0</v>
      </c>
      <c r="L74" s="30"/>
      <c r="M74" s="30">
        <v>0</v>
      </c>
      <c r="N74" s="6"/>
    </row>
    <row r="75" spans="1:21" s="114" customFormat="1" ht="20" customHeight="1">
      <c r="A75" s="6" t="s">
        <v>196</v>
      </c>
      <c r="B75" s="6"/>
      <c r="C75" s="6"/>
      <c r="D75" s="6"/>
      <c r="E75" s="8"/>
      <c r="F75" s="6"/>
      <c r="G75" s="30">
        <v>-12000</v>
      </c>
      <c r="H75" s="30"/>
      <c r="I75" s="30">
        <v>-12000</v>
      </c>
      <c r="J75" s="30"/>
      <c r="K75" s="30">
        <v>0</v>
      </c>
      <c r="L75" s="30"/>
      <c r="M75" s="30">
        <v>0</v>
      </c>
      <c r="N75" s="6"/>
    </row>
    <row r="76" spans="1:21" s="114" customFormat="1" ht="20" customHeight="1">
      <c r="A76" s="6" t="s">
        <v>120</v>
      </c>
      <c r="B76" s="6"/>
      <c r="C76" s="6"/>
      <c r="D76" s="6"/>
      <c r="E76" s="8"/>
      <c r="F76" s="6"/>
      <c r="G76" s="30">
        <v>119000</v>
      </c>
      <c r="H76" s="30"/>
      <c r="I76" s="30">
        <v>64019</v>
      </c>
      <c r="J76" s="30"/>
      <c r="K76" s="30">
        <v>119000</v>
      </c>
      <c r="L76" s="30"/>
      <c r="M76" s="30">
        <v>64019</v>
      </c>
      <c r="N76" s="6"/>
      <c r="R76" s="223"/>
      <c r="S76" s="224"/>
      <c r="T76" s="223"/>
      <c r="U76" s="225"/>
    </row>
    <row r="77" spans="1:21" s="114" customFormat="1" ht="20" customHeight="1">
      <c r="A77" s="6" t="s">
        <v>173</v>
      </c>
      <c r="B77" s="6"/>
      <c r="C77" s="6"/>
      <c r="D77" s="6"/>
      <c r="E77" s="8"/>
      <c r="F77" s="6"/>
      <c r="G77" s="30">
        <v>-33730</v>
      </c>
      <c r="H77" s="30"/>
      <c r="I77" s="30">
        <v>-17571</v>
      </c>
      <c r="J77" s="30"/>
      <c r="K77" s="30">
        <v>-21730</v>
      </c>
      <c r="L77" s="30"/>
      <c r="M77" s="30">
        <v>-5571</v>
      </c>
      <c r="N77" s="6"/>
    </row>
    <row r="78" spans="1:21" ht="20" customHeight="1">
      <c r="A78" s="6" t="s">
        <v>121</v>
      </c>
      <c r="G78" s="164">
        <v>-39549</v>
      </c>
      <c r="H78" s="165"/>
      <c r="I78" s="164">
        <v>-32769</v>
      </c>
      <c r="J78" s="165"/>
      <c r="K78" s="164">
        <v>-26837</v>
      </c>
      <c r="L78" s="164"/>
      <c r="M78" s="164">
        <v>-22560</v>
      </c>
      <c r="N78" s="30"/>
    </row>
    <row r="79" spans="1:21" ht="20" customHeight="1">
      <c r="A79" s="6" t="s">
        <v>197</v>
      </c>
      <c r="G79" s="164">
        <v>0</v>
      </c>
      <c r="H79" s="165"/>
      <c r="I79" s="164">
        <v>5</v>
      </c>
      <c r="J79" s="165"/>
      <c r="K79" s="164">
        <v>0</v>
      </c>
      <c r="L79" s="164"/>
      <c r="M79" s="164">
        <v>5</v>
      </c>
      <c r="N79" s="30"/>
    </row>
    <row r="80" spans="1:21" ht="20" hidden="1" customHeight="1">
      <c r="A80" s="6" t="s">
        <v>183</v>
      </c>
      <c r="G80" s="164"/>
      <c r="H80" s="165"/>
      <c r="I80" s="164">
        <v>0</v>
      </c>
      <c r="J80" s="165"/>
      <c r="K80" s="164"/>
      <c r="L80" s="164"/>
      <c r="M80" s="164">
        <v>0</v>
      </c>
    </row>
    <row r="81" spans="1:17" ht="20" hidden="1" customHeight="1">
      <c r="A81" s="6" t="s">
        <v>141</v>
      </c>
      <c r="G81" s="164"/>
      <c r="H81" s="165"/>
      <c r="I81" s="164">
        <v>0</v>
      </c>
      <c r="J81" s="165"/>
      <c r="K81" s="164"/>
      <c r="L81" s="164"/>
      <c r="M81" s="164">
        <v>0</v>
      </c>
    </row>
    <row r="82" spans="1:17" ht="21.5">
      <c r="A82" s="88" t="s">
        <v>122</v>
      </c>
      <c r="G82" s="164">
        <v>-44108</v>
      </c>
      <c r="H82" s="165"/>
      <c r="I82" s="164">
        <v>-50409</v>
      </c>
      <c r="J82" s="165"/>
      <c r="K82" s="164">
        <v>-44108</v>
      </c>
      <c r="L82" s="164"/>
      <c r="M82" s="164">
        <v>-50409</v>
      </c>
    </row>
    <row r="83" spans="1:17" ht="21.5">
      <c r="A83" s="88" t="s">
        <v>123</v>
      </c>
      <c r="G83" s="164">
        <v>0</v>
      </c>
      <c r="H83" s="165"/>
      <c r="I83" s="164">
        <v>-4900</v>
      </c>
      <c r="J83" s="165"/>
      <c r="K83" s="164">
        <v>0</v>
      </c>
      <c r="L83" s="164"/>
      <c r="M83" s="164">
        <v>0</v>
      </c>
    </row>
    <row r="84" spans="1:17" ht="21.5">
      <c r="A84" s="88" t="s">
        <v>124</v>
      </c>
      <c r="G84" s="15">
        <v>13230</v>
      </c>
      <c r="H84" s="165"/>
      <c r="I84" s="15">
        <v>1500</v>
      </c>
      <c r="J84" s="165"/>
      <c r="K84" s="15">
        <v>0</v>
      </c>
      <c r="L84" s="164"/>
      <c r="M84" s="15">
        <v>0</v>
      </c>
    </row>
    <row r="85" spans="1:17" ht="20" customHeight="1">
      <c r="A85" s="6" t="s">
        <v>125</v>
      </c>
      <c r="G85" s="168">
        <v>-37981</v>
      </c>
      <c r="H85" s="15"/>
      <c r="I85" s="168">
        <v>-23347</v>
      </c>
      <c r="J85" s="15"/>
      <c r="K85" s="168">
        <v>-33156</v>
      </c>
      <c r="L85" s="164"/>
      <c r="M85" s="168">
        <v>-15371</v>
      </c>
      <c r="N85" s="166"/>
      <c r="Q85" s="226"/>
    </row>
    <row r="86" spans="1:17" ht="20" customHeight="1">
      <c r="A86" s="13" t="s">
        <v>224</v>
      </c>
      <c r="G86" s="177">
        <f>SUM(G71:G85)</f>
        <v>36844</v>
      </c>
      <c r="H86" s="169"/>
      <c r="I86" s="177">
        <f>SUM(I71:I85)</f>
        <v>221903</v>
      </c>
      <c r="J86" s="169"/>
      <c r="K86" s="177">
        <f>SUM(K71:K85)</f>
        <v>53077</v>
      </c>
      <c r="L86" s="170"/>
      <c r="M86" s="177">
        <f>SUM(M71:M85)</f>
        <v>255405</v>
      </c>
      <c r="Q86" s="227"/>
    </row>
    <row r="87" spans="1:17" ht="14" customHeight="1">
      <c r="G87" s="164"/>
      <c r="H87" s="165"/>
      <c r="I87" s="164"/>
      <c r="J87" s="165"/>
      <c r="K87" s="164"/>
      <c r="L87" s="164"/>
      <c r="M87" s="164"/>
      <c r="Q87" s="228"/>
    </row>
    <row r="88" spans="1:17" ht="22.25" customHeight="1">
      <c r="A88" s="18" t="str">
        <f>A1</f>
        <v>บริษัท ลีโอ โกลบอล โลจิสติกส์ จำกัด (มหาชน) และบริษัทย่อย</v>
      </c>
    </row>
    <row r="89" spans="1:17" ht="22.25" customHeight="1">
      <c r="A89" s="265" t="str">
        <f>A2</f>
        <v>งบกระแสเงินสด</v>
      </c>
      <c r="B89" s="265"/>
      <c r="C89" s="265"/>
      <c r="D89" s="265"/>
      <c r="F89" s="62"/>
      <c r="H89" s="62"/>
      <c r="J89" s="63"/>
      <c r="L89" s="63"/>
    </row>
    <row r="90" spans="1:17" ht="22.25" customHeight="1">
      <c r="A90" s="18"/>
      <c r="B90" s="62"/>
      <c r="C90" s="62"/>
      <c r="D90" s="62"/>
      <c r="F90" s="62"/>
      <c r="H90" s="62"/>
      <c r="J90" s="63"/>
      <c r="L90" s="63"/>
    </row>
    <row r="91" spans="1:17" ht="22.25" customHeight="1">
      <c r="A91" s="3"/>
      <c r="B91" s="62"/>
      <c r="C91" s="62"/>
      <c r="D91" s="62"/>
      <c r="F91" s="62"/>
      <c r="G91" s="258" t="s">
        <v>1</v>
      </c>
      <c r="H91" s="258"/>
      <c r="I91" s="258"/>
      <c r="J91" s="7"/>
      <c r="K91" s="258" t="s">
        <v>2</v>
      </c>
      <c r="L91" s="258"/>
      <c r="M91" s="258"/>
    </row>
    <row r="92" spans="1:17" ht="22.25" customHeight="1">
      <c r="F92" s="64"/>
      <c r="G92" s="256" t="s">
        <v>47</v>
      </c>
      <c r="H92" s="256"/>
      <c r="I92" s="256"/>
      <c r="J92" s="26"/>
      <c r="K92" s="256" t="s">
        <v>47</v>
      </c>
      <c r="L92" s="256"/>
      <c r="M92" s="256"/>
    </row>
    <row r="93" spans="1:17" ht="22.25" customHeight="1">
      <c r="E93" s="5"/>
      <c r="F93" s="64"/>
      <c r="G93" s="10" t="s">
        <v>209</v>
      </c>
      <c r="H93" s="11"/>
      <c r="I93" s="10" t="s">
        <v>185</v>
      </c>
      <c r="J93" s="11"/>
      <c r="K93" s="10" t="s">
        <v>209</v>
      </c>
      <c r="L93" s="11"/>
      <c r="M93" s="10" t="s">
        <v>185</v>
      </c>
    </row>
    <row r="94" spans="1:17" ht="22.25" customHeight="1">
      <c r="F94" s="64"/>
      <c r="G94" s="255" t="s">
        <v>137</v>
      </c>
      <c r="H94" s="255"/>
      <c r="I94" s="255"/>
      <c r="J94" s="255"/>
      <c r="K94" s="255"/>
      <c r="L94" s="255"/>
      <c r="M94" s="255"/>
    </row>
    <row r="95" spans="1:17" s="229" customFormat="1" ht="21.5">
      <c r="A95" s="6" t="s">
        <v>232</v>
      </c>
      <c r="B95" s="6"/>
      <c r="C95" s="6"/>
      <c r="D95" s="6"/>
      <c r="E95" s="8"/>
      <c r="F95" s="6"/>
      <c r="G95" s="164"/>
      <c r="H95" s="165"/>
      <c r="I95" s="164"/>
      <c r="J95" s="165"/>
      <c r="K95" s="164"/>
      <c r="L95" s="164"/>
      <c r="M95" s="164"/>
    </row>
    <row r="96" spans="1:17" s="229" customFormat="1" ht="20" customHeight="1">
      <c r="A96" s="6"/>
      <c r="B96" s="6" t="s">
        <v>126</v>
      </c>
      <c r="C96" s="6"/>
      <c r="D96" s="6"/>
      <c r="E96" s="8"/>
      <c r="F96" s="6"/>
      <c r="G96" s="157">
        <f>G86+G68+G39</f>
        <v>6500</v>
      </c>
      <c r="H96" s="15"/>
      <c r="I96" s="157">
        <f>I86+I68+I39</f>
        <v>-18550</v>
      </c>
      <c r="J96" s="15"/>
      <c r="K96" s="157">
        <f>K86+K68+K39</f>
        <v>7647</v>
      </c>
      <c r="L96" s="164"/>
      <c r="M96" s="157">
        <f>M86+M68+M39</f>
        <v>-9201</v>
      </c>
    </row>
    <row r="97" spans="1:13" s="229" customFormat="1" ht="20" customHeight="1">
      <c r="A97" s="6" t="s">
        <v>127</v>
      </c>
      <c r="B97" s="6"/>
      <c r="C97" s="6"/>
      <c r="D97" s="6"/>
      <c r="E97" s="8"/>
      <c r="F97" s="6"/>
      <c r="G97" s="15"/>
      <c r="H97" s="15"/>
      <c r="I97" s="15"/>
      <c r="J97" s="15"/>
      <c r="K97" s="15"/>
      <c r="L97" s="164"/>
      <c r="M97" s="15"/>
    </row>
    <row r="98" spans="1:13" s="229" customFormat="1" ht="20" customHeight="1">
      <c r="A98" s="6"/>
      <c r="B98" s="6" t="s">
        <v>128</v>
      </c>
      <c r="C98" s="6"/>
      <c r="D98" s="6"/>
      <c r="E98" s="8"/>
      <c r="F98" s="6"/>
      <c r="G98" s="173">
        <v>2337</v>
      </c>
      <c r="H98" s="15"/>
      <c r="I98" s="173">
        <v>2747</v>
      </c>
      <c r="J98" s="164"/>
      <c r="K98" s="173">
        <v>0</v>
      </c>
      <c r="L98" s="15"/>
      <c r="M98" s="173">
        <v>0</v>
      </c>
    </row>
    <row r="99" spans="1:13" s="229" customFormat="1" ht="20" customHeight="1">
      <c r="A99" s="13" t="s">
        <v>232</v>
      </c>
      <c r="B99" s="13"/>
      <c r="C99" s="13"/>
      <c r="D99" s="13"/>
      <c r="E99" s="64"/>
      <c r="F99" s="13"/>
      <c r="G99" s="156">
        <f>SUM(G96:G98)</f>
        <v>8837</v>
      </c>
      <c r="H99" s="115"/>
      <c r="I99" s="156">
        <f>SUM(I96:I98)</f>
        <v>-15803</v>
      </c>
      <c r="J99" s="170"/>
      <c r="K99" s="156">
        <f>SUM(K96:K98)</f>
        <v>7647</v>
      </c>
      <c r="L99" s="115"/>
      <c r="M99" s="156">
        <f>SUM(M96:M98)</f>
        <v>-9201</v>
      </c>
    </row>
    <row r="100" spans="1:13" s="230" customFormat="1" ht="20" customHeight="1">
      <c r="A100" s="6" t="s">
        <v>129</v>
      </c>
      <c r="B100" s="6"/>
      <c r="C100" s="6"/>
      <c r="D100" s="6"/>
      <c r="E100" s="8"/>
      <c r="F100" s="6"/>
      <c r="G100" s="178">
        <f>'BS 7-9'!I9</f>
        <v>83641</v>
      </c>
      <c r="H100" s="165"/>
      <c r="I100" s="168">
        <v>99444</v>
      </c>
      <c r="J100" s="165"/>
      <c r="K100" s="178">
        <f>'BS 7-9'!M9</f>
        <v>54320</v>
      </c>
      <c r="L100" s="164"/>
      <c r="M100" s="168">
        <v>63521</v>
      </c>
    </row>
    <row r="101" spans="1:13" ht="20" customHeight="1" thickBot="1">
      <c r="A101" s="13" t="s">
        <v>130</v>
      </c>
      <c r="G101" s="179">
        <f>SUM(G99:G100)</f>
        <v>92478</v>
      </c>
      <c r="H101" s="169"/>
      <c r="I101" s="179">
        <f>SUM(I99:I100)</f>
        <v>83641</v>
      </c>
      <c r="J101" s="169"/>
      <c r="K101" s="179">
        <f>SUM(K99:K100)</f>
        <v>61967</v>
      </c>
      <c r="L101" s="170"/>
      <c r="M101" s="179">
        <f>SUM(M99:M100)</f>
        <v>54320</v>
      </c>
    </row>
    <row r="102" spans="1:13" s="13" customFormat="1" ht="16.399999999999999" customHeight="1" thickTop="1">
      <c r="A102" s="6"/>
      <c r="B102" s="6"/>
      <c r="C102" s="6"/>
      <c r="D102" s="6"/>
      <c r="E102" s="8"/>
      <c r="F102" s="6"/>
      <c r="G102" s="164"/>
      <c r="H102" s="165"/>
      <c r="I102" s="164"/>
      <c r="J102" s="165"/>
      <c r="K102" s="164"/>
      <c r="L102" s="165"/>
      <c r="M102" s="164"/>
    </row>
    <row r="103" spans="1:13" ht="21" customHeight="1">
      <c r="A103" s="114" t="s">
        <v>131</v>
      </c>
      <c r="B103" s="114"/>
      <c r="C103" s="114"/>
      <c r="D103" s="114"/>
      <c r="E103" s="70"/>
      <c r="F103" s="114"/>
      <c r="G103" s="231"/>
      <c r="H103" s="231"/>
      <c r="I103" s="231"/>
      <c r="J103" s="231"/>
      <c r="K103" s="231"/>
      <c r="L103" s="231"/>
      <c r="M103" s="231"/>
    </row>
    <row r="104" spans="1:13" ht="21" customHeight="1">
      <c r="A104" s="6" t="s">
        <v>132</v>
      </c>
      <c r="G104" s="75">
        <v>21534</v>
      </c>
      <c r="H104" s="30"/>
      <c r="I104" s="75">
        <v>3124</v>
      </c>
      <c r="J104" s="30"/>
      <c r="K104" s="75">
        <v>20045</v>
      </c>
      <c r="L104" s="30"/>
      <c r="M104" s="75">
        <v>3124</v>
      </c>
    </row>
    <row r="105" spans="1:13" ht="21" customHeight="1">
      <c r="A105" s="6" t="s">
        <v>223</v>
      </c>
      <c r="G105" s="15">
        <v>2224</v>
      </c>
      <c r="H105" s="15"/>
      <c r="I105" s="15">
        <v>0</v>
      </c>
      <c r="J105" s="164"/>
      <c r="K105" s="15">
        <v>2224</v>
      </c>
      <c r="L105" s="15"/>
      <c r="M105" s="15">
        <v>0</v>
      </c>
    </row>
    <row r="106" spans="1:13" ht="21" customHeight="1">
      <c r="A106" s="6" t="s">
        <v>251</v>
      </c>
      <c r="G106" s="15">
        <v>0</v>
      </c>
      <c r="H106" s="165"/>
      <c r="I106" s="15">
        <v>0</v>
      </c>
      <c r="J106" s="174"/>
      <c r="K106" s="15">
        <v>0</v>
      </c>
      <c r="L106" s="165"/>
      <c r="M106" s="15">
        <v>24652</v>
      </c>
    </row>
    <row r="107" spans="1:13" ht="21" customHeight="1">
      <c r="G107" s="164">
        <f>G101-'BS 7-9'!G9</f>
        <v>0</v>
      </c>
      <c r="H107" s="15"/>
      <c r="I107" s="164">
        <f>I101-'BS 7-9'!I9</f>
        <v>0</v>
      </c>
      <c r="J107" s="15"/>
      <c r="K107" s="164">
        <f>K101-'BS 7-9'!K9</f>
        <v>0</v>
      </c>
      <c r="L107" s="164"/>
      <c r="M107" s="164">
        <f>M101-'BS 7-9'!M9</f>
        <v>0</v>
      </c>
    </row>
    <row r="108" spans="1:13" ht="21" customHeight="1">
      <c r="G108" s="15"/>
      <c r="H108" s="15"/>
      <c r="I108" s="15"/>
      <c r="J108" s="15"/>
      <c r="K108" s="15"/>
      <c r="L108" s="164"/>
      <c r="M108" s="15"/>
    </row>
    <row r="109" spans="1:13" ht="21" customHeight="1">
      <c r="G109" s="164"/>
      <c r="H109" s="15"/>
      <c r="I109" s="164"/>
      <c r="J109" s="15"/>
      <c r="K109" s="164"/>
      <c r="L109" s="15"/>
      <c r="M109" s="164"/>
    </row>
    <row r="110" spans="1:13" ht="21" customHeight="1">
      <c r="G110" s="75"/>
      <c r="H110" s="75"/>
      <c r="I110" s="75"/>
      <c r="J110" s="75"/>
      <c r="K110" s="75"/>
      <c r="L110" s="75"/>
      <c r="M110" s="75"/>
    </row>
    <row r="111" spans="1:13" ht="21" customHeight="1">
      <c r="G111" s="75"/>
      <c r="H111" s="30"/>
      <c r="I111" s="75"/>
      <c r="J111" s="30"/>
      <c r="K111" s="75"/>
      <c r="L111" s="30"/>
      <c r="M111" s="75"/>
    </row>
    <row r="112" spans="1:13" ht="21" customHeight="1">
      <c r="G112" s="75"/>
      <c r="H112" s="30"/>
      <c r="I112" s="75"/>
      <c r="J112" s="30"/>
      <c r="K112" s="75"/>
      <c r="L112" s="30"/>
      <c r="M112" s="75"/>
    </row>
    <row r="113" spans="2:13" ht="21" customHeight="1">
      <c r="G113" s="75"/>
      <c r="I113" s="75"/>
      <c r="K113" s="75"/>
      <c r="M113" s="75"/>
    </row>
    <row r="114" spans="2:13" ht="21" customHeight="1">
      <c r="G114" s="30"/>
      <c r="I114" s="30"/>
      <c r="J114" s="6"/>
      <c r="K114" s="30"/>
      <c r="L114" s="6"/>
      <c r="M114" s="30"/>
    </row>
    <row r="115" spans="2:13" ht="21" customHeight="1">
      <c r="B115" s="13"/>
      <c r="G115" s="75"/>
      <c r="I115" s="75"/>
      <c r="K115" s="75"/>
      <c r="M115" s="75"/>
    </row>
    <row r="116" spans="2:13" ht="21" customHeight="1">
      <c r="G116" s="75"/>
      <c r="I116" s="75"/>
      <c r="K116" s="75"/>
      <c r="M116" s="75"/>
    </row>
    <row r="117" spans="2:13" ht="21" customHeight="1">
      <c r="G117" s="31"/>
      <c r="I117" s="31"/>
      <c r="K117" s="31"/>
      <c r="L117" s="6"/>
      <c r="M117" s="31"/>
    </row>
    <row r="118" spans="2:13" ht="21" customHeight="1">
      <c r="E118" s="6"/>
      <c r="G118" s="31"/>
      <c r="I118" s="31"/>
      <c r="K118" s="31"/>
      <c r="L118" s="6"/>
      <c r="M118" s="31"/>
    </row>
    <row r="119" spans="2:13" ht="21" customHeight="1">
      <c r="E119" s="6"/>
      <c r="G119" s="31"/>
      <c r="I119" s="31"/>
      <c r="K119" s="31"/>
      <c r="M119" s="31"/>
    </row>
    <row r="120" spans="2:13" ht="21" customHeight="1">
      <c r="E120" s="6"/>
      <c r="G120" s="31"/>
      <c r="I120" s="31"/>
      <c r="K120" s="31"/>
      <c r="M120" s="31"/>
    </row>
    <row r="121" spans="2:13" ht="21" customHeight="1">
      <c r="E121" s="6"/>
      <c r="G121" s="31"/>
      <c r="I121" s="31"/>
      <c r="K121" s="31"/>
      <c r="M121" s="31"/>
    </row>
    <row r="122" spans="2:13" ht="21" customHeight="1">
      <c r="E122" s="6"/>
      <c r="G122" s="31"/>
      <c r="I122" s="31"/>
      <c r="K122" s="31"/>
      <c r="M122" s="31"/>
    </row>
    <row r="123" spans="2:13" ht="21" customHeight="1">
      <c r="E123" s="6"/>
      <c r="G123" s="31"/>
      <c r="I123" s="31"/>
      <c r="K123" s="31"/>
      <c r="M123" s="31"/>
    </row>
    <row r="124" spans="2:13" ht="21" customHeight="1">
      <c r="E124" s="6"/>
      <c r="G124" s="31"/>
      <c r="I124" s="31"/>
      <c r="K124" s="31"/>
      <c r="M124" s="31"/>
    </row>
    <row r="125" spans="2:13" ht="21" customHeight="1">
      <c r="E125" s="6"/>
      <c r="G125" s="31"/>
      <c r="I125" s="31"/>
      <c r="K125" s="31"/>
      <c r="M125" s="31"/>
    </row>
    <row r="126" spans="2:13" ht="21" customHeight="1">
      <c r="E126" s="6"/>
      <c r="G126" s="31"/>
      <c r="I126" s="31"/>
      <c r="K126" s="31"/>
      <c r="M126" s="31"/>
    </row>
    <row r="127" spans="2:13" ht="21" customHeight="1">
      <c r="E127" s="6"/>
      <c r="G127" s="31"/>
      <c r="I127" s="31"/>
      <c r="K127" s="31"/>
      <c r="M127" s="31"/>
    </row>
    <row r="128" spans="2:13" ht="21" customHeight="1">
      <c r="E128" s="6"/>
      <c r="G128" s="31"/>
      <c r="I128" s="31"/>
      <c r="K128" s="31"/>
      <c r="M128" s="31"/>
    </row>
    <row r="129" spans="5:13" ht="21" customHeight="1">
      <c r="E129" s="6"/>
      <c r="G129" s="31"/>
      <c r="I129" s="31"/>
      <c r="K129" s="31"/>
      <c r="M129" s="31"/>
    </row>
    <row r="130" spans="5:13" ht="21" customHeight="1">
      <c r="E130" s="6"/>
      <c r="G130" s="31"/>
      <c r="I130" s="31"/>
      <c r="K130" s="31"/>
      <c r="M130" s="31"/>
    </row>
    <row r="131" spans="5:13" ht="21" customHeight="1">
      <c r="E131" s="6"/>
      <c r="G131" s="31"/>
      <c r="I131" s="31"/>
      <c r="K131" s="31"/>
      <c r="M131" s="31"/>
    </row>
    <row r="132" spans="5:13" ht="21" customHeight="1">
      <c r="E132" s="6"/>
      <c r="G132" s="31"/>
      <c r="I132" s="31"/>
      <c r="K132" s="31"/>
      <c r="M132" s="31"/>
    </row>
    <row r="133" spans="5:13" ht="21" customHeight="1">
      <c r="E133" s="6"/>
      <c r="G133" s="31"/>
      <c r="I133" s="31"/>
      <c r="K133" s="31"/>
      <c r="M133" s="31"/>
    </row>
    <row r="134" spans="5:13" ht="21" customHeight="1">
      <c r="E134" s="6"/>
      <c r="G134" s="31"/>
      <c r="I134" s="31"/>
      <c r="K134" s="31"/>
      <c r="M134" s="31"/>
    </row>
    <row r="135" spans="5:13" ht="21" customHeight="1">
      <c r="E135" s="6"/>
      <c r="G135" s="31"/>
      <c r="I135" s="31"/>
      <c r="K135" s="31"/>
      <c r="M135" s="31"/>
    </row>
    <row r="136" spans="5:13" ht="21" customHeight="1">
      <c r="E136" s="6"/>
      <c r="G136" s="31"/>
      <c r="I136" s="31"/>
      <c r="K136" s="31"/>
      <c r="M136" s="31"/>
    </row>
    <row r="137" spans="5:13" ht="21" customHeight="1">
      <c r="E137" s="6"/>
      <c r="G137" s="31"/>
      <c r="I137" s="31"/>
      <c r="K137" s="31"/>
      <c r="M137" s="31"/>
    </row>
    <row r="138" spans="5:13" ht="21" customHeight="1">
      <c r="E138" s="6"/>
      <c r="G138" s="31"/>
      <c r="I138" s="31"/>
      <c r="K138" s="31"/>
      <c r="M138" s="31"/>
    </row>
    <row r="139" spans="5:13" ht="21" customHeight="1">
      <c r="E139" s="6"/>
    </row>
    <row r="140" spans="5:13" ht="21" customHeight="1">
      <c r="E140" s="6"/>
    </row>
    <row r="141" spans="5:13" ht="21" customHeight="1">
      <c r="E141" s="6"/>
    </row>
    <row r="142" spans="5:13" ht="21" customHeight="1">
      <c r="E142" s="6"/>
    </row>
  </sheetData>
  <sheetProtection formatCells="0" formatColumns="0" formatRows="0" insertColumns="0" insertRows="0" insertHyperlinks="0" deleteColumns="0" deleteRows="0" sort="0" autoFilter="0" pivotTables="0"/>
  <mergeCells count="18">
    <mergeCell ref="G46:M46"/>
    <mergeCell ref="G44:I44"/>
    <mergeCell ref="K44:M44"/>
    <mergeCell ref="G7:M7"/>
    <mergeCell ref="A41:D41"/>
    <mergeCell ref="G43:I43"/>
    <mergeCell ref="K43:M43"/>
    <mergeCell ref="A2:D2"/>
    <mergeCell ref="G4:I4"/>
    <mergeCell ref="K4:M4"/>
    <mergeCell ref="G5:I5"/>
    <mergeCell ref="K5:M5"/>
    <mergeCell ref="G94:M94"/>
    <mergeCell ref="A89:D89"/>
    <mergeCell ref="G91:I91"/>
    <mergeCell ref="K91:M91"/>
    <mergeCell ref="G92:I92"/>
    <mergeCell ref="K92:M92"/>
  </mergeCells>
  <pageMargins left="0.8" right="0.6" top="0.48" bottom="0.5" header="0.5" footer="0.5"/>
  <pageSetup paperSize="9" scale="74" firstPageNumber="16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rowBreaks count="2" manualBreakCount="2">
    <brk id="39" max="12" man="1"/>
    <brk id="87" max="12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2F8B6-E772-4DD0-B6AE-1CA7A05797AE}">
  <dimension ref="A1:H8"/>
  <sheetViews>
    <sheetView workbookViewId="0"/>
  </sheetViews>
  <sheetFormatPr defaultRowHeight="13"/>
  <sheetData>
    <row r="1" spans="1:8">
      <c r="A1">
        <v>1770888228299</v>
      </c>
      <c r="B1" t="s">
        <v>233</v>
      </c>
      <c r="C1" t="s">
        <v>234</v>
      </c>
      <c r="D1">
        <v>7</v>
      </c>
      <c r="E1">
        <v>1771260416482</v>
      </c>
      <c r="F1" t="s">
        <v>249</v>
      </c>
      <c r="G1" t="s">
        <v>250</v>
      </c>
      <c r="H1">
        <v>0</v>
      </c>
    </row>
    <row r="2" spans="1:8">
      <c r="A2">
        <v>1770888228885</v>
      </c>
      <c r="B2" t="s">
        <v>235</v>
      </c>
      <c r="C2" t="s">
        <v>236</v>
      </c>
      <c r="D2" t="s">
        <v>237</v>
      </c>
    </row>
    <row r="3" spans="1:8">
      <c r="A3">
        <v>1770888228894</v>
      </c>
      <c r="B3" t="s">
        <v>235</v>
      </c>
      <c r="C3" t="s">
        <v>238</v>
      </c>
      <c r="D3" t="s">
        <v>239</v>
      </c>
    </row>
    <row r="4" spans="1:8">
      <c r="A4">
        <v>1770888228894</v>
      </c>
      <c r="B4" t="s">
        <v>235</v>
      </c>
      <c r="C4" t="s">
        <v>240</v>
      </c>
      <c r="D4" t="s">
        <v>241</v>
      </c>
    </row>
    <row r="5" spans="1:8">
      <c r="A5">
        <v>1770888228894</v>
      </c>
      <c r="B5" t="s">
        <v>235</v>
      </c>
      <c r="C5" t="s">
        <v>242</v>
      </c>
      <c r="D5" t="s">
        <v>243</v>
      </c>
    </row>
    <row r="6" spans="1:8">
      <c r="A6">
        <v>1770888228894</v>
      </c>
      <c r="B6" t="s">
        <v>235</v>
      </c>
      <c r="C6" t="s">
        <v>244</v>
      </c>
      <c r="D6" t="s">
        <v>245</v>
      </c>
    </row>
    <row r="7" spans="1:8">
      <c r="A7">
        <v>1770888228916</v>
      </c>
      <c r="B7" t="s">
        <v>246</v>
      </c>
      <c r="C7" t="s">
        <v>236</v>
      </c>
      <c r="D7" t="s">
        <v>247</v>
      </c>
    </row>
    <row r="8" spans="1:8">
      <c r="A8">
        <v>1770888228916</v>
      </c>
      <c r="B8" t="s">
        <v>246</v>
      </c>
      <c r="C8" t="s">
        <v>240</v>
      </c>
      <c r="D8" t="s">
        <v>248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88727-44CB-4632-B8D6-D83EE5AA7F0C}">
  <dimension ref="A1:H1"/>
  <sheetViews>
    <sheetView workbookViewId="0"/>
  </sheetViews>
  <sheetFormatPr defaultRowHeight="13"/>
  <sheetData>
    <row r="1" spans="1:8">
      <c r="A1">
        <v>1770888228505</v>
      </c>
      <c r="B1" t="s">
        <v>233</v>
      </c>
      <c r="C1" t="s">
        <v>234</v>
      </c>
      <c r="D1">
        <v>0</v>
      </c>
      <c r="E1">
        <v>1771260416553</v>
      </c>
      <c r="F1" t="s">
        <v>249</v>
      </c>
      <c r="G1" t="s">
        <v>250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2F3A0-CC92-4776-836E-6E00368A159A}">
  <dimension ref="A1:H1"/>
  <sheetViews>
    <sheetView workbookViewId="0"/>
  </sheetViews>
  <sheetFormatPr defaultRowHeight="13"/>
  <sheetData>
    <row r="1" spans="1:8">
      <c r="A1">
        <v>1770888228678</v>
      </c>
      <c r="B1" t="s">
        <v>233</v>
      </c>
      <c r="C1" t="s">
        <v>234</v>
      </c>
      <c r="D1">
        <v>0</v>
      </c>
      <c r="E1">
        <v>1771260416584</v>
      </c>
      <c r="F1" t="s">
        <v>249</v>
      </c>
      <c r="G1" t="s">
        <v>250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A3BD-7E8D-4136-90D6-D06E121A00C0}">
  <dimension ref="A1:H1"/>
  <sheetViews>
    <sheetView workbookViewId="0"/>
  </sheetViews>
  <sheetFormatPr defaultRowHeight="13"/>
  <sheetData>
    <row r="1" spans="1:8">
      <c r="A1">
        <v>1770888228852</v>
      </c>
      <c r="B1" t="s">
        <v>233</v>
      </c>
      <c r="C1" t="s">
        <v>234</v>
      </c>
      <c r="D1">
        <v>0</v>
      </c>
      <c r="E1">
        <v>1771260416600</v>
      </c>
      <c r="F1" t="s">
        <v>249</v>
      </c>
      <c r="G1" t="s">
        <v>250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3aa50632-97d6-4e72-ac21-4b60f5242c77" revision="3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legacy" workbookId="0da99081-aa9e-434f-b0d6-1e7ee7668721" dataSnipperSheetDeleted="false" guid="a4b1f8d9-a04f-4f45-8673-e1d730fedbcd" revision="2">
  <settings xmlns="" guid="59e5fb06-4b95-48ac-b1c6-a52657410807">
    <setting type="boolean" value="True" name="embed-documents" guid="6b4c3092-afee-4da5-a157-6f3845504d47"/>
  </settings>
</datasnipper>
</file>

<file path=customXml/itemProps1.xml><?xml version="1.0" encoding="utf-8"?>
<ds:datastoreItem xmlns:ds="http://schemas.openxmlformats.org/officeDocument/2006/customXml" ds:itemID="{C1F0E849-D96A-4C61-B836-844CE6BB86D3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E637D4A6-A1F9-4450-AE3D-482451B525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69BE6F-C087-443C-9929-31FE5A17B94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f6ba49b0-bcda-4796-8236-5b5cc1493ace"/>
    <ds:schemaRef ds:uri="http://schemas.microsoft.com/sharepoint/v3"/>
    <ds:schemaRef ds:uri="http://www.w3.org/XML/1998/namespace"/>
    <ds:schemaRef ds:uri="4243d5be-521d-4052-81ca-f0f31ea6f2da"/>
    <ds:schemaRef ds:uri="http://purl.org/dc/terms/"/>
    <ds:schemaRef ds:uri="http://schemas.openxmlformats.org/package/2006/metadata/core-properties"/>
    <ds:schemaRef ds:uri="05716746-add9-412a-97a9-1b5167d151a3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F8FB94E-3610-4790-873E-41E644828C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895E975F-8387-43CB-9DD3-399144E6E613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EQ-Conso 12</vt:lpstr>
      <vt:lpstr>EQ-Conso 13</vt:lpstr>
      <vt:lpstr>EQ-Separate 14</vt:lpstr>
      <vt:lpstr>EQ-Separate 15</vt:lpstr>
      <vt:lpstr>CF 16-18</vt:lpstr>
      <vt:lpstr>'BS 7-9'!Print_Area</vt:lpstr>
      <vt:lpstr>'CF 16-18'!Print_Area</vt:lpstr>
      <vt:lpstr>'EQ-Conso 12'!Print_Area</vt:lpstr>
      <vt:lpstr>'EQ-Conso 13'!Print_Area</vt:lpstr>
      <vt:lpstr>'EQ-Separate 14'!Print_Area</vt:lpstr>
      <vt:lpstr>'EQ-Separate 15'!Print_Area</vt:lpstr>
      <vt:lpstr>'PL 10-11'!Print_Area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Pattama Ubol</cp:lastModifiedBy>
  <cp:revision/>
  <cp:lastPrinted>2026-02-19T14:21:44Z</cp:lastPrinted>
  <dcterms:created xsi:type="dcterms:W3CDTF">2001-03-23T09:28:11Z</dcterms:created>
  <dcterms:modified xsi:type="dcterms:W3CDTF">2026-02-24T00:51:20Z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