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LEO/2025/YE/FS/Final/"/>
    </mc:Choice>
  </mc:AlternateContent>
  <xr:revisionPtr revIDLastSave="724" documentId="8_{02383A86-4A91-4517-9175-A3085F997B48}" xr6:coauthVersionLast="47" xr6:coauthVersionMax="47" xr10:uidLastSave="{5B1E280B-9178-4FD2-AF8D-6C24F2CF166B}"/>
  <bookViews>
    <workbookView xWindow="28680" yWindow="-120" windowWidth="29040" windowHeight="15720" tabRatio="752" firstSheet="2" activeTab="6" xr2:uid="{00000000-000D-0000-FFFF-FFFF00000000}"/>
  </bookViews>
  <sheets>
    <sheet name="bs-x" sheetId="1" state="hidden" r:id="rId1"/>
    <sheet name="cf-x" sheetId="2" state="hidden" r:id="rId2"/>
    <sheet name="BS 5-6" sheetId="3" r:id="rId3"/>
    <sheet name="PL 7-8" sheetId="4" r:id="rId4"/>
    <sheet name="EQ-Conso 9" sheetId="14" r:id="rId5"/>
    <sheet name="EQ-Conso 10" sheetId="12" r:id="rId6"/>
    <sheet name="EQ-Separate 11" sheetId="15" r:id="rId7"/>
    <sheet name="EQ-Separate 12" sheetId="13" r:id="rId8"/>
    <sheet name="CF 13-15" sheetId="11" r:id="rId9"/>
    <sheet name="DS_INTERNAL_SETTINGS_STORAGE" sheetId="16" state="veryHidden" r:id="rId10"/>
    <sheet name="DS_INTERNAL_DOCGROUP_STORAGE" sheetId="17" state="veryHidden" r:id="rId11"/>
    <sheet name="DS_INTERNAL_DOCUMENT_STORAGE" sheetId="18" state="veryHidden" r:id="rId12"/>
    <sheet name="DS_INTERNAL_SNIP_STORAGE" sheetId="19" state="veryHidden" r:id="rId13"/>
  </sheets>
  <externalReferences>
    <externalReference r:id="rId14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5">#REF!</definedName>
    <definedName name="_nnd1" localSheetId="4">#REF!</definedName>
    <definedName name="_nnd1" localSheetId="6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ort" hidden="1">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 localSheetId="8">#REF!</definedName>
    <definedName name="a" localSheetId="5">#REF!</definedName>
    <definedName name="a" localSheetId="4">#REF!</definedName>
    <definedName name="a" localSheetId="6">#REF!</definedName>
    <definedName name="a" localSheetId="7">#REF!</definedName>
    <definedName name="a" localSheetId="3" hidden="1">'PL 7-8'!#REF!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#REF!</definedName>
    <definedName name="aege">#REF!</definedName>
    <definedName name="aergrg">#REF!</definedName>
    <definedName name="af" localSheetId="8">#REF!</definedName>
    <definedName name="af" localSheetId="5">#REF!</definedName>
    <definedName name="af" localSheetId="4">#REF!</definedName>
    <definedName name="af" localSheetId="6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5">#REF!</definedName>
    <definedName name="agldvollp" localSheetId="4">#REF!</definedName>
    <definedName name="agldvollp" localSheetId="6">#REF!</definedName>
    <definedName name="agldvollp" localSheetId="7">#REF!</definedName>
    <definedName name="agldvollp">#REF!</definedName>
    <definedName name="agldvolrp" localSheetId="8">#REF!</definedName>
    <definedName name="agldvolrp" localSheetId="5">#REF!</definedName>
    <definedName name="agldvolrp" localSheetId="4">#REF!</definedName>
    <definedName name="agldvolrp">#REF!</definedName>
    <definedName name="agrfreight1" localSheetId="8">#REF!</definedName>
    <definedName name="agrfreight1" localSheetId="5">#REF!</definedName>
    <definedName name="agrfreight1" localSheetId="4">#REF!</definedName>
    <definedName name="agrfreight1">#REF!</definedName>
    <definedName name="agrfreight2" localSheetId="8">#REF!</definedName>
    <definedName name="agrfreight2" localSheetId="5">#REF!</definedName>
    <definedName name="agrfreight2" localSheetId="4">#REF!</definedName>
    <definedName name="agrfreight2">#REF!</definedName>
    <definedName name="anchor" localSheetId="8">#REF!</definedName>
    <definedName name="anchor" localSheetId="5">#REF!</definedName>
    <definedName name="anchor" localSheetId="4">#REF!</definedName>
    <definedName name="anchor" localSheetId="6">#REF!</definedName>
    <definedName name="anchor" localSheetId="7">#REF!</definedName>
    <definedName name="anchor">#REF!</definedName>
    <definedName name="ang">#REF!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>#REF!</definedName>
    <definedName name="asdqa" localSheetId="8">#REF!</definedName>
    <definedName name="asdqa" localSheetId="5">#REF!</definedName>
    <definedName name="asdqa" localSheetId="4">#REF!</definedName>
    <definedName name="asdqa" localSheetId="6">#REF!</definedName>
    <definedName name="asdqa" localSheetId="7">#REF!</definedName>
    <definedName name="asdqa">#REF!</definedName>
    <definedName name="asds">{"'Eng (page2)'!$A$1:$D$52"}</definedName>
    <definedName name="AssetStatus">#REF!</definedName>
    <definedName name="AssetType">#REF!</definedName>
    <definedName name="AUD_Gold_Hedging_Exposure_Comparison" localSheetId="8">#REF!</definedName>
    <definedName name="AUD_Gold_Hedging_Exposure_Comparison" localSheetId="5">#REF!</definedName>
    <definedName name="AUD_Gold_Hedging_Exposure_Comparison" localSheetId="4">#REF!</definedName>
    <definedName name="AUD_Gold_Hedging_Exposure_Comparison" localSheetId="6">#REF!</definedName>
    <definedName name="AUD_Gold_Hedging_Exposure_Comparison" localSheetId="7">#REF!</definedName>
    <definedName name="AUD_Gold_Hedging_Exposure_Comparison">#REF!</definedName>
    <definedName name="audfwdlp" localSheetId="8">#REF!</definedName>
    <definedName name="audfwdlp" localSheetId="5">#REF!</definedName>
    <definedName name="audfwdlp" localSheetId="4">#REF!</definedName>
    <definedName name="audfwdlp" localSheetId="6">#REF!</definedName>
    <definedName name="audfwdlp" localSheetId="7">#REF!</definedName>
    <definedName name="audfwdlp">#REF!</definedName>
    <definedName name="audfwdp" localSheetId="8">#REF!</definedName>
    <definedName name="audfwdp" localSheetId="5">#REF!</definedName>
    <definedName name="audfwdp" localSheetId="4">#REF!</definedName>
    <definedName name="audfwdp" localSheetId="6">#REF!</definedName>
    <definedName name="audfwdp" localSheetId="7">#REF!</definedName>
    <definedName name="audfwdp">#REF!</definedName>
    <definedName name="audfwdrp" localSheetId="8">#REF!</definedName>
    <definedName name="audfwdrp" localSheetId="5">#REF!</definedName>
    <definedName name="audfwdrp" localSheetId="4">#REF!</definedName>
    <definedName name="audfwdrp" localSheetId="6">#REF!</definedName>
    <definedName name="audfwdrp" localSheetId="7">#REF!</definedName>
    <definedName name="audfwdrp">#REF!</definedName>
    <definedName name="audintp" localSheetId="8">#REF!</definedName>
    <definedName name="audintp" localSheetId="5">#REF!</definedName>
    <definedName name="audintp" localSheetId="4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4">#REF!</definedName>
    <definedName name="AUDsimple_curve">#REF!</definedName>
    <definedName name="audusdp" localSheetId="8">#REF!</definedName>
    <definedName name="audusdp" localSheetId="5">#REF!</definedName>
    <definedName name="audusdp" localSheetId="4">#REF!</definedName>
    <definedName name="audusdp">#REF!</definedName>
    <definedName name="audvollp" localSheetId="8">#REF!</definedName>
    <definedName name="audvollp" localSheetId="5">#REF!</definedName>
    <definedName name="audvollp" localSheetId="4">#REF!</definedName>
    <definedName name="audvollp">#REF!</definedName>
    <definedName name="audvolrp" localSheetId="8">#REF!</definedName>
    <definedName name="audvolrp" localSheetId="5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5">#REF!</definedName>
    <definedName name="balance_sheet" localSheetId="4">#REF!</definedName>
    <definedName name="balance_sheet">#REF!</definedName>
    <definedName name="base">#REF!</definedName>
    <definedName name="bb">#REF!</definedName>
    <definedName name="bbb">#REF!</definedName>
    <definedName name="BCExport">#REF!</definedName>
    <definedName name="Beginz" localSheetId="8">#REF!</definedName>
    <definedName name="Beginz" localSheetId="5">#REF!</definedName>
    <definedName name="Beginz" localSheetId="4">#REF!</definedName>
    <definedName name="Beginz">#REF!</definedName>
    <definedName name="BOI">#REF!</definedName>
    <definedName name="BONUS1">#REF!</definedName>
    <definedName name="BS" localSheetId="8">#REF!</definedName>
    <definedName name="BS" localSheetId="5">#REF!</definedName>
    <definedName name="BS" localSheetId="4">#REF!</definedName>
    <definedName name="BS">#REF!</definedName>
    <definedName name="case">#REF!</definedName>
    <definedName name="cash">{"'Eng (page2)'!$A$1:$D$52"}</definedName>
    <definedName name="Cashflow">{"'Sheet1'!$L$16"}</definedName>
    <definedName name="cc">#REF!</definedName>
    <definedName name="CcySens" localSheetId="8">#REF!</definedName>
    <definedName name="CcySens" localSheetId="5">#REF!</definedName>
    <definedName name="CcySens" localSheetId="4">#REF!</definedName>
    <definedName name="CcySens">#REF!</definedName>
    <definedName name="CcyStartU" localSheetId="8">#REF!</definedName>
    <definedName name="CcyStartU" localSheetId="5">#REF!</definedName>
    <definedName name="CcyStartU" localSheetId="4">#REF!</definedName>
    <definedName name="CcyStartU">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DEDES">#REF!</definedName>
    <definedName name="CombinedStartU" localSheetId="8">#REF!</definedName>
    <definedName name="CombinedStartU" localSheetId="5">#REF!</definedName>
    <definedName name="CombinedStartU" localSheetId="4">#REF!</definedName>
    <definedName name="CombinedStartU">#REF!</definedName>
    <definedName name="comm.">#REF!</definedName>
    <definedName name="compare">#REF!</definedName>
    <definedName name="con">#REF!</definedName>
    <definedName name="Contract_Range_1" localSheetId="8">#REF!</definedName>
    <definedName name="Contract_Range_1" localSheetId="5">#REF!</definedName>
    <definedName name="Contract_Range_1" localSheetId="4">#REF!</definedName>
    <definedName name="Contract_Range_1" localSheetId="6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4">#REF!</definedName>
    <definedName name="contract_Range_11" localSheetId="6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Graph" localSheetId="8">#REF!</definedName>
    <definedName name="Data_Graph" localSheetId="5">#REF!</definedName>
    <definedName name="Data_Graph" localSheetId="4">#REF!</definedName>
    <definedName name="Data_Graph" localSheetId="6">#REF!</definedName>
    <definedName name="Data_Graph" localSheetId="7">#REF!</definedName>
    <definedName name="Data_Graph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 localSheetId="8">#REF!</definedName>
    <definedName name="datep" localSheetId="5">#REF!</definedName>
    <definedName name="datep" localSheetId="4">#REF!</definedName>
    <definedName name="datep">#REF!</definedName>
    <definedName name="Db">#REF!</definedName>
    <definedName name="dd">#REF!</definedName>
    <definedName name="DDAWEW">#REF!</definedName>
    <definedName name="DDS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e">#REF!</definedName>
    <definedName name="division_code" localSheetId="8">#REF!</definedName>
    <definedName name="division_code" localSheetId="5">#REF!</definedName>
    <definedName name="division_code" localSheetId="4">#REF!</definedName>
    <definedName name="division_code">#REF!</definedName>
    <definedName name="dkfi">#REF!</definedName>
    <definedName name="dofks">#REF!</definedName>
    <definedName name="DSFF">#REF!</definedName>
    <definedName name="dsfka">#REF!</definedName>
    <definedName name="dtyjr">#REF!</definedName>
    <definedName name="dwdy">#REF!</definedName>
    <definedName name="E">#REF!</definedName>
    <definedName name="ee">#REF!</definedName>
    <definedName name="ergaqq">#REF!</definedName>
    <definedName name="ert" hidden="1">#REF!</definedName>
    <definedName name="EX.RATE">#REF!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5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bfp" localSheetId="8">#REF!</definedName>
    <definedName name="gbfp" localSheetId="5">#REF!</definedName>
    <definedName name="gbfp" localSheetId="4">#REF!</definedName>
    <definedName name="gbfp">#REF!</definedName>
    <definedName name="GL_CB">#REF!</definedName>
    <definedName name="GL_M">#REF!</definedName>
    <definedName name="GoldFeeRange" localSheetId="8">#REF!</definedName>
    <definedName name="GoldFeeRange" localSheetId="5">#REF!</definedName>
    <definedName name="GoldFeeRange" localSheetId="4">#REF!</definedName>
    <definedName name="GoldFeeRange">#REF!</definedName>
    <definedName name="GoldFeeSens" localSheetId="8">#REF!</definedName>
    <definedName name="GoldFeeSens" localSheetId="5">#REF!</definedName>
    <definedName name="GoldFeeSens" localSheetId="4">#REF!</definedName>
    <definedName name="GoldFeeSens">#REF!</definedName>
    <definedName name="GoldFeeStartU" localSheetId="8">#REF!</definedName>
    <definedName name="GoldFeeStartU" localSheetId="5">#REF!</definedName>
    <definedName name="GoldFeeStartU" localSheetId="4">#REF!</definedName>
    <definedName name="GoldFeeStartU">#REF!</definedName>
    <definedName name="GoldVolRange" localSheetId="8">#REF!,#REF!</definedName>
    <definedName name="GoldVolRange" localSheetId="5">#REF!,#REF!</definedName>
    <definedName name="GoldVolRange" localSheetId="4">#REF!,#REF!</definedName>
    <definedName name="GoldVolRange" localSheetId="6">#REF!,#REF!</definedName>
    <definedName name="GoldVolRange" localSheetId="7">#REF!,#REF!</definedName>
    <definedName name="GoldVolRange">#REF!,#REF!</definedName>
    <definedName name="GoldVolSens" localSheetId="8">#REF!</definedName>
    <definedName name="GoldVolSens" localSheetId="5">#REF!</definedName>
    <definedName name="GoldVolSens" localSheetId="4">#REF!</definedName>
    <definedName name="GoldVolSens" localSheetId="6">#REF!</definedName>
    <definedName name="GoldVolSens" localSheetId="7">#REF!</definedName>
    <definedName name="GoldVolSens">#REF!</definedName>
    <definedName name="GoldVolStartU" localSheetId="8">#REF!</definedName>
    <definedName name="GoldVolStartU" localSheetId="5">#REF!</definedName>
    <definedName name="GoldVolStartU" localSheetId="4">#REF!</definedName>
    <definedName name="GoldVolStartU" localSheetId="6">#REF!</definedName>
    <definedName name="GoldVolStartU" localSheetId="7">#REF!</definedName>
    <definedName name="GoldVolStartU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#REF!</definedName>
    <definedName name="herfreight" localSheetId="8">#REF!</definedName>
    <definedName name="herfreight" localSheetId="5">#REF!</definedName>
    <definedName name="herfreight" localSheetId="4">#REF!</definedName>
    <definedName name="herfreight" localSheetId="6">#REF!</definedName>
    <definedName name="herfreight" localSheetId="7">#REF!</definedName>
    <definedName name="herfreight">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8">#REF!</definedName>
    <definedName name="i" localSheetId="5">#REF!</definedName>
    <definedName name="i" localSheetId="4">#REF!</definedName>
    <definedName name="i" localSheetId="6">#REF!</definedName>
    <definedName name="i" localSheetId="7">#REF!</definedName>
    <definedName name="i" localSheetId="3">'PL 7-8'!#REF!</definedName>
    <definedName name="i">#REF!</definedName>
    <definedName name="iiii" hidden="1">{#N/A,#N/A,FALSE,"Eff-SSC2"}</definedName>
    <definedName name="iju" localSheetId="8">#REF!</definedName>
    <definedName name="iju" localSheetId="5">#REF!</definedName>
    <definedName name="iju" localSheetId="4">#REF!</definedName>
    <definedName name="iju" localSheetId="6">#REF!</definedName>
    <definedName name="iju" localSheetId="7">#REF!</definedName>
    <definedName name="iju">#REF!</definedName>
    <definedName name="ilio">#REF!</definedName>
    <definedName name="iliu">#REF!</definedName>
    <definedName name="inj" localSheetId="8">#REF!</definedName>
    <definedName name="inj" localSheetId="5">#REF!</definedName>
    <definedName name="inj" localSheetId="4">#REF!</definedName>
    <definedName name="inj" localSheetId="6">#REF!</definedName>
    <definedName name="inj" localSheetId="7">#REF!</definedName>
    <definedName name="inj">#REF!</definedName>
    <definedName name="Int" localSheetId="8">#REF!</definedName>
    <definedName name="Int" localSheetId="5">#REF!</definedName>
    <definedName name="Int" localSheetId="4">#REF!</definedName>
    <definedName name="Int">#REF!</definedName>
    <definedName name="INTERCONTINENTAL_COMMODITIES">#REF!</definedName>
    <definedName name="IntRateRange" localSheetId="8">#REF!</definedName>
    <definedName name="IntRateRange" localSheetId="5">#REF!</definedName>
    <definedName name="IntRateRange" localSheetId="4">#REF!</definedName>
    <definedName name="IntRateRange">#REF!</definedName>
    <definedName name="IntRates" localSheetId="8">#REF!</definedName>
    <definedName name="IntRates" localSheetId="5">#REF!</definedName>
    <definedName name="IntRates" localSheetId="4">#REF!</definedName>
    <definedName name="IntRates">#REF!</definedName>
    <definedName name="IntRateSens" localSheetId="8">#REF!</definedName>
    <definedName name="IntRateSens" localSheetId="5">#REF!</definedName>
    <definedName name="IntRateSens" localSheetId="4">#REF!</definedName>
    <definedName name="IntRateSens">#REF!</definedName>
    <definedName name="IntRateStartU" localSheetId="8">#REF!</definedName>
    <definedName name="IntRateStartU" localSheetId="5">#REF!</definedName>
    <definedName name="IntRateStartU" localSheetId="4">#REF!</definedName>
    <definedName name="IntRateStartU">#REF!</definedName>
    <definedName name="IntroPrintArea">#REF!</definedName>
    <definedName name="J">{"'Sheet1'!$A$1:$Y$6"}</definedName>
    <definedName name="jame">#REF!</definedName>
    <definedName name="james">#REF!</definedName>
    <definedName name="JEW">#REF!</definedName>
    <definedName name="ji" localSheetId="8">#REF!</definedName>
    <definedName name="ji" localSheetId="5">#REF!</definedName>
    <definedName name="ji" localSheetId="4">#REF!</definedName>
    <definedName name="ji" localSheetId="6">#REF!</definedName>
    <definedName name="ji" localSheetId="7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8">#REF!</definedName>
    <definedName name="kk" localSheetId="5">#REF!</definedName>
    <definedName name="kk" localSheetId="4">#REF!</definedName>
    <definedName name="kk" localSheetId="6">#REF!</definedName>
    <definedName name="kk" localSheetId="7">#REF!</definedName>
    <definedName name="kk" localSheetId="3">{"'Eng (page2)'!$A$1:$D$52"}</definedName>
    <definedName name="kk">#REF!</definedName>
    <definedName name="kkk">{"'Eng (page2)'!$A$1:$D$52"}</definedName>
    <definedName name="l">#REF!</definedName>
    <definedName name="LEASE">#REF!</definedName>
    <definedName name="ll" hidden="1">{#N/A,#N/A,FALSE,"Eff-SSC2"}</definedName>
    <definedName name="lll">#REF!</definedName>
    <definedName name="llll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8">#REF!</definedName>
    <definedName name="NDistd1" localSheetId="5">#REF!</definedName>
    <definedName name="NDistd1" localSheetId="4">#REF!</definedName>
    <definedName name="NDistd1" localSheetId="6">#REF!</definedName>
    <definedName name="NDistd1" localSheetId="7">#REF!</definedName>
    <definedName name="NDistd1">#REF!</definedName>
    <definedName name="NDistd2" localSheetId="8">#REF!</definedName>
    <definedName name="NDistd2" localSheetId="5">#REF!</definedName>
    <definedName name="NDistd2" localSheetId="4">#REF!</definedName>
    <definedName name="NDistd2" localSheetId="6">#REF!</definedName>
    <definedName name="NDistd2" localSheetId="7">#REF!</definedName>
    <definedName name="NDistd2">#REF!</definedName>
    <definedName name="NDistdd1" localSheetId="8">#REF!</definedName>
    <definedName name="NDistdd1" localSheetId="5">#REF!</definedName>
    <definedName name="NDistdd1" localSheetId="4">#REF!</definedName>
    <definedName name="NDistdd1" localSheetId="6">#REF!</definedName>
    <definedName name="NDistdd1" localSheetId="7">#REF!</definedName>
    <definedName name="NDistdd1">#REF!</definedName>
    <definedName name="NDistdd2" localSheetId="8">#REF!</definedName>
    <definedName name="NDistdd2" localSheetId="5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nces" localSheetId="8">#REF!</definedName>
    <definedName name="ounces" localSheetId="5">#REF!</definedName>
    <definedName name="ounces" localSheetId="4">#REF!</definedName>
    <definedName name="ounces">#REF!</definedName>
    <definedName name="output_section" localSheetId="8">#REF!</definedName>
    <definedName name="output_section" localSheetId="5">#REF!</definedName>
    <definedName name="output_section" localSheetId="4">#REF!</definedName>
    <definedName name="output_section">#REF!</definedName>
    <definedName name="P" localSheetId="8">#REF!</definedName>
    <definedName name="P" localSheetId="5">#REF!</definedName>
    <definedName name="P" localSheetId="4">#REF!</definedName>
    <definedName name="p" localSheetId="3">'PL 7-8'!#REF!</definedName>
    <definedName name="P">#REF!</definedName>
    <definedName name="pcs" hidden="1">{#N/A,#N/A,FALSE,"Eff-SSC2"}</definedName>
    <definedName name="pl" localSheetId="8">#REF!</definedName>
    <definedName name="pl" localSheetId="5">#REF!</definedName>
    <definedName name="pl" localSheetId="4">#REF!</definedName>
    <definedName name="PL" localSheetId="3">'PL 7-8'!#REF!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ipal" localSheetId="8">#REF!</definedName>
    <definedName name="principal" localSheetId="5">#REF!</definedName>
    <definedName name="principal" localSheetId="4">#REF!</definedName>
    <definedName name="principal">#REF!</definedName>
    <definedName name="_xlnm.Print_Area" localSheetId="2">'BS 5-6'!$A$1:$M$90</definedName>
    <definedName name="_xlnm.Print_Area" localSheetId="8">'CF 13-15'!$A$1:$M$117</definedName>
    <definedName name="_xlnm.Print_Area" localSheetId="5">'EQ-Conso 10'!$A$1:$AC$33</definedName>
    <definedName name="_xlnm.Print_Area" localSheetId="4">'EQ-Conso 9'!$A$1:$AC$32</definedName>
    <definedName name="_xlnm.Print_Area" localSheetId="6">'EQ-Separate 11'!$A$1:$U$26</definedName>
    <definedName name="_xlnm.Print_Area" localSheetId="7">'EQ-Separate 12'!$A$1:$U$26</definedName>
    <definedName name="_xlnm.Print_Area" localSheetId="3">'PL 7-8'!$A$1:$M$73</definedName>
    <definedName name="_xlnm.Print_Area">#REF!</definedName>
    <definedName name="PRINT_AREA_MI" localSheetId="8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3">'PL 7-8'!#REF!</definedName>
    <definedName name="PRINT_AREA_MI">#REF!</definedName>
    <definedName name="_xlnm.Print_Titles">#REF!</definedName>
    <definedName name="Print_Titles_MI" localSheetId="8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3">'PL 7-8'!#REF!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5">#REF!</definedName>
    <definedName name="rate" localSheetId="4">#REF!</definedName>
    <definedName name="RATE" localSheetId="3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hgdflld">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5">#REF!</definedName>
    <definedName name="rth" localSheetId="4">#REF!</definedName>
    <definedName name="rth" localSheetId="3">#REF!</definedName>
    <definedName name="rth">#REF!</definedName>
    <definedName name="rtjt">#REF!</definedName>
    <definedName name="Rub">#REF!</definedName>
    <definedName name="rung" hidden="1">{#N/A,#N/A,FALSE,"Eff-SSC2"}</definedName>
    <definedName name="s" localSheetId="8">#REF!</definedName>
    <definedName name="s" localSheetId="5">#REF!</definedName>
    <definedName name="s" localSheetId="4">#REF!</definedName>
    <definedName name="s" localSheetId="3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creenFwds" localSheetId="8">#REF!</definedName>
    <definedName name="ScreenFwds" localSheetId="5">#REF!</definedName>
    <definedName name="ScreenFwds" localSheetId="4">#REF!</definedName>
    <definedName name="ScreenFwds">#REF!</definedName>
    <definedName name="ScreenRates" localSheetId="8">#REF!</definedName>
    <definedName name="ScreenRates" localSheetId="5">#REF!</definedName>
    <definedName name="ScreenRates" localSheetId="4">#REF!</definedName>
    <definedName name="ScreenRates">#REF!</definedName>
    <definedName name="ScreenVols" localSheetId="8">#REF!</definedName>
    <definedName name="ScreenVols" localSheetId="5">#REF!</definedName>
    <definedName name="ScreenVols" localSheetId="4">#REF!</definedName>
    <definedName name="ScreenVols">#REF!</definedName>
    <definedName name="sd">#REF!</definedName>
    <definedName name="sdg" localSheetId="8">#REF!</definedName>
    <definedName name="sdg" localSheetId="5">#REF!</definedName>
    <definedName name="sdg" localSheetId="4">#REF!</definedName>
    <definedName name="sdg" localSheetId="6">#REF!</definedName>
    <definedName name="sdg" localSheetId="7">#REF!</definedName>
    <definedName name="sdg">#REF!</definedName>
    <definedName name="Sel_Area" localSheetId="8">#REF!</definedName>
    <definedName name="Sel_Area" localSheetId="5">#REF!</definedName>
    <definedName name="Sel_Area" localSheetId="4">#REF!</definedName>
    <definedName name="Sel_Area" localSheetId="6">#REF!</definedName>
    <definedName name="Sel_Area" localSheetId="7">#REF!</definedName>
    <definedName name="Sel_Area">#REF!</definedName>
    <definedName name="Sel_Brand" localSheetId="8">#REF!</definedName>
    <definedName name="Sel_Brand" localSheetId="5">#REF!</definedName>
    <definedName name="Sel_Brand" localSheetId="4">#REF!</definedName>
    <definedName name="Sel_Brand" localSheetId="6">#REF!</definedName>
    <definedName name="Sel_Brand" localSheetId="7">#REF!</definedName>
    <definedName name="Sel_Brand">#REF!</definedName>
    <definedName name="Sel_BrandAffil" localSheetId="8">#REF!</definedName>
    <definedName name="Sel_BrandAffil" localSheetId="5">#REF!</definedName>
    <definedName name="Sel_BrandAffil" localSheetId="4">#REF!</definedName>
    <definedName name="Sel_BrandAffil" localSheetId="6">#REF!</definedName>
    <definedName name="Sel_BrandAffil" localSheetId="7">#REF!</definedName>
    <definedName name="Sel_BrandAffil">#REF!</definedName>
    <definedName name="Sel_BusType" localSheetId="8">#REF!</definedName>
    <definedName name="Sel_BusType" localSheetId="5">#REF!</definedName>
    <definedName name="Sel_BusType" localSheetId="4">#REF!</definedName>
    <definedName name="Sel_BusType" localSheetId="6">#REF!</definedName>
    <definedName name="Sel_BusType" localSheetId="7">#REF!</definedName>
    <definedName name="Sel_BusType">#REF!</definedName>
    <definedName name="Sel_City" localSheetId="8">#REF!</definedName>
    <definedName name="Sel_City" localSheetId="5">#REF!</definedName>
    <definedName name="Sel_City" localSheetId="4">#REF!</definedName>
    <definedName name="Sel_City" localSheetId="6">#REF!</definedName>
    <definedName name="Sel_City" localSheetId="7">#REF!</definedName>
    <definedName name="Sel_City">#REF!</definedName>
    <definedName name="Sel_Country" localSheetId="8">#REF!</definedName>
    <definedName name="Sel_Country" localSheetId="5">#REF!</definedName>
    <definedName name="Sel_Country" localSheetId="4">#REF!</definedName>
    <definedName name="Sel_Country" localSheetId="6">#REF!</definedName>
    <definedName name="Sel_Country" localSheetId="7">#REF!</definedName>
    <definedName name="Sel_Country">#REF!</definedName>
    <definedName name="Sel_InvestCat" localSheetId="8">#REF!</definedName>
    <definedName name="Sel_InvestCat" localSheetId="5">#REF!</definedName>
    <definedName name="Sel_InvestCat" localSheetId="4">#REF!</definedName>
    <definedName name="Sel_InvestCat" localSheetId="6">#REF!</definedName>
    <definedName name="Sel_InvestCat" localSheetId="7">#REF!</definedName>
    <definedName name="Sel_InvestCat">#REF!</definedName>
    <definedName name="Sel_MainCat" localSheetId="8">#REF!</definedName>
    <definedName name="Sel_MainCat" localSheetId="5">#REF!</definedName>
    <definedName name="Sel_MainCat" localSheetId="4">#REF!</definedName>
    <definedName name="Sel_MainCat" localSheetId="6">#REF!</definedName>
    <definedName name="Sel_MainCat" localSheetId="7">#REF!</definedName>
    <definedName name="Sel_MainCat">#REF!</definedName>
    <definedName name="Sel_OpYear" localSheetId="8">#REF!</definedName>
    <definedName name="Sel_OpYear" localSheetId="5">#REF!</definedName>
    <definedName name="Sel_OpYear" localSheetId="4">#REF!</definedName>
    <definedName name="Sel_OpYear" localSheetId="6">#REF!</definedName>
    <definedName name="Sel_OpYear" localSheetId="7">#REF!</definedName>
    <definedName name="Sel_OpYear">#REF!</definedName>
    <definedName name="Sel_OtherCat" localSheetId="8">#REF!</definedName>
    <definedName name="Sel_OtherCat" localSheetId="5">#REF!</definedName>
    <definedName name="Sel_OtherCat" localSheetId="4">#REF!</definedName>
    <definedName name="Sel_OtherCat" localSheetId="6">#REF!</definedName>
    <definedName name="Sel_OtherCat" localSheetId="7">#REF!</definedName>
    <definedName name="Sel_OtherCat">#REF!</definedName>
    <definedName name="Sel_Region" localSheetId="8">#REF!</definedName>
    <definedName name="Sel_Region" localSheetId="5">#REF!</definedName>
    <definedName name="Sel_Region" localSheetId="4">#REF!</definedName>
    <definedName name="Sel_Region" localSheetId="6">#REF!</definedName>
    <definedName name="Sel_Region" localSheetId="7">#REF!</definedName>
    <definedName name="Sel_Region">#REF!</definedName>
    <definedName name="Sel_StatusCat" localSheetId="8">#REF!</definedName>
    <definedName name="Sel_StatusCat" localSheetId="5">#REF!</definedName>
    <definedName name="Sel_StatusCat" localSheetId="4">#REF!</definedName>
    <definedName name="Sel_StatusCat" localSheetId="6">#REF!</definedName>
    <definedName name="Sel_StatusCat" localSheetId="7">#REF!</definedName>
    <definedName name="Sel_StatusCat">#REF!</definedName>
    <definedName name="sf" localSheetId="8">#REF!</definedName>
    <definedName name="sf" localSheetId="5">#REF!</definedName>
    <definedName name="sf" localSheetId="4">#REF!</definedName>
    <definedName name="sf" localSheetId="6">#REF!</definedName>
    <definedName name="sf" localSheetId="7">#REF!</definedName>
    <definedName name="sf" localSheetId="3">'PL 7-8'!#REF!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Names" localSheetId="8">#REF!</definedName>
    <definedName name="SheetNames" localSheetId="5">#REF!</definedName>
    <definedName name="SheetNames" localSheetId="4">#REF!</definedName>
    <definedName name="SheetNames" localSheetId="6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#REF!</definedName>
    <definedName name="start" localSheetId="8">#REF!</definedName>
    <definedName name="start" localSheetId="5">#REF!</definedName>
    <definedName name="start" localSheetId="4">#REF!</definedName>
    <definedName name="start" localSheetId="6">#REF!</definedName>
    <definedName name="start" localSheetId="7">#REF!</definedName>
    <definedName name="start">#REF!</definedName>
    <definedName name="start_1" localSheetId="8">#REF!</definedName>
    <definedName name="start_1" localSheetId="5">#REF!</definedName>
    <definedName name="start_1" localSheetId="4">#REF!</definedName>
    <definedName name="start_1" localSheetId="6">#REF!</definedName>
    <definedName name="start_1" localSheetId="7">#REF!</definedName>
    <definedName name="start_1">#REF!</definedName>
    <definedName name="Start_of_Contract_Range" localSheetId="8">#REF!</definedName>
    <definedName name="Start_of_Contract_Range" localSheetId="5">#REF!</definedName>
    <definedName name="Start_of_Contract_Range" localSheetId="4">#REF!</definedName>
    <definedName name="Start_of_Contract_Range" localSheetId="6">#REF!</definedName>
    <definedName name="Start_of_Contract_Range" localSheetId="7">#REF!</definedName>
    <definedName name="Start_of_Contract_Range">#REF!</definedName>
    <definedName name="Status">#REF!</definedName>
    <definedName name="SubAssetType">#REF!</definedName>
    <definedName name="T" localSheetId="8">#REF!</definedName>
    <definedName name="T" localSheetId="5">#REF!</definedName>
    <definedName name="T" localSheetId="4">#REF!</definedName>
    <definedName name="T" localSheetId="6">#REF!</definedName>
    <definedName name="T" localSheetId="7">#REF!</definedName>
    <definedName name="t" localSheetId="3" hidden="1">'PL 7-8'!#REF!</definedName>
    <definedName name="T">#REF!</definedName>
    <definedName name="table02">#REF!</definedName>
    <definedName name="TaxTV">10%</definedName>
    <definedName name="TaxXL">5%</definedName>
    <definedName name="test" localSheetId="8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3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ransactions" localSheetId="8">#REF!</definedName>
    <definedName name="Transactions" localSheetId="5">#REF!</definedName>
    <definedName name="Transactions" localSheetId="4">#REF!</definedName>
    <definedName name="Transactions" localSheetId="6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5">#REF!</definedName>
    <definedName name="ugldvollp" localSheetId="4">#REF!</definedName>
    <definedName name="ugldvollp">#REF!</definedName>
    <definedName name="ugldvolrp" localSheetId="8">#REF!</definedName>
    <definedName name="ugldvolrp" localSheetId="5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5">#REF!</definedName>
    <definedName name="usdgldp" localSheetId="4">#REF!</definedName>
    <definedName name="usdgldp">#REF!</definedName>
    <definedName name="usdintp" localSheetId="8">#REF!</definedName>
    <definedName name="usdintp" localSheetId="5">#REF!</definedName>
    <definedName name="usdintp" localSheetId="4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4">#REF!</definedName>
    <definedName name="USDSimple_Curve">#REF!</definedName>
    <definedName name="V" localSheetId="8">#REF!</definedName>
    <definedName name="V" localSheetId="5">#REF!</definedName>
    <definedName name="V" localSheetId="4">#REF!</definedName>
    <definedName name="V">#REF!</definedName>
    <definedName name="w">#REF!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ww">{"'Eng (page2)'!$A$1:$D$52"}</definedName>
    <definedName name="X" localSheetId="8">#REF!</definedName>
    <definedName name="X" localSheetId="5">#REF!</definedName>
    <definedName name="X" localSheetId="4">#REF!</definedName>
    <definedName name="X">#REF!</definedName>
    <definedName name="y" hidden="1">{#N/A,#N/A,FALSE,"Eff-SSC2"}</definedName>
    <definedName name="yfliu">#REF!</definedName>
    <definedName name="ying" hidden="1">{#N/A,#N/A,FALSE,"Eff-SSC2"}</definedName>
    <definedName name="ytjyyrt">#REF!</definedName>
    <definedName name="z">#REF!</definedName>
    <definedName name="zz">{"'Eng (page2)'!$A$1:$D$52"}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กก">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ถุงมือสุ่มก่อนชั่ง">#REF!</definedName>
    <definedName name="ท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資金繰り表">{"'Sheet1'!$L$16"}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4" l="1"/>
  <c r="K62" i="3" l="1"/>
  <c r="G62" i="3"/>
  <c r="K54" i="3"/>
  <c r="G54" i="3"/>
  <c r="K31" i="3"/>
  <c r="G31" i="3"/>
  <c r="K16" i="3"/>
  <c r="G16" i="3"/>
  <c r="K84" i="3" l="1"/>
  <c r="G84" i="3"/>
  <c r="G64" i="3"/>
  <c r="M82" i="3"/>
  <c r="M80" i="3"/>
  <c r="M79" i="3"/>
  <c r="M76" i="3"/>
  <c r="M75" i="3"/>
  <c r="I82" i="3"/>
  <c r="Q34" i="14" s="1"/>
  <c r="I80" i="3"/>
  <c r="M34" i="14" s="1"/>
  <c r="I79" i="3"/>
  <c r="K34" i="14" s="1"/>
  <c r="I76" i="3"/>
  <c r="I34" i="14" s="1"/>
  <c r="I75" i="3"/>
  <c r="M15" i="11"/>
  <c r="I15" i="11"/>
  <c r="Q11" i="13"/>
  <c r="M11" i="13"/>
  <c r="K11" i="13"/>
  <c r="I11" i="13"/>
  <c r="G11" i="13"/>
  <c r="S21" i="15"/>
  <c r="S11" i="12"/>
  <c r="Q11" i="12"/>
  <c r="M11" i="12"/>
  <c r="K11" i="12"/>
  <c r="I11" i="12"/>
  <c r="G11" i="12"/>
  <c r="AA26" i="14"/>
  <c r="O27" i="14"/>
  <c r="U16" i="13" l="1"/>
  <c r="U15" i="13"/>
  <c r="U16" i="15"/>
  <c r="U15" i="15"/>
  <c r="U11" i="15"/>
  <c r="K15" i="11" l="1"/>
  <c r="G15" i="11"/>
  <c r="K12" i="11"/>
  <c r="G12" i="11"/>
  <c r="AA17" i="12"/>
  <c r="U17" i="12"/>
  <c r="S17" i="12"/>
  <c r="Q17" i="12"/>
  <c r="O17" i="12"/>
  <c r="M17" i="12"/>
  <c r="K17" i="12"/>
  <c r="I17" i="12"/>
  <c r="G17" i="12"/>
  <c r="K111" i="11" l="1"/>
  <c r="G111" i="11"/>
  <c r="M12" i="11"/>
  <c r="I12" i="11"/>
  <c r="I76" i="11" l="1"/>
  <c r="K76" i="11"/>
  <c r="M13" i="11" l="1"/>
  <c r="K13" i="11"/>
  <c r="G13" i="11"/>
  <c r="I13" i="11"/>
  <c r="S21" i="13"/>
  <c r="AC20" i="12" l="1"/>
  <c r="W20" i="14"/>
  <c r="W21" i="14" s="1"/>
  <c r="W11" i="14"/>
  <c r="AA21" i="14"/>
  <c r="U21" i="14"/>
  <c r="S21" i="14"/>
  <c r="Q21" i="14"/>
  <c r="O21" i="14"/>
  <c r="M21" i="14"/>
  <c r="K21" i="14"/>
  <c r="I21" i="14"/>
  <c r="G21" i="14"/>
  <c r="Y20" i="14" l="1"/>
  <c r="AC20" i="14" s="1"/>
  <c r="AC21" i="14" s="1"/>
  <c r="Y21" i="14"/>
  <c r="A1" i="13" l="1"/>
  <c r="A1" i="15"/>
  <c r="A1" i="12"/>
  <c r="A1" i="14"/>
  <c r="M76" i="11"/>
  <c r="G76" i="11"/>
  <c r="AC21" i="12" l="1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G21" i="12"/>
  <c r="AB23" i="12"/>
  <c r="K19" i="4"/>
  <c r="G19" i="4"/>
  <c r="M19" i="4"/>
  <c r="I19" i="4"/>
  <c r="O21" i="13"/>
  <c r="U21" i="13" s="1"/>
  <c r="O21" i="15"/>
  <c r="U21" i="15" s="1"/>
  <c r="U27" i="14"/>
  <c r="S22" i="15" l="1"/>
  <c r="Q22" i="15"/>
  <c r="M22" i="15"/>
  <c r="K22" i="15"/>
  <c r="I22" i="15"/>
  <c r="G22" i="15"/>
  <c r="S17" i="15"/>
  <c r="Q17" i="15"/>
  <c r="Q25" i="15" s="1"/>
  <c r="O17" i="15"/>
  <c r="M17" i="15"/>
  <c r="K17" i="15"/>
  <c r="K25" i="15" s="1"/>
  <c r="I17" i="15"/>
  <c r="G17" i="15"/>
  <c r="AA28" i="14"/>
  <c r="U28" i="14"/>
  <c r="U31" i="14" s="1"/>
  <c r="U11" i="12" s="1"/>
  <c r="W11" i="12" s="1"/>
  <c r="S28" i="14"/>
  <c r="Q28" i="14"/>
  <c r="M28" i="14"/>
  <c r="K28" i="14"/>
  <c r="I28" i="14"/>
  <c r="G28" i="14"/>
  <c r="W27" i="14"/>
  <c r="W26" i="14"/>
  <c r="AA17" i="14"/>
  <c r="AA23" i="14" s="1"/>
  <c r="U17" i="14"/>
  <c r="U23" i="14" s="1"/>
  <c r="S17" i="14"/>
  <c r="Q17" i="14"/>
  <c r="O17" i="14"/>
  <c r="O23" i="14" s="1"/>
  <c r="M17" i="14"/>
  <c r="K17" i="14"/>
  <c r="I17" i="14"/>
  <c r="G17" i="14"/>
  <c r="W16" i="14"/>
  <c r="W15" i="14"/>
  <c r="Y15" i="14" s="1"/>
  <c r="AC15" i="14" s="1"/>
  <c r="AA31" i="14" l="1"/>
  <c r="G31" i="14"/>
  <c r="G23" i="14"/>
  <c r="M31" i="14"/>
  <c r="M23" i="14"/>
  <c r="I31" i="14"/>
  <c r="I23" i="14"/>
  <c r="K31" i="14"/>
  <c r="K23" i="14"/>
  <c r="S31" i="14"/>
  <c r="S23" i="14"/>
  <c r="Q31" i="14"/>
  <c r="Q23" i="14"/>
  <c r="G25" i="15"/>
  <c r="I25" i="15"/>
  <c r="M25" i="15"/>
  <c r="S25" i="15"/>
  <c r="Y11" i="14"/>
  <c r="W17" i="14"/>
  <c r="W23" i="14" s="1"/>
  <c r="Y16" i="14"/>
  <c r="AC16" i="14" s="1"/>
  <c r="AC17" i="14" s="1"/>
  <c r="AC23" i="14" s="1"/>
  <c r="Y27" i="14"/>
  <c r="AC27" i="14" s="1"/>
  <c r="W28" i="14"/>
  <c r="W31" i="14" s="1"/>
  <c r="I83" i="3" s="1"/>
  <c r="W34" i="14" s="1"/>
  <c r="U17" i="15"/>
  <c r="M31" i="3"/>
  <c r="I31" i="3"/>
  <c r="AA11" i="12" l="1"/>
  <c r="AA34" i="14"/>
  <c r="S11" i="13"/>
  <c r="M83" i="3"/>
  <c r="Y17" i="14"/>
  <c r="Y23" i="14" s="1"/>
  <c r="AC11" i="14"/>
  <c r="Q22" i="13"/>
  <c r="M22" i="13"/>
  <c r="K22" i="13"/>
  <c r="I22" i="13"/>
  <c r="S17" i="13"/>
  <c r="Q17" i="13"/>
  <c r="O17" i="13"/>
  <c r="M17" i="13"/>
  <c r="K17" i="13"/>
  <c r="I17" i="13"/>
  <c r="I25" i="13" s="1"/>
  <c r="I27" i="13" s="1"/>
  <c r="G17" i="13"/>
  <c r="AA28" i="12"/>
  <c r="U28" i="12"/>
  <c r="Q28" i="12"/>
  <c r="M28" i="12"/>
  <c r="M32" i="12" s="1"/>
  <c r="M34" i="12" s="1"/>
  <c r="K28" i="12"/>
  <c r="I28" i="12"/>
  <c r="AA23" i="12"/>
  <c r="U23" i="12"/>
  <c r="S23" i="12"/>
  <c r="Q23" i="12"/>
  <c r="O23" i="12"/>
  <c r="M23" i="12"/>
  <c r="K23" i="12"/>
  <c r="G23" i="12"/>
  <c r="Q25" i="13" l="1"/>
  <c r="Q27" i="13" s="1"/>
  <c r="K25" i="13"/>
  <c r="K27" i="13" s="1"/>
  <c r="AA32" i="12"/>
  <c r="AA34" i="12" s="1"/>
  <c r="I32" i="12"/>
  <c r="I34" i="12" s="1"/>
  <c r="I23" i="12"/>
  <c r="K32" i="12"/>
  <c r="K34" i="12" s="1"/>
  <c r="Q32" i="12"/>
  <c r="Q34" i="12" s="1"/>
  <c r="U17" i="13"/>
  <c r="AC27" i="12"/>
  <c r="M25" i="13"/>
  <c r="M27" i="13" s="1"/>
  <c r="U32" i="12"/>
  <c r="W28" i="12"/>
  <c r="S28" i="12"/>
  <c r="S32" i="12" s="1"/>
  <c r="AC16" i="12" l="1"/>
  <c r="W15" i="12"/>
  <c r="I54" i="3"/>
  <c r="M54" i="3"/>
  <c r="W17" i="12" l="1"/>
  <c r="W23" i="12" s="1"/>
  <c r="Y15" i="12"/>
  <c r="Y17" i="12" s="1"/>
  <c r="S22" i="13"/>
  <c r="S25" i="13" s="1"/>
  <c r="G22" i="13"/>
  <c r="G25" i="13" s="1"/>
  <c r="G27" i="13" s="1"/>
  <c r="G28" i="12"/>
  <c r="G32" i="12" s="1"/>
  <c r="G34" i="12" s="1"/>
  <c r="M56" i="4"/>
  <c r="M44" i="4"/>
  <c r="M12" i="4"/>
  <c r="I56" i="4"/>
  <c r="I44" i="4"/>
  <c r="I12" i="4"/>
  <c r="M94" i="11"/>
  <c r="I94" i="11"/>
  <c r="M62" i="3"/>
  <c r="M16" i="3"/>
  <c r="I62" i="3"/>
  <c r="I16" i="3"/>
  <c r="I58" i="4" l="1"/>
  <c r="W32" i="12"/>
  <c r="W34" i="12" s="1"/>
  <c r="Y23" i="12"/>
  <c r="AC15" i="12"/>
  <c r="M58" i="4"/>
  <c r="M21" i="4"/>
  <c r="M33" i="3"/>
  <c r="M64" i="3"/>
  <c r="I21" i="4"/>
  <c r="I33" i="3"/>
  <c r="I64" i="3"/>
  <c r="I26" i="4" l="1"/>
  <c r="M26" i="4"/>
  <c r="AC17" i="12"/>
  <c r="AC23" i="12" s="1"/>
  <c r="M28" i="4" l="1"/>
  <c r="I28" i="4"/>
  <c r="I10" i="11" l="1"/>
  <c r="I30" i="11" s="1"/>
  <c r="I38" i="11" s="1"/>
  <c r="I41" i="11" s="1"/>
  <c r="I107" i="11" s="1"/>
  <c r="I110" i="11" s="1"/>
  <c r="I112" i="11" s="1"/>
  <c r="I118" i="11" s="1"/>
  <c r="I60" i="4"/>
  <c r="I70" i="4" s="1"/>
  <c r="I68" i="4" s="1"/>
  <c r="I65" i="4"/>
  <c r="I63" i="4" s="1"/>
  <c r="O26" i="14" s="1"/>
  <c r="Y26" i="14" s="1"/>
  <c r="M10" i="11"/>
  <c r="M30" i="11" s="1"/>
  <c r="M38" i="11" s="1"/>
  <c r="M41" i="11" s="1"/>
  <c r="M107" i="11" s="1"/>
  <c r="M110" i="11" s="1"/>
  <c r="M112" i="11" s="1"/>
  <c r="M118" i="11" s="1"/>
  <c r="M60" i="4"/>
  <c r="M70" i="4" s="1"/>
  <c r="M68" i="4" s="1"/>
  <c r="M65" i="4"/>
  <c r="M63" i="4" s="1"/>
  <c r="O20" i="15" s="1"/>
  <c r="G94" i="11"/>
  <c r="U20" i="15" l="1"/>
  <c r="U22" i="15" s="1"/>
  <c r="U25" i="15" s="1"/>
  <c r="O22" i="15"/>
  <c r="O25" i="15" s="1"/>
  <c r="K94" i="11"/>
  <c r="O11" i="13" l="1"/>
  <c r="U11" i="13" s="1"/>
  <c r="M81" i="3"/>
  <c r="K56" i="4"/>
  <c r="V21" i="13" s="1"/>
  <c r="G56" i="4"/>
  <c r="K44" i="4"/>
  <c r="G44" i="4"/>
  <c r="K12" i="4"/>
  <c r="G12" i="4"/>
  <c r="M84" i="3" l="1"/>
  <c r="G58" i="4"/>
  <c r="AD27" i="12" s="1"/>
  <c r="K58" i="4"/>
  <c r="G21" i="4"/>
  <c r="K21" i="4"/>
  <c r="G26" i="4" l="1"/>
  <c r="M86" i="3"/>
  <c r="K26" i="4"/>
  <c r="K28" i="4" l="1"/>
  <c r="M88" i="3"/>
  <c r="G28" i="4"/>
  <c r="O28" i="12"/>
  <c r="O28" i="14"/>
  <c r="O31" i="14" s="1"/>
  <c r="M91" i="3" l="1"/>
  <c r="G60" i="4"/>
  <c r="G70" i="4" s="1"/>
  <c r="G10" i="11"/>
  <c r="G30" i="11" s="1"/>
  <c r="G38" i="11" s="1"/>
  <c r="G41" i="11" s="1"/>
  <c r="G65" i="4"/>
  <c r="N28" i="4"/>
  <c r="K10" i="11"/>
  <c r="K30" i="11" s="1"/>
  <c r="K38" i="11" s="1"/>
  <c r="K41" i="11" s="1"/>
  <c r="K60" i="4"/>
  <c r="K70" i="4" s="1"/>
  <c r="K65" i="4"/>
  <c r="O20" i="13" s="1"/>
  <c r="O11" i="12"/>
  <c r="Y11" i="12" s="1"/>
  <c r="AC11" i="12" s="1"/>
  <c r="I81" i="3"/>
  <c r="O34" i="14" s="1"/>
  <c r="G110" i="11"/>
  <c r="G112" i="11" s="1"/>
  <c r="G118" i="11" s="1"/>
  <c r="K110" i="11"/>
  <c r="AC26" i="14"/>
  <c r="Y28" i="14"/>
  <c r="Y31" i="14" s="1"/>
  <c r="AC26" i="12"/>
  <c r="Y28" i="12"/>
  <c r="K86" i="3"/>
  <c r="AC28" i="14" l="1"/>
  <c r="AC31" i="14" s="1"/>
  <c r="AD26" i="14"/>
  <c r="O32" i="12"/>
  <c r="O34" i="12" s="1"/>
  <c r="U20" i="13"/>
  <c r="O22" i="13"/>
  <c r="O25" i="13" s="1"/>
  <c r="Y32" i="12"/>
  <c r="I84" i="3"/>
  <c r="Y34" i="14" s="1"/>
  <c r="K112" i="11"/>
  <c r="K118" i="11" s="1"/>
  <c r="AC28" i="12"/>
  <c r="AC32" i="12" s="1"/>
  <c r="AD26" i="12"/>
  <c r="G86" i="3"/>
  <c r="K64" i="3"/>
  <c r="A45" i="11"/>
  <c r="U22" i="13" l="1"/>
  <c r="U25" i="13" s="1"/>
  <c r="V20" i="13"/>
  <c r="I86" i="3"/>
  <c r="AC34" i="14" s="1"/>
  <c r="K88" i="3"/>
  <c r="G88" i="3"/>
  <c r="I88" i="3" l="1"/>
  <c r="G33" i="3"/>
  <c r="K33" i="3"/>
  <c r="I91" i="3" l="1"/>
  <c r="K91" i="3"/>
  <c r="G91" i="3"/>
</calcChain>
</file>

<file path=xl/sharedStrings.xml><?xml version="1.0" encoding="utf-8"?>
<sst xmlns="http://schemas.openxmlformats.org/spreadsheetml/2006/main" count="988" uniqueCount="462">
  <si>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</si>
  <si>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</si>
  <si>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</si>
  <si>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</si>
  <si>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</si>
  <si>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</si>
  <si>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</si>
  <si>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</si>
  <si>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</si>
  <si>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</si>
  <si>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</si>
  <si>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</si>
  <si>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</si>
  <si>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</si>
  <si>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</si>
  <si>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</si>
  <si>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</si>
  <si>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</si>
  <si>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</si>
  <si>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</si>
  <si>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</si>
  <si>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</si>
  <si>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</si>
  <si>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</si>
  <si>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</si>
  <si>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</si>
  <si>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</si>
  <si>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</si>
  <si>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</si>
  <si>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</si>
  <si>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</si>
  <si>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</si>
  <si>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</si>
  <si>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</si>
  <si>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</si>
  <si>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</si>
  <si>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</si>
  <si>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</si>
  <si>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</si>
  <si>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</si>
  <si>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</si>
  <si>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</si>
  <si>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</si>
  <si>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</si>
  <si>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</si>
  <si>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</si>
  <si>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</si>
  <si>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</si>
  <si>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</si>
  <si>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</si>
  <si>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</si>
  <si>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</si>
  <si>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</si>
  <si>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</si>
  <si>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</si>
  <si>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</si>
  <si>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</si>
  <si>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</si>
  <si>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</si>
  <si>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</si>
  <si>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</si>
  <si>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</si>
  <si>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</si>
  <si>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</si>
  <si>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</si>
  <si>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</si>
  <si>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</si>
  <si>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</si>
  <si>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</si>
  <si>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</si>
  <si>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</si>
  <si>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</si>
  <si>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</si>
  <si>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</si>
  <si>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</si>
  <si>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</si>
  <si>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</si>
  <si>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</si>
  <si>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</si>
  <si>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</si>
  <si>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</si>
  <si>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</si>
  <si>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</si>
  <si>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</si>
  <si>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</si>
  <si>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</si>
  <si>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</si>
  <si>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</si>
  <si>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</si>
  <si>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</si>
  <si>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</si>
  <si>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</si>
  <si>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</si>
  <si>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</si>
  <si>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</si>
  <si>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</si>
  <si>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</si>
  <si>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</si>
  <si>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</si>
  <si>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</si>
  <si>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</si>
  <si>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</si>
  <si>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</si>
  <si>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</si>
  <si>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</si>
  <si>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</si>
  <si>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</si>
  <si>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</si>
  <si>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</si>
  <si>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</si>
  <si>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</si>
  <si>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</si>
  <si>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</si>
  <si>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</si>
  <si>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</si>
  <si>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</si>
  <si>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</si>
  <si>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</si>
  <si>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</si>
  <si>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</si>
  <si>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</si>
  <si>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</si>
  <si>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</si>
  <si>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</si>
  <si>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</si>
  <si>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</si>
  <si>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</si>
  <si>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</si>
  <si>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</si>
  <si>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</si>
  <si>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</si>
  <si>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</si>
  <si>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</si>
  <si>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</si>
  <si>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</si>
  <si>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</si>
  <si>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</si>
  <si>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</si>
  <si>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</si>
  <si>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</si>
  <si>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</si>
  <si>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</si>
  <si>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</si>
  <si>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</si>
  <si>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</si>
  <si>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</si>
  <si>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</si>
  <si>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</si>
  <si>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</si>
  <si>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</si>
  <si>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</si>
  <si>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</si>
  <si>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</si>
  <si>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</si>
  <si>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</si>
  <si>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</si>
  <si>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</si>
  <si>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</si>
  <si>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</si>
  <si>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</si>
  <si>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</si>
  <si>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</si>
  <si>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</si>
  <si>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</si>
  <si>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</si>
  <si>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</si>
  <si>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</si>
  <si>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</si>
  <si>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</si>
  <si>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</si>
  <si>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</si>
  <si>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</si>
  <si>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</si>
  <si>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</si>
  <si>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</si>
  <si>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</si>
  <si>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</si>
  <si>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</si>
  <si>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</si>
  <si>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</si>
  <si>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</si>
  <si>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</si>
  <si>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</si>
  <si>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</si>
  <si>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</si>
  <si>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</si>
  <si>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</si>
  <si>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</si>
  <si>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</si>
  <si>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</si>
  <si>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</si>
  <si>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</si>
  <si>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</si>
  <si>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</si>
  <si>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</si>
  <si>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</si>
  <si>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</si>
  <si>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</si>
  <si>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</si>
  <si>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 thousand Baht)</t>
  </si>
  <si>
    <t>Current assets</t>
  </si>
  <si>
    <t>Cash and cash equivalents</t>
  </si>
  <si>
    <t>Trade and other receivables</t>
  </si>
  <si>
    <t xml:space="preserve">Current portion of finance lease receivables </t>
  </si>
  <si>
    <t>Short-term loans to related party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</si>
  <si>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</si>
  <si>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</si>
  <si>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</si>
  <si>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</si>
  <si>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</si>
  <si>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 xml:space="preserve">Finance lease receivables </t>
  </si>
  <si>
    <t>Restricted deposits at financial institutions</t>
  </si>
  <si>
    <t>Investments in subsidiaries</t>
  </si>
  <si>
    <t>Investments in associates</t>
  </si>
  <si>
    <t>Investments in joint ventures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</si>
  <si>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</si>
  <si>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</si>
  <si>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</si>
  <si>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</si>
  <si>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</si>
  <si>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</si>
  <si>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</si>
  <si>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</si>
  <si>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</si>
  <si>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</si>
  <si>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</si>
  <si>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</si>
  <si>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</si>
  <si>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</si>
  <si>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</si>
  <si>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</si>
  <si>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</si>
  <si>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</si>
  <si>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</si>
  <si>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</si>
  <si>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</si>
  <si>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</si>
  <si>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</si>
  <si>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</si>
  <si>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</si>
  <si>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</si>
  <si>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</si>
  <si>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</si>
  <si>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</si>
  <si>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</si>
  <si>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 xml:space="preserve">(362,500,000 ordinary shares, </t>
  </si>
  <si>
    <t>par value at Baht 0.5 per share)</t>
  </si>
  <si>
    <t>Issued and paid-up share capital</t>
  </si>
  <si>
    <t xml:space="preserve">(320,000,000 ordinary shares, </t>
  </si>
  <si>
    <t xml:space="preserve">(320,000,200 ordinary shares, </t>
  </si>
  <si>
    <t>Share premium on ordinary shares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</si>
  <si>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</si>
  <si>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</si>
  <si>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</si>
  <si>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</si>
  <si>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</si>
  <si>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</si>
  <si>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</si>
  <si>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</si>
  <si>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</si>
  <si>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</si>
  <si>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</si>
  <si>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</si>
  <si>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Year ended 31 December</t>
  </si>
  <si>
    <t>Income</t>
  </si>
  <si>
    <t>Revenue from rendering of services</t>
  </si>
  <si>
    <t>Other income</t>
  </si>
  <si>
    <t>Total income</t>
  </si>
  <si>
    <t>Expenses</t>
  </si>
  <si>
    <t>Cost of rendering of services</t>
  </si>
  <si>
    <t>Selling expenses</t>
  </si>
  <si>
    <t>Administrative expenses</t>
  </si>
  <si>
    <t>Other losses (gains)</t>
  </si>
  <si>
    <t>Total expenses</t>
  </si>
  <si>
    <t>Profit from operating activities</t>
  </si>
  <si>
    <t>Finance costs</t>
  </si>
  <si>
    <t>Expected credit loss</t>
  </si>
  <si>
    <t>accounted for using equity method</t>
  </si>
  <si>
    <t>Tax expense</t>
  </si>
  <si>
    <t>Statement of comprehensive income</t>
  </si>
  <si>
    <t>Other comprehensive income</t>
  </si>
  <si>
    <t>Item that will be reclassified subsequently</t>
  </si>
  <si>
    <t>to profit or loss</t>
  </si>
  <si>
    <t xml:space="preserve">Exchange differences on translating </t>
  </si>
  <si>
    <t>financial statements</t>
  </si>
  <si>
    <t xml:space="preserve">Total item that will be reclassified </t>
  </si>
  <si>
    <t>subsequently to profit or loss</t>
  </si>
  <si>
    <t xml:space="preserve">Items that will not be reclassified subsequently to </t>
  </si>
  <si>
    <t>profit or loss</t>
  </si>
  <si>
    <t>designated at FVOCI</t>
  </si>
  <si>
    <t>Loss on remeasurements of defined benefit plans</t>
  </si>
  <si>
    <t xml:space="preserve">Share of other comprehensive income of </t>
  </si>
  <si>
    <t xml:space="preserve">Income tax relating to items that </t>
  </si>
  <si>
    <t>will not be reclassified subsequently to profit or loss</t>
  </si>
  <si>
    <t xml:space="preserve">Total items that will not be reclassified </t>
  </si>
  <si>
    <t>Other comprehensive income (expense) for the year, net of tax</t>
  </si>
  <si>
    <t>Total comprehensive income for the year</t>
  </si>
  <si>
    <t>Profit (loss) attributable to:</t>
  </si>
  <si>
    <t>Owners of the parent</t>
  </si>
  <si>
    <t>Total comprehensive income (expense) attributable to: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</si>
  <si>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</si>
  <si>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Statement of changes in equity</t>
  </si>
  <si>
    <t>Consolidated financial statements</t>
  </si>
  <si>
    <t xml:space="preserve">Retained earnings </t>
  </si>
  <si>
    <t>Other components of equity</t>
  </si>
  <si>
    <t>Issued and</t>
  </si>
  <si>
    <t>Share premium</t>
  </si>
  <si>
    <t>Treasury</t>
  </si>
  <si>
    <t>Translating</t>
  </si>
  <si>
    <t>Total other</t>
  </si>
  <si>
    <t>Equity attributable</t>
  </si>
  <si>
    <t>Non-</t>
  </si>
  <si>
    <t>paid-up</t>
  </si>
  <si>
    <t>on ordinary</t>
  </si>
  <si>
    <t>Legal</t>
  </si>
  <si>
    <t>shares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</si>
  <si>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</si>
  <si>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</si>
  <si>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</si>
  <si>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</si>
  <si>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</si>
  <si>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</si>
  <si>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</si>
  <si>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</si>
  <si>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reserves</t>
  </si>
  <si>
    <t>of equity</t>
  </si>
  <si>
    <t>the parent</t>
  </si>
  <si>
    <t xml:space="preserve"> interests</t>
  </si>
  <si>
    <t>equity</t>
  </si>
  <si>
    <t>Year ended 31 December 2024</t>
  </si>
  <si>
    <t>Balance at 1 January 2024</t>
  </si>
  <si>
    <t>Transactions with owners, recorded directly in equity</t>
  </si>
  <si>
    <t>Distributions to owners of the parent</t>
  </si>
  <si>
    <t>Issue of ordinary shares</t>
  </si>
  <si>
    <t>Dividends to owners of the company</t>
  </si>
  <si>
    <t>Total distributions to owners of the parent</t>
  </si>
  <si>
    <t>Changes in ownership interests in subsidiaries</t>
  </si>
  <si>
    <t>Acquisition of non-controlling interests</t>
  </si>
  <si>
    <t>Total changes in ownership interests in subsidiaries</t>
  </si>
  <si>
    <t>Total transactions with owners, record directly in equity</t>
  </si>
  <si>
    <t>Comprehensive income for the year</t>
  </si>
  <si>
    <t>Profit or loss</t>
  </si>
  <si>
    <t>Total comprehensive income (expense) for the year</t>
  </si>
  <si>
    <t>Transfer to legal reserve</t>
  </si>
  <si>
    <t>Balance at 31 December 2024</t>
  </si>
  <si>
    <t>Year ended 31 December 2025</t>
  </si>
  <si>
    <t>Balance at 1 January 2025</t>
  </si>
  <si>
    <t>Changes in ownership interests in subsidiary</t>
  </si>
  <si>
    <t>Total changes in ownership interests in subsidiary</t>
  </si>
  <si>
    <t>Balance at 31 December 2025</t>
  </si>
  <si>
    <t>Separate financial statements</t>
  </si>
  <si>
    <t>Other components 
of equity</t>
  </si>
  <si>
    <t>Distributions to owners</t>
  </si>
  <si>
    <t>Total distributions to owners</t>
  </si>
  <si>
    <t>Statement of cash flows</t>
  </si>
  <si>
    <t xml:space="preserve"> </t>
  </si>
  <si>
    <t>2025</t>
  </si>
  <si>
    <t>2024</t>
  </si>
  <si>
    <t>Cash flows from operating activities</t>
  </si>
  <si>
    <t>Adjustments to reconcile profit to cash receipts (payments)</t>
  </si>
  <si>
    <t>Depreciation and amortisation</t>
  </si>
  <si>
    <t>Transaction costs from issuing convertible debentures</t>
  </si>
  <si>
    <t>using equity method, net of tax</t>
  </si>
  <si>
    <t>at fair value through profit or loss</t>
  </si>
  <si>
    <t>Loss from redemption of convertible debentures</t>
  </si>
  <si>
    <t>Gain on disposal of investment in associate and joint venture</t>
  </si>
  <si>
    <t>Dividend income</t>
  </si>
  <si>
    <t>Interest income</t>
  </si>
  <si>
    <t>Changes in operating assets and liabilities</t>
  </si>
  <si>
    <t>Payment for employee benefit obligations</t>
  </si>
  <si>
    <t>Taxes paid</t>
  </si>
  <si>
    <t xml:space="preserve">Net cash used in operating activities </t>
  </si>
  <si>
    <t>Cash flows from investing activities</t>
  </si>
  <si>
    <t>Increase in restricted deposits at financial institutions</t>
  </si>
  <si>
    <t>Cash paid for short term loans to related party</t>
  </si>
  <si>
    <t>Increase in fixed deposits</t>
  </si>
  <si>
    <t>Short-term loan to related party</t>
  </si>
  <si>
    <t>Proceed from disposal of investment in subsidiary</t>
  </si>
  <si>
    <t>Acquisition of investment in subsidiary</t>
  </si>
  <si>
    <t>Proceed from disposal of investment in associates</t>
  </si>
  <si>
    <t>Acquisition of investment in associates</t>
  </si>
  <si>
    <t>Proceed form disposal of investment in joint venture</t>
  </si>
  <si>
    <t>Acquisition of investment in joint venture</t>
  </si>
  <si>
    <t>Proceeds from disposal of other debts securities and equity securities</t>
  </si>
  <si>
    <t>Acquisition of other debts securities and equity securities</t>
  </si>
  <si>
    <t>Proceeds from sale of other equity securities</t>
  </si>
  <si>
    <t>Acquisition of other equity securities</t>
  </si>
  <si>
    <t>Proceeds from disposal of plant and equipment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</si>
  <si>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</si>
  <si>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</si>
  <si>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</si>
  <si>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</si>
  <si>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</si>
  <si>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>Proceeds from short-term fixed deposit</t>
  </si>
  <si>
    <t>Cash flows from financing activities</t>
  </si>
  <si>
    <t>Proceed from bank overdrafts, net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</si>
  <si>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</si>
  <si>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</si>
  <si>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</si>
  <si>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</si>
  <si>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</si>
  <si>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</si>
  <si>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</si>
  <si>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Proceeds from issue of shares</t>
  </si>
  <si>
    <t>Redemption of convertible debentures</t>
  </si>
  <si>
    <t>Payment of treasury shares</t>
  </si>
  <si>
    <t>Dividends paid to owners of the Company</t>
  </si>
  <si>
    <t>Dividends paid to non-controlling interests</t>
  </si>
  <si>
    <t>Proceeds from non-controlling interests in a subsidiary</t>
  </si>
  <si>
    <t>Interest paid</t>
  </si>
  <si>
    <t>exchange rate changes</t>
  </si>
  <si>
    <t>Effect of exchange rate changes on cash and cash equivalents</t>
  </si>
  <si>
    <t>Cash and cash equivalents at 1 January</t>
  </si>
  <si>
    <t>Cash and cash equivalents at 31 December</t>
  </si>
  <si>
    <t>Non-cash transactions</t>
  </si>
  <si>
    <t>Acquisition of right-of-use assets by lease liabilities</t>
  </si>
  <si>
    <t>Acquisition of right-of-use assets by sub-lease agreement termination</t>
  </si>
  <si>
    <t>K3XRDDN57RH6FK049T2PFCNM3ZPJ3GBJ6BN5MB8N7CSFKNWT46TG</t>
  </si>
  <si>
    <t>Natvaree, Charoenchaitavorn</t>
  </si>
  <si>
    <t>Create</t>
  </si>
  <si>
    <t>484e1be6-8c1a-4e4b-aa63-f4774d13224a</t>
  </si>
  <si>
    <t>{"id":"484e1be6-8c1a-4e4b-aa63-f4774d13224a","type":1,"name":"workbookId","value":"f3e5db2f-9523-4038-af5c-727d2eed225b"}</t>
  </si>
  <si>
    <t>170d116b-2eef-434b-a177-799b104ef84a</t>
  </si>
  <si>
    <t>{"id":"170d116b-2eef-434b-a177-799b104ef84a","type":0,"name":"dataSnipperSheetDeleted","value":"false"}</t>
  </si>
  <si>
    <t>2503ac15-e78b-45f3-9bd0-4bb75a11ebc5</t>
  </si>
  <si>
    <t>{"id":"2503ac15-e78b-45f3-9bd0-4bb75a11ebc5","type":0,"name":"embed-documents","value":"false"}</t>
  </si>
  <si>
    <t>86046580-b204-4a18-ae0f-ab7e490b25b4</t>
  </si>
  <si>
    <t>{"id":"86046580-b204-4a18-ae0f-ab7e490b25b4","type":0,"name":"table-snip-suggestions","value":"true"}</t>
  </si>
  <si>
    <t>ea86112a-e3a9-4d3a-891d-97915a95ad21</t>
  </si>
  <si>
    <t>{"id":"ea86112a-e3a9-4d3a-891d-97915a95ad21","type":1,"name":"migratedFssProjectId","value":""}</t>
  </si>
  <si>
    <t>Long-term loans to related party</t>
  </si>
  <si>
    <t>Cash paid for long-term loans to related party</t>
  </si>
  <si>
    <t>Expected credit loss, net</t>
  </si>
  <si>
    <t xml:space="preserve">Loss from disposal of financial assets measured </t>
  </si>
  <si>
    <t>Capital return from investment in other debt securities and equity securities</t>
  </si>
  <si>
    <t>Increase in investment properties from lease amendment</t>
  </si>
  <si>
    <t>Net increase (decrease) in cash and cash equivalents</t>
  </si>
  <si>
    <t xml:space="preserve">Net cash from financing activities  </t>
  </si>
  <si>
    <t xml:space="preserve">Net cash used in investing activities  </t>
  </si>
  <si>
    <t>Net cash from (used in) operations</t>
  </si>
  <si>
    <t>Unrealised loss (gain) on exchange rate</t>
  </si>
  <si>
    <t>Share of loss of associates and joint ventures accounted for</t>
  </si>
  <si>
    <t>(Gain) loss on fair value adjustment</t>
  </si>
  <si>
    <t>SYCA4ZDREMSMCHZRK0W0E1QHQYWXBP85QKH65PZ6ARQSG7B7GA00</t>
  </si>
  <si>
    <t>Booncherd, Wanwisa</t>
  </si>
  <si>
    <t xml:space="preserve">Net increase (decrease) in cash and cash equivalents, before effect of </t>
  </si>
  <si>
    <t xml:space="preserve">(Loss) gain on investments in equity instruments </t>
  </si>
  <si>
    <t>(Loss) profit before income tax expense</t>
  </si>
  <si>
    <t>(Loss) profit for the year</t>
  </si>
  <si>
    <t>3, 15</t>
  </si>
  <si>
    <t>11, 19</t>
  </si>
  <si>
    <t>10, 11, 19</t>
  </si>
  <si>
    <t>3, 19</t>
  </si>
  <si>
    <t>3, 12, 19</t>
  </si>
  <si>
    <t>9, 10, 11</t>
  </si>
  <si>
    <t>8, 10</t>
  </si>
  <si>
    <t>5, 19</t>
  </si>
  <si>
    <t>3, 4</t>
  </si>
  <si>
    <t>Share of loss of associates and joint venture</t>
  </si>
  <si>
    <t>associates accounted for using equity method, net of tax</t>
  </si>
  <si>
    <t>Loss (gain) on disposal and write-off of plant and equipment</t>
  </si>
  <si>
    <t>Cash received from investment in other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</si>
</sst>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;\ \(#,##0\);\-"/>
    <numFmt numFmtId="170" formatCode="#,##0.0;\(#,##0.0\)"/>
    <numFmt numFmtId="171" formatCode="_(#,##0_);\(#,##0\);_(&quot;-&quot;??_)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0.0%_);\(0.0%\);\-"/>
    <numFmt numFmtId="177" formatCode="#,##0\ ;\(#,##0\)"/>
    <numFmt numFmtId="178" formatCode="_(* #,##0_);_(* \(#,##0\);_(* &quot;-&quot;??_);_(@_)"/>
    <numFmt numFmtId="179" formatCode="_-* #,##0.0_-;\-* #,##0.0_-;_-* &quot;-&quot;?_-;_-@_-"/>
    <numFmt numFmtId="180" formatCode="0_ "/>
    <numFmt numFmtId="181" formatCode="000\-0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00\ ;\(#,##0.000\)"/>
    <numFmt numFmtId="187" formatCode="_(* #,##0.000_);_(* \(#,##0.000\);_(* &quot;-&quot;???_);_(@_)"/>
  </numFmts>
  <fonts count="9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39" fillId="0" borderId="0"/>
    <xf numFmtId="172" fontId="40" fillId="0" borderId="0"/>
    <xf numFmtId="173" fontId="39" fillId="0" borderId="0"/>
    <xf numFmtId="173" fontId="40" fillId="0" borderId="0"/>
    <xf numFmtId="174" fontId="39" fillId="0" borderId="0"/>
    <xf numFmtId="174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5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79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0" fontId="44" fillId="0" borderId="38">
      <alignment horizontal="left"/>
    </xf>
    <xf numFmtId="181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2" fontId="93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57">
    <xf numFmtId="0" fontId="0" fillId="0" borderId="0" xfId="0"/>
    <xf numFmtId="0" fontId="7" fillId="0" borderId="0" xfId="42" applyFont="1"/>
    <xf numFmtId="0" fontId="13" fillId="0" borderId="0" xfId="0" applyFont="1"/>
    <xf numFmtId="0" fontId="7" fillId="0" borderId="0" xfId="0" applyFont="1"/>
    <xf numFmtId="0" fontId="9" fillId="0" borderId="0" xfId="42" applyFont="1"/>
    <xf numFmtId="0" fontId="8" fillId="0" borderId="0" xfId="0" applyFont="1"/>
    <xf numFmtId="0" fontId="12" fillId="0" borderId="0" xfId="0" applyFont="1"/>
    <xf numFmtId="165" fontId="8" fillId="33" borderId="1" xfId="0" applyNumberFormat="1" applyFont="1" applyFill="1" applyBorder="1"/>
    <xf numFmtId="165" fontId="8" fillId="0" borderId="2" xfId="0" applyNumberFormat="1" applyFont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8" xfId="0" applyNumberFormat="1" applyFont="1" applyBorder="1"/>
    <xf numFmtId="165" fontId="8" fillId="0" borderId="9" xfId="0" applyNumberFormat="1" applyFont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14" fillId="0" borderId="0" xfId="0" applyNumberFormat="1" applyFont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/>
    <xf numFmtId="165" fontId="7" fillId="34" borderId="4" xfId="0" applyNumberFormat="1" applyFont="1" applyFill="1" applyBorder="1"/>
    <xf numFmtId="165" fontId="7" fillId="0" borderId="5" xfId="0" applyNumberFormat="1" applyFont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165" fontId="8" fillId="34" borderId="0" xfId="0" applyNumberFormat="1" applyFont="1" applyFill="1"/>
    <xf numFmtId="165" fontId="8" fillId="35" borderId="0" xfId="0" applyNumberFormat="1" applyFont="1" applyFill="1"/>
    <xf numFmtId="166" fontId="1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5" fontId="8" fillId="0" borderId="10" xfId="0" applyNumberFormat="1" applyFont="1" applyBorder="1"/>
    <xf numFmtId="165" fontId="8" fillId="42" borderId="0" xfId="0" applyNumberFormat="1" applyFont="1" applyFill="1"/>
    <xf numFmtId="165" fontId="16" fillId="0" borderId="0" xfId="0" applyNumberFormat="1" applyFont="1"/>
    <xf numFmtId="165" fontId="8" fillId="42" borderId="10" xfId="0" applyNumberFormat="1" applyFont="1" applyFill="1" applyBorder="1"/>
    <xf numFmtId="0" fontId="14" fillId="0" borderId="1" xfId="0" applyFont="1" applyBorder="1" applyAlignment="1">
      <alignment vertical="center"/>
    </xf>
    <xf numFmtId="0" fontId="8" fillId="0" borderId="2" xfId="0" applyFont="1" applyBorder="1"/>
    <xf numFmtId="165" fontId="7" fillId="0" borderId="2" xfId="0" applyNumberFormat="1" applyFont="1" applyBorder="1"/>
    <xf numFmtId="165" fontId="7" fillId="0" borderId="11" xfId="0" applyNumberFormat="1" applyFont="1" applyBorder="1"/>
    <xf numFmtId="0" fontId="14" fillId="0" borderId="12" xfId="0" applyFont="1" applyBorder="1" applyAlignment="1">
      <alignment vertical="center"/>
    </xf>
    <xf numFmtId="165" fontId="8" fillId="0" borderId="13" xfId="0" applyNumberFormat="1" applyFont="1" applyBorder="1"/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0" fontId="12" fillId="0" borderId="12" xfId="0" applyFont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Border="1"/>
    <xf numFmtId="0" fontId="8" fillId="0" borderId="9" xfId="0" applyFont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Continuous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Continuous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 vertical="center" wrapText="1"/>
      <protection locked="0"/>
    </xf>
    <xf numFmtId="0" fontId="62" fillId="0" borderId="0" xfId="0" applyFont="1" applyAlignment="1" applyProtection="1">
      <alignment horizontal="center" vertical="center" wrapText="1"/>
      <protection locked="0"/>
    </xf>
    <xf numFmtId="166" fontId="59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166" fontId="59" fillId="0" borderId="0" xfId="0" applyNumberFormat="1" applyFont="1" applyAlignment="1" applyProtection="1">
      <alignment horizontal="center" vertical="center" wrapText="1"/>
      <protection locked="0"/>
    </xf>
    <xf numFmtId="0" fontId="61" fillId="0" borderId="0" xfId="0" applyFont="1" applyAlignment="1" applyProtection="1">
      <alignment vertical="center"/>
      <protection locked="0"/>
    </xf>
    <xf numFmtId="166" fontId="60" fillId="0" borderId="0" xfId="0" applyNumberFormat="1" applyFont="1" applyAlignment="1" applyProtection="1">
      <alignment horizontal="center" vertical="center"/>
      <protection locked="0"/>
    </xf>
    <xf numFmtId="166" fontId="59" fillId="0" borderId="0" xfId="45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166" fontId="62" fillId="0" borderId="0" xfId="45" applyNumberFormat="1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166" fontId="60" fillId="0" borderId="0" xfId="0" applyNumberFormat="1" applyFont="1" applyAlignment="1" applyProtection="1">
      <alignment vertical="center"/>
      <protection locked="0"/>
    </xf>
    <xf numFmtId="166" fontId="60" fillId="0" borderId="0" xfId="45" applyNumberFormat="1" applyFont="1" applyAlignment="1" applyProtection="1">
      <alignment vertical="center"/>
      <protection locked="0"/>
    </xf>
    <xf numFmtId="166" fontId="61" fillId="0" borderId="0" xfId="45" applyNumberFormat="1" applyFont="1" applyAlignment="1" applyProtection="1">
      <alignment horizontal="center" vertical="center"/>
      <protection locked="0"/>
    </xf>
    <xf numFmtId="166" fontId="60" fillId="0" borderId="0" xfId="45" applyNumberFormat="1" applyFont="1" applyAlignment="1" applyProtection="1">
      <alignment horizontal="center" vertical="center"/>
      <protection locked="0"/>
    </xf>
    <xf numFmtId="3" fontId="60" fillId="0" borderId="0" xfId="28" applyNumberFormat="1" applyFont="1" applyFill="1" applyBorder="1" applyAlignment="1" applyProtection="1">
      <alignment horizontal="right" vertical="center"/>
      <protection locked="0"/>
    </xf>
    <xf numFmtId="3" fontId="60" fillId="0" borderId="0" xfId="28" applyNumberFormat="1" applyFont="1" applyFill="1" applyAlignment="1" applyProtection="1">
      <alignment horizontal="right" vertical="center"/>
      <protection locked="0"/>
    </xf>
    <xf numFmtId="178" fontId="95" fillId="0" borderId="0" xfId="799" applyNumberFormat="1" applyFont="1" applyFill="1" applyAlignment="1" applyProtection="1">
      <alignment horizontal="center" vertical="center"/>
      <protection locked="0"/>
    </xf>
    <xf numFmtId="3" fontId="60" fillId="0" borderId="17" xfId="28" applyNumberFormat="1" applyFont="1" applyFill="1" applyBorder="1" applyAlignment="1" applyProtection="1">
      <alignment vertical="center"/>
      <protection locked="0"/>
    </xf>
    <xf numFmtId="3" fontId="60" fillId="0" borderId="17" xfId="28" applyNumberFormat="1" applyFont="1" applyFill="1" applyBorder="1" applyAlignment="1" applyProtection="1">
      <alignment horizontal="right" vertical="center"/>
      <protection locked="0"/>
    </xf>
    <xf numFmtId="3" fontId="59" fillId="0" borderId="0" xfId="28" applyNumberFormat="1" applyFont="1" applyFill="1" applyBorder="1" applyAlignment="1" applyProtection="1">
      <alignment horizontal="right" vertical="center"/>
      <protection locked="0"/>
    </xf>
    <xf numFmtId="3" fontId="59" fillId="0" borderId="0" xfId="28" applyNumberFormat="1" applyFont="1" applyFill="1" applyAlignment="1" applyProtection="1">
      <alignment horizontal="right" vertical="center"/>
      <protection locked="0"/>
    </xf>
    <xf numFmtId="37" fontId="60" fillId="0" borderId="0" xfId="32" applyNumberFormat="1" applyFont="1" applyFill="1" applyBorder="1" applyAlignment="1" applyProtection="1">
      <alignment horizontal="right" vertical="center"/>
      <protection locked="0"/>
    </xf>
    <xf numFmtId="37" fontId="60" fillId="0" borderId="0" xfId="32" applyNumberFormat="1" applyFont="1" applyFill="1" applyAlignment="1" applyProtection="1">
      <alignment horizontal="right" vertical="center"/>
      <protection locked="0"/>
    </xf>
    <xf numFmtId="43" fontId="60" fillId="0" borderId="0" xfId="0" applyNumberFormat="1" applyFont="1" applyAlignment="1" applyProtection="1">
      <alignment vertical="center"/>
      <protection locked="0"/>
    </xf>
    <xf numFmtId="37" fontId="60" fillId="0" borderId="0" xfId="0" applyNumberFormat="1" applyFont="1" applyAlignment="1" applyProtection="1">
      <alignment vertical="center"/>
      <protection locked="0"/>
    </xf>
    <xf numFmtId="37" fontId="60" fillId="0" borderId="0" xfId="28" applyNumberFormat="1" applyFont="1" applyFill="1" applyBorder="1" applyAlignment="1" applyProtection="1">
      <alignment horizontal="right" vertical="center"/>
      <protection locked="0"/>
    </xf>
    <xf numFmtId="170" fontId="61" fillId="0" borderId="0" xfId="45" applyNumberFormat="1" applyFont="1" applyAlignment="1" applyProtection="1">
      <alignment horizontal="center" vertical="center"/>
      <protection locked="0"/>
    </xf>
    <xf numFmtId="37" fontId="60" fillId="0" borderId="17" xfId="32" applyNumberFormat="1" applyFont="1" applyFill="1" applyBorder="1" applyAlignment="1" applyProtection="1">
      <alignment horizontal="right" vertical="center"/>
      <protection locked="0"/>
    </xf>
    <xf numFmtId="166" fontId="62" fillId="0" borderId="0" xfId="45" applyNumberFormat="1" applyFont="1" applyAlignment="1" applyProtection="1">
      <alignment horizontal="center" vertical="center"/>
      <protection locked="0"/>
    </xf>
    <xf numFmtId="166" fontId="59" fillId="0" borderId="0" xfId="45" applyNumberFormat="1" applyFont="1" applyAlignment="1" applyProtection="1">
      <alignment horizontal="center" vertical="center"/>
      <protection locked="0"/>
    </xf>
    <xf numFmtId="167" fontId="59" fillId="0" borderId="0" xfId="45" applyNumberFormat="1" applyFont="1" applyAlignment="1" applyProtection="1">
      <alignment vertical="center"/>
      <protection locked="0"/>
    </xf>
    <xf numFmtId="167" fontId="62" fillId="0" borderId="0" xfId="45" applyNumberFormat="1" applyFont="1" applyAlignment="1" applyProtection="1">
      <alignment vertical="center"/>
      <protection locked="0"/>
    </xf>
    <xf numFmtId="167" fontId="60" fillId="0" borderId="0" xfId="45" applyNumberFormat="1" applyFont="1" applyAlignment="1" applyProtection="1">
      <alignment vertical="center"/>
      <protection locked="0"/>
    </xf>
    <xf numFmtId="167" fontId="60" fillId="0" borderId="0" xfId="0" applyNumberFormat="1" applyFont="1" applyAlignment="1" applyProtection="1">
      <alignment vertical="center"/>
      <protection locked="0"/>
    </xf>
    <xf numFmtId="167" fontId="62" fillId="0" borderId="0" xfId="0" applyNumberFormat="1" applyFont="1" applyAlignment="1" applyProtection="1">
      <alignment horizontal="center" vertical="center"/>
      <protection locked="0"/>
    </xf>
    <xf numFmtId="167" fontId="59" fillId="0" borderId="0" xfId="0" applyNumberFormat="1" applyFont="1" applyAlignment="1" applyProtection="1">
      <alignment horizontal="center" vertical="center"/>
      <protection locked="0"/>
    </xf>
    <xf numFmtId="167" fontId="61" fillId="0" borderId="0" xfId="45" applyNumberFormat="1" applyFont="1" applyAlignment="1" applyProtection="1">
      <alignment horizontal="center" vertical="center"/>
      <protection locked="0"/>
    </xf>
    <xf numFmtId="167" fontId="60" fillId="0" borderId="0" xfId="45" applyNumberFormat="1" applyFont="1" applyAlignment="1" applyProtection="1">
      <alignment horizontal="center" vertical="center"/>
      <protection locked="0"/>
    </xf>
    <xf numFmtId="37" fontId="60" fillId="0" borderId="0" xfId="28" quotePrefix="1" applyNumberFormat="1" applyFont="1" applyFill="1" applyBorder="1" applyAlignment="1" applyProtection="1">
      <alignment horizontal="right" vertical="center"/>
      <protection locked="0"/>
    </xf>
    <xf numFmtId="37" fontId="60" fillId="0" borderId="17" xfId="28" quotePrefix="1" applyNumberFormat="1" applyFont="1" applyFill="1" applyBorder="1" applyAlignment="1" applyProtection="1">
      <alignment horizontal="right" vertical="center"/>
      <protection locked="0"/>
    </xf>
    <xf numFmtId="37" fontId="59" fillId="0" borderId="0" xfId="32" applyNumberFormat="1" applyFont="1" applyFill="1" applyBorder="1" applyAlignment="1" applyProtection="1">
      <alignment horizontal="right" vertical="center"/>
      <protection locked="0"/>
    </xf>
    <xf numFmtId="37" fontId="59" fillId="0" borderId="0" xfId="32" applyNumberFormat="1" applyFont="1" applyFill="1" applyAlignment="1" applyProtection="1">
      <alignment horizontal="right" vertical="center"/>
      <protection locked="0"/>
    </xf>
    <xf numFmtId="178" fontId="95" fillId="0" borderId="17" xfId="799" applyNumberFormat="1" applyFont="1" applyFill="1" applyBorder="1" applyAlignment="1" applyProtection="1">
      <alignment horizontal="center" vertical="center"/>
      <protection locked="0"/>
    </xf>
    <xf numFmtId="167" fontId="61" fillId="0" borderId="0" xfId="45" applyNumberFormat="1" applyFont="1" applyAlignment="1" applyProtection="1">
      <alignment vertical="center"/>
      <protection locked="0"/>
    </xf>
    <xf numFmtId="167" fontId="61" fillId="0" borderId="0" xfId="0" applyNumberFormat="1" applyFont="1" applyAlignment="1" applyProtection="1">
      <alignment vertical="center"/>
      <protection locked="0"/>
    </xf>
    <xf numFmtId="37" fontId="60" fillId="0" borderId="27" xfId="32" applyNumberFormat="1" applyFont="1" applyFill="1" applyBorder="1" applyAlignment="1" applyProtection="1">
      <alignment horizontal="right" vertical="center"/>
      <protection locked="0"/>
    </xf>
    <xf numFmtId="37" fontId="60" fillId="0" borderId="0" xfId="28" applyNumberFormat="1" applyFont="1" applyFill="1" applyBorder="1" applyAlignment="1" applyProtection="1">
      <alignment horizontal="center" vertical="center"/>
      <protection locked="0"/>
    </xf>
    <xf numFmtId="167" fontId="97" fillId="0" borderId="0" xfId="45" applyNumberFormat="1" applyFont="1" applyAlignment="1" applyProtection="1">
      <alignment vertical="center"/>
      <protection locked="0"/>
    </xf>
    <xf numFmtId="167" fontId="97" fillId="0" borderId="0" xfId="0" applyNumberFormat="1" applyFont="1" applyAlignment="1" applyProtection="1">
      <alignment vertical="center"/>
      <protection locked="0"/>
    </xf>
    <xf numFmtId="178" fontId="59" fillId="0" borderId="0" xfId="28" applyNumberFormat="1" applyFont="1" applyFill="1" applyBorder="1" applyAlignment="1" applyProtection="1">
      <alignment vertical="center"/>
      <protection locked="0"/>
    </xf>
    <xf numFmtId="187" fontId="60" fillId="0" borderId="17" xfId="28" applyNumberFormat="1" applyFont="1" applyFill="1" applyBorder="1" applyAlignment="1" applyProtection="1">
      <alignment vertical="center"/>
      <protection locked="0"/>
    </xf>
    <xf numFmtId="37" fontId="60" fillId="0" borderId="0" xfId="28" applyNumberFormat="1" applyFont="1" applyFill="1" applyBorder="1" applyAlignment="1" applyProtection="1">
      <alignment vertical="center"/>
      <protection locked="0"/>
    </xf>
    <xf numFmtId="37" fontId="59" fillId="0" borderId="45" xfId="32" applyNumberFormat="1" applyFont="1" applyFill="1" applyBorder="1" applyAlignment="1" applyProtection="1">
      <alignment horizontal="right" vertical="center"/>
      <protection locked="0"/>
    </xf>
    <xf numFmtId="167" fontId="62" fillId="0" borderId="0" xfId="45" applyNumberFormat="1" applyFont="1" applyAlignment="1" applyProtection="1">
      <alignment horizontal="center" vertical="center"/>
      <protection locked="0"/>
    </xf>
    <xf numFmtId="167" fontId="59" fillId="0" borderId="0" xfId="45" applyNumberFormat="1" applyFont="1" applyAlignment="1" applyProtection="1">
      <alignment horizontal="center" vertical="center"/>
      <protection locked="0"/>
    </xf>
    <xf numFmtId="167" fontId="59" fillId="0" borderId="0" xfId="32" applyNumberFormat="1" applyFont="1" applyFill="1" applyBorder="1" applyAlignment="1" applyProtection="1">
      <alignment horizontal="right" vertical="center"/>
      <protection locked="0"/>
    </xf>
    <xf numFmtId="167" fontId="59" fillId="0" borderId="0" xfId="32" applyNumberFormat="1" applyFont="1" applyFill="1" applyAlignment="1" applyProtection="1">
      <alignment horizontal="right" vertical="center"/>
      <protection locked="0"/>
    </xf>
    <xf numFmtId="168" fontId="60" fillId="0" borderId="0" xfId="32" applyNumberFormat="1" applyFont="1" applyFill="1" applyBorder="1" applyAlignment="1" applyProtection="1">
      <alignment horizontal="right" vertical="center"/>
      <protection locked="0"/>
    </xf>
    <xf numFmtId="168" fontId="60" fillId="0" borderId="0" xfId="32" applyNumberFormat="1" applyFont="1" applyFill="1" applyAlignment="1" applyProtection="1">
      <alignment horizontal="right" vertical="center"/>
      <protection locked="0"/>
    </xf>
    <xf numFmtId="167" fontId="60" fillId="0" borderId="0" xfId="32" applyNumberFormat="1" applyFont="1" applyFill="1" applyBorder="1" applyAlignment="1" applyProtection="1">
      <alignment horizontal="right" vertical="center"/>
      <protection locked="0"/>
    </xf>
    <xf numFmtId="167" fontId="60" fillId="0" borderId="0" xfId="32" applyNumberFormat="1" applyFont="1" applyFill="1" applyAlignment="1" applyProtection="1">
      <alignment horizontal="right"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166" fontId="60" fillId="0" borderId="0" xfId="0" applyNumberFormat="1" applyFont="1" applyAlignment="1" applyProtection="1">
      <alignment horizontal="right" vertical="center"/>
      <protection locked="0"/>
    </xf>
    <xf numFmtId="3" fontId="59" fillId="0" borderId="17" xfId="28" applyNumberFormat="1" applyFont="1" applyFill="1" applyBorder="1" applyAlignment="1" applyProtection="1">
      <alignment horizontal="right" vertical="center"/>
    </xf>
    <xf numFmtId="178" fontId="59" fillId="0" borderId="9" xfId="28" applyNumberFormat="1" applyFont="1" applyFill="1" applyBorder="1" applyAlignment="1" applyProtection="1">
      <alignment vertical="center"/>
    </xf>
    <xf numFmtId="37" fontId="59" fillId="0" borderId="17" xfId="32" applyNumberFormat="1" applyFont="1" applyFill="1" applyBorder="1" applyAlignment="1" applyProtection="1">
      <alignment horizontal="right" vertical="center"/>
    </xf>
    <xf numFmtId="37" fontId="59" fillId="0" borderId="27" xfId="32" applyNumberFormat="1" applyFont="1" applyFill="1" applyBorder="1" applyAlignment="1" applyProtection="1">
      <alignment horizontal="right" vertical="center"/>
    </xf>
    <xf numFmtId="37" fontId="59" fillId="0" borderId="17" xfId="849" applyNumberFormat="1" applyFont="1" applyFill="1" applyBorder="1" applyAlignment="1" applyProtection="1">
      <alignment horizontal="right" vertical="center"/>
    </xf>
    <xf numFmtId="37" fontId="60" fillId="0" borderId="0" xfId="32" applyNumberFormat="1" applyFont="1" applyFill="1" applyBorder="1" applyAlignment="1" applyProtection="1">
      <alignment horizontal="right" vertical="center"/>
    </xf>
    <xf numFmtId="37" fontId="60" fillId="0" borderId="17" xfId="32" applyNumberFormat="1" applyFont="1" applyFill="1" applyBorder="1" applyAlignment="1" applyProtection="1">
      <alignment horizontal="right" vertical="center"/>
    </xf>
    <xf numFmtId="37" fontId="59" fillId="0" borderId="0" xfId="32" applyNumberFormat="1" applyFont="1" applyFill="1" applyBorder="1" applyAlignment="1" applyProtection="1">
      <alignment horizontal="right" vertical="center"/>
    </xf>
    <xf numFmtId="178" fontId="59" fillId="0" borderId="27" xfId="28" applyNumberFormat="1" applyFont="1" applyFill="1" applyBorder="1" applyAlignment="1" applyProtection="1">
      <alignment vertical="center"/>
    </xf>
    <xf numFmtId="0" fontId="58" fillId="0" borderId="0" xfId="42" applyFont="1" applyAlignment="1" applyProtection="1">
      <alignment vertical="center"/>
      <protection locked="0"/>
    </xf>
    <xf numFmtId="0" fontId="58" fillId="0" borderId="0" xfId="42" applyFont="1" applyAlignment="1" applyProtection="1">
      <alignment horizontal="center" vertical="center"/>
      <protection locked="0"/>
    </xf>
    <xf numFmtId="166" fontId="58" fillId="0" borderId="0" xfId="42" applyNumberFormat="1" applyFont="1" applyAlignment="1" applyProtection="1">
      <alignment vertical="center"/>
      <protection locked="0"/>
    </xf>
    <xf numFmtId="0" fontId="60" fillId="0" borderId="0" xfId="42" applyFont="1" applyAlignment="1" applyProtection="1">
      <alignment vertical="center"/>
      <protection locked="0"/>
    </xf>
    <xf numFmtId="0" fontId="59" fillId="0" borderId="0" xfId="42" applyFont="1" applyAlignment="1" applyProtection="1">
      <alignment vertical="center"/>
      <protection locked="0"/>
    </xf>
    <xf numFmtId="0" fontId="59" fillId="0" borderId="0" xfId="42" applyFont="1" applyAlignment="1" applyProtection="1">
      <alignment horizontal="center" vertical="center"/>
      <protection locked="0"/>
    </xf>
    <xf numFmtId="166" fontId="59" fillId="0" borderId="0" xfId="42" applyNumberFormat="1" applyFont="1" applyAlignment="1" applyProtection="1">
      <alignment vertical="center"/>
      <protection locked="0"/>
    </xf>
    <xf numFmtId="176" fontId="64" fillId="0" borderId="0" xfId="0" applyNumberFormat="1" applyFont="1" applyAlignment="1" applyProtection="1">
      <alignment horizontal="center"/>
      <protection locked="0"/>
    </xf>
    <xf numFmtId="0" fontId="60" fillId="0" borderId="0" xfId="42" quotePrefix="1" applyFont="1" applyAlignment="1" applyProtection="1">
      <alignment horizontal="center" vertical="center"/>
      <protection locked="0"/>
    </xf>
    <xf numFmtId="0" fontId="60" fillId="0" borderId="0" xfId="42" applyFont="1" applyAlignment="1" applyProtection="1">
      <alignment horizontal="center" vertical="center"/>
      <protection locked="0"/>
    </xf>
    <xf numFmtId="0" fontId="62" fillId="0" borderId="0" xfId="42" applyFont="1" applyAlignment="1" applyProtection="1">
      <alignment vertical="center"/>
      <protection locked="0"/>
    </xf>
    <xf numFmtId="166" fontId="60" fillId="0" borderId="0" xfId="42" applyNumberFormat="1" applyFont="1" applyAlignment="1" applyProtection="1">
      <alignment vertical="center"/>
      <protection locked="0"/>
    </xf>
    <xf numFmtId="0" fontId="61" fillId="0" borderId="0" xfId="42" applyFont="1" applyAlignment="1" applyProtection="1">
      <alignment horizontal="center" vertical="center"/>
      <protection locked="0"/>
    </xf>
    <xf numFmtId="177" fontId="60" fillId="0" borderId="0" xfId="46" applyNumberFormat="1" applyFont="1" applyAlignment="1" applyProtection="1">
      <alignment horizontal="right" vertical="center"/>
      <protection locked="0"/>
    </xf>
    <xf numFmtId="177" fontId="60" fillId="0" borderId="0" xfId="0" applyNumberFormat="1" applyFont="1" applyAlignment="1" applyProtection="1">
      <alignment vertical="center"/>
      <protection locked="0"/>
    </xf>
    <xf numFmtId="177" fontId="60" fillId="0" borderId="0" xfId="46" applyNumberFormat="1" applyFont="1" applyAlignment="1" applyProtection="1">
      <alignment vertical="center"/>
      <protection locked="0"/>
    </xf>
    <xf numFmtId="177" fontId="60" fillId="0" borderId="17" xfId="46" applyNumberFormat="1" applyFont="1" applyBorder="1" applyAlignment="1" applyProtection="1">
      <alignment horizontal="right" vertical="center"/>
      <protection locked="0"/>
    </xf>
    <xf numFmtId="178" fontId="59" fillId="0" borderId="0" xfId="42" applyNumberFormat="1" applyFont="1" applyAlignment="1" applyProtection="1">
      <alignment vertical="center"/>
      <protection locked="0"/>
    </xf>
    <xf numFmtId="177" fontId="60" fillId="0" borderId="0" xfId="42" applyNumberFormat="1" applyFont="1" applyAlignment="1" applyProtection="1">
      <alignment vertical="center"/>
      <protection locked="0"/>
    </xf>
    <xf numFmtId="177" fontId="60" fillId="0" borderId="0" xfId="0" applyNumberFormat="1" applyFont="1" applyAlignment="1" applyProtection="1">
      <alignment horizontal="right" vertical="center"/>
      <protection locked="0"/>
    </xf>
    <xf numFmtId="177" fontId="60" fillId="0" borderId="0" xfId="0" applyNumberFormat="1" applyFont="1" applyAlignment="1" applyProtection="1">
      <alignment horizontal="center" vertical="center"/>
      <protection locked="0"/>
    </xf>
    <xf numFmtId="177" fontId="60" fillId="0" borderId="0" xfId="46" applyNumberFormat="1" applyFont="1" applyAlignment="1" applyProtection="1">
      <alignment horizontal="center" vertical="center"/>
      <protection locked="0"/>
    </xf>
    <xf numFmtId="178" fontId="60" fillId="0" borderId="17" xfId="46" applyNumberFormat="1" applyFont="1" applyBorder="1" applyAlignment="1" applyProtection="1">
      <alignment horizontal="right" vertical="center"/>
      <protection locked="0"/>
    </xf>
    <xf numFmtId="43" fontId="60" fillId="0" borderId="0" xfId="46" applyNumberFormat="1" applyFont="1" applyAlignment="1" applyProtection="1">
      <alignment vertical="center"/>
      <protection locked="0"/>
    </xf>
    <xf numFmtId="177" fontId="59" fillId="0" borderId="0" xfId="42" applyNumberFormat="1" applyFont="1" applyAlignment="1" applyProtection="1">
      <alignment vertical="center"/>
      <protection locked="0"/>
    </xf>
    <xf numFmtId="0" fontId="60" fillId="0" borderId="0" xfId="42" quotePrefix="1" applyFont="1" applyAlignment="1" applyProtection="1">
      <alignment vertical="center"/>
      <protection locked="0"/>
    </xf>
    <xf numFmtId="178" fontId="60" fillId="0" borderId="17" xfId="42" applyNumberFormat="1" applyFont="1" applyBorder="1" applyAlignment="1" applyProtection="1">
      <alignment vertical="center"/>
      <protection locked="0"/>
    </xf>
    <xf numFmtId="178" fontId="60" fillId="0" borderId="0" xfId="42" applyNumberFormat="1" applyFont="1" applyAlignment="1" applyProtection="1">
      <alignment vertical="center"/>
      <protection locked="0"/>
    </xf>
    <xf numFmtId="178" fontId="60" fillId="0" borderId="17" xfId="42" applyNumberFormat="1" applyFont="1" applyBorder="1" applyAlignment="1" applyProtection="1">
      <alignment horizontal="center" vertical="center"/>
      <protection locked="0"/>
    </xf>
    <xf numFmtId="171" fontId="61" fillId="0" borderId="0" xfId="0" applyNumberFormat="1" applyFont="1" applyAlignment="1" applyProtection="1">
      <alignment horizontal="center" vertical="center"/>
      <protection locked="0"/>
    </xf>
    <xf numFmtId="171" fontId="60" fillId="0" borderId="0" xfId="0" applyNumberFormat="1" applyFont="1" applyAlignment="1" applyProtection="1">
      <alignment horizontal="center" vertical="center"/>
      <protection locked="0"/>
    </xf>
    <xf numFmtId="168" fontId="60" fillId="0" borderId="0" xfId="42" applyNumberFormat="1" applyFont="1" applyAlignment="1" applyProtection="1">
      <alignment vertical="center"/>
      <protection locked="0"/>
    </xf>
    <xf numFmtId="177" fontId="60" fillId="0" borderId="17" xfId="48" applyNumberFormat="1" applyFont="1" applyBorder="1" applyAlignment="1" applyProtection="1">
      <alignment horizontal="right" vertical="center"/>
      <protection locked="0"/>
    </xf>
    <xf numFmtId="177" fontId="60" fillId="0" borderId="0" xfId="48" applyNumberFormat="1" applyFont="1" applyAlignment="1" applyProtection="1">
      <alignment horizontal="right" vertical="center"/>
      <protection locked="0"/>
    </xf>
    <xf numFmtId="43" fontId="60" fillId="0" borderId="9" xfId="28" applyNumberFormat="1" applyFont="1" applyFill="1" applyBorder="1" applyAlignment="1" applyProtection="1">
      <alignment horizontal="center" vertical="center"/>
      <protection locked="0"/>
    </xf>
    <xf numFmtId="4" fontId="60" fillId="0" borderId="0" xfId="28" applyFont="1" applyFill="1" applyBorder="1" applyAlignment="1" applyProtection="1">
      <alignment horizontal="center" vertical="center"/>
      <protection locked="0"/>
    </xf>
    <xf numFmtId="177" fontId="60" fillId="0" borderId="0" xfId="42" applyNumberFormat="1" applyFont="1" applyAlignment="1" applyProtection="1">
      <alignment horizontal="center" vertical="center"/>
      <protection locked="0"/>
    </xf>
    <xf numFmtId="177" fontId="59" fillId="0" borderId="0" xfId="48" applyNumberFormat="1" applyFont="1" applyAlignment="1" applyProtection="1">
      <alignment horizontal="right" vertical="center"/>
      <protection locked="0"/>
    </xf>
    <xf numFmtId="4" fontId="59" fillId="0" borderId="0" xfId="28" applyFont="1" applyFill="1" applyAlignment="1" applyProtection="1">
      <alignment vertical="center"/>
      <protection locked="0"/>
    </xf>
    <xf numFmtId="43" fontId="59" fillId="0" borderId="0" xfId="28" applyNumberFormat="1" applyFont="1" applyFill="1" applyAlignment="1" applyProtection="1">
      <alignment horizontal="center" vertical="center"/>
      <protection locked="0"/>
    </xf>
    <xf numFmtId="0" fontId="61" fillId="0" borderId="0" xfId="42" applyFont="1" applyAlignment="1" applyProtection="1">
      <alignment vertical="center"/>
      <protection locked="0"/>
    </xf>
    <xf numFmtId="178" fontId="60" fillId="0" borderId="0" xfId="46" applyNumberFormat="1" applyFont="1" applyAlignment="1" applyProtection="1">
      <alignment horizontal="right" vertical="center"/>
      <protection locked="0"/>
    </xf>
    <xf numFmtId="178" fontId="60" fillId="0" borderId="0" xfId="0" applyNumberFormat="1" applyFont="1" applyAlignment="1" applyProtection="1">
      <alignment horizontal="center" vertical="center"/>
      <protection locked="0"/>
    </xf>
    <xf numFmtId="43" fontId="59" fillId="0" borderId="0" xfId="28" applyNumberFormat="1" applyFont="1" applyFill="1" applyAlignment="1" applyProtection="1">
      <alignment vertical="center"/>
      <protection locked="0"/>
    </xf>
    <xf numFmtId="178" fontId="59" fillId="0" borderId="2" xfId="28" applyNumberFormat="1" applyFont="1" applyFill="1" applyBorder="1" applyAlignment="1" applyProtection="1">
      <alignment vertical="center"/>
      <protection locked="0"/>
    </xf>
    <xf numFmtId="178" fontId="59" fillId="0" borderId="0" xfId="48" applyNumberFormat="1" applyFont="1" applyAlignment="1" applyProtection="1">
      <alignment horizontal="right" vertical="center"/>
      <protection locked="0"/>
    </xf>
    <xf numFmtId="3" fontId="60" fillId="0" borderId="0" xfId="28" applyNumberFormat="1" applyFont="1" applyFill="1" applyAlignment="1" applyProtection="1">
      <alignment vertical="center"/>
      <protection locked="0"/>
    </xf>
    <xf numFmtId="3" fontId="60" fillId="0" borderId="0" xfId="28" applyNumberFormat="1" applyFont="1" applyFill="1" applyBorder="1" applyAlignment="1" applyProtection="1">
      <alignment vertical="center"/>
      <protection locked="0"/>
    </xf>
    <xf numFmtId="3" fontId="60" fillId="0" borderId="0" xfId="28" applyNumberFormat="1" applyFont="1" applyFill="1" applyBorder="1" applyAlignment="1" applyProtection="1">
      <alignment horizontal="center" vertical="center"/>
      <protection locked="0"/>
    </xf>
    <xf numFmtId="43" fontId="60" fillId="0" borderId="0" xfId="28" applyNumberFormat="1" applyFont="1" applyFill="1" applyBorder="1" applyAlignment="1" applyProtection="1">
      <alignment vertical="center"/>
      <protection locked="0"/>
    </xf>
    <xf numFmtId="186" fontId="59" fillId="0" borderId="27" xfId="48" applyNumberFormat="1" applyFont="1" applyBorder="1" applyAlignment="1" applyProtection="1">
      <alignment horizontal="right" vertical="center"/>
      <protection locked="0"/>
    </xf>
    <xf numFmtId="186" fontId="60" fillId="0" borderId="0" xfId="48" applyNumberFormat="1" applyFont="1" applyAlignment="1" applyProtection="1">
      <alignment horizontal="right" vertical="center"/>
      <protection locked="0"/>
    </xf>
    <xf numFmtId="178" fontId="59" fillId="0" borderId="0" xfId="42" applyNumberFormat="1" applyFont="1" applyAlignment="1">
      <alignment vertical="center"/>
    </xf>
    <xf numFmtId="178" fontId="59" fillId="0" borderId="28" xfId="42" applyNumberFormat="1" applyFont="1" applyBorder="1" applyAlignment="1">
      <alignment vertical="center"/>
    </xf>
    <xf numFmtId="177" fontId="59" fillId="0" borderId="17" xfId="48" applyNumberFormat="1" applyFont="1" applyBorder="1" applyAlignment="1">
      <alignment horizontal="right" vertical="center"/>
    </xf>
    <xf numFmtId="43" fontId="59" fillId="0" borderId="9" xfId="28" applyNumberFormat="1" applyFont="1" applyFill="1" applyBorder="1" applyAlignment="1" applyProtection="1">
      <alignment horizontal="center" vertical="center"/>
    </xf>
    <xf numFmtId="178" fontId="59" fillId="0" borderId="17" xfId="42" applyNumberFormat="1" applyFont="1" applyBorder="1" applyAlignment="1">
      <alignment vertical="center"/>
    </xf>
    <xf numFmtId="178" fontId="59" fillId="0" borderId="17" xfId="48" applyNumberFormat="1" applyFont="1" applyBorder="1" applyAlignment="1">
      <alignment horizontal="right" vertical="center"/>
    </xf>
    <xf numFmtId="177" fontId="59" fillId="0" borderId="27" xfId="48" applyNumberFormat="1" applyFont="1" applyBorder="1" applyAlignment="1">
      <alignment horizontal="right" vertical="center"/>
    </xf>
    <xf numFmtId="177" fontId="60" fillId="0" borderId="0" xfId="48" applyNumberFormat="1" applyFont="1" applyAlignment="1">
      <alignment horizontal="right" vertical="center"/>
    </xf>
    <xf numFmtId="177" fontId="59" fillId="0" borderId="31" xfId="48" applyNumberFormat="1" applyFont="1" applyBorder="1" applyAlignment="1">
      <alignment horizontal="right" vertical="center"/>
    </xf>
    <xf numFmtId="0" fontId="96" fillId="0" borderId="0" xfId="0" applyFont="1" applyAlignment="1" applyProtection="1">
      <alignment vertical="center"/>
      <protection locked="0"/>
    </xf>
    <xf numFmtId="166" fontId="44" fillId="0" borderId="0" xfId="0" applyNumberFormat="1" applyFont="1" applyAlignment="1" applyProtection="1">
      <alignment horizontal="right" vertical="center"/>
      <protection locked="0"/>
    </xf>
    <xf numFmtId="166" fontId="44" fillId="0" borderId="0" xfId="0" applyNumberFormat="1" applyFont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horizontal="right" vertical="center"/>
      <protection locked="0"/>
    </xf>
    <xf numFmtId="0" fontId="58" fillId="0" borderId="0" xfId="798" applyFont="1" applyAlignment="1" applyProtection="1">
      <alignment vertical="center"/>
      <protection locked="0"/>
    </xf>
    <xf numFmtId="167" fontId="60" fillId="0" borderId="0" xfId="0" applyNumberFormat="1" applyFont="1" applyAlignment="1" applyProtection="1">
      <alignment horizontal="right" vertical="center"/>
      <protection locked="0"/>
    </xf>
    <xf numFmtId="166" fontId="60" fillId="0" borderId="0" xfId="798" applyNumberFormat="1" applyFont="1" applyAlignment="1" applyProtection="1">
      <alignment horizontal="center" vertical="center" wrapText="1"/>
      <protection locked="0"/>
    </xf>
    <xf numFmtId="166" fontId="59" fillId="0" borderId="0" xfId="0" applyNumberFormat="1" applyFont="1" applyAlignment="1" applyProtection="1">
      <alignment vertical="center"/>
      <protection locked="0"/>
    </xf>
    <xf numFmtId="15" fontId="60" fillId="0" borderId="0" xfId="0" quotePrefix="1" applyNumberFormat="1" applyFont="1" applyAlignment="1" applyProtection="1">
      <alignment vertical="center"/>
      <protection locked="0"/>
    </xf>
    <xf numFmtId="15" fontId="61" fillId="0" borderId="0" xfId="0" quotePrefix="1" applyNumberFormat="1" applyFont="1" applyAlignment="1" applyProtection="1">
      <alignment vertical="center"/>
      <protection locked="0"/>
    </xf>
    <xf numFmtId="166" fontId="60" fillId="0" borderId="0" xfId="798" applyNumberFormat="1" applyFont="1" applyAlignment="1" applyProtection="1">
      <alignment horizontal="center" vertical="center"/>
      <protection locked="0"/>
    </xf>
    <xf numFmtId="167" fontId="60" fillId="0" borderId="0" xfId="798" applyNumberFormat="1" applyFont="1" applyAlignment="1" applyProtection="1">
      <alignment horizontal="center" vertical="center"/>
      <protection locked="0"/>
    </xf>
    <xf numFmtId="167" fontId="61" fillId="0" borderId="0" xfId="798" applyNumberFormat="1" applyFont="1" applyAlignment="1" applyProtection="1">
      <alignment horizontal="center" vertical="center" wrapText="1"/>
      <protection locked="0"/>
    </xf>
    <xf numFmtId="0" fontId="59" fillId="0" borderId="0" xfId="798" applyFont="1" applyAlignment="1" applyProtection="1">
      <alignment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7" fontId="59" fillId="0" borderId="0" xfId="0" applyNumberFormat="1" applyFont="1" applyAlignment="1" applyProtection="1">
      <alignment horizontal="right" vertical="center"/>
      <protection locked="0"/>
    </xf>
    <xf numFmtId="167" fontId="59" fillId="0" borderId="0" xfId="0" applyNumberFormat="1" applyFont="1" applyAlignment="1" applyProtection="1">
      <alignment vertical="center"/>
      <protection locked="0"/>
    </xf>
    <xf numFmtId="0" fontId="59" fillId="0" borderId="0" xfId="0" applyFont="1" applyProtection="1">
      <protection locked="0"/>
    </xf>
    <xf numFmtId="178" fontId="59" fillId="0" borderId="0" xfId="0" applyNumberFormat="1" applyFont="1" applyAlignment="1" applyProtection="1">
      <alignment horizontal="right" vertical="center"/>
      <protection locked="0"/>
    </xf>
    <xf numFmtId="178" fontId="59" fillId="0" borderId="0" xfId="0" applyNumberFormat="1" applyFont="1" applyAlignment="1" applyProtection="1">
      <alignment vertical="center"/>
      <protection locked="0"/>
    </xf>
    <xf numFmtId="0" fontId="59" fillId="0" borderId="0" xfId="798" applyFont="1" applyAlignment="1" applyProtection="1">
      <alignment horizontal="left" vertical="center"/>
      <protection locked="0"/>
    </xf>
    <xf numFmtId="15" fontId="60" fillId="0" borderId="0" xfId="798" quotePrefix="1" applyNumberFormat="1" applyFont="1" applyAlignment="1" applyProtection="1">
      <alignment vertical="center"/>
      <protection locked="0"/>
    </xf>
    <xf numFmtId="15" fontId="59" fillId="0" borderId="0" xfId="0" quotePrefix="1" applyNumberFormat="1" applyFont="1" applyAlignment="1" applyProtection="1">
      <alignment vertical="center"/>
      <protection locked="0"/>
    </xf>
    <xf numFmtId="15" fontId="62" fillId="0" borderId="0" xfId="0" quotePrefix="1" applyNumberFormat="1" applyFont="1" applyAlignment="1" applyProtection="1">
      <alignment vertical="center"/>
      <protection locked="0"/>
    </xf>
    <xf numFmtId="178" fontId="60" fillId="0" borderId="0" xfId="0" applyNumberFormat="1" applyFont="1" applyAlignment="1" applyProtection="1">
      <alignment horizontal="right" vertical="center"/>
      <protection locked="0"/>
    </xf>
    <xf numFmtId="178" fontId="60" fillId="0" borderId="0" xfId="0" applyNumberFormat="1" applyFont="1" applyAlignment="1" applyProtection="1">
      <alignment vertical="center"/>
      <protection locked="0"/>
    </xf>
    <xf numFmtId="15" fontId="62" fillId="0" borderId="0" xfId="798" quotePrefix="1" applyNumberFormat="1" applyFont="1" applyAlignment="1" applyProtection="1">
      <alignment vertical="center"/>
      <protection locked="0"/>
    </xf>
    <xf numFmtId="1" fontId="61" fillId="0" borderId="0" xfId="0" quotePrefix="1" applyNumberFormat="1" applyFont="1" applyAlignment="1" applyProtection="1">
      <alignment horizontal="center" vertical="center"/>
      <protection locked="0"/>
    </xf>
    <xf numFmtId="0" fontId="60" fillId="0" borderId="0" xfId="798" applyFont="1" applyAlignment="1" applyProtection="1">
      <alignment horizontal="left" vertical="center"/>
      <protection locked="0"/>
    </xf>
    <xf numFmtId="1" fontId="61" fillId="0" borderId="0" xfId="0" applyNumberFormat="1" applyFont="1" applyAlignment="1" applyProtection="1">
      <alignment horizontal="center" vertical="center"/>
      <protection locked="0"/>
    </xf>
    <xf numFmtId="15" fontId="61" fillId="0" borderId="0" xfId="798" quotePrefix="1" applyNumberFormat="1" applyFont="1" applyAlignment="1" applyProtection="1">
      <alignment vertical="center"/>
      <protection locked="0"/>
    </xf>
    <xf numFmtId="178" fontId="95" fillId="0" borderId="0" xfId="799" applyNumberFormat="1" applyFont="1" applyFill="1" applyBorder="1" applyAlignment="1" applyProtection="1">
      <alignment horizontal="center" vertical="center"/>
      <protection locked="0"/>
    </xf>
    <xf numFmtId="1" fontId="62" fillId="0" borderId="0" xfId="0" quotePrefix="1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5" fontId="59" fillId="0" borderId="0" xfId="798" quotePrefix="1" applyNumberFormat="1" applyFont="1" applyAlignment="1" applyProtection="1">
      <alignment vertical="center"/>
      <protection locked="0"/>
    </xf>
    <xf numFmtId="178" fontId="60" fillId="0" borderId="17" xfId="0" applyNumberFormat="1" applyFont="1" applyBorder="1" applyAlignment="1" applyProtection="1">
      <alignment horizontal="right" vertical="center"/>
      <protection locked="0"/>
    </xf>
    <xf numFmtId="4" fontId="60" fillId="0" borderId="0" xfId="28" applyFont="1" applyFill="1" applyAlignment="1" applyProtection="1">
      <alignment vertical="center"/>
      <protection locked="0"/>
    </xf>
    <xf numFmtId="4" fontId="61" fillId="0" borderId="0" xfId="28" applyFont="1" applyFill="1" applyAlignment="1" applyProtection="1">
      <alignment vertical="center"/>
      <protection locked="0"/>
    </xf>
    <xf numFmtId="178" fontId="60" fillId="0" borderId="46" xfId="0" applyNumberFormat="1" applyFont="1" applyBorder="1" applyAlignment="1" applyProtection="1">
      <alignment horizontal="right" vertical="center"/>
      <protection locked="0"/>
    </xf>
    <xf numFmtId="178" fontId="98" fillId="0" borderId="0" xfId="0" applyNumberFormat="1" applyFont="1" applyAlignment="1" applyProtection="1">
      <alignment horizontal="right" vertical="center"/>
      <protection locked="0"/>
    </xf>
    <xf numFmtId="178" fontId="98" fillId="0" borderId="0" xfId="0" applyNumberFormat="1" applyFont="1" applyAlignment="1" applyProtection="1">
      <alignment vertical="center"/>
      <protection locked="0"/>
    </xf>
    <xf numFmtId="0" fontId="58" fillId="0" borderId="0" xfId="0" applyFont="1" applyAlignment="1">
      <alignment horizontal="left" vertical="center"/>
    </xf>
    <xf numFmtId="178" fontId="59" fillId="0" borderId="0" xfId="0" applyNumberFormat="1" applyFont="1" applyAlignment="1">
      <alignment horizontal="right" vertical="center"/>
    </xf>
    <xf numFmtId="178" fontId="59" fillId="0" borderId="28" xfId="0" applyNumberFormat="1" applyFont="1" applyBorder="1" applyAlignment="1">
      <alignment horizontal="right" vertical="center"/>
    </xf>
    <xf numFmtId="178" fontId="60" fillId="0" borderId="0" xfId="0" applyNumberFormat="1" applyFont="1" applyAlignment="1">
      <alignment horizontal="right" vertical="center"/>
    </xf>
    <xf numFmtId="178" fontId="95" fillId="0" borderId="0" xfId="799" applyNumberFormat="1" applyFont="1" applyFill="1" applyBorder="1" applyAlignment="1" applyProtection="1">
      <alignment horizontal="center" vertical="center"/>
    </xf>
    <xf numFmtId="178" fontId="59" fillId="0" borderId="17" xfId="0" applyNumberFormat="1" applyFont="1" applyBorder="1" applyAlignment="1">
      <alignment horizontal="right" vertical="center"/>
    </xf>
    <xf numFmtId="178" fontId="60" fillId="0" borderId="17" xfId="0" applyNumberFormat="1" applyFont="1" applyBorder="1" applyAlignment="1">
      <alignment horizontal="right" vertical="center"/>
    </xf>
    <xf numFmtId="178" fontId="95" fillId="0" borderId="17" xfId="799" applyNumberFormat="1" applyFont="1" applyFill="1" applyBorder="1" applyAlignment="1" applyProtection="1">
      <alignment horizontal="center" vertical="center"/>
    </xf>
    <xf numFmtId="178" fontId="59" fillId="0" borderId="27" xfId="0" applyNumberFormat="1" applyFont="1" applyBorder="1" applyAlignment="1">
      <alignment horizontal="right" vertical="center"/>
    </xf>
    <xf numFmtId="169" fontId="44" fillId="0" borderId="0" xfId="0" applyNumberFormat="1" applyFont="1" applyAlignment="1" applyProtection="1">
      <alignment horizontal="right" vertical="center"/>
      <protection locked="0"/>
    </xf>
    <xf numFmtId="169" fontId="44" fillId="0" borderId="0" xfId="0" applyNumberFormat="1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169" fontId="60" fillId="0" borderId="0" xfId="0" applyNumberFormat="1" applyFont="1" applyAlignment="1" applyProtection="1">
      <alignment horizontal="right" vertical="center"/>
      <protection locked="0"/>
    </xf>
    <xf numFmtId="169" fontId="60" fillId="0" borderId="0" xfId="0" applyNumberFormat="1" applyFont="1" applyAlignment="1" applyProtection="1">
      <alignment vertical="center"/>
      <protection locked="0"/>
    </xf>
    <xf numFmtId="166" fontId="60" fillId="0" borderId="17" xfId="0" applyNumberFormat="1" applyFont="1" applyBorder="1" applyAlignment="1" applyProtection="1">
      <alignment horizontal="center" wrapText="1"/>
      <protection locked="0"/>
    </xf>
    <xf numFmtId="178" fontId="59" fillId="0" borderId="0" xfId="83" applyNumberFormat="1" applyFont="1" applyFill="1" applyBorder="1" applyAlignment="1" applyProtection="1">
      <alignment vertical="center"/>
      <protection locked="0"/>
    </xf>
    <xf numFmtId="0" fontId="62" fillId="0" borderId="0" xfId="0" applyFont="1" applyProtection="1">
      <protection locked="0"/>
    </xf>
    <xf numFmtId="0" fontId="61" fillId="0" borderId="0" xfId="0" applyFont="1" applyProtection="1">
      <protection locked="0"/>
    </xf>
    <xf numFmtId="178" fontId="60" fillId="0" borderId="17" xfId="0" applyNumberFormat="1" applyFont="1" applyBorder="1" applyAlignment="1" applyProtection="1">
      <alignment vertical="center"/>
      <protection locked="0"/>
    </xf>
    <xf numFmtId="15" fontId="60" fillId="0" borderId="0" xfId="798" quotePrefix="1" applyNumberFormat="1" applyFont="1" applyAlignment="1" applyProtection="1">
      <alignment horizontal="left" vertical="center"/>
      <protection locked="0"/>
    </xf>
    <xf numFmtId="0" fontId="61" fillId="0" borderId="0" xfId="0" quotePrefix="1" applyFont="1" applyAlignment="1" applyProtection="1">
      <alignment horizontal="center" vertical="center"/>
      <protection locked="0"/>
    </xf>
    <xf numFmtId="15" fontId="59" fillId="0" borderId="0" xfId="798" quotePrefix="1" applyNumberFormat="1" applyFont="1" applyAlignment="1" applyProtection="1">
      <alignment horizontal="left" vertical="center"/>
      <protection locked="0"/>
    </xf>
    <xf numFmtId="0" fontId="62" fillId="0" borderId="0" xfId="0" quotePrefix="1" applyFont="1" applyAlignment="1" applyProtection="1">
      <alignment horizontal="center" vertical="center"/>
      <protection locked="0"/>
    </xf>
    <xf numFmtId="178" fontId="97" fillId="0" borderId="0" xfId="0" applyNumberFormat="1" applyFont="1" applyAlignment="1" applyProtection="1">
      <alignment vertical="center"/>
      <protection locked="0"/>
    </xf>
    <xf numFmtId="169" fontId="60" fillId="0" borderId="46" xfId="0" applyNumberFormat="1" applyFont="1" applyBorder="1" applyAlignment="1" applyProtection="1">
      <alignment horizontal="right" vertical="center"/>
      <protection locked="0"/>
    </xf>
    <xf numFmtId="0" fontId="60" fillId="0" borderId="46" xfId="0" applyFont="1" applyBorder="1" applyAlignment="1" applyProtection="1">
      <alignment vertical="center"/>
      <protection locked="0"/>
    </xf>
    <xf numFmtId="178" fontId="59" fillId="0" borderId="0" xfId="83" applyNumberFormat="1" applyFont="1" applyFill="1" applyBorder="1" applyAlignment="1" applyProtection="1">
      <alignment vertical="center"/>
    </xf>
    <xf numFmtId="178" fontId="59" fillId="0" borderId="17" xfId="0" applyNumberFormat="1" applyFont="1" applyBorder="1" applyAlignment="1">
      <alignment vertical="center"/>
    </xf>
    <xf numFmtId="178" fontId="60" fillId="0" borderId="0" xfId="0" applyNumberFormat="1" applyFont="1" applyAlignment="1">
      <alignment vertical="center"/>
    </xf>
    <xf numFmtId="178" fontId="60" fillId="0" borderId="17" xfId="0" applyNumberFormat="1" applyFont="1" applyBorder="1" applyAlignment="1">
      <alignment vertical="center"/>
    </xf>
    <xf numFmtId="178" fontId="59" fillId="0" borderId="28" xfId="0" applyNumberFormat="1" applyFont="1" applyBorder="1" applyAlignment="1">
      <alignment vertical="center"/>
    </xf>
    <xf numFmtId="0" fontId="60" fillId="0" borderId="0" xfId="0" applyFont="1" applyAlignment="1" applyProtection="1">
      <alignment horizontal="centerContinuous" vertical="center"/>
      <protection locked="0"/>
    </xf>
    <xf numFmtId="169" fontId="60" fillId="0" borderId="0" xfId="0" applyNumberFormat="1" applyFont="1" applyAlignment="1" applyProtection="1">
      <alignment horizontal="centerContinuous" vertical="center"/>
      <protection locked="0"/>
    </xf>
    <xf numFmtId="166" fontId="59" fillId="0" borderId="0" xfId="0" applyNumberFormat="1" applyFont="1" applyAlignment="1" applyProtection="1">
      <alignment horizontal="right" vertical="center"/>
      <protection locked="0"/>
    </xf>
    <xf numFmtId="49" fontId="60" fillId="0" borderId="0" xfId="798" applyNumberFormat="1" applyFont="1" applyAlignment="1" applyProtection="1">
      <alignment horizontal="center" vertical="center" wrapText="1"/>
      <protection locked="0"/>
    </xf>
    <xf numFmtId="49" fontId="60" fillId="0" borderId="0" xfId="0" applyNumberFormat="1" applyFont="1" applyAlignment="1" applyProtection="1">
      <alignment horizontal="center" vertical="center"/>
      <protection locked="0"/>
    </xf>
    <xf numFmtId="178" fontId="62" fillId="0" borderId="0" xfId="0" applyNumberFormat="1" applyFont="1" applyAlignment="1" applyProtection="1">
      <alignment horizontal="right" vertical="center"/>
      <protection locked="0"/>
    </xf>
    <xf numFmtId="0" fontId="60" fillId="0" borderId="0" xfId="798" applyFont="1" applyAlignment="1" applyProtection="1">
      <alignment vertical="center"/>
      <protection locked="0"/>
    </xf>
    <xf numFmtId="178" fontId="60" fillId="0" borderId="0" xfId="800" applyNumberFormat="1" applyFont="1" applyFill="1" applyBorder="1" applyAlignment="1" applyProtection="1">
      <alignment horizontal="right" vertical="center"/>
      <protection locked="0"/>
    </xf>
    <xf numFmtId="178" fontId="60" fillId="0" borderId="0" xfId="83" applyNumberFormat="1" applyFont="1" applyFill="1" applyAlignment="1" applyProtection="1">
      <alignment vertical="center"/>
      <protection locked="0"/>
    </xf>
    <xf numFmtId="178" fontId="60" fillId="0" borderId="0" xfId="83" applyNumberFormat="1" applyFont="1" applyFill="1" applyBorder="1" applyAlignment="1" applyProtection="1">
      <alignment vertical="center"/>
      <protection locked="0"/>
    </xf>
    <xf numFmtId="0" fontId="60" fillId="0" borderId="0" xfId="798" quotePrefix="1" applyFont="1" applyAlignment="1" applyProtection="1">
      <alignment vertical="center"/>
      <protection locked="0"/>
    </xf>
    <xf numFmtId="0" fontId="60" fillId="0" borderId="0" xfId="0" quotePrefix="1" applyFont="1" applyAlignment="1" applyProtection="1">
      <alignment vertical="center"/>
      <protection locked="0"/>
    </xf>
    <xf numFmtId="178" fontId="60" fillId="0" borderId="0" xfId="800" applyNumberFormat="1" applyFont="1" applyFill="1" applyBorder="1" applyAlignment="1" applyProtection="1">
      <alignment horizontal="center" vertical="center"/>
      <protection locked="0"/>
    </xf>
    <xf numFmtId="178" fontId="60" fillId="0" borderId="0" xfId="83" applyNumberFormat="1" applyFont="1" applyFill="1" applyBorder="1" applyAlignment="1" applyProtection="1">
      <alignment horizontal="center" vertical="center"/>
      <protection locked="0"/>
    </xf>
    <xf numFmtId="178" fontId="60" fillId="0" borderId="17" xfId="800" applyNumberFormat="1" applyFont="1" applyFill="1" applyBorder="1" applyAlignment="1" applyProtection="1">
      <alignment horizontal="right"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798" applyFont="1" applyAlignment="1" applyProtection="1">
      <alignment vertical="center"/>
      <protection locked="0"/>
    </xf>
    <xf numFmtId="178" fontId="59" fillId="0" borderId="0" xfId="83" applyNumberFormat="1" applyFont="1" applyFill="1" applyAlignment="1" applyProtection="1">
      <alignment vertical="center"/>
      <protection locked="0"/>
    </xf>
    <xf numFmtId="178" fontId="59" fillId="0" borderId="0" xfId="800" applyNumberFormat="1" applyFont="1" applyFill="1" applyBorder="1" applyAlignment="1" applyProtection="1">
      <alignment horizontal="righ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166" fontId="60" fillId="0" borderId="0" xfId="798" quotePrefix="1" applyNumberFormat="1" applyFont="1" applyAlignment="1" applyProtection="1">
      <alignment vertical="center"/>
      <protection locked="0"/>
    </xf>
    <xf numFmtId="169" fontId="60" fillId="0" borderId="0" xfId="83" applyNumberFormat="1" applyFont="1" applyFill="1" applyAlignment="1" applyProtection="1">
      <alignment vertical="center"/>
      <protection locked="0"/>
    </xf>
    <xf numFmtId="169" fontId="60" fillId="0" borderId="0" xfId="800" applyNumberFormat="1" applyFont="1" applyFill="1" applyBorder="1" applyAlignment="1" applyProtection="1">
      <alignment horizontal="right" vertical="center"/>
      <protection locked="0"/>
    </xf>
    <xf numFmtId="0" fontId="60" fillId="35" borderId="0" xfId="0" applyFont="1" applyFill="1" applyAlignment="1" applyProtection="1">
      <alignment vertical="center"/>
      <protection locked="0"/>
    </xf>
    <xf numFmtId="166" fontId="60" fillId="0" borderId="0" xfId="801" applyNumberFormat="1" applyFont="1" applyAlignment="1" applyProtection="1">
      <alignment vertical="center"/>
      <protection locked="0"/>
    </xf>
    <xf numFmtId="178" fontId="60" fillId="0" borderId="17" xfId="83" applyNumberFormat="1" applyFont="1" applyFill="1" applyBorder="1" applyAlignment="1" applyProtection="1">
      <alignment vertical="center"/>
      <protection locked="0"/>
    </xf>
    <xf numFmtId="178" fontId="62" fillId="0" borderId="0" xfId="48" applyNumberFormat="1" applyFont="1" applyAlignment="1" applyProtection="1">
      <alignment horizontal="right" vertical="center"/>
      <protection locked="0"/>
    </xf>
    <xf numFmtId="178" fontId="60" fillId="0" borderId="0" xfId="48" applyNumberFormat="1" applyFont="1" applyAlignment="1" applyProtection="1">
      <alignment horizontal="right" vertical="center"/>
      <protection locked="0"/>
    </xf>
    <xf numFmtId="178" fontId="60" fillId="0" borderId="0" xfId="83" applyNumberFormat="1" applyFont="1" applyFill="1" applyBorder="1" applyAlignment="1" applyProtection="1">
      <alignment horizontal="right" vertical="center"/>
      <protection locked="0"/>
    </xf>
    <xf numFmtId="178" fontId="60" fillId="0" borderId="0" xfId="800" applyNumberFormat="1" applyFont="1" applyFill="1" applyBorder="1" applyAlignment="1" applyProtection="1">
      <alignment horizontal="right" vertical="center"/>
    </xf>
    <xf numFmtId="178" fontId="59" fillId="0" borderId="45" xfId="83" applyNumberFormat="1" applyFont="1" applyFill="1" applyBorder="1" applyAlignment="1" applyProtection="1">
      <alignment vertical="center"/>
    </xf>
    <xf numFmtId="178" fontId="59" fillId="0" borderId="17" xfId="800" applyNumberFormat="1" applyFont="1" applyFill="1" applyBorder="1" applyAlignment="1" applyProtection="1">
      <alignment horizontal="right" vertical="center"/>
    </xf>
    <xf numFmtId="0" fontId="59" fillId="0" borderId="0" xfId="798" applyFont="1" applyAlignment="1">
      <alignment horizontal="left" vertical="center"/>
    </xf>
    <xf numFmtId="178" fontId="60" fillId="0" borderId="0" xfId="83" applyNumberFormat="1" applyFont="1" applyFill="1" applyBorder="1" applyAlignment="1" applyProtection="1">
      <alignment vertical="center"/>
    </xf>
    <xf numFmtId="178" fontId="59" fillId="0" borderId="27" xfId="83" applyNumberFormat="1" applyFont="1" applyFill="1" applyBorder="1" applyAlignment="1" applyProtection="1">
      <alignment vertical="center"/>
    </xf>
    <xf numFmtId="178" fontId="98" fillId="0" borderId="0" xfId="83" applyNumberFormat="1" applyFont="1" applyFill="1" applyBorder="1" applyAlignment="1" applyProtection="1">
      <alignment vertical="center"/>
      <protection locked="0"/>
    </xf>
    <xf numFmtId="178" fontId="98" fillId="0" borderId="0" xfId="800" applyNumberFormat="1" applyFont="1" applyFill="1" applyBorder="1" applyAlignment="1" applyProtection="1">
      <alignment horizontal="right" vertical="center"/>
      <protection locked="0"/>
    </xf>
    <xf numFmtId="178" fontId="98" fillId="0" borderId="17" xfId="800" applyNumberFormat="1" applyFont="1" applyFill="1" applyBorder="1" applyAlignment="1" applyProtection="1">
      <alignment horizontal="right" vertical="center"/>
      <protection locked="0"/>
    </xf>
    <xf numFmtId="178" fontId="60" fillId="0" borderId="17" xfId="800" applyNumberFormat="1" applyFont="1" applyFill="1" applyBorder="1" applyAlignment="1" applyProtection="1">
      <alignment vertical="center"/>
      <protection locked="0"/>
    </xf>
    <xf numFmtId="4" fontId="60" fillId="0" borderId="0" xfId="28" applyFont="1" applyAlignment="1" applyProtection="1">
      <alignment vertical="center"/>
      <protection locked="0"/>
    </xf>
    <xf numFmtId="4" fontId="61" fillId="0" borderId="0" xfId="28" applyFont="1" applyAlignment="1" applyProtection="1">
      <alignment vertical="center"/>
      <protection locked="0"/>
    </xf>
    <xf numFmtId="4" fontId="60" fillId="0" borderId="0" xfId="28" applyFont="1" applyAlignment="1" applyProtection="1">
      <alignment horizontal="right" vertical="center"/>
      <protection locked="0"/>
    </xf>
    <xf numFmtId="166" fontId="58" fillId="0" borderId="0" xfId="0" applyNumberFormat="1" applyFont="1" applyAlignment="1" applyProtection="1">
      <alignment horizontal="centerContinuous" vertical="center"/>
      <protection locked="0"/>
    </xf>
    <xf numFmtId="166" fontId="59" fillId="0" borderId="0" xfId="0" applyNumberFormat="1" applyFont="1" applyAlignment="1" applyProtection="1">
      <alignment horizontal="centerContinuous" vertical="center"/>
      <protection locked="0"/>
    </xf>
    <xf numFmtId="0" fontId="60" fillId="0" borderId="0" xfId="0" quotePrefix="1" applyFont="1" applyAlignment="1" applyProtection="1">
      <alignment horizontal="center" vertical="center" wrapText="1"/>
      <protection locked="0"/>
    </xf>
    <xf numFmtId="37" fontId="59" fillId="0" borderId="0" xfId="0" applyNumberFormat="1" applyFont="1" applyAlignment="1" applyProtection="1">
      <alignment vertical="center"/>
      <protection locked="0"/>
    </xf>
    <xf numFmtId="178" fontId="59" fillId="0" borderId="27" xfId="42" applyNumberFormat="1" applyFont="1" applyBorder="1" applyAlignment="1">
      <alignment vertical="center"/>
    </xf>
    <xf numFmtId="37" fontId="59" fillId="0" borderId="0" xfId="0" applyNumberFormat="1" applyFont="1" applyAlignment="1" applyProtection="1">
      <alignment horizontal="center" vertical="center"/>
      <protection locked="0"/>
    </xf>
    <xf numFmtId="37" fontId="59" fillId="0" borderId="17" xfId="0" quotePrefix="1" applyNumberFormat="1" applyFont="1" applyBorder="1" applyAlignment="1">
      <alignment horizontal="right" vertical="center"/>
    </xf>
    <xf numFmtId="166" fontId="60" fillId="0" borderId="0" xfId="48" applyNumberFormat="1" applyFont="1" applyAlignment="1" applyProtection="1">
      <alignment horizontal="right" vertical="center"/>
      <protection locked="0"/>
    </xf>
    <xf numFmtId="166" fontId="60" fillId="0" borderId="0" xfId="47" applyNumberFormat="1" applyFont="1" applyAlignment="1" applyProtection="1">
      <alignment horizontal="right" vertical="center"/>
      <protection locked="0"/>
    </xf>
    <xf numFmtId="0" fontId="61" fillId="0" borderId="0" xfId="798" applyFont="1" applyAlignment="1" applyProtection="1">
      <alignment vertical="center"/>
      <protection locked="0"/>
    </xf>
    <xf numFmtId="166" fontId="59" fillId="0" borderId="0" xfId="0" applyNumberFormat="1" applyFont="1" applyAlignment="1" applyProtection="1">
      <alignment horizontal="center" vertical="center"/>
      <protection locked="0"/>
    </xf>
    <xf numFmtId="0" fontId="61" fillId="0" borderId="0" xfId="0" quotePrefix="1" applyFont="1" applyAlignment="1" applyProtection="1">
      <alignment horizontal="center" vertical="center" wrapText="1"/>
      <protection locked="0"/>
    </xf>
    <xf numFmtId="166" fontId="59" fillId="0" borderId="0" xfId="0" applyNumberFormat="1" applyFont="1" applyAlignment="1" applyProtection="1">
      <alignment horizontal="center" vertical="center" wrapText="1"/>
      <protection locked="0"/>
    </xf>
    <xf numFmtId="166" fontId="60" fillId="0" borderId="0" xfId="0" quotePrefix="1" applyNumberFormat="1" applyFont="1" applyAlignment="1" applyProtection="1">
      <alignment horizontal="center" vertical="center" wrapText="1"/>
      <protection locked="0"/>
    </xf>
    <xf numFmtId="49" fontId="63" fillId="0" borderId="0" xfId="0" applyNumberFormat="1" applyFont="1" applyAlignment="1" applyProtection="1">
      <alignment horizontal="center" vertical="center" wrapText="1"/>
      <protection locked="0"/>
    </xf>
    <xf numFmtId="166" fontId="60" fillId="0" borderId="17" xfId="798" applyNumberFormat="1" applyFont="1" applyBorder="1" applyAlignment="1" applyProtection="1">
      <alignment horizontal="center" vertical="center" wrapText="1"/>
      <protection locked="0"/>
    </xf>
    <xf numFmtId="166" fontId="60" fillId="0" borderId="17" xfId="0" applyNumberFormat="1" applyFont="1" applyBorder="1" applyAlignment="1" applyProtection="1">
      <alignment horizontal="center" vertical="center"/>
      <protection locked="0"/>
    </xf>
    <xf numFmtId="167" fontId="61" fillId="0" borderId="0" xfId="798" quotePrefix="1" applyNumberFormat="1" applyFont="1" applyAlignment="1" applyProtection="1">
      <alignment horizontal="center" vertical="center" wrapText="1"/>
      <protection locked="0"/>
    </xf>
    <xf numFmtId="167" fontId="61" fillId="0" borderId="0" xfId="798" applyNumberFormat="1" applyFont="1" applyAlignment="1" applyProtection="1">
      <alignment horizontal="center" vertical="center" wrapText="1"/>
      <protection locked="0"/>
    </xf>
    <xf numFmtId="166" fontId="60" fillId="0" borderId="17" xfId="798" applyNumberFormat="1" applyFont="1" applyBorder="1" applyAlignment="1" applyProtection="1">
      <alignment horizontal="center" wrapText="1"/>
      <protection locked="0"/>
    </xf>
    <xf numFmtId="166" fontId="60" fillId="0" borderId="17" xfId="798" applyNumberFormat="1" applyFont="1" applyBorder="1" applyAlignment="1" applyProtection="1">
      <alignment horizontal="center"/>
      <protection locked="0"/>
    </xf>
    <xf numFmtId="166" fontId="60" fillId="0" borderId="0" xfId="0" quotePrefix="1" applyNumberFormat="1" applyFont="1" applyAlignment="1" applyProtection="1">
      <alignment horizontal="center" vertical="center"/>
      <protection locked="0"/>
    </xf>
    <xf numFmtId="0" fontId="59" fillId="0" borderId="0" xfId="798" applyFont="1" applyAlignment="1" applyProtection="1">
      <alignment horizontal="left" vertical="center"/>
      <protection locked="0"/>
    </xf>
    <xf numFmtId="166" fontId="59" fillId="0" borderId="0" xfId="0" quotePrefix="1" applyNumberFormat="1" applyFont="1" applyAlignment="1" applyProtection="1">
      <alignment horizontal="center" vertical="center"/>
      <protection locked="0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C000000}"/>
    <cellStyle name="Comma0" xfId="850" xr:uid="{00000000-0005-0000-0000-0000DD000000}"/>
    <cellStyle name="Currency [00]" xfId="851" xr:uid="{00000000-0005-0000-0000-0000DE000000}"/>
    <cellStyle name="Currency0" xfId="852" xr:uid="{00000000-0005-0000-0000-0000DF000000}"/>
    <cellStyle name="Currency1" xfId="186" xr:uid="{00000000-0005-0000-0000-0000E0000000}"/>
    <cellStyle name="Currency1 2" xfId="187" xr:uid="{00000000-0005-0000-0000-0000E1000000}"/>
    <cellStyle name="Date Short" xfId="853" xr:uid="{00000000-0005-0000-0000-0000E2000000}"/>
    <cellStyle name="Dollar (zero dec)" xfId="188" xr:uid="{00000000-0005-0000-0000-0000E3000000}"/>
    <cellStyle name="Dollar (zero dec) 2" xfId="189" xr:uid="{00000000-0005-0000-0000-0000E4000000}"/>
    <cellStyle name="Enter Currency (0)" xfId="854" xr:uid="{00000000-0005-0000-0000-0000E5000000}"/>
    <cellStyle name="Enter Currency (2)" xfId="855" xr:uid="{00000000-0005-0000-0000-0000E6000000}"/>
    <cellStyle name="Enter Units (0)" xfId="856" xr:uid="{00000000-0005-0000-0000-0000E7000000}"/>
    <cellStyle name="Enter Units (1)" xfId="857" xr:uid="{00000000-0005-0000-0000-0000E8000000}"/>
    <cellStyle name="Enter Units (2)" xfId="858" xr:uid="{00000000-0005-0000-0000-0000E9000000}"/>
    <cellStyle name="Explanatory Text" xfId="33" builtinId="53" customBuiltin="1"/>
    <cellStyle name="Explanatory Text 2" xfId="190" xr:uid="{00000000-0005-0000-0000-0000EB000000}"/>
    <cellStyle name="Explanatory Text 3" xfId="859" xr:uid="{00000000-0005-0000-0000-0000EC000000}"/>
    <cellStyle name="Good" xfId="34" builtinId="26" customBuiltin="1"/>
    <cellStyle name="Good 2" xfId="191" xr:uid="{00000000-0005-0000-0000-0000EE000000}"/>
    <cellStyle name="Good 3" xfId="860" xr:uid="{00000000-0005-0000-0000-0000EF000000}"/>
    <cellStyle name="Grey" xfId="192" xr:uid="{00000000-0005-0000-0000-0000F0000000}"/>
    <cellStyle name="Grey 2" xfId="193" xr:uid="{00000000-0005-0000-0000-0000F1000000}"/>
    <cellStyle name="Header1" xfId="861" xr:uid="{00000000-0005-0000-0000-0000F2000000}"/>
    <cellStyle name="Header2" xfId="862" xr:uid="{00000000-0005-0000-0000-0000F3000000}"/>
    <cellStyle name="Heading 1" xfId="35" builtinId="16" customBuiltin="1"/>
    <cellStyle name="Heading 1 2" xfId="863" xr:uid="{00000000-0005-0000-0000-0000F5000000}"/>
    <cellStyle name="Heading 2" xfId="36" builtinId="17" customBuiltin="1"/>
    <cellStyle name="Heading 2 2" xfId="864" xr:uid="{00000000-0005-0000-0000-0000F7000000}"/>
    <cellStyle name="Heading 3" xfId="37" builtinId="18" customBuiltin="1"/>
    <cellStyle name="Heading 3 2" xfId="865" xr:uid="{00000000-0005-0000-0000-0000F9000000}"/>
    <cellStyle name="Heading 4" xfId="38" builtinId="19" customBuiltin="1"/>
    <cellStyle name="Heading 4 2" xfId="866" xr:uid="{00000000-0005-0000-0000-0000FB000000}"/>
    <cellStyle name="HEADING, MAJOR" xfId="867" xr:uid="{00000000-0005-0000-0000-0000FC000000}"/>
    <cellStyle name="HEADING, MINOR" xfId="868" xr:uid="{00000000-0005-0000-0000-0000FD000000}"/>
    <cellStyle name="HEADING, RIGHT" xfId="869" xr:uid="{00000000-0005-0000-0000-0000FE000000}"/>
    <cellStyle name="HEADING,MAJOR" xfId="870" xr:uid="{00000000-0005-0000-0000-0000FF000000}"/>
    <cellStyle name="Input" xfId="39" builtinId="20" customBuiltin="1"/>
    <cellStyle name="Input [yellow]" xfId="196" xr:uid="{00000000-0005-0000-0000-000001010000}"/>
    <cellStyle name="Input [yellow] 2" xfId="197" xr:uid="{00000000-0005-0000-0000-000002010000}"/>
    <cellStyle name="Input 2" xfId="195" xr:uid="{00000000-0005-0000-0000-000003010000}"/>
    <cellStyle name="Input 3" xfId="797" xr:uid="{00000000-0005-0000-0000-000004010000}"/>
    <cellStyle name="Input 4" xfId="871" xr:uid="{00000000-0005-0000-0000-000005010000}"/>
    <cellStyle name="Input 5" xfId="915" xr:uid="{00000000-0005-0000-0000-000006010000}"/>
    <cellStyle name="Input 6" xfId="912" xr:uid="{00000000-0005-0000-0000-000007010000}"/>
    <cellStyle name="Input 7" xfId="914" xr:uid="{00000000-0005-0000-0000-000008010000}"/>
    <cellStyle name="Input 8" xfId="881" xr:uid="{00000000-0005-0000-0000-000009010000}"/>
    <cellStyle name="Link Currency (0)" xfId="872" xr:uid="{00000000-0005-0000-0000-00000A010000}"/>
    <cellStyle name="Link Currency (2)" xfId="873" xr:uid="{00000000-0005-0000-0000-00000B010000}"/>
    <cellStyle name="Link Units (0)" xfId="874" xr:uid="{00000000-0005-0000-0000-00000C010000}"/>
    <cellStyle name="Link Units (1)" xfId="875" xr:uid="{00000000-0005-0000-0000-00000D010000}"/>
    <cellStyle name="Link Units (2)" xfId="876" xr:uid="{00000000-0005-0000-0000-00000E010000}"/>
    <cellStyle name="Linked Cell" xfId="40" builtinId="24" customBuiltin="1"/>
    <cellStyle name="Linked Cell 2" xfId="198" xr:uid="{00000000-0005-0000-0000-000010010000}"/>
    <cellStyle name="Linked Cell 3" xfId="877" xr:uid="{00000000-0005-0000-0000-000011010000}"/>
    <cellStyle name="M/HEAD - Style1" xfId="878" xr:uid="{00000000-0005-0000-0000-000012010000}"/>
    <cellStyle name="Neutral" xfId="41" builtinId="28" customBuiltin="1"/>
    <cellStyle name="Neutral 2" xfId="199" xr:uid="{00000000-0005-0000-0000-000014010000}"/>
    <cellStyle name="Neutral 3" xfId="879" xr:uid="{00000000-0005-0000-0000-000015010000}"/>
    <cellStyle name="no dec" xfId="200" xr:uid="{00000000-0005-0000-0000-000016010000}"/>
    <cellStyle name="Normal" xfId="0" builtinId="0" customBuiltin="1"/>
    <cellStyle name="Normal - Style1" xfId="201" xr:uid="{00000000-0005-0000-0000-000018010000}"/>
    <cellStyle name="Normal - Style1 2" xfId="880" xr:uid="{00000000-0005-0000-0000-000019010000}"/>
    <cellStyle name="Normal 10 10" xfId="202" xr:uid="{00000000-0005-0000-0000-00001A010000}"/>
    <cellStyle name="Normal 10 11" xfId="203" xr:uid="{00000000-0005-0000-0000-00001B010000}"/>
    <cellStyle name="Normal 10 12" xfId="204" xr:uid="{00000000-0005-0000-0000-00001C010000}"/>
    <cellStyle name="Normal 10 13" xfId="205" xr:uid="{00000000-0005-0000-0000-00001D010000}"/>
    <cellStyle name="Normal 10 14" xfId="206" xr:uid="{00000000-0005-0000-0000-00001E010000}"/>
    <cellStyle name="Normal 10 15" xfId="207" xr:uid="{00000000-0005-0000-0000-00001F010000}"/>
    <cellStyle name="Normal 10 16" xfId="208" xr:uid="{00000000-0005-0000-0000-000020010000}"/>
    <cellStyle name="Normal 10 17" xfId="209" xr:uid="{00000000-0005-0000-0000-000021010000}"/>
    <cellStyle name="Normal 10 18" xfId="210" xr:uid="{00000000-0005-0000-0000-000022010000}"/>
    <cellStyle name="Normal 10 19" xfId="211" xr:uid="{00000000-0005-0000-0000-000023010000}"/>
    <cellStyle name="Normal 10 2" xfId="212" xr:uid="{00000000-0005-0000-0000-000024010000}"/>
    <cellStyle name="Normal 10 20" xfId="213" xr:uid="{00000000-0005-0000-0000-000025010000}"/>
    <cellStyle name="Normal 10 21" xfId="214" xr:uid="{00000000-0005-0000-0000-000026010000}"/>
    <cellStyle name="Normal 10 22" xfId="215" xr:uid="{00000000-0005-0000-0000-000027010000}"/>
    <cellStyle name="Normal 10 23" xfId="216" xr:uid="{00000000-0005-0000-0000-000028010000}"/>
    <cellStyle name="Normal 10 24" xfId="217" xr:uid="{00000000-0005-0000-0000-000029010000}"/>
    <cellStyle name="Normal 10 25" xfId="218" xr:uid="{00000000-0005-0000-0000-00002A010000}"/>
    <cellStyle name="Normal 10 26" xfId="219" xr:uid="{00000000-0005-0000-0000-00002B010000}"/>
    <cellStyle name="Normal 10 27" xfId="220" xr:uid="{00000000-0005-0000-0000-00002C010000}"/>
    <cellStyle name="Normal 10 28" xfId="221" xr:uid="{00000000-0005-0000-0000-00002D010000}"/>
    <cellStyle name="Normal 10 29" xfId="222" xr:uid="{00000000-0005-0000-0000-00002E010000}"/>
    <cellStyle name="Normal 10 3" xfId="223" xr:uid="{00000000-0005-0000-0000-00002F010000}"/>
    <cellStyle name="Normal 10 30" xfId="224" xr:uid="{00000000-0005-0000-0000-000030010000}"/>
    <cellStyle name="Normal 10 31" xfId="225" xr:uid="{00000000-0005-0000-0000-000031010000}"/>
    <cellStyle name="Normal 10 32" xfId="226" xr:uid="{00000000-0005-0000-0000-000032010000}"/>
    <cellStyle name="Normal 10 33" xfId="227" xr:uid="{00000000-0005-0000-0000-000033010000}"/>
    <cellStyle name="Normal 10 34" xfId="228" xr:uid="{00000000-0005-0000-0000-000034010000}"/>
    <cellStyle name="Normal 10 35" xfId="229" xr:uid="{00000000-0005-0000-0000-000035010000}"/>
    <cellStyle name="Normal 10 36" xfId="230" xr:uid="{00000000-0005-0000-0000-000036010000}"/>
    <cellStyle name="Normal 10 37" xfId="231" xr:uid="{00000000-0005-0000-0000-000037010000}"/>
    <cellStyle name="Normal 10 38" xfId="232" xr:uid="{00000000-0005-0000-0000-000038010000}"/>
    <cellStyle name="Normal 10 39" xfId="233" xr:uid="{00000000-0005-0000-0000-000039010000}"/>
    <cellStyle name="Normal 10 4" xfId="234" xr:uid="{00000000-0005-0000-0000-00003A010000}"/>
    <cellStyle name="Normal 10 40" xfId="235" xr:uid="{00000000-0005-0000-0000-00003B010000}"/>
    <cellStyle name="Normal 10 41" xfId="236" xr:uid="{00000000-0005-0000-0000-00003C010000}"/>
    <cellStyle name="Normal 10 42" xfId="237" xr:uid="{00000000-0005-0000-0000-00003D010000}"/>
    <cellStyle name="Normal 10 43" xfId="238" xr:uid="{00000000-0005-0000-0000-00003E010000}"/>
    <cellStyle name="Normal 10 44" xfId="239" xr:uid="{00000000-0005-0000-0000-00003F010000}"/>
    <cellStyle name="Normal 10 45" xfId="240" xr:uid="{00000000-0005-0000-0000-000040010000}"/>
    <cellStyle name="Normal 10 46" xfId="241" xr:uid="{00000000-0005-0000-0000-000041010000}"/>
    <cellStyle name="Normal 10 47" xfId="242" xr:uid="{00000000-0005-0000-0000-000042010000}"/>
    <cellStyle name="Normal 10 48" xfId="243" xr:uid="{00000000-0005-0000-0000-000043010000}"/>
    <cellStyle name="Normal 10 49" xfId="244" xr:uid="{00000000-0005-0000-0000-000044010000}"/>
    <cellStyle name="Normal 10 5" xfId="245" xr:uid="{00000000-0005-0000-0000-000045010000}"/>
    <cellStyle name="Normal 10 6" xfId="246" xr:uid="{00000000-0005-0000-0000-000046010000}"/>
    <cellStyle name="Normal 10 7" xfId="247" xr:uid="{00000000-0005-0000-0000-000047010000}"/>
    <cellStyle name="Normal 10 8" xfId="248" xr:uid="{00000000-0005-0000-0000-000048010000}"/>
    <cellStyle name="Normal 10 9" xfId="249" xr:uid="{00000000-0005-0000-0000-000049010000}"/>
    <cellStyle name="Normal 11 10" xfId="250" xr:uid="{00000000-0005-0000-0000-00004A010000}"/>
    <cellStyle name="Normal 11 11" xfId="251" xr:uid="{00000000-0005-0000-0000-00004B010000}"/>
    <cellStyle name="Normal 11 12" xfId="252" xr:uid="{00000000-0005-0000-0000-00004C010000}"/>
    <cellStyle name="Normal 11 13" xfId="253" xr:uid="{00000000-0005-0000-0000-00004D010000}"/>
    <cellStyle name="Normal 11 14" xfId="254" xr:uid="{00000000-0005-0000-0000-00004E010000}"/>
    <cellStyle name="Normal 11 15" xfId="255" xr:uid="{00000000-0005-0000-0000-00004F010000}"/>
    <cellStyle name="Normal 11 16" xfId="256" xr:uid="{00000000-0005-0000-0000-000050010000}"/>
    <cellStyle name="Normal 11 17" xfId="257" xr:uid="{00000000-0005-0000-0000-000051010000}"/>
    <cellStyle name="Normal 11 18" xfId="258" xr:uid="{00000000-0005-0000-0000-000052010000}"/>
    <cellStyle name="Normal 11 19" xfId="259" xr:uid="{00000000-0005-0000-0000-000053010000}"/>
    <cellStyle name="Normal 11 2" xfId="260" xr:uid="{00000000-0005-0000-0000-000054010000}"/>
    <cellStyle name="Normal 11 20" xfId="261" xr:uid="{00000000-0005-0000-0000-000055010000}"/>
    <cellStyle name="Normal 11 21" xfId="262" xr:uid="{00000000-0005-0000-0000-000056010000}"/>
    <cellStyle name="Normal 11 22" xfId="263" xr:uid="{00000000-0005-0000-0000-000057010000}"/>
    <cellStyle name="Normal 11 23" xfId="264" xr:uid="{00000000-0005-0000-0000-000058010000}"/>
    <cellStyle name="Normal 11 24" xfId="265" xr:uid="{00000000-0005-0000-0000-000059010000}"/>
    <cellStyle name="Normal 11 25" xfId="266" xr:uid="{00000000-0005-0000-0000-00005A010000}"/>
    <cellStyle name="Normal 11 26" xfId="267" xr:uid="{00000000-0005-0000-0000-00005B010000}"/>
    <cellStyle name="Normal 11 27" xfId="268" xr:uid="{00000000-0005-0000-0000-00005C010000}"/>
    <cellStyle name="Normal 11 28" xfId="269" xr:uid="{00000000-0005-0000-0000-00005D010000}"/>
    <cellStyle name="Normal 11 29" xfId="270" xr:uid="{00000000-0005-0000-0000-00005E010000}"/>
    <cellStyle name="Normal 11 3" xfId="271" xr:uid="{00000000-0005-0000-0000-00005F010000}"/>
    <cellStyle name="Normal 11 30" xfId="272" xr:uid="{00000000-0005-0000-0000-000060010000}"/>
    <cellStyle name="Normal 11 31" xfId="273" xr:uid="{00000000-0005-0000-0000-000061010000}"/>
    <cellStyle name="Normal 11 32" xfId="274" xr:uid="{00000000-0005-0000-0000-000062010000}"/>
    <cellStyle name="Normal 11 33" xfId="275" xr:uid="{00000000-0005-0000-0000-000063010000}"/>
    <cellStyle name="Normal 11 34" xfId="276" xr:uid="{00000000-0005-0000-0000-000064010000}"/>
    <cellStyle name="Normal 11 35" xfId="277" xr:uid="{00000000-0005-0000-0000-000065010000}"/>
    <cellStyle name="Normal 11 36" xfId="278" xr:uid="{00000000-0005-0000-0000-000066010000}"/>
    <cellStyle name="Normal 11 37" xfId="279" xr:uid="{00000000-0005-0000-0000-000067010000}"/>
    <cellStyle name="Normal 11 38" xfId="280" xr:uid="{00000000-0005-0000-0000-000068010000}"/>
    <cellStyle name="Normal 11 39" xfId="281" xr:uid="{00000000-0005-0000-0000-000069010000}"/>
    <cellStyle name="Normal 11 4" xfId="282" xr:uid="{00000000-0005-0000-0000-00006A010000}"/>
    <cellStyle name="Normal 11 40" xfId="283" xr:uid="{00000000-0005-0000-0000-00006B010000}"/>
    <cellStyle name="Normal 11 41" xfId="284" xr:uid="{00000000-0005-0000-0000-00006C010000}"/>
    <cellStyle name="Normal 11 42" xfId="285" xr:uid="{00000000-0005-0000-0000-00006D010000}"/>
    <cellStyle name="Normal 11 43" xfId="286" xr:uid="{00000000-0005-0000-0000-00006E010000}"/>
    <cellStyle name="Normal 11 44" xfId="287" xr:uid="{00000000-0005-0000-0000-00006F010000}"/>
    <cellStyle name="Normal 11 45" xfId="288" xr:uid="{00000000-0005-0000-0000-000070010000}"/>
    <cellStyle name="Normal 11 46" xfId="289" xr:uid="{00000000-0005-0000-0000-000071010000}"/>
    <cellStyle name="Normal 11 47" xfId="290" xr:uid="{00000000-0005-0000-0000-000072010000}"/>
    <cellStyle name="Normal 11 48" xfId="291" xr:uid="{00000000-0005-0000-0000-000073010000}"/>
    <cellStyle name="Normal 11 49" xfId="292" xr:uid="{00000000-0005-0000-0000-000074010000}"/>
    <cellStyle name="Normal 11 5" xfId="293" xr:uid="{00000000-0005-0000-0000-000075010000}"/>
    <cellStyle name="Normal 11 6" xfId="294" xr:uid="{00000000-0005-0000-0000-000076010000}"/>
    <cellStyle name="Normal 11 7" xfId="295" xr:uid="{00000000-0005-0000-0000-000077010000}"/>
    <cellStyle name="Normal 11 8" xfId="296" xr:uid="{00000000-0005-0000-0000-000078010000}"/>
    <cellStyle name="Normal 11 9" xfId="297" xr:uid="{00000000-0005-0000-0000-000079010000}"/>
    <cellStyle name="Normal 12 10" xfId="298" xr:uid="{00000000-0005-0000-0000-00007A010000}"/>
    <cellStyle name="Normal 12 11" xfId="299" xr:uid="{00000000-0005-0000-0000-00007B010000}"/>
    <cellStyle name="Normal 12 12" xfId="300" xr:uid="{00000000-0005-0000-0000-00007C010000}"/>
    <cellStyle name="Normal 12 13" xfId="301" xr:uid="{00000000-0005-0000-0000-00007D010000}"/>
    <cellStyle name="Normal 12 14" xfId="302" xr:uid="{00000000-0005-0000-0000-00007E010000}"/>
    <cellStyle name="Normal 12 15" xfId="303" xr:uid="{00000000-0005-0000-0000-00007F010000}"/>
    <cellStyle name="Normal 12 16" xfId="304" xr:uid="{00000000-0005-0000-0000-000080010000}"/>
    <cellStyle name="Normal 12 17" xfId="305" xr:uid="{00000000-0005-0000-0000-000081010000}"/>
    <cellStyle name="Normal 12 18" xfId="306" xr:uid="{00000000-0005-0000-0000-000082010000}"/>
    <cellStyle name="Normal 12 19" xfId="307" xr:uid="{00000000-0005-0000-0000-000083010000}"/>
    <cellStyle name="Normal 12 2" xfId="308" xr:uid="{00000000-0005-0000-0000-000084010000}"/>
    <cellStyle name="Normal 12 20" xfId="309" xr:uid="{00000000-0005-0000-0000-000085010000}"/>
    <cellStyle name="Normal 12 21" xfId="310" xr:uid="{00000000-0005-0000-0000-000086010000}"/>
    <cellStyle name="Normal 12 22" xfId="311" xr:uid="{00000000-0005-0000-0000-000087010000}"/>
    <cellStyle name="Normal 12 23" xfId="312" xr:uid="{00000000-0005-0000-0000-000088010000}"/>
    <cellStyle name="Normal 12 24" xfId="313" xr:uid="{00000000-0005-0000-0000-000089010000}"/>
    <cellStyle name="Normal 12 25" xfId="314" xr:uid="{00000000-0005-0000-0000-00008A010000}"/>
    <cellStyle name="Normal 12 26" xfId="315" xr:uid="{00000000-0005-0000-0000-00008B010000}"/>
    <cellStyle name="Normal 12 27" xfId="316" xr:uid="{00000000-0005-0000-0000-00008C010000}"/>
    <cellStyle name="Normal 12 28" xfId="317" xr:uid="{00000000-0005-0000-0000-00008D010000}"/>
    <cellStyle name="Normal 12 29" xfId="318" xr:uid="{00000000-0005-0000-0000-00008E010000}"/>
    <cellStyle name="Normal 12 3" xfId="319" xr:uid="{00000000-0005-0000-0000-00008F010000}"/>
    <cellStyle name="Normal 12 30" xfId="320" xr:uid="{00000000-0005-0000-0000-000090010000}"/>
    <cellStyle name="Normal 12 31" xfId="321" xr:uid="{00000000-0005-0000-0000-000091010000}"/>
    <cellStyle name="Normal 12 32" xfId="322" xr:uid="{00000000-0005-0000-0000-000092010000}"/>
    <cellStyle name="Normal 12 33" xfId="323" xr:uid="{00000000-0005-0000-0000-000093010000}"/>
    <cellStyle name="Normal 12 34" xfId="324" xr:uid="{00000000-0005-0000-0000-000094010000}"/>
    <cellStyle name="Normal 12 35" xfId="325" xr:uid="{00000000-0005-0000-0000-000095010000}"/>
    <cellStyle name="Normal 12 36" xfId="326" xr:uid="{00000000-0005-0000-0000-000096010000}"/>
    <cellStyle name="Normal 12 37" xfId="327" xr:uid="{00000000-0005-0000-0000-000097010000}"/>
    <cellStyle name="Normal 12 38" xfId="328" xr:uid="{00000000-0005-0000-0000-000098010000}"/>
    <cellStyle name="Normal 12 39" xfId="329" xr:uid="{00000000-0005-0000-0000-000099010000}"/>
    <cellStyle name="Normal 12 4" xfId="330" xr:uid="{00000000-0005-0000-0000-00009A010000}"/>
    <cellStyle name="Normal 12 40" xfId="331" xr:uid="{00000000-0005-0000-0000-00009B010000}"/>
    <cellStyle name="Normal 12 41" xfId="332" xr:uid="{00000000-0005-0000-0000-00009C010000}"/>
    <cellStyle name="Normal 12 42" xfId="333" xr:uid="{00000000-0005-0000-0000-00009D010000}"/>
    <cellStyle name="Normal 12 43" xfId="334" xr:uid="{00000000-0005-0000-0000-00009E010000}"/>
    <cellStyle name="Normal 12 44" xfId="335" xr:uid="{00000000-0005-0000-0000-00009F010000}"/>
    <cellStyle name="Normal 12 45" xfId="336" xr:uid="{00000000-0005-0000-0000-0000A0010000}"/>
    <cellStyle name="Normal 12 46" xfId="337" xr:uid="{00000000-0005-0000-0000-0000A1010000}"/>
    <cellStyle name="Normal 12 47" xfId="338" xr:uid="{00000000-0005-0000-0000-0000A2010000}"/>
    <cellStyle name="Normal 12 48" xfId="339" xr:uid="{00000000-0005-0000-0000-0000A3010000}"/>
    <cellStyle name="Normal 12 49" xfId="340" xr:uid="{00000000-0005-0000-0000-0000A4010000}"/>
    <cellStyle name="Normal 12 5" xfId="341" xr:uid="{00000000-0005-0000-0000-0000A5010000}"/>
    <cellStyle name="Normal 12 6" xfId="342" xr:uid="{00000000-0005-0000-0000-0000A6010000}"/>
    <cellStyle name="Normal 12 7" xfId="343" xr:uid="{00000000-0005-0000-0000-0000A7010000}"/>
    <cellStyle name="Normal 12 8" xfId="344" xr:uid="{00000000-0005-0000-0000-0000A8010000}"/>
    <cellStyle name="Normal 12 9" xfId="345" xr:uid="{00000000-0005-0000-0000-0000A9010000}"/>
    <cellStyle name="Normal 13 10" xfId="346" xr:uid="{00000000-0005-0000-0000-0000AA010000}"/>
    <cellStyle name="Normal 13 11" xfId="347" xr:uid="{00000000-0005-0000-0000-0000AB010000}"/>
    <cellStyle name="Normal 13 12" xfId="348" xr:uid="{00000000-0005-0000-0000-0000AC010000}"/>
    <cellStyle name="Normal 13 13" xfId="349" xr:uid="{00000000-0005-0000-0000-0000AD010000}"/>
    <cellStyle name="Normal 13 14" xfId="350" xr:uid="{00000000-0005-0000-0000-0000AE010000}"/>
    <cellStyle name="Normal 13 15" xfId="351" xr:uid="{00000000-0005-0000-0000-0000AF010000}"/>
    <cellStyle name="Normal 13 16" xfId="352" xr:uid="{00000000-0005-0000-0000-0000B0010000}"/>
    <cellStyle name="Normal 13 17" xfId="353" xr:uid="{00000000-0005-0000-0000-0000B1010000}"/>
    <cellStyle name="Normal 13 18" xfId="354" xr:uid="{00000000-0005-0000-0000-0000B2010000}"/>
    <cellStyle name="Normal 13 19" xfId="355" xr:uid="{00000000-0005-0000-0000-0000B3010000}"/>
    <cellStyle name="Normal 13 2" xfId="356" xr:uid="{00000000-0005-0000-0000-0000B4010000}"/>
    <cellStyle name="Normal 13 20" xfId="357" xr:uid="{00000000-0005-0000-0000-0000B5010000}"/>
    <cellStyle name="Normal 13 21" xfId="358" xr:uid="{00000000-0005-0000-0000-0000B6010000}"/>
    <cellStyle name="Normal 13 22" xfId="359" xr:uid="{00000000-0005-0000-0000-0000B7010000}"/>
    <cellStyle name="Normal 13 23" xfId="360" xr:uid="{00000000-0005-0000-0000-0000B8010000}"/>
    <cellStyle name="Normal 13 24" xfId="361" xr:uid="{00000000-0005-0000-0000-0000B9010000}"/>
    <cellStyle name="Normal 13 25" xfId="362" xr:uid="{00000000-0005-0000-0000-0000BA010000}"/>
    <cellStyle name="Normal 13 26" xfId="363" xr:uid="{00000000-0005-0000-0000-0000BB010000}"/>
    <cellStyle name="Normal 13 27" xfId="364" xr:uid="{00000000-0005-0000-0000-0000BC010000}"/>
    <cellStyle name="Normal 13 28" xfId="365" xr:uid="{00000000-0005-0000-0000-0000BD010000}"/>
    <cellStyle name="Normal 13 29" xfId="366" xr:uid="{00000000-0005-0000-0000-0000BE010000}"/>
    <cellStyle name="Normal 13 3" xfId="367" xr:uid="{00000000-0005-0000-0000-0000BF010000}"/>
    <cellStyle name="Normal 13 30" xfId="368" xr:uid="{00000000-0005-0000-0000-0000C0010000}"/>
    <cellStyle name="Normal 13 31" xfId="369" xr:uid="{00000000-0005-0000-0000-0000C1010000}"/>
    <cellStyle name="Normal 13 32" xfId="370" xr:uid="{00000000-0005-0000-0000-0000C2010000}"/>
    <cellStyle name="Normal 13 33" xfId="371" xr:uid="{00000000-0005-0000-0000-0000C3010000}"/>
    <cellStyle name="Normal 13 34" xfId="372" xr:uid="{00000000-0005-0000-0000-0000C4010000}"/>
    <cellStyle name="Normal 13 35" xfId="373" xr:uid="{00000000-0005-0000-0000-0000C5010000}"/>
    <cellStyle name="Normal 13 36" xfId="374" xr:uid="{00000000-0005-0000-0000-0000C6010000}"/>
    <cellStyle name="Normal 13 37" xfId="375" xr:uid="{00000000-0005-0000-0000-0000C7010000}"/>
    <cellStyle name="Normal 13 38" xfId="376" xr:uid="{00000000-0005-0000-0000-0000C8010000}"/>
    <cellStyle name="Normal 13 39" xfId="377" xr:uid="{00000000-0005-0000-0000-0000C9010000}"/>
    <cellStyle name="Normal 13 4" xfId="378" xr:uid="{00000000-0005-0000-0000-0000CA010000}"/>
    <cellStyle name="Normal 13 40" xfId="379" xr:uid="{00000000-0005-0000-0000-0000CB010000}"/>
    <cellStyle name="Normal 13 41" xfId="380" xr:uid="{00000000-0005-0000-0000-0000CC010000}"/>
    <cellStyle name="Normal 13 42" xfId="381" xr:uid="{00000000-0005-0000-0000-0000CD010000}"/>
    <cellStyle name="Normal 13 43" xfId="382" xr:uid="{00000000-0005-0000-0000-0000CE010000}"/>
    <cellStyle name="Normal 13 44" xfId="383" xr:uid="{00000000-0005-0000-0000-0000CF010000}"/>
    <cellStyle name="Normal 13 45" xfId="384" xr:uid="{00000000-0005-0000-0000-0000D0010000}"/>
    <cellStyle name="Normal 13 46" xfId="385" xr:uid="{00000000-0005-0000-0000-0000D1010000}"/>
    <cellStyle name="Normal 13 47" xfId="386" xr:uid="{00000000-0005-0000-0000-0000D2010000}"/>
    <cellStyle name="Normal 13 48" xfId="387" xr:uid="{00000000-0005-0000-0000-0000D3010000}"/>
    <cellStyle name="Normal 13 49" xfId="388" xr:uid="{00000000-0005-0000-0000-0000D4010000}"/>
    <cellStyle name="Normal 13 5" xfId="389" xr:uid="{00000000-0005-0000-0000-0000D5010000}"/>
    <cellStyle name="Normal 13 6" xfId="390" xr:uid="{00000000-0005-0000-0000-0000D6010000}"/>
    <cellStyle name="Normal 13 7" xfId="391" xr:uid="{00000000-0005-0000-0000-0000D7010000}"/>
    <cellStyle name="Normal 13 8" xfId="392" xr:uid="{00000000-0005-0000-0000-0000D8010000}"/>
    <cellStyle name="Normal 13 9" xfId="393" xr:uid="{00000000-0005-0000-0000-0000D9010000}"/>
    <cellStyle name="Normal 14 10" xfId="394" xr:uid="{00000000-0005-0000-0000-0000DA010000}"/>
    <cellStyle name="Normal 14 11" xfId="395" xr:uid="{00000000-0005-0000-0000-0000DB010000}"/>
    <cellStyle name="Normal 14 12" xfId="396" xr:uid="{00000000-0005-0000-0000-0000DC010000}"/>
    <cellStyle name="Normal 14 13" xfId="397" xr:uid="{00000000-0005-0000-0000-0000DD010000}"/>
    <cellStyle name="Normal 14 14" xfId="398" xr:uid="{00000000-0005-0000-0000-0000DE010000}"/>
    <cellStyle name="Normal 14 15" xfId="399" xr:uid="{00000000-0005-0000-0000-0000DF010000}"/>
    <cellStyle name="Normal 14 16" xfId="400" xr:uid="{00000000-0005-0000-0000-0000E0010000}"/>
    <cellStyle name="Normal 14 17" xfId="401" xr:uid="{00000000-0005-0000-0000-0000E1010000}"/>
    <cellStyle name="Normal 14 18" xfId="402" xr:uid="{00000000-0005-0000-0000-0000E2010000}"/>
    <cellStyle name="Normal 14 19" xfId="403" xr:uid="{00000000-0005-0000-0000-0000E3010000}"/>
    <cellStyle name="Normal 14 2" xfId="404" xr:uid="{00000000-0005-0000-0000-0000E4010000}"/>
    <cellStyle name="Normal 14 20" xfId="405" xr:uid="{00000000-0005-0000-0000-0000E5010000}"/>
    <cellStyle name="Normal 14 21" xfId="406" xr:uid="{00000000-0005-0000-0000-0000E6010000}"/>
    <cellStyle name="Normal 14 22" xfId="407" xr:uid="{00000000-0005-0000-0000-0000E7010000}"/>
    <cellStyle name="Normal 14 23" xfId="408" xr:uid="{00000000-0005-0000-0000-0000E8010000}"/>
    <cellStyle name="Normal 14 24" xfId="409" xr:uid="{00000000-0005-0000-0000-0000E9010000}"/>
    <cellStyle name="Normal 14 25" xfId="410" xr:uid="{00000000-0005-0000-0000-0000EA010000}"/>
    <cellStyle name="Normal 14 26" xfId="411" xr:uid="{00000000-0005-0000-0000-0000EB010000}"/>
    <cellStyle name="Normal 14 27" xfId="412" xr:uid="{00000000-0005-0000-0000-0000EC010000}"/>
    <cellStyle name="Normal 14 28" xfId="413" xr:uid="{00000000-0005-0000-0000-0000ED010000}"/>
    <cellStyle name="Normal 14 29" xfId="414" xr:uid="{00000000-0005-0000-0000-0000EE010000}"/>
    <cellStyle name="Normal 14 3" xfId="415" xr:uid="{00000000-0005-0000-0000-0000EF010000}"/>
    <cellStyle name="Normal 14 30" xfId="416" xr:uid="{00000000-0005-0000-0000-0000F0010000}"/>
    <cellStyle name="Normal 14 31" xfId="417" xr:uid="{00000000-0005-0000-0000-0000F1010000}"/>
    <cellStyle name="Normal 14 32" xfId="418" xr:uid="{00000000-0005-0000-0000-0000F2010000}"/>
    <cellStyle name="Normal 14 33" xfId="419" xr:uid="{00000000-0005-0000-0000-0000F3010000}"/>
    <cellStyle name="Normal 14 34" xfId="420" xr:uid="{00000000-0005-0000-0000-0000F4010000}"/>
    <cellStyle name="Normal 14 35" xfId="421" xr:uid="{00000000-0005-0000-0000-0000F5010000}"/>
    <cellStyle name="Normal 14 36" xfId="422" xr:uid="{00000000-0005-0000-0000-0000F6010000}"/>
    <cellStyle name="Normal 14 37" xfId="423" xr:uid="{00000000-0005-0000-0000-0000F7010000}"/>
    <cellStyle name="Normal 14 38" xfId="424" xr:uid="{00000000-0005-0000-0000-0000F8010000}"/>
    <cellStyle name="Normal 14 39" xfId="425" xr:uid="{00000000-0005-0000-0000-0000F9010000}"/>
    <cellStyle name="Normal 14 4" xfId="426" xr:uid="{00000000-0005-0000-0000-0000FA010000}"/>
    <cellStyle name="Normal 14 40" xfId="427" xr:uid="{00000000-0005-0000-0000-0000FB010000}"/>
    <cellStyle name="Normal 14 41" xfId="428" xr:uid="{00000000-0005-0000-0000-0000FC010000}"/>
    <cellStyle name="Normal 14 42" xfId="429" xr:uid="{00000000-0005-0000-0000-0000FD010000}"/>
    <cellStyle name="Normal 14 43" xfId="430" xr:uid="{00000000-0005-0000-0000-0000FE010000}"/>
    <cellStyle name="Normal 14 44" xfId="431" xr:uid="{00000000-0005-0000-0000-0000FF010000}"/>
    <cellStyle name="Normal 14 45" xfId="432" xr:uid="{00000000-0005-0000-0000-000000020000}"/>
    <cellStyle name="Normal 14 46" xfId="433" xr:uid="{00000000-0005-0000-0000-000001020000}"/>
    <cellStyle name="Normal 14 47" xfId="434" xr:uid="{00000000-0005-0000-0000-000002020000}"/>
    <cellStyle name="Normal 14 48" xfId="435" xr:uid="{00000000-0005-0000-0000-000003020000}"/>
    <cellStyle name="Normal 14 49" xfId="436" xr:uid="{00000000-0005-0000-0000-000004020000}"/>
    <cellStyle name="Normal 14 5" xfId="437" xr:uid="{00000000-0005-0000-0000-000005020000}"/>
    <cellStyle name="Normal 14 6" xfId="438" xr:uid="{00000000-0005-0000-0000-000006020000}"/>
    <cellStyle name="Normal 14 7" xfId="439" xr:uid="{00000000-0005-0000-0000-000007020000}"/>
    <cellStyle name="Normal 14 8" xfId="440" xr:uid="{00000000-0005-0000-0000-000008020000}"/>
    <cellStyle name="Normal 14 9" xfId="441" xr:uid="{00000000-0005-0000-0000-000009020000}"/>
    <cellStyle name="Normal 15 10" xfId="442" xr:uid="{00000000-0005-0000-0000-00000A020000}"/>
    <cellStyle name="Normal 15 11" xfId="443" xr:uid="{00000000-0005-0000-0000-00000B020000}"/>
    <cellStyle name="Normal 15 12" xfId="444" xr:uid="{00000000-0005-0000-0000-00000C020000}"/>
    <cellStyle name="Normal 15 13" xfId="445" xr:uid="{00000000-0005-0000-0000-00000D020000}"/>
    <cellStyle name="Normal 15 14" xfId="446" xr:uid="{00000000-0005-0000-0000-00000E020000}"/>
    <cellStyle name="Normal 15 15" xfId="447" xr:uid="{00000000-0005-0000-0000-00000F020000}"/>
    <cellStyle name="Normal 15 16" xfId="448" xr:uid="{00000000-0005-0000-0000-000010020000}"/>
    <cellStyle name="Normal 15 17" xfId="449" xr:uid="{00000000-0005-0000-0000-000011020000}"/>
    <cellStyle name="Normal 15 18" xfId="450" xr:uid="{00000000-0005-0000-0000-000012020000}"/>
    <cellStyle name="Normal 15 19" xfId="451" xr:uid="{00000000-0005-0000-0000-000013020000}"/>
    <cellStyle name="Normal 15 2" xfId="452" xr:uid="{00000000-0005-0000-0000-000014020000}"/>
    <cellStyle name="Normal 15 20" xfId="453" xr:uid="{00000000-0005-0000-0000-000015020000}"/>
    <cellStyle name="Normal 15 21" xfId="454" xr:uid="{00000000-0005-0000-0000-000016020000}"/>
    <cellStyle name="Normal 15 22" xfId="455" xr:uid="{00000000-0005-0000-0000-000017020000}"/>
    <cellStyle name="Normal 15 23" xfId="456" xr:uid="{00000000-0005-0000-0000-000018020000}"/>
    <cellStyle name="Normal 15 24" xfId="457" xr:uid="{00000000-0005-0000-0000-000019020000}"/>
    <cellStyle name="Normal 15 25" xfId="458" xr:uid="{00000000-0005-0000-0000-00001A020000}"/>
    <cellStyle name="Normal 15 26" xfId="459" xr:uid="{00000000-0005-0000-0000-00001B020000}"/>
    <cellStyle name="Normal 15 27" xfId="460" xr:uid="{00000000-0005-0000-0000-00001C020000}"/>
    <cellStyle name="Normal 15 28" xfId="461" xr:uid="{00000000-0005-0000-0000-00001D020000}"/>
    <cellStyle name="Normal 15 29" xfId="462" xr:uid="{00000000-0005-0000-0000-00001E020000}"/>
    <cellStyle name="Normal 15 3" xfId="463" xr:uid="{00000000-0005-0000-0000-00001F020000}"/>
    <cellStyle name="Normal 15 30" xfId="464" xr:uid="{00000000-0005-0000-0000-000020020000}"/>
    <cellStyle name="Normal 15 31" xfId="465" xr:uid="{00000000-0005-0000-0000-000021020000}"/>
    <cellStyle name="Normal 15 32" xfId="466" xr:uid="{00000000-0005-0000-0000-000022020000}"/>
    <cellStyle name="Normal 15 33" xfId="467" xr:uid="{00000000-0005-0000-0000-000023020000}"/>
    <cellStyle name="Normal 15 34" xfId="468" xr:uid="{00000000-0005-0000-0000-000024020000}"/>
    <cellStyle name="Normal 15 35" xfId="469" xr:uid="{00000000-0005-0000-0000-000025020000}"/>
    <cellStyle name="Normal 15 36" xfId="470" xr:uid="{00000000-0005-0000-0000-000026020000}"/>
    <cellStyle name="Normal 15 37" xfId="471" xr:uid="{00000000-0005-0000-0000-000027020000}"/>
    <cellStyle name="Normal 15 38" xfId="472" xr:uid="{00000000-0005-0000-0000-000028020000}"/>
    <cellStyle name="Normal 15 39" xfId="473" xr:uid="{00000000-0005-0000-0000-000029020000}"/>
    <cellStyle name="Normal 15 4" xfId="474" xr:uid="{00000000-0005-0000-0000-00002A020000}"/>
    <cellStyle name="Normal 15 40" xfId="475" xr:uid="{00000000-0005-0000-0000-00002B020000}"/>
    <cellStyle name="Normal 15 41" xfId="476" xr:uid="{00000000-0005-0000-0000-00002C020000}"/>
    <cellStyle name="Normal 15 42" xfId="477" xr:uid="{00000000-0005-0000-0000-00002D020000}"/>
    <cellStyle name="Normal 15 43" xfId="478" xr:uid="{00000000-0005-0000-0000-00002E020000}"/>
    <cellStyle name="Normal 15 44" xfId="479" xr:uid="{00000000-0005-0000-0000-00002F020000}"/>
    <cellStyle name="Normal 15 45" xfId="480" xr:uid="{00000000-0005-0000-0000-000030020000}"/>
    <cellStyle name="Normal 15 46" xfId="481" xr:uid="{00000000-0005-0000-0000-000031020000}"/>
    <cellStyle name="Normal 15 47" xfId="482" xr:uid="{00000000-0005-0000-0000-000032020000}"/>
    <cellStyle name="Normal 15 48" xfId="483" xr:uid="{00000000-0005-0000-0000-000033020000}"/>
    <cellStyle name="Normal 15 49" xfId="484" xr:uid="{00000000-0005-0000-0000-000034020000}"/>
    <cellStyle name="Normal 15 5" xfId="485" xr:uid="{00000000-0005-0000-0000-000035020000}"/>
    <cellStyle name="Normal 15 6" xfId="486" xr:uid="{00000000-0005-0000-0000-000036020000}"/>
    <cellStyle name="Normal 15 7" xfId="487" xr:uid="{00000000-0005-0000-0000-000037020000}"/>
    <cellStyle name="Normal 15 8" xfId="488" xr:uid="{00000000-0005-0000-0000-000038020000}"/>
    <cellStyle name="Normal 15 9" xfId="489" xr:uid="{00000000-0005-0000-0000-000039020000}"/>
    <cellStyle name="Normal 16 10" xfId="490" xr:uid="{00000000-0005-0000-0000-00003A020000}"/>
    <cellStyle name="Normal 16 11" xfId="491" xr:uid="{00000000-0005-0000-0000-00003B020000}"/>
    <cellStyle name="Normal 16 12" xfId="492" xr:uid="{00000000-0005-0000-0000-00003C020000}"/>
    <cellStyle name="Normal 16 13" xfId="493" xr:uid="{00000000-0005-0000-0000-00003D020000}"/>
    <cellStyle name="Normal 16 14" xfId="494" xr:uid="{00000000-0005-0000-0000-00003E020000}"/>
    <cellStyle name="Normal 16 15" xfId="495" xr:uid="{00000000-0005-0000-0000-00003F020000}"/>
    <cellStyle name="Normal 16 16" xfId="496" xr:uid="{00000000-0005-0000-0000-000040020000}"/>
    <cellStyle name="Normal 16 17" xfId="497" xr:uid="{00000000-0005-0000-0000-000041020000}"/>
    <cellStyle name="Normal 16 18" xfId="498" xr:uid="{00000000-0005-0000-0000-000042020000}"/>
    <cellStyle name="Normal 16 19" xfId="499" xr:uid="{00000000-0005-0000-0000-000043020000}"/>
    <cellStyle name="Normal 16 2" xfId="500" xr:uid="{00000000-0005-0000-0000-000044020000}"/>
    <cellStyle name="Normal 16 20" xfId="501" xr:uid="{00000000-0005-0000-0000-000045020000}"/>
    <cellStyle name="Normal 16 21" xfId="502" xr:uid="{00000000-0005-0000-0000-000046020000}"/>
    <cellStyle name="Normal 16 22" xfId="503" xr:uid="{00000000-0005-0000-0000-000047020000}"/>
    <cellStyle name="Normal 16 23" xfId="504" xr:uid="{00000000-0005-0000-0000-000048020000}"/>
    <cellStyle name="Normal 16 24" xfId="505" xr:uid="{00000000-0005-0000-0000-000049020000}"/>
    <cellStyle name="Normal 16 25" xfId="506" xr:uid="{00000000-0005-0000-0000-00004A020000}"/>
    <cellStyle name="Normal 16 26" xfId="507" xr:uid="{00000000-0005-0000-0000-00004B020000}"/>
    <cellStyle name="Normal 16 27" xfId="508" xr:uid="{00000000-0005-0000-0000-00004C020000}"/>
    <cellStyle name="Normal 16 28" xfId="509" xr:uid="{00000000-0005-0000-0000-00004D020000}"/>
    <cellStyle name="Normal 16 29" xfId="510" xr:uid="{00000000-0005-0000-0000-00004E020000}"/>
    <cellStyle name="Normal 16 3" xfId="511" xr:uid="{00000000-0005-0000-0000-00004F020000}"/>
    <cellStyle name="Normal 16 30" xfId="512" xr:uid="{00000000-0005-0000-0000-000050020000}"/>
    <cellStyle name="Normal 16 31" xfId="513" xr:uid="{00000000-0005-0000-0000-000051020000}"/>
    <cellStyle name="Normal 16 32" xfId="514" xr:uid="{00000000-0005-0000-0000-000052020000}"/>
    <cellStyle name="Normal 16 33" xfId="515" xr:uid="{00000000-0005-0000-0000-000053020000}"/>
    <cellStyle name="Normal 16 34" xfId="516" xr:uid="{00000000-0005-0000-0000-000054020000}"/>
    <cellStyle name="Normal 16 35" xfId="517" xr:uid="{00000000-0005-0000-0000-000055020000}"/>
    <cellStyle name="Normal 16 36" xfId="518" xr:uid="{00000000-0005-0000-0000-000056020000}"/>
    <cellStyle name="Normal 16 37" xfId="519" xr:uid="{00000000-0005-0000-0000-000057020000}"/>
    <cellStyle name="Normal 16 38" xfId="520" xr:uid="{00000000-0005-0000-0000-000058020000}"/>
    <cellStyle name="Normal 16 39" xfId="521" xr:uid="{00000000-0005-0000-0000-000059020000}"/>
    <cellStyle name="Normal 16 4" xfId="522" xr:uid="{00000000-0005-0000-0000-00005A020000}"/>
    <cellStyle name="Normal 16 40" xfId="523" xr:uid="{00000000-0005-0000-0000-00005B020000}"/>
    <cellStyle name="Normal 16 41" xfId="524" xr:uid="{00000000-0005-0000-0000-00005C020000}"/>
    <cellStyle name="Normal 16 42" xfId="525" xr:uid="{00000000-0005-0000-0000-00005D020000}"/>
    <cellStyle name="Normal 16 43" xfId="526" xr:uid="{00000000-0005-0000-0000-00005E020000}"/>
    <cellStyle name="Normal 16 44" xfId="527" xr:uid="{00000000-0005-0000-0000-00005F020000}"/>
    <cellStyle name="Normal 16 45" xfId="528" xr:uid="{00000000-0005-0000-0000-000060020000}"/>
    <cellStyle name="Normal 16 46" xfId="529" xr:uid="{00000000-0005-0000-0000-000061020000}"/>
    <cellStyle name="Normal 16 47" xfId="530" xr:uid="{00000000-0005-0000-0000-000062020000}"/>
    <cellStyle name="Normal 16 48" xfId="531" xr:uid="{00000000-0005-0000-0000-000063020000}"/>
    <cellStyle name="Normal 16 49" xfId="532" xr:uid="{00000000-0005-0000-0000-000064020000}"/>
    <cellStyle name="Normal 16 5" xfId="533" xr:uid="{00000000-0005-0000-0000-000065020000}"/>
    <cellStyle name="Normal 16 6" xfId="534" xr:uid="{00000000-0005-0000-0000-000066020000}"/>
    <cellStyle name="Normal 16 7" xfId="535" xr:uid="{00000000-0005-0000-0000-000067020000}"/>
    <cellStyle name="Normal 16 8" xfId="536" xr:uid="{00000000-0005-0000-0000-000068020000}"/>
    <cellStyle name="Normal 16 9" xfId="537" xr:uid="{00000000-0005-0000-0000-000069020000}"/>
    <cellStyle name="Normal 17" xfId="908" xr:uid="{00000000-0005-0000-0000-00006A020000}"/>
    <cellStyle name="Normal 2" xfId="42" xr:uid="{00000000-0005-0000-0000-00006B020000}"/>
    <cellStyle name="Normal 2 10" xfId="539" xr:uid="{00000000-0005-0000-0000-00006C020000}"/>
    <cellStyle name="Normal 2 11" xfId="540" xr:uid="{00000000-0005-0000-0000-00006D020000}"/>
    <cellStyle name="Normal 2 12" xfId="541" xr:uid="{00000000-0005-0000-0000-00006E020000}"/>
    <cellStyle name="Normal 2 13" xfId="542" xr:uid="{00000000-0005-0000-0000-00006F020000}"/>
    <cellStyle name="Normal 2 14" xfId="543" xr:uid="{00000000-0005-0000-0000-000070020000}"/>
    <cellStyle name="Normal 2 15" xfId="544" xr:uid="{00000000-0005-0000-0000-000071020000}"/>
    <cellStyle name="Normal 2 16" xfId="545" xr:uid="{00000000-0005-0000-0000-000072020000}"/>
    <cellStyle name="Normal 2 17" xfId="546" xr:uid="{00000000-0005-0000-0000-000073020000}"/>
    <cellStyle name="Normal 2 18" xfId="547" xr:uid="{00000000-0005-0000-0000-000074020000}"/>
    <cellStyle name="Normal 2 19" xfId="548" xr:uid="{00000000-0005-0000-0000-000075020000}"/>
    <cellStyle name="Normal 2 2" xfId="43" xr:uid="{00000000-0005-0000-0000-000076020000}"/>
    <cellStyle name="Normal 2 2 10" xfId="550" xr:uid="{00000000-0005-0000-0000-000077020000}"/>
    <cellStyle name="Normal 2 2 11" xfId="551" xr:uid="{00000000-0005-0000-0000-000078020000}"/>
    <cellStyle name="Normal 2 2 12" xfId="552" xr:uid="{00000000-0005-0000-0000-000079020000}"/>
    <cellStyle name="Normal 2 2 13" xfId="553" xr:uid="{00000000-0005-0000-0000-00007A020000}"/>
    <cellStyle name="Normal 2 2 14" xfId="554" xr:uid="{00000000-0005-0000-0000-00007B020000}"/>
    <cellStyle name="Normal 2 2 15" xfId="555" xr:uid="{00000000-0005-0000-0000-00007C020000}"/>
    <cellStyle name="Normal 2 2 16" xfId="556" xr:uid="{00000000-0005-0000-0000-00007D020000}"/>
    <cellStyle name="Normal 2 2 17" xfId="557" xr:uid="{00000000-0005-0000-0000-00007E020000}"/>
    <cellStyle name="Normal 2 2 18" xfId="558" xr:uid="{00000000-0005-0000-0000-00007F020000}"/>
    <cellStyle name="Normal 2 2 19" xfId="559" xr:uid="{00000000-0005-0000-0000-000080020000}"/>
    <cellStyle name="Normal 2 2 2" xfId="560" xr:uid="{00000000-0005-0000-0000-000081020000}"/>
    <cellStyle name="Normal 2 2 20" xfId="561" xr:uid="{00000000-0005-0000-0000-000082020000}"/>
    <cellStyle name="Normal 2 2 21" xfId="562" xr:uid="{00000000-0005-0000-0000-000083020000}"/>
    <cellStyle name="Normal 2 2 22" xfId="563" xr:uid="{00000000-0005-0000-0000-000084020000}"/>
    <cellStyle name="Normal 2 2 23" xfId="564" xr:uid="{00000000-0005-0000-0000-000085020000}"/>
    <cellStyle name="Normal 2 2 24" xfId="565" xr:uid="{00000000-0005-0000-0000-000086020000}"/>
    <cellStyle name="Normal 2 2 25" xfId="566" xr:uid="{00000000-0005-0000-0000-000087020000}"/>
    <cellStyle name="Normal 2 2 26" xfId="567" xr:uid="{00000000-0005-0000-0000-000088020000}"/>
    <cellStyle name="Normal 2 2 27" xfId="568" xr:uid="{00000000-0005-0000-0000-000089020000}"/>
    <cellStyle name="Normal 2 2 28" xfId="569" xr:uid="{00000000-0005-0000-0000-00008A020000}"/>
    <cellStyle name="Normal 2 2 29" xfId="570" xr:uid="{00000000-0005-0000-0000-00008B020000}"/>
    <cellStyle name="Normal 2 2 3" xfId="571" xr:uid="{00000000-0005-0000-0000-00008C020000}"/>
    <cellStyle name="Normal 2 2 30" xfId="572" xr:uid="{00000000-0005-0000-0000-00008D020000}"/>
    <cellStyle name="Normal 2 2 31" xfId="573" xr:uid="{00000000-0005-0000-0000-00008E020000}"/>
    <cellStyle name="Normal 2 2 32" xfId="574" xr:uid="{00000000-0005-0000-0000-00008F020000}"/>
    <cellStyle name="Normal 2 2 33" xfId="575" xr:uid="{00000000-0005-0000-0000-000090020000}"/>
    <cellStyle name="Normal 2 2 34" xfId="576" xr:uid="{00000000-0005-0000-0000-000091020000}"/>
    <cellStyle name="Normal 2 2 35" xfId="577" xr:uid="{00000000-0005-0000-0000-000092020000}"/>
    <cellStyle name="Normal 2 2 36" xfId="578" xr:uid="{00000000-0005-0000-0000-000093020000}"/>
    <cellStyle name="Normal 2 2 37" xfId="579" xr:uid="{00000000-0005-0000-0000-000094020000}"/>
    <cellStyle name="Normal 2 2 38" xfId="580" xr:uid="{00000000-0005-0000-0000-000095020000}"/>
    <cellStyle name="Normal 2 2 39" xfId="581" xr:uid="{00000000-0005-0000-0000-000096020000}"/>
    <cellStyle name="Normal 2 2 4" xfId="582" xr:uid="{00000000-0005-0000-0000-000097020000}"/>
    <cellStyle name="Normal 2 2 40" xfId="583" xr:uid="{00000000-0005-0000-0000-000098020000}"/>
    <cellStyle name="Normal 2 2 41" xfId="584" xr:uid="{00000000-0005-0000-0000-000099020000}"/>
    <cellStyle name="Normal 2 2 42" xfId="585" xr:uid="{00000000-0005-0000-0000-00009A020000}"/>
    <cellStyle name="Normal 2 2 43" xfId="586" xr:uid="{00000000-0005-0000-0000-00009B020000}"/>
    <cellStyle name="Normal 2 2 44" xfId="587" xr:uid="{00000000-0005-0000-0000-00009C020000}"/>
    <cellStyle name="Normal 2 2 45" xfId="588" xr:uid="{00000000-0005-0000-0000-00009D020000}"/>
    <cellStyle name="Normal 2 2 46" xfId="589" xr:uid="{00000000-0005-0000-0000-00009E020000}"/>
    <cellStyle name="Normal 2 2 47" xfId="590" xr:uid="{00000000-0005-0000-0000-00009F020000}"/>
    <cellStyle name="Normal 2 2 48" xfId="591" xr:uid="{00000000-0005-0000-0000-0000A0020000}"/>
    <cellStyle name="Normal 2 2 49" xfId="592" xr:uid="{00000000-0005-0000-0000-0000A1020000}"/>
    <cellStyle name="Normal 2 2 5" xfId="593" xr:uid="{00000000-0005-0000-0000-0000A2020000}"/>
    <cellStyle name="Normal 2 2 50" xfId="549" xr:uid="{00000000-0005-0000-0000-0000A3020000}"/>
    <cellStyle name="Normal 2 2 6" xfId="594" xr:uid="{00000000-0005-0000-0000-0000A4020000}"/>
    <cellStyle name="Normal 2 2 7" xfId="595" xr:uid="{00000000-0005-0000-0000-0000A5020000}"/>
    <cellStyle name="Normal 2 2 8" xfId="596" xr:uid="{00000000-0005-0000-0000-0000A6020000}"/>
    <cellStyle name="Normal 2 2 9" xfId="597" xr:uid="{00000000-0005-0000-0000-0000A7020000}"/>
    <cellStyle name="Normal 2 20" xfId="598" xr:uid="{00000000-0005-0000-0000-0000A8020000}"/>
    <cellStyle name="Normal 2 21" xfId="599" xr:uid="{00000000-0005-0000-0000-0000A9020000}"/>
    <cellStyle name="Normal 2 22" xfId="600" xr:uid="{00000000-0005-0000-0000-0000AA020000}"/>
    <cellStyle name="Normal 2 23" xfId="601" xr:uid="{00000000-0005-0000-0000-0000AB020000}"/>
    <cellStyle name="Normal 2 24" xfId="602" xr:uid="{00000000-0005-0000-0000-0000AC020000}"/>
    <cellStyle name="Normal 2 25" xfId="603" xr:uid="{00000000-0005-0000-0000-0000AD020000}"/>
    <cellStyle name="Normal 2 26" xfId="604" xr:uid="{00000000-0005-0000-0000-0000AE020000}"/>
    <cellStyle name="Normal 2 27" xfId="605" xr:uid="{00000000-0005-0000-0000-0000AF020000}"/>
    <cellStyle name="Normal 2 28" xfId="606" xr:uid="{00000000-0005-0000-0000-0000B0020000}"/>
    <cellStyle name="Normal 2 29" xfId="607" xr:uid="{00000000-0005-0000-0000-0000B1020000}"/>
    <cellStyle name="Normal 2 3" xfId="44" xr:uid="{00000000-0005-0000-0000-0000B2020000}"/>
    <cellStyle name="Normal 2 3 2" xfId="608" xr:uid="{00000000-0005-0000-0000-0000B3020000}"/>
    <cellStyle name="Normal 2 30" xfId="609" xr:uid="{00000000-0005-0000-0000-0000B4020000}"/>
    <cellStyle name="Normal 2 31" xfId="610" xr:uid="{00000000-0005-0000-0000-0000B5020000}"/>
    <cellStyle name="Normal 2 32" xfId="611" xr:uid="{00000000-0005-0000-0000-0000B6020000}"/>
    <cellStyle name="Normal 2 33" xfId="612" xr:uid="{00000000-0005-0000-0000-0000B7020000}"/>
    <cellStyle name="Normal 2 34" xfId="613" xr:uid="{00000000-0005-0000-0000-0000B8020000}"/>
    <cellStyle name="Normal 2 35" xfId="614" xr:uid="{00000000-0005-0000-0000-0000B9020000}"/>
    <cellStyle name="Normal 2 36" xfId="615" xr:uid="{00000000-0005-0000-0000-0000BA020000}"/>
    <cellStyle name="Normal 2 37" xfId="616" xr:uid="{00000000-0005-0000-0000-0000BB020000}"/>
    <cellStyle name="Normal 2 38" xfId="617" xr:uid="{00000000-0005-0000-0000-0000BC020000}"/>
    <cellStyle name="Normal 2 39" xfId="618" xr:uid="{00000000-0005-0000-0000-0000BD020000}"/>
    <cellStyle name="Normal 2 4" xfId="619" xr:uid="{00000000-0005-0000-0000-0000BE020000}"/>
    <cellStyle name="Normal 2 40" xfId="620" xr:uid="{00000000-0005-0000-0000-0000BF020000}"/>
    <cellStyle name="Normal 2 41" xfId="621" xr:uid="{00000000-0005-0000-0000-0000C0020000}"/>
    <cellStyle name="Normal 2 42" xfId="622" xr:uid="{00000000-0005-0000-0000-0000C1020000}"/>
    <cellStyle name="Normal 2 43" xfId="623" xr:uid="{00000000-0005-0000-0000-0000C2020000}"/>
    <cellStyle name="Normal 2 44" xfId="624" xr:uid="{00000000-0005-0000-0000-0000C3020000}"/>
    <cellStyle name="Normal 2 45" xfId="625" xr:uid="{00000000-0005-0000-0000-0000C4020000}"/>
    <cellStyle name="Normal 2 46" xfId="626" xr:uid="{00000000-0005-0000-0000-0000C5020000}"/>
    <cellStyle name="Normal 2 47" xfId="627" xr:uid="{00000000-0005-0000-0000-0000C6020000}"/>
    <cellStyle name="Normal 2 48" xfId="628" xr:uid="{00000000-0005-0000-0000-0000C7020000}"/>
    <cellStyle name="Normal 2 49" xfId="629" xr:uid="{00000000-0005-0000-0000-0000C8020000}"/>
    <cellStyle name="Normal 2 5" xfId="630" xr:uid="{00000000-0005-0000-0000-0000C9020000}"/>
    <cellStyle name="Normal 2 50" xfId="631" xr:uid="{00000000-0005-0000-0000-0000CA020000}"/>
    <cellStyle name="Normal 2 51" xfId="538" xr:uid="{00000000-0005-0000-0000-0000CB020000}"/>
    <cellStyle name="Normal 2 52" xfId="907" xr:uid="{00000000-0005-0000-0000-0000CC020000}"/>
    <cellStyle name="Normal 2 6" xfId="632" xr:uid="{00000000-0005-0000-0000-0000CD020000}"/>
    <cellStyle name="Normal 2 7" xfId="633" xr:uid="{00000000-0005-0000-0000-0000CE020000}"/>
    <cellStyle name="Normal 2 8" xfId="634" xr:uid="{00000000-0005-0000-0000-0000CF020000}"/>
    <cellStyle name="Normal 2 9" xfId="635" xr:uid="{00000000-0005-0000-0000-0000D0020000}"/>
    <cellStyle name="Normal 3" xfId="636" xr:uid="{00000000-0005-0000-0000-0000D1020000}"/>
    <cellStyle name="Normal 3 2" xfId="637" xr:uid="{00000000-0005-0000-0000-0000D2020000}"/>
    <cellStyle name="Normal 3 3" xfId="801" xr:uid="{00000000-0005-0000-0000-0000D3020000}"/>
    <cellStyle name="Normal 4" xfId="638" xr:uid="{00000000-0005-0000-0000-0000D4020000}"/>
    <cellStyle name="Normal 5" xfId="639" xr:uid="{00000000-0005-0000-0000-0000D5020000}"/>
    <cellStyle name="Normal 6" xfId="640" xr:uid="{00000000-0005-0000-0000-0000D6020000}"/>
    <cellStyle name="Normal 7" xfId="641" xr:uid="{00000000-0005-0000-0000-0000D7020000}"/>
    <cellStyle name="Normal 7 10" xfId="642" xr:uid="{00000000-0005-0000-0000-0000D8020000}"/>
    <cellStyle name="Normal 7 11" xfId="643" xr:uid="{00000000-0005-0000-0000-0000D9020000}"/>
    <cellStyle name="Normal 7 12" xfId="644" xr:uid="{00000000-0005-0000-0000-0000DA020000}"/>
    <cellStyle name="Normal 7 13" xfId="645" xr:uid="{00000000-0005-0000-0000-0000DB020000}"/>
    <cellStyle name="Normal 7 14" xfId="646" xr:uid="{00000000-0005-0000-0000-0000DC020000}"/>
    <cellStyle name="Normal 7 15" xfId="647" xr:uid="{00000000-0005-0000-0000-0000DD020000}"/>
    <cellStyle name="Normal 7 16" xfId="648" xr:uid="{00000000-0005-0000-0000-0000DE020000}"/>
    <cellStyle name="Normal 7 17" xfId="649" xr:uid="{00000000-0005-0000-0000-0000DF020000}"/>
    <cellStyle name="Normal 7 18" xfId="650" xr:uid="{00000000-0005-0000-0000-0000E0020000}"/>
    <cellStyle name="Normal 7 19" xfId="651" xr:uid="{00000000-0005-0000-0000-0000E1020000}"/>
    <cellStyle name="Normal 7 2" xfId="652" xr:uid="{00000000-0005-0000-0000-0000E2020000}"/>
    <cellStyle name="Normal 7 20" xfId="653" xr:uid="{00000000-0005-0000-0000-0000E3020000}"/>
    <cellStyle name="Normal 7 21" xfId="654" xr:uid="{00000000-0005-0000-0000-0000E4020000}"/>
    <cellStyle name="Normal 7 22" xfId="655" xr:uid="{00000000-0005-0000-0000-0000E5020000}"/>
    <cellStyle name="Normal 7 23" xfId="656" xr:uid="{00000000-0005-0000-0000-0000E6020000}"/>
    <cellStyle name="Normal 7 24" xfId="657" xr:uid="{00000000-0005-0000-0000-0000E7020000}"/>
    <cellStyle name="Normal 7 25" xfId="658" xr:uid="{00000000-0005-0000-0000-0000E8020000}"/>
    <cellStyle name="Normal 7 26" xfId="659" xr:uid="{00000000-0005-0000-0000-0000E9020000}"/>
    <cellStyle name="Normal 7 27" xfId="660" xr:uid="{00000000-0005-0000-0000-0000EA020000}"/>
    <cellStyle name="Normal 7 28" xfId="661" xr:uid="{00000000-0005-0000-0000-0000EB020000}"/>
    <cellStyle name="Normal 7 29" xfId="662" xr:uid="{00000000-0005-0000-0000-0000EC020000}"/>
    <cellStyle name="Normal 7 3" xfId="663" xr:uid="{00000000-0005-0000-0000-0000ED020000}"/>
    <cellStyle name="Normal 7 30" xfId="664" xr:uid="{00000000-0005-0000-0000-0000EE020000}"/>
    <cellStyle name="Normal 7 31" xfId="665" xr:uid="{00000000-0005-0000-0000-0000EF020000}"/>
    <cellStyle name="Normal 7 32" xfId="666" xr:uid="{00000000-0005-0000-0000-0000F0020000}"/>
    <cellStyle name="Normal 7 33" xfId="667" xr:uid="{00000000-0005-0000-0000-0000F1020000}"/>
    <cellStyle name="Normal 7 34" xfId="668" xr:uid="{00000000-0005-0000-0000-0000F2020000}"/>
    <cellStyle name="Normal 7 35" xfId="669" xr:uid="{00000000-0005-0000-0000-0000F3020000}"/>
    <cellStyle name="Normal 7 36" xfId="670" xr:uid="{00000000-0005-0000-0000-0000F4020000}"/>
    <cellStyle name="Normal 7 37" xfId="671" xr:uid="{00000000-0005-0000-0000-0000F5020000}"/>
    <cellStyle name="Normal 7 38" xfId="672" xr:uid="{00000000-0005-0000-0000-0000F6020000}"/>
    <cellStyle name="Normal 7 39" xfId="673" xr:uid="{00000000-0005-0000-0000-0000F7020000}"/>
    <cellStyle name="Normal 7 4" xfId="674" xr:uid="{00000000-0005-0000-0000-0000F8020000}"/>
    <cellStyle name="Normal 7 40" xfId="675" xr:uid="{00000000-0005-0000-0000-0000F9020000}"/>
    <cellStyle name="Normal 7 41" xfId="676" xr:uid="{00000000-0005-0000-0000-0000FA020000}"/>
    <cellStyle name="Normal 7 42" xfId="677" xr:uid="{00000000-0005-0000-0000-0000FB020000}"/>
    <cellStyle name="Normal 7 43" xfId="678" xr:uid="{00000000-0005-0000-0000-0000FC020000}"/>
    <cellStyle name="Normal 7 44" xfId="679" xr:uid="{00000000-0005-0000-0000-0000FD020000}"/>
    <cellStyle name="Normal 7 45" xfId="680" xr:uid="{00000000-0005-0000-0000-0000FE020000}"/>
    <cellStyle name="Normal 7 46" xfId="681" xr:uid="{00000000-0005-0000-0000-0000FF020000}"/>
    <cellStyle name="Normal 7 47" xfId="682" xr:uid="{00000000-0005-0000-0000-000000030000}"/>
    <cellStyle name="Normal 7 48" xfId="683" xr:uid="{00000000-0005-0000-0000-000001030000}"/>
    <cellStyle name="Normal 7 49" xfId="684" xr:uid="{00000000-0005-0000-0000-000002030000}"/>
    <cellStyle name="Normal 7 5" xfId="685" xr:uid="{00000000-0005-0000-0000-000003030000}"/>
    <cellStyle name="Normal 7 6" xfId="686" xr:uid="{00000000-0005-0000-0000-000004030000}"/>
    <cellStyle name="Normal 7 7" xfId="687" xr:uid="{00000000-0005-0000-0000-000005030000}"/>
    <cellStyle name="Normal 7 8" xfId="688" xr:uid="{00000000-0005-0000-0000-000006030000}"/>
    <cellStyle name="Normal 7 9" xfId="689" xr:uid="{00000000-0005-0000-0000-000007030000}"/>
    <cellStyle name="Normal 8" xfId="54" xr:uid="{00000000-0005-0000-0000-000008030000}"/>
    <cellStyle name="Normal 8 10" xfId="690" xr:uid="{00000000-0005-0000-0000-000009030000}"/>
    <cellStyle name="Normal 8 11" xfId="691" xr:uid="{00000000-0005-0000-0000-00000A030000}"/>
    <cellStyle name="Normal 8 12" xfId="692" xr:uid="{00000000-0005-0000-0000-00000B030000}"/>
    <cellStyle name="Normal 8 13" xfId="693" xr:uid="{00000000-0005-0000-0000-00000C030000}"/>
    <cellStyle name="Normal 8 14" xfId="694" xr:uid="{00000000-0005-0000-0000-00000D030000}"/>
    <cellStyle name="Normal 8 15" xfId="695" xr:uid="{00000000-0005-0000-0000-00000E030000}"/>
    <cellStyle name="Normal 8 16" xfId="696" xr:uid="{00000000-0005-0000-0000-00000F030000}"/>
    <cellStyle name="Normal 8 17" xfId="697" xr:uid="{00000000-0005-0000-0000-000010030000}"/>
    <cellStyle name="Normal 8 18" xfId="698" xr:uid="{00000000-0005-0000-0000-000011030000}"/>
    <cellStyle name="Normal 8 19" xfId="699" xr:uid="{00000000-0005-0000-0000-000012030000}"/>
    <cellStyle name="Normal 8 2" xfId="700" xr:uid="{00000000-0005-0000-0000-000013030000}"/>
    <cellStyle name="Normal 8 20" xfId="701" xr:uid="{00000000-0005-0000-0000-000014030000}"/>
    <cellStyle name="Normal 8 21" xfId="702" xr:uid="{00000000-0005-0000-0000-000015030000}"/>
    <cellStyle name="Normal 8 22" xfId="703" xr:uid="{00000000-0005-0000-0000-000016030000}"/>
    <cellStyle name="Normal 8 23" xfId="704" xr:uid="{00000000-0005-0000-0000-000017030000}"/>
    <cellStyle name="Normal 8 24" xfId="705" xr:uid="{00000000-0005-0000-0000-000018030000}"/>
    <cellStyle name="Normal 8 25" xfId="706" xr:uid="{00000000-0005-0000-0000-000019030000}"/>
    <cellStyle name="Normal 8 26" xfId="707" xr:uid="{00000000-0005-0000-0000-00001A030000}"/>
    <cellStyle name="Normal 8 27" xfId="708" xr:uid="{00000000-0005-0000-0000-00001B030000}"/>
    <cellStyle name="Normal 8 28" xfId="709" xr:uid="{00000000-0005-0000-0000-00001C030000}"/>
    <cellStyle name="Normal 8 29" xfId="710" xr:uid="{00000000-0005-0000-0000-00001D030000}"/>
    <cellStyle name="Normal 8 3" xfId="711" xr:uid="{00000000-0005-0000-0000-00001E030000}"/>
    <cellStyle name="Normal 8 30" xfId="712" xr:uid="{00000000-0005-0000-0000-00001F030000}"/>
    <cellStyle name="Normal 8 31" xfId="713" xr:uid="{00000000-0005-0000-0000-000020030000}"/>
    <cellStyle name="Normal 8 32" xfId="714" xr:uid="{00000000-0005-0000-0000-000021030000}"/>
    <cellStyle name="Normal 8 33" xfId="715" xr:uid="{00000000-0005-0000-0000-000022030000}"/>
    <cellStyle name="Normal 8 34" xfId="716" xr:uid="{00000000-0005-0000-0000-000023030000}"/>
    <cellStyle name="Normal 8 35" xfId="717" xr:uid="{00000000-0005-0000-0000-000024030000}"/>
    <cellStyle name="Normal 8 36" xfId="718" xr:uid="{00000000-0005-0000-0000-000025030000}"/>
    <cellStyle name="Normal 8 37" xfId="719" xr:uid="{00000000-0005-0000-0000-000026030000}"/>
    <cellStyle name="Normal 8 38" xfId="720" xr:uid="{00000000-0005-0000-0000-000027030000}"/>
    <cellStyle name="Normal 8 39" xfId="721" xr:uid="{00000000-0005-0000-0000-000028030000}"/>
    <cellStyle name="Normal 8 4" xfId="722" xr:uid="{00000000-0005-0000-0000-000029030000}"/>
    <cellStyle name="Normal 8 40" xfId="723" xr:uid="{00000000-0005-0000-0000-00002A030000}"/>
    <cellStyle name="Normal 8 41" xfId="724" xr:uid="{00000000-0005-0000-0000-00002B030000}"/>
    <cellStyle name="Normal 8 42" xfId="725" xr:uid="{00000000-0005-0000-0000-00002C030000}"/>
    <cellStyle name="Normal 8 43" xfId="726" xr:uid="{00000000-0005-0000-0000-00002D030000}"/>
    <cellStyle name="Normal 8 44" xfId="727" xr:uid="{00000000-0005-0000-0000-00002E030000}"/>
    <cellStyle name="Normal 8 45" xfId="728" xr:uid="{00000000-0005-0000-0000-00002F030000}"/>
    <cellStyle name="Normal 8 46" xfId="729" xr:uid="{00000000-0005-0000-0000-000030030000}"/>
    <cellStyle name="Normal 8 47" xfId="730" xr:uid="{00000000-0005-0000-0000-000031030000}"/>
    <cellStyle name="Normal 8 48" xfId="731" xr:uid="{00000000-0005-0000-0000-000032030000}"/>
    <cellStyle name="Normal 8 49" xfId="732" xr:uid="{00000000-0005-0000-0000-000033030000}"/>
    <cellStyle name="Normal 8 5" xfId="733" xr:uid="{00000000-0005-0000-0000-000034030000}"/>
    <cellStyle name="Normal 8 6" xfId="734" xr:uid="{00000000-0005-0000-0000-000035030000}"/>
    <cellStyle name="Normal 8 7" xfId="735" xr:uid="{00000000-0005-0000-0000-000036030000}"/>
    <cellStyle name="Normal 8 8" xfId="736" xr:uid="{00000000-0005-0000-0000-000037030000}"/>
    <cellStyle name="Normal 8 9" xfId="737" xr:uid="{00000000-0005-0000-0000-000038030000}"/>
    <cellStyle name="Normal 9" xfId="194" xr:uid="{00000000-0005-0000-0000-000039030000}"/>
    <cellStyle name="Normal 9 10" xfId="738" xr:uid="{00000000-0005-0000-0000-00003A030000}"/>
    <cellStyle name="Normal 9 11" xfId="739" xr:uid="{00000000-0005-0000-0000-00003B030000}"/>
    <cellStyle name="Normal 9 12" xfId="740" xr:uid="{00000000-0005-0000-0000-00003C030000}"/>
    <cellStyle name="Normal 9 13" xfId="741" xr:uid="{00000000-0005-0000-0000-00003D030000}"/>
    <cellStyle name="Normal 9 14" xfId="742" xr:uid="{00000000-0005-0000-0000-00003E030000}"/>
    <cellStyle name="Normal 9 15" xfId="743" xr:uid="{00000000-0005-0000-0000-00003F030000}"/>
    <cellStyle name="Normal 9 16" xfId="744" xr:uid="{00000000-0005-0000-0000-000040030000}"/>
    <cellStyle name="Normal 9 17" xfId="745" xr:uid="{00000000-0005-0000-0000-000041030000}"/>
    <cellStyle name="Normal 9 18" xfId="746" xr:uid="{00000000-0005-0000-0000-000042030000}"/>
    <cellStyle name="Normal 9 19" xfId="747" xr:uid="{00000000-0005-0000-0000-000043030000}"/>
    <cellStyle name="Normal 9 2" xfId="748" xr:uid="{00000000-0005-0000-0000-000044030000}"/>
    <cellStyle name="Normal 9 20" xfId="749" xr:uid="{00000000-0005-0000-0000-000045030000}"/>
    <cellStyle name="Normal 9 21" xfId="750" xr:uid="{00000000-0005-0000-0000-000046030000}"/>
    <cellStyle name="Normal 9 22" xfId="751" xr:uid="{00000000-0005-0000-0000-000047030000}"/>
    <cellStyle name="Normal 9 23" xfId="752" xr:uid="{00000000-0005-0000-0000-000048030000}"/>
    <cellStyle name="Normal 9 24" xfId="753" xr:uid="{00000000-0005-0000-0000-000049030000}"/>
    <cellStyle name="Normal 9 25" xfId="754" xr:uid="{00000000-0005-0000-0000-00004A030000}"/>
    <cellStyle name="Normal 9 26" xfId="755" xr:uid="{00000000-0005-0000-0000-00004B030000}"/>
    <cellStyle name="Normal 9 27" xfId="756" xr:uid="{00000000-0005-0000-0000-00004C030000}"/>
    <cellStyle name="Normal 9 28" xfId="757" xr:uid="{00000000-0005-0000-0000-00004D030000}"/>
    <cellStyle name="Normal 9 29" xfId="758" xr:uid="{00000000-0005-0000-0000-00004E030000}"/>
    <cellStyle name="Normal 9 3" xfId="759" xr:uid="{00000000-0005-0000-0000-00004F030000}"/>
    <cellStyle name="Normal 9 30" xfId="760" xr:uid="{00000000-0005-0000-0000-000050030000}"/>
    <cellStyle name="Normal 9 31" xfId="761" xr:uid="{00000000-0005-0000-0000-000051030000}"/>
    <cellStyle name="Normal 9 32" xfId="762" xr:uid="{00000000-0005-0000-0000-000052030000}"/>
    <cellStyle name="Normal 9 33" xfId="763" xr:uid="{00000000-0005-0000-0000-000053030000}"/>
    <cellStyle name="Normal 9 34" xfId="764" xr:uid="{00000000-0005-0000-0000-000054030000}"/>
    <cellStyle name="Normal 9 35" xfId="765" xr:uid="{00000000-0005-0000-0000-000055030000}"/>
    <cellStyle name="Normal 9 36" xfId="766" xr:uid="{00000000-0005-0000-0000-000056030000}"/>
    <cellStyle name="Normal 9 37" xfId="767" xr:uid="{00000000-0005-0000-0000-000057030000}"/>
    <cellStyle name="Normal 9 38" xfId="768" xr:uid="{00000000-0005-0000-0000-000058030000}"/>
    <cellStyle name="Normal 9 39" xfId="769" xr:uid="{00000000-0005-0000-0000-000059030000}"/>
    <cellStyle name="Normal 9 4" xfId="770" xr:uid="{00000000-0005-0000-0000-00005A030000}"/>
    <cellStyle name="Normal 9 40" xfId="771" xr:uid="{00000000-0005-0000-0000-00005B030000}"/>
    <cellStyle name="Normal 9 41" xfId="772" xr:uid="{00000000-0005-0000-0000-00005C030000}"/>
    <cellStyle name="Normal 9 42" xfId="773" xr:uid="{00000000-0005-0000-0000-00005D030000}"/>
    <cellStyle name="Normal 9 43" xfId="774" xr:uid="{00000000-0005-0000-0000-00005E030000}"/>
    <cellStyle name="Normal 9 44" xfId="775" xr:uid="{00000000-0005-0000-0000-00005F030000}"/>
    <cellStyle name="Normal 9 45" xfId="776" xr:uid="{00000000-0005-0000-0000-000060030000}"/>
    <cellStyle name="Normal 9 46" xfId="777" xr:uid="{00000000-0005-0000-0000-000061030000}"/>
    <cellStyle name="Normal 9 47" xfId="778" xr:uid="{00000000-0005-0000-0000-000062030000}"/>
    <cellStyle name="Normal 9 48" xfId="779" xr:uid="{00000000-0005-0000-0000-000063030000}"/>
    <cellStyle name="Normal 9 49" xfId="780" xr:uid="{00000000-0005-0000-0000-000064030000}"/>
    <cellStyle name="Normal 9 5" xfId="781" xr:uid="{00000000-0005-0000-0000-000065030000}"/>
    <cellStyle name="Normal 9 6" xfId="782" xr:uid="{00000000-0005-0000-0000-000066030000}"/>
    <cellStyle name="Normal 9 7" xfId="783" xr:uid="{00000000-0005-0000-0000-000067030000}"/>
    <cellStyle name="Normal 9 8" xfId="784" xr:uid="{00000000-0005-0000-0000-000068030000}"/>
    <cellStyle name="Normal 9 9" xfId="785" xr:uid="{00000000-0005-0000-0000-000069030000}"/>
    <cellStyle name="Normal_Akara 2010" xfId="45" xr:uid="{00000000-0005-0000-0000-00006A030000}"/>
    <cellStyle name="Normal_Akara_3 years FS_Eng_v 19 March" xfId="46" xr:uid="{00000000-0005-0000-0000-00006B030000}"/>
    <cellStyle name="Normal_Akara_June Eng09" xfId="798" xr:uid="{00000000-0005-0000-0000-00006C030000}"/>
    <cellStyle name="Normal_Mar12_SPRC FS02-Thai" xfId="47" xr:uid="{00000000-0005-0000-0000-00006D030000}"/>
    <cellStyle name="Normal_SPRCstatement01-Eng" xfId="48" xr:uid="{00000000-0005-0000-0000-00006E030000}"/>
    <cellStyle name="Note" xfId="49" builtinId="10" customBuiltin="1"/>
    <cellStyle name="Note 2" xfId="882" xr:uid="{00000000-0005-0000-0000-000070030000}"/>
    <cellStyle name="Output" xfId="50" builtinId="21" customBuiltin="1"/>
    <cellStyle name="Output 2" xfId="786" xr:uid="{00000000-0005-0000-0000-000072030000}"/>
    <cellStyle name="Output 3" xfId="883" xr:uid="{00000000-0005-0000-0000-000073030000}"/>
    <cellStyle name="Percent [0]" xfId="884" xr:uid="{00000000-0005-0000-0000-000074030000}"/>
    <cellStyle name="Percent [00]" xfId="885" xr:uid="{00000000-0005-0000-0000-000075030000}"/>
    <cellStyle name="Percent [2]" xfId="787" xr:uid="{00000000-0005-0000-0000-000076030000}"/>
    <cellStyle name="Percent [2] 2" xfId="788" xr:uid="{00000000-0005-0000-0000-000077030000}"/>
    <cellStyle name="Percent 2" xfId="789" xr:uid="{00000000-0005-0000-0000-000078030000}"/>
    <cellStyle name="PrePop Currency (0)" xfId="886" xr:uid="{00000000-0005-0000-0000-000079030000}"/>
    <cellStyle name="PrePop Currency (2)" xfId="887" xr:uid="{00000000-0005-0000-0000-00007A030000}"/>
    <cellStyle name="PrePop Units (0)" xfId="888" xr:uid="{00000000-0005-0000-0000-00007B030000}"/>
    <cellStyle name="PrePop Units (1)" xfId="889" xr:uid="{00000000-0005-0000-0000-00007C030000}"/>
    <cellStyle name="PrePop Units (2)" xfId="890" xr:uid="{00000000-0005-0000-0000-00007D030000}"/>
    <cellStyle name="pwstyle" xfId="790" xr:uid="{00000000-0005-0000-0000-00007E030000}"/>
    <cellStyle name="Quantity" xfId="791" xr:uid="{00000000-0005-0000-0000-00007F030000}"/>
    <cellStyle name="Quantity 2" xfId="792" xr:uid="{00000000-0005-0000-0000-000080030000}"/>
    <cellStyle name="S/Head - Style1" xfId="891" xr:uid="{00000000-0005-0000-0000-000081030000}"/>
    <cellStyle name="S/HEAD - Style2" xfId="892" xr:uid="{00000000-0005-0000-0000-000082030000}"/>
    <cellStyle name="section head" xfId="893" xr:uid="{00000000-0005-0000-0000-000083030000}"/>
    <cellStyle name="Text Indent A" xfId="894" xr:uid="{00000000-0005-0000-0000-000084030000}"/>
    <cellStyle name="Text Indent B" xfId="895" xr:uid="{00000000-0005-0000-0000-000085030000}"/>
    <cellStyle name="Text Indent C" xfId="896" xr:uid="{00000000-0005-0000-0000-000086030000}"/>
    <cellStyle name="Title" xfId="51" builtinId="15" customBuiltin="1"/>
    <cellStyle name="Title 2" xfId="897" xr:uid="{00000000-0005-0000-0000-000088030000}"/>
    <cellStyle name="Total" xfId="52" builtinId="25" customBuiltin="1"/>
    <cellStyle name="Total 2" xfId="793" xr:uid="{00000000-0005-0000-0000-00008A030000}"/>
    <cellStyle name="Total 3" xfId="898" xr:uid="{00000000-0005-0000-0000-00008B030000}"/>
    <cellStyle name="Warning Text" xfId="53" builtinId="11" customBuiltin="1"/>
    <cellStyle name="Warning Text 2" xfId="794" xr:uid="{00000000-0005-0000-0000-00008D030000}"/>
    <cellStyle name="Warning Text 3" xfId="899" xr:uid="{00000000-0005-0000-0000-00008E030000}"/>
    <cellStyle name="น้บะภฒ_95" xfId="900" xr:uid="{00000000-0005-0000-0000-00008F030000}"/>
    <cellStyle name="ปกติ_EW invest+gw" xfId="795" xr:uid="{00000000-0005-0000-0000-000090030000}"/>
    <cellStyle name="ฤธถ [0]_0e82ylkxXsZu0YORaMwizTk2E" xfId="901" xr:uid="{00000000-0005-0000-0000-000091030000}"/>
    <cellStyle name="ฤธถ_0e82ylkxXsZu0YORaMwizTk2E" xfId="902" xr:uid="{00000000-0005-0000-0000-000092030000}"/>
    <cellStyle name="ล๋ศญ [0]_0e82ylkxXsZu0YORaMwizTk2E" xfId="903" xr:uid="{00000000-0005-0000-0000-000093030000}"/>
    <cellStyle name="ล๋ศญ_0e82ylkxXsZu0YORaMwizTk2E" xfId="904" xr:uid="{00000000-0005-0000-0000-000094030000}"/>
    <cellStyle name="วฅมุ_4ฟ๙ฝวภ๛" xfId="905" xr:uid="{00000000-0005-0000-0000-000095030000}"/>
  </cellStyles>
  <dxfs count="0"/>
  <tableStyles count="0" defaultTableStyle="TableStyleMedium2" defaultPivotStyle="PivotStyleLight16"/>
  <colors>
    <mruColors>
      <color rgb="FFFF66FF"/>
      <color rgb="FF66FFFF"/>
      <color rgb="FFFFFF99"/>
      <color rgb="FF57C6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natvaree_kpmg_co_th/Documents/LEO/2025/YE/FS/V1%20FS%20LEO%20DEC25%20TH.xlsx" TargetMode="External"/><Relationship Id="rId1" Type="http://schemas.openxmlformats.org/officeDocument/2006/relationships/externalLinkPath" Target="V1%20FS%20LEO%20DEC25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7-9"/>
      <sheetName val="PL 10-11"/>
      <sheetName val="EQ-Conso 12"/>
      <sheetName val="EQ-Conso 13"/>
      <sheetName val="EQ-Separate 14"/>
      <sheetName val="EQ-Separate 15"/>
      <sheetName val="CF 16-18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/>
      <sheetData sheetId="1">
        <row r="26">
          <cell r="G26">
            <v>-13456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296875" defaultRowHeight="13"/>
  <cols>
    <col min="1" max="1" width="4.296875" customWidth="1"/>
    <col min="5" max="6" width="1.69921875" bestFit="1" customWidth="1"/>
    <col min="7" max="7" width="13.796875" bestFit="1" customWidth="1"/>
    <col min="8" max="8" width="1.69921875" bestFit="1" customWidth="1"/>
    <col min="9" max="9" width="13.796875" bestFit="1" customWidth="1"/>
    <col min="10" max="10" width="1.69921875" bestFit="1" customWidth="1"/>
    <col min="11" max="11" width="13.796875" bestFit="1" customWidth="1"/>
    <col min="12" max="12" width="1.69921875" bestFit="1" customWidth="1"/>
    <col min="13" max="13" width="13.796875" bestFit="1" customWidth="1"/>
    <col min="14" max="16" width="1.69921875" bestFit="1" customWidth="1"/>
    <col min="17" max="17" width="13.796875" bestFit="1" customWidth="1"/>
    <col min="18" max="18" width="1.69921875" bestFit="1" customWidth="1"/>
    <col min="19" max="19" width="13.79687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296875" defaultRowHeight="13"/>
  <cols>
    <col min="1" max="1" width="2.19921875" customWidth="1"/>
    <col min="2" max="3" width="9.296875" hidden="1" customWidth="1"/>
    <col min="4" max="4" width="4.19921875" customWidth="1"/>
    <col min="5" max="5" width="40.796875" customWidth="1"/>
    <col min="6" max="6" width="1.69921875" bestFit="1" customWidth="1"/>
    <col min="7" max="7" width="13.796875" bestFit="1" customWidth="1"/>
    <col min="8" max="8" width="1.69921875" bestFit="1" customWidth="1"/>
    <col min="9" max="9" width="13.796875" bestFit="1" customWidth="1"/>
    <col min="10" max="10" width="1.69921875" bestFit="1" customWidth="1"/>
    <col min="11" max="11" width="13.796875" bestFit="1" customWidth="1"/>
    <col min="12" max="12" width="1.69921875" bestFit="1" customWidth="1"/>
    <col min="13" max="13" width="13.796875" bestFit="1" customWidth="1"/>
    <col min="14" max="14" width="1.6992187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163"/>
  <sheetViews>
    <sheetView view="pageBreakPreview" zoomScale="80" zoomScaleNormal="86" zoomScaleSheetLayoutView="80" workbookViewId="0">
      <selection activeCell="N23" sqref="N23"/>
    </sheetView>
  </sheetViews>
  <sheetFormatPr defaultColWidth="11" defaultRowHeight="16.5" customHeight="1"/>
  <cols>
    <col min="1" max="1" width="1.296875" style="81" customWidth="1"/>
    <col min="2" max="2" width="1.69921875" style="81" customWidth="1"/>
    <col min="3" max="3" width="1.296875" style="81" customWidth="1"/>
    <col min="4" max="4" width="51.796875" style="81" customWidth="1"/>
    <col min="5" max="5" width="13" style="88" customWidth="1"/>
    <col min="6" max="6" width="1.19921875" style="81" customWidth="1"/>
    <col min="7" max="7" width="15.19921875" style="81" customWidth="1"/>
    <col min="8" max="8" width="1.19921875" style="81" customWidth="1"/>
    <col min="9" max="9" width="15.19921875" style="81" customWidth="1"/>
    <col min="10" max="10" width="1.19921875" style="148" customWidth="1"/>
    <col min="11" max="11" width="15.19921875" style="148" customWidth="1"/>
    <col min="12" max="12" width="1.19921875" style="148" customWidth="1"/>
    <col min="13" max="13" width="15.19921875" style="148" customWidth="1"/>
    <col min="14" max="16384" width="11" style="81"/>
  </cols>
  <sheetData>
    <row r="1" spans="1:13" s="78" customFormat="1" ht="20.9" customHeight="1">
      <c r="A1" s="75" t="s">
        <v>191</v>
      </c>
      <c r="B1" s="75"/>
      <c r="C1" s="76"/>
      <c r="D1" s="76"/>
      <c r="E1" s="77"/>
      <c r="F1" s="76"/>
      <c r="G1" s="76"/>
      <c r="H1" s="76"/>
      <c r="I1" s="76"/>
      <c r="J1" s="333"/>
      <c r="K1" s="333"/>
      <c r="L1" s="333"/>
      <c r="M1" s="333"/>
    </row>
    <row r="2" spans="1:13" s="78" customFormat="1" ht="20.9" customHeight="1">
      <c r="A2" s="75" t="s">
        <v>192</v>
      </c>
      <c r="B2" s="75"/>
      <c r="C2" s="76"/>
      <c r="D2" s="76"/>
      <c r="E2" s="77"/>
      <c r="F2" s="76"/>
      <c r="G2" s="76"/>
      <c r="H2" s="76"/>
      <c r="I2" s="76"/>
      <c r="J2" s="333"/>
      <c r="K2" s="333"/>
      <c r="L2" s="333"/>
      <c r="M2" s="333"/>
    </row>
    <row r="3" spans="1:13" ht="20.9" customHeight="1">
      <c r="A3" s="79"/>
      <c r="B3" s="79"/>
      <c r="C3" s="80"/>
      <c r="D3" s="80"/>
      <c r="E3" s="77"/>
      <c r="F3" s="80"/>
      <c r="G3" s="80"/>
      <c r="H3" s="80"/>
      <c r="I3" s="80"/>
      <c r="J3" s="334"/>
      <c r="K3" s="334"/>
      <c r="L3" s="334"/>
      <c r="M3" s="334"/>
    </row>
    <row r="4" spans="1:13" s="86" customFormat="1" ht="20.9" customHeight="1">
      <c r="A4" s="82"/>
      <c r="B4" s="82"/>
      <c r="C4" s="83"/>
      <c r="D4" s="83"/>
      <c r="E4" s="84"/>
      <c r="F4" s="83"/>
      <c r="G4" s="343" t="s">
        <v>193</v>
      </c>
      <c r="H4" s="343"/>
      <c r="I4" s="343"/>
      <c r="J4" s="85"/>
      <c r="K4" s="343" t="s">
        <v>194</v>
      </c>
      <c r="L4" s="343"/>
      <c r="M4" s="343"/>
    </row>
    <row r="5" spans="1:13" s="86" customFormat="1" ht="20.9" customHeight="1">
      <c r="A5" s="82"/>
      <c r="B5" s="82"/>
      <c r="C5" s="83"/>
      <c r="D5" s="83"/>
      <c r="E5" s="84"/>
      <c r="F5" s="83"/>
      <c r="G5" s="345" t="s">
        <v>195</v>
      </c>
      <c r="H5" s="345"/>
      <c r="I5" s="345"/>
      <c r="J5" s="87"/>
      <c r="K5" s="345" t="s">
        <v>195</v>
      </c>
      <c r="L5" s="345"/>
      <c r="M5" s="345"/>
    </row>
    <row r="6" spans="1:13" ht="20.9" customHeight="1">
      <c r="A6" s="79"/>
      <c r="G6" s="346" t="s">
        <v>196</v>
      </c>
      <c r="H6" s="346"/>
      <c r="I6" s="346"/>
      <c r="J6" s="89"/>
      <c r="K6" s="346" t="s">
        <v>196</v>
      </c>
      <c r="L6" s="346"/>
      <c r="M6" s="346"/>
    </row>
    <row r="7" spans="1:13" ht="20.9" customHeight="1">
      <c r="A7" s="90" t="s">
        <v>197</v>
      </c>
      <c r="E7" s="91" t="s">
        <v>198</v>
      </c>
      <c r="F7" s="92"/>
      <c r="G7" s="335">
        <v>2025</v>
      </c>
      <c r="H7" s="93"/>
      <c r="I7" s="335">
        <v>2024</v>
      </c>
      <c r="J7" s="93"/>
      <c r="K7" s="335">
        <v>2025</v>
      </c>
      <c r="L7" s="93"/>
      <c r="M7" s="335">
        <v>2024</v>
      </c>
    </row>
    <row r="8" spans="1:13" ht="20.25" customHeight="1">
      <c r="E8" s="91"/>
      <c r="F8" s="92"/>
      <c r="G8" s="344" t="s">
        <v>199</v>
      </c>
      <c r="H8" s="344"/>
      <c r="I8" s="344"/>
      <c r="J8" s="344"/>
      <c r="K8" s="344"/>
      <c r="L8" s="344"/>
      <c r="M8" s="344"/>
    </row>
    <row r="9" spans="1:13" ht="20.25" customHeight="1">
      <c r="A9" s="94" t="s">
        <v>200</v>
      </c>
      <c r="B9" s="95"/>
      <c r="E9" s="91"/>
      <c r="J9" s="96"/>
      <c r="K9" s="96"/>
      <c r="L9" s="96"/>
      <c r="M9" s="96"/>
    </row>
    <row r="10" spans="1:13" ht="20.25" customHeight="1">
      <c r="A10" s="97" t="s">
        <v>201</v>
      </c>
      <c r="B10" s="95"/>
      <c r="E10" s="98"/>
      <c r="F10" s="99"/>
      <c r="G10" s="100">
        <v>92478</v>
      </c>
      <c r="H10" s="100"/>
      <c r="I10" s="100">
        <v>83641</v>
      </c>
      <c r="J10" s="100"/>
      <c r="K10" s="100">
        <v>61967</v>
      </c>
      <c r="L10" s="101"/>
      <c r="M10" s="100">
        <v>54320</v>
      </c>
    </row>
    <row r="11" spans="1:13" ht="20.25" customHeight="1">
      <c r="A11" s="97" t="s">
        <v>202</v>
      </c>
      <c r="E11" s="98" t="s">
        <v>457</v>
      </c>
      <c r="F11" s="99"/>
      <c r="G11" s="100">
        <v>660440</v>
      </c>
      <c r="H11" s="100"/>
      <c r="I11" s="100">
        <v>594430</v>
      </c>
      <c r="J11" s="100"/>
      <c r="K11" s="100">
        <v>659051</v>
      </c>
      <c r="L11" s="101"/>
      <c r="M11" s="100">
        <v>590527</v>
      </c>
    </row>
    <row r="12" spans="1:13" ht="20.25" hidden="1" customHeight="1">
      <c r="A12" s="97" t="s">
        <v>203</v>
      </c>
      <c r="E12" s="98"/>
      <c r="F12" s="99"/>
      <c r="G12" s="102"/>
      <c r="H12" s="100"/>
      <c r="I12" s="102">
        <v>0</v>
      </c>
      <c r="J12" s="100"/>
      <c r="K12" s="102"/>
      <c r="L12" s="101"/>
      <c r="M12" s="102">
        <v>0</v>
      </c>
    </row>
    <row r="13" spans="1:13" ht="20.25" customHeight="1">
      <c r="A13" s="97" t="s">
        <v>204</v>
      </c>
      <c r="E13" s="98">
        <v>3</v>
      </c>
      <c r="F13" s="99"/>
      <c r="G13" s="102">
        <v>0</v>
      </c>
      <c r="H13" s="100"/>
      <c r="I13" s="102">
        <v>0</v>
      </c>
      <c r="J13" s="100"/>
      <c r="K13" s="100">
        <v>136000</v>
      </c>
      <c r="L13" s="101"/>
      <c r="M13" s="100">
        <v>102000</v>
      </c>
    </row>
    <row r="14" spans="1:13" ht="20.25" customHeight="1">
      <c r="A14" s="97" t="s">
        <v>205</v>
      </c>
      <c r="E14" s="98" t="s">
        <v>456</v>
      </c>
      <c r="F14" s="99"/>
      <c r="G14" s="100">
        <v>37</v>
      </c>
      <c r="H14" s="100"/>
      <c r="I14" s="100">
        <v>18216</v>
      </c>
      <c r="J14" s="100"/>
      <c r="K14" s="100">
        <v>37</v>
      </c>
      <c r="L14" s="101"/>
      <c r="M14" s="100">
        <v>18216</v>
      </c>
    </row>
    <row r="15" spans="1:13" ht="20.25" customHeight="1">
      <c r="A15" s="97" t="s">
        <v>206</v>
      </c>
      <c r="B15" s="97"/>
      <c r="E15" s="98"/>
      <c r="F15" s="99"/>
      <c r="G15" s="103">
        <v>21013</v>
      </c>
      <c r="H15" s="100"/>
      <c r="I15" s="103">
        <v>20901</v>
      </c>
      <c r="J15" s="100"/>
      <c r="K15" s="104">
        <v>10730</v>
      </c>
      <c r="L15" s="101"/>
      <c r="M15" s="104">
        <v>11210</v>
      </c>
    </row>
    <row r="16" spans="1:13" ht="20.25" customHeight="1">
      <c r="A16" s="90" t="s">
        <v>207</v>
      </c>
      <c r="E16" s="98"/>
      <c r="F16" s="99"/>
      <c r="G16" s="149">
        <f>SUM(G10:G15)</f>
        <v>773968</v>
      </c>
      <c r="H16" s="105"/>
      <c r="I16" s="149">
        <f>SUM(I10:I15)</f>
        <v>717188</v>
      </c>
      <c r="J16" s="105"/>
      <c r="K16" s="149">
        <f>SUM(K10:K15)</f>
        <v>867785</v>
      </c>
      <c r="L16" s="106"/>
      <c r="M16" s="149">
        <f>SUM(M10:M15)</f>
        <v>776273</v>
      </c>
    </row>
    <row r="17" spans="1:13" ht="19" customHeight="1">
      <c r="A17" s="97"/>
      <c r="E17" s="98"/>
      <c r="F17" s="99"/>
      <c r="G17" s="107"/>
      <c r="H17" s="107"/>
      <c r="I17" s="107"/>
      <c r="J17" s="107"/>
      <c r="K17" s="107"/>
      <c r="L17" s="108"/>
      <c r="M17" s="107"/>
    </row>
    <row r="18" spans="1:13" ht="20.25" customHeight="1">
      <c r="A18" s="94" t="s">
        <v>208</v>
      </c>
      <c r="E18" s="98"/>
      <c r="F18" s="99"/>
      <c r="G18" s="107"/>
      <c r="H18" s="107"/>
      <c r="I18" s="107"/>
      <c r="J18" s="107"/>
      <c r="K18" s="107"/>
      <c r="L18" s="108"/>
      <c r="M18" s="107"/>
    </row>
    <row r="19" spans="1:13" ht="20.25" customHeight="1">
      <c r="A19" s="97" t="s">
        <v>209</v>
      </c>
      <c r="E19" s="98">
        <v>19</v>
      </c>
      <c r="F19" s="99"/>
      <c r="G19" s="107">
        <v>71205</v>
      </c>
      <c r="H19" s="107"/>
      <c r="I19" s="107">
        <v>77715</v>
      </c>
      <c r="J19" s="107"/>
      <c r="K19" s="107">
        <v>71205</v>
      </c>
      <c r="L19" s="108"/>
      <c r="M19" s="107">
        <v>77715</v>
      </c>
    </row>
    <row r="20" spans="1:13" ht="20.25" hidden="1" customHeight="1">
      <c r="A20" s="97" t="s">
        <v>210</v>
      </c>
      <c r="B20" s="97"/>
      <c r="E20" s="98"/>
      <c r="F20" s="99"/>
      <c r="G20" s="102"/>
      <c r="H20" s="110"/>
      <c r="I20" s="102">
        <v>0</v>
      </c>
      <c r="J20" s="110"/>
      <c r="K20" s="102"/>
      <c r="L20" s="110"/>
      <c r="M20" s="102">
        <v>0</v>
      </c>
    </row>
    <row r="21" spans="1:13" ht="20.25" customHeight="1">
      <c r="A21" s="97" t="s">
        <v>211</v>
      </c>
      <c r="B21" s="97"/>
      <c r="E21" s="98">
        <v>11</v>
      </c>
      <c r="F21" s="99"/>
      <c r="G21" s="111">
        <v>40797</v>
      </c>
      <c r="H21" s="110"/>
      <c r="I21" s="111">
        <v>40381</v>
      </c>
      <c r="J21" s="110"/>
      <c r="K21" s="111">
        <v>40797</v>
      </c>
      <c r="L21" s="110"/>
      <c r="M21" s="107">
        <v>40381</v>
      </c>
    </row>
    <row r="22" spans="1:13" ht="20.25" customHeight="1">
      <c r="A22" s="97" t="s">
        <v>212</v>
      </c>
      <c r="E22" s="98">
        <v>7</v>
      </c>
      <c r="F22" s="99"/>
      <c r="G22" s="102">
        <v>0</v>
      </c>
      <c r="H22" s="110"/>
      <c r="I22" s="102">
        <v>0</v>
      </c>
      <c r="J22" s="110"/>
      <c r="K22" s="102">
        <v>23503</v>
      </c>
      <c r="L22" s="110"/>
      <c r="M22" s="107">
        <v>23503</v>
      </c>
    </row>
    <row r="23" spans="1:13" ht="20.25" customHeight="1">
      <c r="A23" s="97" t="s">
        <v>213</v>
      </c>
      <c r="E23" s="98">
        <v>6</v>
      </c>
      <c r="F23" s="99"/>
      <c r="G23" s="107">
        <v>91939</v>
      </c>
      <c r="H23" s="110"/>
      <c r="I23" s="107">
        <v>110445</v>
      </c>
      <c r="J23" s="110"/>
      <c r="K23" s="107">
        <v>81191</v>
      </c>
      <c r="L23" s="110"/>
      <c r="M23" s="107">
        <v>81191</v>
      </c>
    </row>
    <row r="24" spans="1:13" ht="20.25" customHeight="1">
      <c r="A24" s="97" t="s">
        <v>214</v>
      </c>
      <c r="E24" s="98">
        <v>6</v>
      </c>
      <c r="F24" s="99"/>
      <c r="G24" s="102">
        <v>38871</v>
      </c>
      <c r="H24" s="110"/>
      <c r="I24" s="102">
        <v>38706</v>
      </c>
      <c r="J24" s="110"/>
      <c r="K24" s="102">
        <v>37500</v>
      </c>
      <c r="L24" s="110"/>
      <c r="M24" s="102">
        <v>37500</v>
      </c>
    </row>
    <row r="25" spans="1:13" ht="20.25" customHeight="1">
      <c r="A25" s="97" t="s">
        <v>430</v>
      </c>
      <c r="E25" s="98">
        <v>3</v>
      </c>
      <c r="F25" s="99"/>
      <c r="G25" s="102">
        <v>10245</v>
      </c>
      <c r="H25" s="110"/>
      <c r="I25" s="326">
        <v>0</v>
      </c>
      <c r="J25" s="110"/>
      <c r="K25" s="102">
        <v>10245</v>
      </c>
      <c r="L25" s="110"/>
      <c r="M25" s="326">
        <v>0</v>
      </c>
    </row>
    <row r="26" spans="1:13" ht="20.25" customHeight="1">
      <c r="A26" s="81" t="s">
        <v>215</v>
      </c>
      <c r="B26" s="97"/>
      <c r="E26" s="98" t="s">
        <v>455</v>
      </c>
      <c r="F26" s="99"/>
      <c r="G26" s="107">
        <v>238350</v>
      </c>
      <c r="H26" s="110"/>
      <c r="I26" s="107">
        <v>246877</v>
      </c>
      <c r="J26" s="110"/>
      <c r="K26" s="107">
        <v>238350</v>
      </c>
      <c r="L26" s="110"/>
      <c r="M26" s="107">
        <v>246877</v>
      </c>
    </row>
    <row r="27" spans="1:13" ht="20.25" customHeight="1">
      <c r="A27" s="81" t="s">
        <v>216</v>
      </c>
      <c r="B27" s="97"/>
      <c r="E27" s="98" t="s">
        <v>454</v>
      </c>
      <c r="F27" s="99"/>
      <c r="G27" s="107">
        <v>508161</v>
      </c>
      <c r="H27" s="110"/>
      <c r="I27" s="107">
        <v>499352</v>
      </c>
      <c r="J27" s="110"/>
      <c r="K27" s="107">
        <v>284941</v>
      </c>
      <c r="L27" s="110"/>
      <c r="M27" s="107">
        <v>283503</v>
      </c>
    </row>
    <row r="28" spans="1:13" ht="20.25" customHeight="1">
      <c r="A28" s="81" t="s">
        <v>217</v>
      </c>
      <c r="B28" s="97"/>
      <c r="E28" s="98"/>
      <c r="F28" s="99"/>
      <c r="G28" s="107">
        <v>3521</v>
      </c>
      <c r="H28" s="110"/>
      <c r="I28" s="107">
        <v>1878</v>
      </c>
      <c r="J28" s="110"/>
      <c r="K28" s="107">
        <v>1284</v>
      </c>
      <c r="L28" s="110"/>
      <c r="M28" s="107">
        <v>1557</v>
      </c>
    </row>
    <row r="29" spans="1:13" ht="20.25" customHeight="1">
      <c r="A29" s="81" t="s">
        <v>218</v>
      </c>
      <c r="B29" s="97"/>
      <c r="E29" s="98">
        <v>17</v>
      </c>
      <c r="F29" s="99"/>
      <c r="G29" s="107">
        <v>20790</v>
      </c>
      <c r="H29" s="110"/>
      <c r="I29" s="107">
        <v>18078</v>
      </c>
      <c r="J29" s="110"/>
      <c r="K29" s="107">
        <v>19405</v>
      </c>
      <c r="L29" s="110"/>
      <c r="M29" s="107">
        <v>17259</v>
      </c>
    </row>
    <row r="30" spans="1:13" ht="20.25" customHeight="1">
      <c r="A30" s="81" t="s">
        <v>219</v>
      </c>
      <c r="E30" s="112"/>
      <c r="F30" s="99"/>
      <c r="G30" s="113">
        <v>152574</v>
      </c>
      <c r="H30" s="110"/>
      <c r="I30" s="113">
        <v>113368</v>
      </c>
      <c r="J30" s="110"/>
      <c r="K30" s="113">
        <v>150985</v>
      </c>
      <c r="L30" s="110"/>
      <c r="M30" s="113">
        <v>112467</v>
      </c>
    </row>
    <row r="31" spans="1:13" ht="20.25" customHeight="1">
      <c r="A31" s="90" t="s">
        <v>220</v>
      </c>
      <c r="E31" s="98"/>
      <c r="F31" s="99"/>
      <c r="G31" s="151">
        <f>SUM(G19:G30)</f>
        <v>1176453</v>
      </c>
      <c r="H31" s="336"/>
      <c r="I31" s="151">
        <f>SUM(I19:I30)</f>
        <v>1146800</v>
      </c>
      <c r="J31" s="336"/>
      <c r="K31" s="151">
        <f>SUM(K19:K30)</f>
        <v>959406</v>
      </c>
      <c r="L31" s="336"/>
      <c r="M31" s="151">
        <f>SUM(M19:M30)</f>
        <v>921953</v>
      </c>
    </row>
    <row r="32" spans="1:13" ht="19" customHeight="1">
      <c r="E32" s="114"/>
      <c r="F32" s="115"/>
      <c r="G32" s="107"/>
      <c r="H32" s="110"/>
      <c r="I32" s="107"/>
      <c r="J32" s="110"/>
      <c r="K32" s="107"/>
      <c r="L32" s="110"/>
      <c r="M32" s="107"/>
    </row>
    <row r="33" spans="1:13" ht="20.25" customHeight="1" thickBot="1">
      <c r="A33" s="90" t="s">
        <v>221</v>
      </c>
      <c r="G33" s="337">
        <f>SUM(G16+G31)</f>
        <v>1950421</v>
      </c>
      <c r="H33" s="110"/>
      <c r="I33" s="152">
        <f>SUM(I16+I31)</f>
        <v>1863988</v>
      </c>
      <c r="J33" s="336"/>
      <c r="K33" s="337">
        <f>SUM(K16+K31)</f>
        <v>1827191</v>
      </c>
      <c r="L33" s="336"/>
      <c r="M33" s="152">
        <f>SUM(M16+M31)</f>
        <v>1698226</v>
      </c>
    </row>
    <row r="34" spans="1:13" ht="19" customHeight="1" thickTop="1">
      <c r="A34" s="79"/>
      <c r="J34" s="81"/>
      <c r="K34" s="81"/>
      <c r="L34" s="81"/>
      <c r="M34" s="81"/>
    </row>
    <row r="35" spans="1:13" s="78" customFormat="1" ht="20.9" customHeight="1">
      <c r="A35" s="75" t="s">
        <v>191</v>
      </c>
      <c r="B35" s="75"/>
      <c r="C35" s="76"/>
      <c r="D35" s="76"/>
      <c r="E35" s="77"/>
      <c r="F35" s="76"/>
      <c r="G35" s="76"/>
      <c r="H35" s="76"/>
      <c r="I35" s="76"/>
      <c r="J35" s="333"/>
      <c r="K35" s="333"/>
      <c r="L35" s="333"/>
      <c r="M35" s="333"/>
    </row>
    <row r="36" spans="1:13" s="78" customFormat="1" ht="20.9" customHeight="1">
      <c r="A36" s="75" t="s">
        <v>192</v>
      </c>
      <c r="B36" s="75"/>
      <c r="C36" s="76"/>
      <c r="D36" s="76"/>
      <c r="E36" s="77"/>
      <c r="F36" s="76"/>
      <c r="G36" s="76"/>
      <c r="H36" s="76"/>
      <c r="I36" s="76"/>
      <c r="J36" s="333"/>
      <c r="K36" s="333"/>
      <c r="L36" s="333"/>
      <c r="M36" s="333"/>
    </row>
    <row r="37" spans="1:13" ht="20.9" customHeight="1">
      <c r="A37" s="79"/>
      <c r="B37" s="79"/>
      <c r="C37" s="80"/>
      <c r="D37" s="80"/>
      <c r="E37" s="77"/>
      <c r="F37" s="80"/>
      <c r="G37" s="80"/>
      <c r="H37" s="80"/>
      <c r="I37" s="80"/>
      <c r="J37" s="334"/>
      <c r="K37" s="334"/>
      <c r="L37" s="334"/>
      <c r="M37" s="334"/>
    </row>
    <row r="38" spans="1:13" ht="20.9" customHeight="1">
      <c r="A38" s="79"/>
      <c r="B38" s="79"/>
      <c r="C38" s="80"/>
      <c r="D38" s="80"/>
      <c r="E38" s="77"/>
      <c r="F38" s="80"/>
      <c r="G38" s="343" t="s">
        <v>193</v>
      </c>
      <c r="H38" s="343"/>
      <c r="I38" s="343"/>
      <c r="J38" s="85"/>
      <c r="K38" s="343" t="s">
        <v>194</v>
      </c>
      <c r="L38" s="343"/>
      <c r="M38" s="343"/>
    </row>
    <row r="39" spans="1:13" s="86" customFormat="1" ht="20.9" customHeight="1">
      <c r="A39" s="82"/>
      <c r="B39" s="82"/>
      <c r="C39" s="83"/>
      <c r="D39" s="83"/>
      <c r="E39" s="84"/>
      <c r="F39" s="83"/>
      <c r="G39" s="345" t="s">
        <v>195</v>
      </c>
      <c r="H39" s="345"/>
      <c r="I39" s="345"/>
      <c r="J39" s="87"/>
      <c r="K39" s="345" t="s">
        <v>195</v>
      </c>
      <c r="L39" s="345"/>
      <c r="M39" s="345"/>
    </row>
    <row r="40" spans="1:13" s="86" customFormat="1" ht="20.9" customHeight="1">
      <c r="A40" s="82"/>
      <c r="B40" s="82"/>
      <c r="C40" s="83"/>
      <c r="D40" s="83"/>
      <c r="E40" s="84"/>
      <c r="F40" s="83"/>
      <c r="G40" s="346" t="s">
        <v>196</v>
      </c>
      <c r="H40" s="346"/>
      <c r="I40" s="346"/>
      <c r="J40" s="89"/>
      <c r="K40" s="346" t="s">
        <v>196</v>
      </c>
      <c r="L40" s="346"/>
      <c r="M40" s="346"/>
    </row>
    <row r="41" spans="1:13" ht="20.9" customHeight="1">
      <c r="A41" s="116" t="s">
        <v>222</v>
      </c>
      <c r="E41" s="91" t="s">
        <v>198</v>
      </c>
      <c r="G41" s="335">
        <v>2025</v>
      </c>
      <c r="H41" s="93"/>
      <c r="I41" s="335">
        <v>2024</v>
      </c>
      <c r="J41" s="93"/>
      <c r="K41" s="335">
        <v>2025</v>
      </c>
      <c r="L41" s="93"/>
      <c r="M41" s="335">
        <v>2024</v>
      </c>
    </row>
    <row r="42" spans="1:13" ht="20.25" customHeight="1">
      <c r="E42" s="91"/>
      <c r="F42" s="92"/>
      <c r="G42" s="344" t="s">
        <v>199</v>
      </c>
      <c r="H42" s="344"/>
      <c r="I42" s="344"/>
      <c r="J42" s="344"/>
      <c r="K42" s="344"/>
      <c r="L42" s="344"/>
      <c r="M42" s="344"/>
    </row>
    <row r="43" spans="1:13" ht="20.25" customHeight="1">
      <c r="A43" s="117" t="s">
        <v>223</v>
      </c>
      <c r="B43" s="118"/>
      <c r="C43" s="118"/>
      <c r="D43" s="119"/>
      <c r="E43" s="120"/>
      <c r="F43" s="121"/>
      <c r="G43" s="338"/>
      <c r="H43" s="338"/>
      <c r="I43" s="338"/>
      <c r="J43" s="338"/>
      <c r="K43" s="338"/>
      <c r="L43" s="338"/>
      <c r="M43" s="338"/>
    </row>
    <row r="44" spans="1:13" ht="20.25" customHeight="1">
      <c r="A44" s="118" t="s">
        <v>224</v>
      </c>
      <c r="B44" s="118"/>
      <c r="C44" s="118"/>
      <c r="D44" s="119"/>
      <c r="E44" s="122"/>
      <c r="F44" s="121"/>
      <c r="G44" s="111"/>
      <c r="H44" s="111"/>
      <c r="I44" s="111"/>
      <c r="J44" s="111"/>
      <c r="K44" s="111"/>
      <c r="L44" s="111"/>
      <c r="M44" s="111"/>
    </row>
    <row r="45" spans="1:13" ht="20.25" customHeight="1">
      <c r="A45" s="118"/>
      <c r="B45" s="118" t="s">
        <v>225</v>
      </c>
      <c r="C45" s="118"/>
      <c r="D45" s="119"/>
      <c r="E45" s="122" t="s">
        <v>450</v>
      </c>
      <c r="F45" s="121"/>
      <c r="G45" s="102">
        <v>435856</v>
      </c>
      <c r="H45" s="111"/>
      <c r="I45" s="102">
        <v>375874</v>
      </c>
      <c r="J45" s="111"/>
      <c r="K45" s="102">
        <v>433000</v>
      </c>
      <c r="L45" s="111"/>
      <c r="M45" s="102">
        <v>373092</v>
      </c>
    </row>
    <row r="46" spans="1:13" ht="20.25" customHeight="1">
      <c r="A46" s="118" t="s">
        <v>226</v>
      </c>
      <c r="B46" s="118"/>
      <c r="C46" s="118"/>
      <c r="D46" s="119"/>
      <c r="E46" s="122" t="s">
        <v>453</v>
      </c>
      <c r="F46" s="123"/>
      <c r="G46" s="124">
        <v>120359</v>
      </c>
      <c r="H46" s="107"/>
      <c r="I46" s="124">
        <v>97066</v>
      </c>
      <c r="J46" s="107"/>
      <c r="K46" s="124">
        <v>93094</v>
      </c>
      <c r="L46" s="108"/>
      <c r="M46" s="124">
        <v>92690</v>
      </c>
    </row>
    <row r="47" spans="1:13" ht="20.25" customHeight="1">
      <c r="A47" s="118" t="s">
        <v>227</v>
      </c>
      <c r="B47" s="118"/>
      <c r="C47" s="118"/>
      <c r="D47" s="119"/>
      <c r="E47" s="122"/>
      <c r="F47" s="123"/>
      <c r="G47" s="124"/>
      <c r="H47" s="107"/>
      <c r="I47" s="124"/>
      <c r="J47" s="107"/>
      <c r="K47" s="124"/>
      <c r="L47" s="108"/>
      <c r="M47" s="124"/>
    </row>
    <row r="48" spans="1:13" ht="20.25" customHeight="1">
      <c r="A48" s="118"/>
      <c r="B48" s="118" t="s">
        <v>225</v>
      </c>
      <c r="C48" s="118"/>
      <c r="D48" s="119"/>
      <c r="E48" s="122" t="s">
        <v>450</v>
      </c>
      <c r="F48" s="123"/>
      <c r="G48" s="124">
        <v>48998</v>
      </c>
      <c r="H48" s="107"/>
      <c r="I48" s="124">
        <v>27603</v>
      </c>
      <c r="J48" s="107"/>
      <c r="K48" s="124">
        <v>36998</v>
      </c>
      <c r="L48" s="108"/>
      <c r="M48" s="124">
        <v>15603</v>
      </c>
    </row>
    <row r="49" spans="1:13" ht="20.25" customHeight="1">
      <c r="A49" s="118" t="s">
        <v>228</v>
      </c>
      <c r="B49" s="118"/>
      <c r="C49" s="118"/>
      <c r="D49" s="119"/>
      <c r="E49" s="122" t="s">
        <v>452</v>
      </c>
      <c r="F49" s="123"/>
      <c r="G49" s="102">
        <v>3000</v>
      </c>
      <c r="H49" s="107"/>
      <c r="I49" s="102">
        <v>3000</v>
      </c>
      <c r="J49" s="107"/>
      <c r="K49" s="102">
        <v>0</v>
      </c>
      <c r="L49" s="108"/>
      <c r="M49" s="102">
        <v>0</v>
      </c>
    </row>
    <row r="50" spans="1:13" ht="20.25" customHeight="1">
      <c r="A50" s="81" t="s">
        <v>229</v>
      </c>
      <c r="B50" s="118"/>
      <c r="C50" s="118"/>
      <c r="D50" s="119"/>
      <c r="E50" s="122" t="s">
        <v>451</v>
      </c>
      <c r="F50" s="123"/>
      <c r="G50" s="124">
        <v>38634</v>
      </c>
      <c r="H50" s="107"/>
      <c r="I50" s="124">
        <v>33723</v>
      </c>
      <c r="J50" s="107"/>
      <c r="K50" s="124">
        <v>23025</v>
      </c>
      <c r="L50" s="108"/>
      <c r="M50" s="124">
        <v>23007</v>
      </c>
    </row>
    <row r="51" spans="1:13" ht="20.25" hidden="1" customHeight="1">
      <c r="A51" s="81" t="s">
        <v>230</v>
      </c>
      <c r="B51" s="118"/>
      <c r="C51" s="118"/>
      <c r="D51" s="119"/>
      <c r="E51" s="91">
        <v>23</v>
      </c>
      <c r="F51" s="123"/>
      <c r="G51" s="102"/>
      <c r="H51" s="124"/>
      <c r="I51" s="102"/>
      <c r="J51" s="107"/>
      <c r="K51" s="102"/>
      <c r="L51" s="108"/>
      <c r="M51" s="102"/>
    </row>
    <row r="52" spans="1:13" ht="20.25" customHeight="1">
      <c r="A52" s="118" t="s">
        <v>231</v>
      </c>
      <c r="B52" s="118"/>
      <c r="C52" s="118"/>
      <c r="D52" s="119"/>
      <c r="F52" s="123"/>
      <c r="G52" s="124">
        <v>547</v>
      </c>
      <c r="H52" s="107"/>
      <c r="I52" s="124">
        <v>2851</v>
      </c>
      <c r="J52" s="107"/>
      <c r="K52" s="326">
        <v>0</v>
      </c>
      <c r="L52" s="108"/>
      <c r="M52" s="124">
        <v>2473</v>
      </c>
    </row>
    <row r="53" spans="1:13" ht="20.25" customHeight="1">
      <c r="A53" s="118" t="s">
        <v>232</v>
      </c>
      <c r="B53" s="118"/>
      <c r="C53" s="118"/>
      <c r="D53" s="119"/>
      <c r="E53" s="122"/>
      <c r="F53" s="123"/>
      <c r="G53" s="125">
        <v>15679</v>
      </c>
      <c r="H53" s="107"/>
      <c r="I53" s="125">
        <v>22337</v>
      </c>
      <c r="J53" s="107"/>
      <c r="K53" s="125">
        <v>15332</v>
      </c>
      <c r="L53" s="107"/>
      <c r="M53" s="125">
        <v>22209</v>
      </c>
    </row>
    <row r="54" spans="1:13" ht="20.25" customHeight="1">
      <c r="A54" s="116" t="s">
        <v>233</v>
      </c>
      <c r="B54" s="118"/>
      <c r="C54" s="118"/>
      <c r="D54" s="119"/>
      <c r="E54" s="122"/>
      <c r="F54" s="123"/>
      <c r="G54" s="339">
        <f>SUM(G45:G53)</f>
        <v>663073</v>
      </c>
      <c r="H54" s="126"/>
      <c r="I54" s="339">
        <f>SUM(I44:I53)</f>
        <v>562454</v>
      </c>
      <c r="J54" s="126"/>
      <c r="K54" s="339">
        <f>SUM(K45:K53)</f>
        <v>601449</v>
      </c>
      <c r="L54" s="127"/>
      <c r="M54" s="339">
        <f>SUM(M44:M53)</f>
        <v>529074</v>
      </c>
    </row>
    <row r="55" spans="1:13" ht="16.5" customHeight="1">
      <c r="A55" s="118"/>
      <c r="B55" s="118"/>
      <c r="C55" s="118"/>
      <c r="D55" s="119"/>
      <c r="E55" s="122"/>
      <c r="F55" s="123"/>
      <c r="G55" s="107"/>
      <c r="H55" s="107"/>
      <c r="I55" s="107"/>
      <c r="J55" s="107"/>
      <c r="K55" s="107"/>
      <c r="L55" s="108"/>
      <c r="M55" s="107"/>
    </row>
    <row r="56" spans="1:13" ht="20.25" customHeight="1">
      <c r="A56" s="117" t="s">
        <v>234</v>
      </c>
      <c r="B56" s="118"/>
      <c r="C56" s="118"/>
      <c r="D56" s="119"/>
      <c r="E56" s="122"/>
      <c r="F56" s="123"/>
      <c r="G56" s="107"/>
      <c r="H56" s="107"/>
      <c r="I56" s="107"/>
      <c r="J56" s="107"/>
      <c r="K56" s="107"/>
      <c r="L56" s="108"/>
      <c r="M56" s="107"/>
    </row>
    <row r="57" spans="1:13" ht="20.25" customHeight="1">
      <c r="A57" s="118" t="s">
        <v>235</v>
      </c>
      <c r="B57" s="118"/>
      <c r="C57" s="118"/>
      <c r="D57" s="119"/>
      <c r="E57" s="122" t="s">
        <v>450</v>
      </c>
      <c r="F57" s="123"/>
      <c r="G57" s="124">
        <v>154590</v>
      </c>
      <c r="H57" s="107"/>
      <c r="I57" s="124">
        <v>90715</v>
      </c>
      <c r="J57" s="107"/>
      <c r="K57" s="124">
        <v>136590</v>
      </c>
      <c r="L57" s="338"/>
      <c r="M57" s="124">
        <v>60715</v>
      </c>
    </row>
    <row r="58" spans="1:13" ht="20.25" customHeight="1">
      <c r="A58" s="118" t="s">
        <v>236</v>
      </c>
      <c r="B58" s="118"/>
      <c r="C58" s="118"/>
      <c r="D58" s="119"/>
      <c r="E58" s="122" t="s">
        <v>451</v>
      </c>
      <c r="F58" s="123"/>
      <c r="G58" s="107">
        <v>213286</v>
      </c>
      <c r="H58" s="107"/>
      <c r="I58" s="107">
        <v>233988</v>
      </c>
      <c r="J58" s="107"/>
      <c r="K58" s="107">
        <v>144311</v>
      </c>
      <c r="L58" s="108"/>
      <c r="M58" s="107">
        <v>148897</v>
      </c>
    </row>
    <row r="59" spans="1:13" ht="20.25" customHeight="1">
      <c r="A59" s="118" t="s">
        <v>237</v>
      </c>
      <c r="B59" s="118"/>
      <c r="C59" s="118"/>
      <c r="D59" s="119"/>
      <c r="E59" s="122">
        <v>17</v>
      </c>
      <c r="F59" s="123"/>
      <c r="G59" s="102">
        <v>2591</v>
      </c>
      <c r="H59" s="107"/>
      <c r="I59" s="102">
        <v>1424</v>
      </c>
      <c r="J59" s="107"/>
      <c r="K59" s="102">
        <v>0</v>
      </c>
      <c r="L59" s="108"/>
      <c r="M59" s="102">
        <v>0</v>
      </c>
    </row>
    <row r="60" spans="1:13" ht="20.25" customHeight="1">
      <c r="A60" s="118" t="s">
        <v>238</v>
      </c>
      <c r="B60" s="118"/>
      <c r="C60" s="118"/>
      <c r="D60" s="119"/>
      <c r="E60" s="122">
        <v>13</v>
      </c>
      <c r="F60" s="123"/>
      <c r="G60" s="102">
        <v>63552</v>
      </c>
      <c r="H60" s="107"/>
      <c r="I60" s="102">
        <v>64858</v>
      </c>
      <c r="J60" s="107"/>
      <c r="K60" s="102">
        <v>62153</v>
      </c>
      <c r="L60" s="108"/>
      <c r="M60" s="102">
        <v>63559</v>
      </c>
    </row>
    <row r="61" spans="1:13" ht="20.25" customHeight="1">
      <c r="A61" s="118" t="s">
        <v>239</v>
      </c>
      <c r="B61" s="118"/>
      <c r="C61" s="118"/>
      <c r="D61" s="119"/>
      <c r="E61" s="122"/>
      <c r="F61" s="123"/>
      <c r="G61" s="128">
        <v>2724</v>
      </c>
      <c r="H61" s="107"/>
      <c r="I61" s="128">
        <v>4616</v>
      </c>
      <c r="J61" s="107"/>
      <c r="K61" s="128">
        <v>2724</v>
      </c>
      <c r="L61" s="108"/>
      <c r="M61" s="128">
        <v>4616</v>
      </c>
    </row>
    <row r="62" spans="1:13" ht="20.25" customHeight="1">
      <c r="A62" s="116" t="s">
        <v>240</v>
      </c>
      <c r="B62" s="118"/>
      <c r="C62" s="118"/>
      <c r="D62" s="119"/>
      <c r="E62" s="122"/>
      <c r="F62" s="123"/>
      <c r="G62" s="153">
        <f>SUM(G57:G61)</f>
        <v>436743</v>
      </c>
      <c r="H62" s="107"/>
      <c r="I62" s="153">
        <f>SUM(I57:I61)</f>
        <v>395601</v>
      </c>
      <c r="J62" s="107"/>
      <c r="K62" s="153">
        <f>SUM(K57:K61)</f>
        <v>345778</v>
      </c>
      <c r="L62" s="108"/>
      <c r="M62" s="153">
        <f>SUM(M57:M61)</f>
        <v>277787</v>
      </c>
    </row>
    <row r="63" spans="1:13" ht="7.5" customHeight="1">
      <c r="A63" s="118"/>
      <c r="B63" s="118"/>
      <c r="C63" s="118"/>
      <c r="D63" s="119"/>
      <c r="E63" s="122"/>
      <c r="F63" s="123"/>
      <c r="G63" s="107"/>
      <c r="H63" s="107"/>
      <c r="I63" s="107"/>
      <c r="J63" s="107"/>
      <c r="K63" s="107"/>
      <c r="L63" s="108"/>
      <c r="M63" s="107"/>
    </row>
    <row r="64" spans="1:13" ht="20.25" customHeight="1">
      <c r="A64" s="116" t="s">
        <v>241</v>
      </c>
      <c r="B64" s="118"/>
      <c r="C64" s="118"/>
      <c r="D64" s="119"/>
      <c r="E64" s="122"/>
      <c r="F64" s="123"/>
      <c r="G64" s="150">
        <f>SUM(G62,G54)</f>
        <v>1099816</v>
      </c>
      <c r="H64" s="126"/>
      <c r="I64" s="151">
        <f>SUM(I62,I54)</f>
        <v>958055</v>
      </c>
      <c r="J64" s="126"/>
      <c r="K64" s="150">
        <f>SUM(K62,K54)</f>
        <v>947227</v>
      </c>
      <c r="L64" s="127"/>
      <c r="M64" s="151">
        <f>SUM(M62,M54)</f>
        <v>806861</v>
      </c>
    </row>
    <row r="65" spans="1:14" ht="16.5" customHeight="1">
      <c r="A65" s="116"/>
      <c r="B65" s="118"/>
      <c r="C65" s="118"/>
      <c r="D65" s="119"/>
      <c r="E65" s="122"/>
      <c r="F65" s="123"/>
      <c r="G65" s="107"/>
      <c r="H65" s="107"/>
      <c r="I65" s="107"/>
      <c r="J65" s="107"/>
      <c r="K65" s="107"/>
      <c r="L65" s="108"/>
      <c r="M65" s="107"/>
    </row>
    <row r="66" spans="1:14" ht="20.25" customHeight="1">
      <c r="A66" s="117" t="s">
        <v>242</v>
      </c>
      <c r="B66" s="118"/>
      <c r="C66" s="118"/>
      <c r="D66" s="119"/>
      <c r="E66" s="122"/>
      <c r="F66" s="123"/>
      <c r="G66" s="107"/>
      <c r="H66" s="107"/>
      <c r="I66" s="107"/>
      <c r="J66" s="107"/>
      <c r="K66" s="107"/>
      <c r="L66" s="338"/>
      <c r="M66" s="107"/>
    </row>
    <row r="67" spans="1:14" ht="20.25" customHeight="1">
      <c r="A67" s="118" t="s">
        <v>243</v>
      </c>
      <c r="B67" s="118"/>
      <c r="C67" s="118"/>
      <c r="D67" s="119"/>
      <c r="E67" s="122"/>
      <c r="F67" s="123"/>
      <c r="G67" s="107"/>
      <c r="H67" s="107"/>
      <c r="I67" s="107"/>
      <c r="J67" s="107"/>
      <c r="K67" s="107"/>
      <c r="L67" s="338"/>
      <c r="M67" s="107"/>
    </row>
    <row r="68" spans="1:14" ht="20.25" customHeight="1">
      <c r="A68" s="118"/>
      <c r="B68" s="118" t="s">
        <v>244</v>
      </c>
      <c r="C68" s="118"/>
      <c r="D68" s="119"/>
      <c r="F68" s="123"/>
      <c r="G68" s="107"/>
      <c r="H68" s="107"/>
      <c r="I68" s="107"/>
      <c r="J68" s="107"/>
      <c r="K68" s="107"/>
      <c r="L68" s="338"/>
      <c r="M68" s="107"/>
    </row>
    <row r="69" spans="1:14" ht="20.25" customHeight="1">
      <c r="A69" s="118"/>
      <c r="B69" s="118"/>
      <c r="C69" s="129" t="s">
        <v>245</v>
      </c>
      <c r="D69" s="130"/>
      <c r="F69" s="123"/>
      <c r="G69" s="107"/>
      <c r="H69" s="107"/>
      <c r="I69" s="107"/>
      <c r="J69" s="107"/>
      <c r="K69" s="107"/>
      <c r="L69" s="338"/>
      <c r="M69" s="107"/>
    </row>
    <row r="70" spans="1:14" ht="20.25" customHeight="1" thickBot="1">
      <c r="A70" s="118"/>
      <c r="B70" s="118"/>
      <c r="C70" s="129"/>
      <c r="D70" s="130" t="s">
        <v>246</v>
      </c>
      <c r="E70" s="91"/>
      <c r="F70" s="123"/>
      <c r="G70" s="107"/>
      <c r="H70" s="338"/>
      <c r="I70" s="131">
        <v>181250</v>
      </c>
      <c r="J70" s="338"/>
      <c r="K70" s="107"/>
      <c r="L70" s="338"/>
      <c r="M70" s="131">
        <v>181250</v>
      </c>
    </row>
    <row r="71" spans="1:14" ht="20.25" customHeight="1" thickTop="1">
      <c r="A71" s="118"/>
      <c r="B71" s="118"/>
      <c r="C71" s="129" t="s">
        <v>248</v>
      </c>
      <c r="D71" s="119"/>
      <c r="E71" s="122"/>
      <c r="F71" s="123"/>
      <c r="G71" s="107"/>
      <c r="H71" s="107"/>
      <c r="I71" s="107"/>
      <c r="J71" s="107"/>
      <c r="K71" s="107"/>
      <c r="L71" s="108"/>
      <c r="M71" s="107"/>
      <c r="N71" s="110"/>
    </row>
    <row r="72" spans="1:14" ht="20.25" customHeight="1" thickBot="1">
      <c r="A72" s="118"/>
      <c r="B72" s="118"/>
      <c r="C72" s="118"/>
      <c r="D72" s="130" t="s">
        <v>246</v>
      </c>
      <c r="E72" s="122"/>
      <c r="F72" s="123"/>
      <c r="G72" s="131">
        <v>160000</v>
      </c>
      <c r="H72" s="132"/>
      <c r="I72" s="107"/>
      <c r="J72" s="132"/>
      <c r="K72" s="131">
        <v>160000</v>
      </c>
      <c r="L72" s="132"/>
      <c r="M72" s="107"/>
      <c r="N72" s="110"/>
    </row>
    <row r="73" spans="1:14" ht="20.25" customHeight="1" thickTop="1">
      <c r="A73" s="118"/>
      <c r="B73" s="118" t="s">
        <v>247</v>
      </c>
      <c r="C73" s="118"/>
      <c r="D73" s="119"/>
      <c r="E73" s="122"/>
      <c r="F73" s="123"/>
      <c r="G73" s="107"/>
      <c r="H73" s="107"/>
      <c r="I73" s="107"/>
      <c r="J73" s="107"/>
      <c r="K73" s="107"/>
      <c r="L73" s="108"/>
      <c r="M73" s="107"/>
    </row>
    <row r="74" spans="1:14" ht="20.25" customHeight="1">
      <c r="A74" s="118"/>
      <c r="B74" s="118"/>
      <c r="C74" s="129" t="s">
        <v>249</v>
      </c>
      <c r="D74" s="119"/>
      <c r="E74" s="122"/>
      <c r="F74" s="123"/>
      <c r="G74" s="107"/>
      <c r="H74" s="132"/>
      <c r="I74" s="107"/>
      <c r="J74" s="132"/>
      <c r="K74" s="107"/>
      <c r="L74" s="132"/>
      <c r="M74" s="107"/>
      <c r="N74" s="110"/>
    </row>
    <row r="75" spans="1:14" ht="20.25" customHeight="1">
      <c r="A75" s="118"/>
      <c r="B75" s="118"/>
      <c r="C75" s="118"/>
      <c r="D75" s="130" t="s">
        <v>246</v>
      </c>
      <c r="E75" s="122"/>
      <c r="F75" s="123"/>
      <c r="G75" s="107">
        <v>160000</v>
      </c>
      <c r="H75" s="107"/>
      <c r="I75" s="107">
        <f>'EQ-Conso 9'!G31</f>
        <v>160000</v>
      </c>
      <c r="J75" s="107"/>
      <c r="K75" s="107">
        <v>160000</v>
      </c>
      <c r="L75" s="107"/>
      <c r="M75" s="107">
        <f>'EQ-Separate 11'!G25</f>
        <v>160000</v>
      </c>
      <c r="N75" s="110"/>
    </row>
    <row r="76" spans="1:14" ht="20.25" customHeight="1">
      <c r="A76" s="118" t="s">
        <v>250</v>
      </c>
      <c r="C76" s="118"/>
      <c r="D76" s="119"/>
      <c r="E76" s="122">
        <v>14</v>
      </c>
      <c r="F76" s="123"/>
      <c r="G76" s="107">
        <v>361429</v>
      </c>
      <c r="H76" s="132"/>
      <c r="I76" s="154">
        <f>'EQ-Conso 9'!I31</f>
        <v>361429</v>
      </c>
      <c r="J76" s="132"/>
      <c r="K76" s="107">
        <v>361429</v>
      </c>
      <c r="L76" s="132"/>
      <c r="M76" s="154">
        <f>'EQ-Separate 11'!I25</f>
        <v>361429</v>
      </c>
      <c r="N76" s="110"/>
    </row>
    <row r="77" spans="1:14" ht="20.25" customHeight="1">
      <c r="A77" s="118" t="s">
        <v>251</v>
      </c>
      <c r="B77" s="118"/>
      <c r="C77" s="118"/>
      <c r="D77" s="119"/>
      <c r="E77" s="122"/>
      <c r="F77" s="123"/>
      <c r="G77" s="107"/>
      <c r="H77" s="107"/>
      <c r="I77" s="107"/>
      <c r="J77" s="107"/>
      <c r="K77" s="107"/>
      <c r="L77" s="107"/>
      <c r="M77" s="107"/>
      <c r="N77" s="110"/>
    </row>
    <row r="78" spans="1:14" ht="20.25" customHeight="1">
      <c r="A78" s="118"/>
      <c r="B78" s="133" t="s">
        <v>252</v>
      </c>
      <c r="C78" s="133"/>
      <c r="D78" s="134"/>
      <c r="E78" s="122"/>
      <c r="F78" s="123"/>
      <c r="G78" s="107"/>
      <c r="H78" s="107"/>
      <c r="I78" s="107"/>
      <c r="J78" s="107"/>
      <c r="K78" s="107"/>
      <c r="L78" s="107"/>
      <c r="M78" s="107"/>
      <c r="N78" s="110"/>
    </row>
    <row r="79" spans="1:14" ht="20.25" customHeight="1">
      <c r="A79" s="118"/>
      <c r="C79" s="118" t="s">
        <v>253</v>
      </c>
      <c r="E79" s="122"/>
      <c r="F79" s="123"/>
      <c r="G79" s="154">
        <v>18125</v>
      </c>
      <c r="H79" s="107"/>
      <c r="I79" s="154">
        <f>'EQ-Conso 9'!K31</f>
        <v>18125</v>
      </c>
      <c r="J79" s="107"/>
      <c r="K79" s="154">
        <v>18125</v>
      </c>
      <c r="L79" s="108"/>
      <c r="M79" s="154">
        <f>'EQ-Separate 11'!K25</f>
        <v>18125</v>
      </c>
      <c r="N79" s="110"/>
    </row>
    <row r="80" spans="1:14" ht="20.25" customHeight="1">
      <c r="A80" s="118"/>
      <c r="C80" s="118" t="s">
        <v>254</v>
      </c>
      <c r="E80" s="122"/>
      <c r="F80" s="123"/>
      <c r="G80" s="154">
        <v>64976</v>
      </c>
      <c r="H80" s="107"/>
      <c r="I80" s="154">
        <f>'EQ-Conso 9'!M31</f>
        <v>64976</v>
      </c>
      <c r="J80" s="107"/>
      <c r="K80" s="154">
        <v>64976</v>
      </c>
      <c r="L80" s="108"/>
      <c r="M80" s="154">
        <f>'EQ-Separate 11'!M25</f>
        <v>64976</v>
      </c>
      <c r="N80" s="110"/>
    </row>
    <row r="81" spans="1:13" ht="20.25" customHeight="1">
      <c r="A81" s="118"/>
      <c r="B81" s="118" t="s">
        <v>255</v>
      </c>
      <c r="E81" s="122"/>
      <c r="F81" s="123"/>
      <c r="G81" s="154">
        <v>311032</v>
      </c>
      <c r="H81" s="107"/>
      <c r="I81" s="154">
        <f>'EQ-Conso 9'!O31</f>
        <v>349046</v>
      </c>
      <c r="J81" s="107"/>
      <c r="K81" s="154">
        <v>323618</v>
      </c>
      <c r="L81" s="107"/>
      <c r="M81" s="154">
        <f>'EQ-Separate 11'!O25</f>
        <v>329811.20000000001</v>
      </c>
    </row>
    <row r="82" spans="1:13" ht="20.25" customHeight="1">
      <c r="A82" s="118" t="s">
        <v>256</v>
      </c>
      <c r="B82" s="118"/>
      <c r="C82" s="118"/>
      <c r="D82" s="119"/>
      <c r="E82" s="122">
        <v>14</v>
      </c>
      <c r="F82" s="123"/>
      <c r="G82" s="154">
        <v>-64976</v>
      </c>
      <c r="H82" s="107"/>
      <c r="I82" s="154">
        <f>'EQ-Conso 9'!Q31</f>
        <v>-64976</v>
      </c>
      <c r="J82" s="107"/>
      <c r="K82" s="154">
        <v>-64976</v>
      </c>
      <c r="L82" s="107"/>
      <c r="M82" s="154">
        <f>'EQ-Separate 11'!Q25</f>
        <v>-64976</v>
      </c>
    </row>
    <row r="83" spans="1:13" ht="20.25" customHeight="1">
      <c r="A83" s="118" t="s">
        <v>257</v>
      </c>
      <c r="B83" s="118"/>
      <c r="C83" s="118"/>
      <c r="D83" s="119"/>
      <c r="E83" s="122"/>
      <c r="F83" s="123"/>
      <c r="G83" s="155">
        <v>12770</v>
      </c>
      <c r="H83" s="107"/>
      <c r="I83" s="155">
        <f>'EQ-Conso 9'!W31</f>
        <v>20972.799999999999</v>
      </c>
      <c r="J83" s="107"/>
      <c r="K83" s="155">
        <v>16792</v>
      </c>
      <c r="L83" s="107"/>
      <c r="M83" s="155">
        <f>'EQ-Separate 11'!S25</f>
        <v>22000</v>
      </c>
    </row>
    <row r="84" spans="1:13" ht="20.25" customHeight="1">
      <c r="A84" s="116" t="s">
        <v>258</v>
      </c>
      <c r="B84" s="118"/>
      <c r="C84" s="118"/>
      <c r="D84" s="119"/>
      <c r="E84" s="122"/>
      <c r="F84" s="123"/>
      <c r="G84" s="156">
        <f>SUM(G75:G83)</f>
        <v>863356</v>
      </c>
      <c r="H84" s="126"/>
      <c r="I84" s="156">
        <f>SUM(I72:I83)</f>
        <v>909572.8</v>
      </c>
      <c r="J84" s="126"/>
      <c r="K84" s="156">
        <f>SUM(K75:K83)</f>
        <v>879964</v>
      </c>
      <c r="L84" s="126"/>
      <c r="M84" s="156">
        <f>SUM(M72:M83)</f>
        <v>891365.2</v>
      </c>
    </row>
    <row r="85" spans="1:13" ht="20.25" customHeight="1">
      <c r="A85" s="118" t="s">
        <v>259</v>
      </c>
      <c r="B85" s="118"/>
      <c r="C85" s="118"/>
      <c r="D85" s="119"/>
      <c r="E85" s="122"/>
      <c r="F85" s="123"/>
      <c r="G85" s="113">
        <v>-12751</v>
      </c>
      <c r="H85" s="107"/>
      <c r="I85" s="113">
        <v>-3640</v>
      </c>
      <c r="J85" s="107"/>
      <c r="K85" s="136">
        <v>0</v>
      </c>
      <c r="L85" s="137"/>
      <c r="M85" s="136">
        <v>0</v>
      </c>
    </row>
    <row r="86" spans="1:13" ht="20.25" customHeight="1">
      <c r="A86" s="116" t="s">
        <v>260</v>
      </c>
      <c r="B86" s="118"/>
      <c r="C86" s="118"/>
      <c r="D86" s="119"/>
      <c r="E86" s="122"/>
      <c r="F86" s="123"/>
      <c r="G86" s="150">
        <f>SUM(G84:G85)</f>
        <v>850605</v>
      </c>
      <c r="H86" s="126"/>
      <c r="I86" s="151">
        <f>SUM(I84:I85)</f>
        <v>905932.80000000005</v>
      </c>
      <c r="J86" s="126"/>
      <c r="K86" s="150">
        <f>SUM(K84:K85)</f>
        <v>879964</v>
      </c>
      <c r="L86" s="127"/>
      <c r="M86" s="151">
        <f>SUM(M84:M85)</f>
        <v>891365.2</v>
      </c>
    </row>
    <row r="87" spans="1:13" ht="8.25" customHeight="1">
      <c r="A87" s="118"/>
      <c r="B87" s="118"/>
      <c r="C87" s="118"/>
      <c r="D87" s="119"/>
      <c r="E87" s="122"/>
      <c r="F87" s="123"/>
      <c r="G87" s="126"/>
      <c r="H87" s="126"/>
      <c r="I87" s="126"/>
      <c r="J87" s="126"/>
      <c r="K87" s="138"/>
      <c r="L87" s="127"/>
      <c r="M87" s="138"/>
    </row>
    <row r="88" spans="1:13" ht="20.25" customHeight="1" thickBot="1">
      <c r="A88" s="116" t="s">
        <v>261</v>
      </c>
      <c r="B88" s="116"/>
      <c r="C88" s="116"/>
      <c r="D88" s="119"/>
      <c r="E88" s="139"/>
      <c r="F88" s="140"/>
      <c r="G88" s="157">
        <f>SUM(G86,G64)</f>
        <v>1950421</v>
      </c>
      <c r="H88" s="126"/>
      <c r="I88" s="152">
        <f>SUM(I86,I64)</f>
        <v>1863987.8</v>
      </c>
      <c r="J88" s="126"/>
      <c r="K88" s="157">
        <f>SUM(K86,K64)</f>
        <v>1827191</v>
      </c>
      <c r="L88" s="127"/>
      <c r="M88" s="152">
        <f>SUM(M86,M64)</f>
        <v>1698226.2</v>
      </c>
    </row>
    <row r="89" spans="1:13" ht="12" customHeight="1" thickTop="1">
      <c r="B89" s="116"/>
      <c r="C89" s="116"/>
      <c r="D89" s="119"/>
      <c r="E89" s="139"/>
      <c r="F89" s="140"/>
      <c r="G89" s="141"/>
      <c r="H89" s="141"/>
      <c r="I89" s="141"/>
      <c r="J89" s="141"/>
      <c r="K89" s="141"/>
      <c r="L89" s="142"/>
      <c r="M89" s="141"/>
    </row>
    <row r="90" spans="1:13" ht="16.5" customHeight="1">
      <c r="A90" s="116"/>
      <c r="B90" s="118"/>
      <c r="C90" s="118"/>
      <c r="D90" s="119"/>
      <c r="E90" s="122"/>
      <c r="F90" s="123"/>
      <c r="G90" s="143"/>
      <c r="H90" s="143"/>
      <c r="I90" s="143"/>
      <c r="J90" s="143"/>
      <c r="K90" s="143"/>
      <c r="L90" s="144"/>
      <c r="M90" s="143"/>
    </row>
    <row r="91" spans="1:13" ht="16.5" customHeight="1">
      <c r="A91" s="116"/>
      <c r="B91" s="118"/>
      <c r="C91" s="118"/>
      <c r="D91" s="119"/>
      <c r="E91" s="122"/>
      <c r="F91" s="123"/>
      <c r="G91" s="145">
        <f>G88-G33</f>
        <v>0</v>
      </c>
      <c r="H91" s="145"/>
      <c r="I91" s="145">
        <f>I88-I33</f>
        <v>-0.19999999995343387</v>
      </c>
      <c r="J91" s="145"/>
      <c r="K91" s="145">
        <f>K88-K33</f>
        <v>0</v>
      </c>
      <c r="L91" s="146"/>
      <c r="M91" s="145">
        <f>M88-M33</f>
        <v>0.19999999995343387</v>
      </c>
    </row>
    <row r="92" spans="1:13" ht="16.5" customHeight="1">
      <c r="A92" s="116"/>
      <c r="B92" s="118"/>
      <c r="C92" s="118"/>
      <c r="D92" s="119"/>
      <c r="E92" s="122"/>
      <c r="F92" s="123"/>
      <c r="G92" s="145"/>
      <c r="H92" s="145"/>
      <c r="I92" s="145"/>
      <c r="J92" s="145"/>
      <c r="K92" s="145"/>
      <c r="L92" s="146"/>
      <c r="M92" s="145"/>
    </row>
    <row r="93" spans="1:13" ht="16.5" customHeight="1">
      <c r="A93" s="116"/>
      <c r="B93" s="118"/>
      <c r="C93" s="118"/>
      <c r="D93" s="119"/>
      <c r="E93" s="122"/>
      <c r="F93" s="123"/>
      <c r="G93" s="145"/>
      <c r="H93" s="145"/>
      <c r="I93" s="145"/>
      <c r="J93" s="145"/>
      <c r="K93" s="145"/>
      <c r="L93" s="146"/>
      <c r="M93" s="145"/>
    </row>
    <row r="94" spans="1:13" ht="16.5" customHeight="1">
      <c r="E94" s="91"/>
      <c r="J94" s="96"/>
      <c r="K94" s="96"/>
      <c r="L94" s="96"/>
      <c r="M94" s="96"/>
    </row>
    <row r="95" spans="1:13" ht="16.5" customHeight="1">
      <c r="E95" s="91"/>
      <c r="J95" s="96"/>
      <c r="K95" s="96"/>
      <c r="L95" s="96"/>
      <c r="M95" s="96"/>
    </row>
    <row r="96" spans="1:13" ht="16.5" customHeight="1">
      <c r="E96" s="91"/>
      <c r="J96" s="96"/>
      <c r="K96" s="96"/>
      <c r="L96" s="96"/>
      <c r="M96" s="96"/>
    </row>
    <row r="97" spans="1:13" ht="16.5" customHeight="1">
      <c r="E97" s="91"/>
      <c r="J97" s="96"/>
      <c r="K97" s="96"/>
      <c r="L97" s="96"/>
      <c r="M97" s="96"/>
    </row>
    <row r="98" spans="1:13" ht="16.5" customHeight="1">
      <c r="E98" s="91"/>
      <c r="J98" s="96"/>
      <c r="K98" s="96"/>
      <c r="L98" s="96"/>
      <c r="M98" s="96"/>
    </row>
    <row r="99" spans="1:13" ht="16.5" customHeight="1">
      <c r="E99" s="91"/>
      <c r="F99" s="93"/>
      <c r="G99" s="93"/>
      <c r="H99" s="93"/>
      <c r="I99" s="93"/>
      <c r="J99" s="96"/>
      <c r="K99" s="96"/>
      <c r="L99" s="96"/>
      <c r="M99" s="96"/>
    </row>
    <row r="100" spans="1:13" ht="16.5" customHeight="1">
      <c r="E100" s="91"/>
      <c r="J100" s="96"/>
      <c r="K100" s="96"/>
      <c r="L100" s="96"/>
      <c r="M100" s="96"/>
    </row>
    <row r="101" spans="1:13" ht="16.5" customHeight="1">
      <c r="E101" s="91"/>
      <c r="J101" s="96"/>
      <c r="K101" s="96"/>
      <c r="L101" s="96"/>
      <c r="M101" s="96"/>
    </row>
    <row r="102" spans="1:13" ht="16.5" customHeight="1">
      <c r="E102" s="91"/>
      <c r="J102" s="96"/>
      <c r="K102" s="96"/>
      <c r="L102" s="96"/>
      <c r="M102" s="96"/>
    </row>
    <row r="103" spans="1:13" ht="16.5" customHeight="1">
      <c r="E103" s="91"/>
      <c r="J103" s="96"/>
      <c r="K103" s="96"/>
      <c r="L103" s="96"/>
      <c r="M103" s="96"/>
    </row>
    <row r="104" spans="1:13" ht="16.5" customHeight="1">
      <c r="E104" s="91"/>
      <c r="J104" s="96"/>
      <c r="K104" s="96"/>
      <c r="L104" s="96"/>
      <c r="M104" s="96"/>
    </row>
    <row r="105" spans="1:13" ht="16.5" customHeight="1">
      <c r="E105" s="91"/>
      <c r="J105" s="96"/>
      <c r="K105" s="96"/>
      <c r="L105" s="96"/>
      <c r="M105" s="96"/>
    </row>
    <row r="106" spans="1:13" ht="16.5" customHeight="1">
      <c r="E106" s="91"/>
      <c r="J106" s="96"/>
      <c r="K106" s="96"/>
      <c r="L106" s="96"/>
      <c r="M106" s="96"/>
    </row>
    <row r="107" spans="1:13" ht="16.5" customHeight="1">
      <c r="E107" s="91"/>
      <c r="J107" s="96"/>
      <c r="K107" s="96"/>
      <c r="L107" s="96"/>
      <c r="M107" s="96"/>
    </row>
    <row r="108" spans="1:13" ht="16.5" customHeight="1">
      <c r="E108" s="91"/>
      <c r="J108" s="96"/>
      <c r="K108" s="96"/>
      <c r="L108" s="96"/>
      <c r="M108" s="96"/>
    </row>
    <row r="109" spans="1:13" ht="16.5" customHeight="1">
      <c r="E109" s="91"/>
      <c r="J109" s="96"/>
      <c r="K109" s="96"/>
      <c r="L109" s="96"/>
      <c r="M109" s="96"/>
    </row>
    <row r="110" spans="1:13" ht="16.5" customHeight="1">
      <c r="E110" s="77"/>
      <c r="F110" s="92"/>
      <c r="G110" s="92"/>
      <c r="H110" s="92"/>
      <c r="I110" s="92"/>
      <c r="J110" s="85"/>
      <c r="K110" s="85"/>
      <c r="L110" s="85"/>
      <c r="M110" s="85"/>
    </row>
    <row r="111" spans="1:13" ht="16.5" customHeight="1">
      <c r="E111" s="77"/>
      <c r="F111" s="92"/>
      <c r="G111" s="92"/>
      <c r="H111" s="92"/>
      <c r="I111" s="92"/>
      <c r="J111" s="85"/>
      <c r="K111" s="85"/>
      <c r="L111" s="85"/>
      <c r="M111" s="85"/>
    </row>
    <row r="112" spans="1:13" ht="16.5" customHeight="1">
      <c r="A112" s="79"/>
      <c r="E112" s="77"/>
      <c r="F112" s="92"/>
      <c r="G112" s="92"/>
      <c r="H112" s="92"/>
      <c r="I112" s="92"/>
      <c r="J112" s="85"/>
      <c r="K112" s="85"/>
      <c r="L112" s="85"/>
      <c r="M112" s="85"/>
    </row>
    <row r="113" spans="1:13" ht="16.5" customHeight="1">
      <c r="A113" s="79"/>
      <c r="E113" s="77"/>
      <c r="F113" s="92"/>
      <c r="G113" s="92"/>
      <c r="H113" s="92"/>
      <c r="I113" s="92"/>
      <c r="J113" s="85"/>
      <c r="K113" s="85"/>
      <c r="L113" s="85"/>
      <c r="M113" s="85"/>
    </row>
    <row r="114" spans="1:13" ht="16.5" customHeight="1">
      <c r="A114" s="79"/>
      <c r="E114" s="77"/>
      <c r="F114" s="92"/>
      <c r="G114" s="92"/>
      <c r="H114" s="92"/>
      <c r="I114" s="92"/>
      <c r="J114" s="85"/>
      <c r="K114" s="85"/>
      <c r="L114" s="85"/>
      <c r="M114" s="85"/>
    </row>
    <row r="115" spans="1:13" ht="16.5" customHeight="1">
      <c r="A115" s="79"/>
      <c r="E115" s="77"/>
      <c r="F115" s="92"/>
      <c r="G115" s="92"/>
      <c r="H115" s="92"/>
      <c r="I115" s="92"/>
      <c r="J115" s="85"/>
      <c r="K115" s="85"/>
      <c r="L115" s="85"/>
      <c r="M115" s="85"/>
    </row>
    <row r="116" spans="1:13" ht="16.5" customHeight="1">
      <c r="A116" s="79"/>
      <c r="E116" s="77"/>
      <c r="F116" s="92"/>
      <c r="G116" s="92"/>
      <c r="H116" s="92"/>
      <c r="I116" s="92"/>
      <c r="J116" s="85"/>
      <c r="K116" s="85"/>
      <c r="L116" s="85"/>
      <c r="M116" s="85"/>
    </row>
    <row r="117" spans="1:13" ht="16.5" customHeight="1">
      <c r="A117" s="79"/>
      <c r="E117" s="77"/>
      <c r="F117" s="92"/>
      <c r="G117" s="92"/>
      <c r="H117" s="92"/>
      <c r="I117" s="92"/>
      <c r="J117" s="85"/>
      <c r="K117" s="85"/>
      <c r="L117" s="85"/>
      <c r="M117" s="85"/>
    </row>
    <row r="118" spans="1:13" ht="16.5" customHeight="1">
      <c r="A118" s="79"/>
      <c r="E118" s="77"/>
      <c r="F118" s="92"/>
      <c r="G118" s="92"/>
      <c r="H118" s="92"/>
      <c r="I118" s="92"/>
      <c r="J118" s="85"/>
      <c r="K118" s="85"/>
      <c r="L118" s="85"/>
      <c r="M118" s="85"/>
    </row>
    <row r="119" spans="1:13" ht="16.5" customHeight="1">
      <c r="A119" s="79"/>
      <c r="E119" s="77"/>
      <c r="F119" s="92"/>
      <c r="G119" s="92"/>
      <c r="H119" s="92"/>
      <c r="I119" s="92"/>
      <c r="J119" s="85"/>
      <c r="K119" s="85"/>
      <c r="L119" s="85"/>
      <c r="M119" s="85"/>
    </row>
    <row r="120" spans="1:13" ht="16.5" customHeight="1">
      <c r="A120" s="79"/>
      <c r="E120" s="77"/>
      <c r="F120" s="92"/>
      <c r="G120" s="92"/>
      <c r="H120" s="92"/>
      <c r="I120" s="92"/>
      <c r="J120" s="85"/>
      <c r="K120" s="85"/>
      <c r="L120" s="85"/>
      <c r="M120" s="85"/>
    </row>
    <row r="121" spans="1:13" ht="16.5" customHeight="1">
      <c r="A121" s="79"/>
      <c r="E121" s="77"/>
      <c r="F121" s="92"/>
      <c r="G121" s="92"/>
      <c r="H121" s="92"/>
      <c r="I121" s="92"/>
      <c r="J121" s="85"/>
      <c r="K121" s="85"/>
      <c r="L121" s="85"/>
      <c r="M121" s="85"/>
    </row>
    <row r="122" spans="1:13" ht="16.5" customHeight="1">
      <c r="A122" s="79"/>
      <c r="E122" s="77"/>
      <c r="F122" s="92"/>
      <c r="G122" s="92"/>
      <c r="H122" s="92"/>
      <c r="I122" s="92"/>
      <c r="J122" s="85"/>
      <c r="K122" s="85"/>
      <c r="L122" s="85"/>
      <c r="M122" s="85"/>
    </row>
    <row r="123" spans="1:13" ht="16.5" customHeight="1">
      <c r="A123" s="79"/>
      <c r="E123" s="77"/>
      <c r="F123" s="92"/>
      <c r="G123" s="92"/>
      <c r="H123" s="92"/>
      <c r="I123" s="92"/>
      <c r="J123" s="85"/>
      <c r="K123" s="85"/>
      <c r="L123" s="85"/>
      <c r="M123" s="85"/>
    </row>
    <row r="124" spans="1:13" ht="16.5" customHeight="1">
      <c r="A124" s="79"/>
      <c r="E124" s="77"/>
      <c r="F124" s="92"/>
      <c r="G124" s="92"/>
      <c r="H124" s="92"/>
      <c r="I124" s="92"/>
      <c r="J124" s="85"/>
      <c r="K124" s="85"/>
      <c r="L124" s="85"/>
      <c r="M124" s="85"/>
    </row>
    <row r="125" spans="1:13" ht="16.5" customHeight="1">
      <c r="A125" s="79"/>
      <c r="E125" s="77"/>
      <c r="F125" s="92"/>
      <c r="G125" s="92"/>
      <c r="H125" s="92"/>
      <c r="I125" s="92"/>
      <c r="J125" s="85"/>
      <c r="K125" s="85"/>
      <c r="L125" s="85"/>
      <c r="M125" s="85"/>
    </row>
    <row r="126" spans="1:13" ht="16.5" customHeight="1">
      <c r="A126" s="79"/>
      <c r="E126" s="77"/>
      <c r="F126" s="92"/>
      <c r="G126" s="92"/>
      <c r="H126" s="92"/>
      <c r="I126" s="92"/>
      <c r="J126" s="85"/>
      <c r="K126" s="85"/>
      <c r="L126" s="85"/>
      <c r="M126" s="85"/>
    </row>
    <row r="127" spans="1:13" ht="16.5" customHeight="1">
      <c r="A127" s="79"/>
      <c r="E127" s="77"/>
      <c r="F127" s="92"/>
      <c r="G127" s="92"/>
      <c r="H127" s="92"/>
      <c r="I127" s="92"/>
      <c r="J127" s="85"/>
      <c r="K127" s="85"/>
      <c r="L127" s="85"/>
      <c r="M127" s="85"/>
    </row>
    <row r="128" spans="1:13" ht="16.5" customHeight="1">
      <c r="A128" s="79"/>
      <c r="E128" s="77"/>
      <c r="F128" s="92"/>
      <c r="G128" s="92"/>
      <c r="H128" s="92"/>
      <c r="I128" s="92"/>
      <c r="J128" s="85"/>
      <c r="K128" s="85"/>
      <c r="L128" s="85"/>
      <c r="M128" s="85"/>
    </row>
    <row r="129" spans="1:13" ht="16.5" customHeight="1">
      <c r="A129" s="79"/>
      <c r="E129" s="77"/>
      <c r="F129" s="92"/>
      <c r="G129" s="92"/>
      <c r="H129" s="92"/>
      <c r="I129" s="92"/>
      <c r="J129" s="85"/>
      <c r="K129" s="85"/>
      <c r="L129" s="85"/>
      <c r="M129" s="85"/>
    </row>
    <row r="130" spans="1:13" ht="16.5" customHeight="1">
      <c r="A130" s="79"/>
      <c r="E130" s="77"/>
      <c r="F130" s="92"/>
      <c r="G130" s="92"/>
      <c r="H130" s="92"/>
      <c r="I130" s="92"/>
      <c r="J130" s="85"/>
      <c r="K130" s="85"/>
      <c r="L130" s="85"/>
      <c r="M130" s="85"/>
    </row>
    <row r="131" spans="1:13" ht="16.5" customHeight="1">
      <c r="A131" s="79"/>
      <c r="E131" s="77"/>
      <c r="F131" s="92"/>
      <c r="G131" s="92"/>
      <c r="H131" s="92"/>
      <c r="I131" s="92"/>
      <c r="J131" s="85"/>
      <c r="K131" s="85"/>
      <c r="L131" s="85"/>
      <c r="M131" s="85"/>
    </row>
    <row r="132" spans="1:13" ht="16.5" customHeight="1">
      <c r="A132" s="79"/>
      <c r="E132" s="77"/>
      <c r="F132" s="92"/>
      <c r="G132" s="92"/>
      <c r="H132" s="92"/>
      <c r="I132" s="92"/>
      <c r="J132" s="85"/>
      <c r="K132" s="85"/>
      <c r="L132" s="85"/>
      <c r="M132" s="85"/>
    </row>
    <row r="133" spans="1:13" ht="16.5" customHeight="1">
      <c r="A133" s="79"/>
      <c r="E133" s="77"/>
      <c r="F133" s="92"/>
      <c r="G133" s="92"/>
      <c r="H133" s="92"/>
      <c r="I133" s="92"/>
      <c r="J133" s="85"/>
      <c r="K133" s="85"/>
      <c r="L133" s="85"/>
      <c r="M133" s="85"/>
    </row>
    <row r="134" spans="1:13" ht="16.5" customHeight="1">
      <c r="A134" s="79"/>
      <c r="E134" s="77"/>
      <c r="F134" s="92"/>
      <c r="G134" s="92"/>
      <c r="H134" s="92"/>
      <c r="I134" s="92"/>
      <c r="J134" s="85"/>
      <c r="K134" s="85"/>
      <c r="L134" s="85"/>
      <c r="M134" s="85"/>
    </row>
    <row r="135" spans="1:13" ht="16.5" customHeight="1">
      <c r="A135" s="79"/>
      <c r="E135" s="77"/>
      <c r="F135" s="92"/>
      <c r="G135" s="92"/>
      <c r="H135" s="92"/>
      <c r="I135" s="92"/>
      <c r="J135" s="85"/>
      <c r="K135" s="85"/>
      <c r="L135" s="85"/>
      <c r="M135" s="85"/>
    </row>
    <row r="136" spans="1:13" ht="16.5" customHeight="1">
      <c r="A136" s="79"/>
      <c r="E136" s="77"/>
      <c r="F136" s="92"/>
      <c r="G136" s="92"/>
      <c r="H136" s="92"/>
      <c r="I136" s="92"/>
      <c r="J136" s="85"/>
      <c r="K136" s="85"/>
      <c r="L136" s="85"/>
      <c r="M136" s="85"/>
    </row>
    <row r="137" spans="1:13" ht="16.5" customHeight="1">
      <c r="A137" s="79"/>
      <c r="E137" s="77"/>
      <c r="F137" s="92"/>
      <c r="G137" s="92"/>
      <c r="H137" s="92"/>
      <c r="I137" s="92"/>
      <c r="J137" s="85"/>
      <c r="K137" s="85"/>
      <c r="L137" s="85"/>
      <c r="M137" s="85"/>
    </row>
    <row r="138" spans="1:13" ht="16.5" customHeight="1">
      <c r="A138" s="79"/>
      <c r="E138" s="77"/>
      <c r="F138" s="92"/>
      <c r="G138" s="92"/>
      <c r="H138" s="92"/>
      <c r="I138" s="92"/>
      <c r="J138" s="85"/>
      <c r="K138" s="85"/>
      <c r="L138" s="85"/>
      <c r="M138" s="85"/>
    </row>
    <row r="139" spans="1:13" ht="16.5" customHeight="1">
      <c r="A139" s="79"/>
      <c r="E139" s="77"/>
      <c r="F139" s="92"/>
      <c r="G139" s="92"/>
      <c r="H139" s="92"/>
      <c r="I139" s="92"/>
      <c r="J139" s="85"/>
      <c r="K139" s="85"/>
      <c r="L139" s="85"/>
      <c r="M139" s="85"/>
    </row>
    <row r="140" spans="1:13" ht="16.5" customHeight="1">
      <c r="A140" s="79"/>
      <c r="E140" s="77"/>
      <c r="F140" s="92"/>
      <c r="G140" s="92"/>
      <c r="H140" s="92"/>
      <c r="I140" s="92"/>
      <c r="J140" s="85"/>
      <c r="K140" s="85"/>
      <c r="L140" s="85"/>
      <c r="M140" s="85"/>
    </row>
    <row r="141" spans="1:13" ht="16.5" customHeight="1">
      <c r="A141" s="79"/>
      <c r="E141" s="77"/>
      <c r="F141" s="92"/>
      <c r="G141" s="92"/>
      <c r="H141" s="92"/>
      <c r="I141" s="92"/>
      <c r="J141" s="85"/>
      <c r="K141" s="85"/>
      <c r="L141" s="85"/>
      <c r="M141" s="85"/>
    </row>
    <row r="142" spans="1:13" ht="16.5" customHeight="1">
      <c r="A142" s="79"/>
      <c r="E142" s="77"/>
      <c r="F142" s="92"/>
      <c r="G142" s="92"/>
      <c r="H142" s="92"/>
      <c r="I142" s="92"/>
      <c r="J142" s="85"/>
      <c r="K142" s="85"/>
      <c r="L142" s="85"/>
      <c r="M142" s="85"/>
    </row>
    <row r="143" spans="1:13" ht="16.5" customHeight="1">
      <c r="A143" s="147"/>
      <c r="E143" s="77"/>
      <c r="F143" s="92"/>
      <c r="G143" s="92"/>
      <c r="H143" s="92"/>
      <c r="I143" s="92"/>
      <c r="J143" s="85"/>
      <c r="K143" s="85"/>
      <c r="L143" s="85"/>
      <c r="M143" s="85"/>
    </row>
    <row r="150" spans="1:13" ht="16.5" customHeight="1">
      <c r="A150" s="95"/>
      <c r="J150" s="340"/>
      <c r="K150" s="340"/>
      <c r="L150" s="340"/>
      <c r="M150" s="340"/>
    </row>
    <row r="151" spans="1:13" ht="16.5" customHeight="1">
      <c r="J151" s="340"/>
      <c r="K151" s="340"/>
      <c r="L151" s="340"/>
      <c r="M151" s="340"/>
    </row>
    <row r="152" spans="1:13" ht="16.5" customHeight="1">
      <c r="A152" s="95"/>
      <c r="J152" s="96"/>
      <c r="K152" s="96"/>
      <c r="L152" s="96"/>
      <c r="M152" s="96"/>
    </row>
    <row r="153" spans="1:13" ht="16.5" customHeight="1">
      <c r="B153" s="95"/>
      <c r="J153" s="340"/>
      <c r="K153" s="340"/>
      <c r="L153" s="340"/>
      <c r="M153" s="340"/>
    </row>
    <row r="154" spans="1:13" ht="16.5" customHeight="1">
      <c r="J154" s="341"/>
      <c r="K154" s="341"/>
      <c r="L154" s="341"/>
      <c r="M154" s="341"/>
    </row>
    <row r="155" spans="1:13" ht="16.5" customHeight="1">
      <c r="J155" s="341"/>
      <c r="K155" s="341"/>
      <c r="L155" s="341"/>
      <c r="M155" s="341"/>
    </row>
    <row r="156" spans="1:13" ht="16.5" customHeight="1">
      <c r="J156" s="341"/>
      <c r="K156" s="341"/>
      <c r="L156" s="341"/>
      <c r="M156" s="341"/>
    </row>
    <row r="157" spans="1:13" ht="16.5" customHeight="1">
      <c r="J157" s="341"/>
      <c r="K157" s="341"/>
      <c r="L157" s="341"/>
      <c r="M157" s="341"/>
    </row>
    <row r="158" spans="1:13" ht="16.5" customHeight="1">
      <c r="J158" s="341"/>
      <c r="K158" s="341"/>
      <c r="L158" s="341"/>
      <c r="M158" s="341"/>
    </row>
    <row r="159" spans="1:13" ht="16.5" customHeight="1">
      <c r="J159" s="341"/>
      <c r="K159" s="341"/>
      <c r="L159" s="341"/>
      <c r="M159" s="341"/>
    </row>
    <row r="160" spans="1:13" ht="16.5" customHeight="1">
      <c r="J160" s="341"/>
      <c r="K160" s="341"/>
      <c r="L160" s="341"/>
      <c r="M160" s="341"/>
    </row>
    <row r="161" spans="10:13" ht="16.5" customHeight="1">
      <c r="J161" s="341"/>
      <c r="K161" s="341"/>
      <c r="L161" s="341"/>
      <c r="M161" s="341"/>
    </row>
    <row r="162" spans="10:13" ht="16.5" customHeight="1">
      <c r="J162" s="341"/>
      <c r="K162" s="341"/>
      <c r="L162" s="341"/>
      <c r="M162" s="341"/>
    </row>
    <row r="163" spans="10:13" ht="16.5" customHeight="1">
      <c r="J163" s="341"/>
      <c r="K163" s="341"/>
      <c r="L163" s="341"/>
      <c r="M163" s="341"/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8:M8"/>
    <mergeCell ref="G6:I6"/>
    <mergeCell ref="K6:M6"/>
    <mergeCell ref="G38:I38"/>
    <mergeCell ref="K38:M38"/>
    <mergeCell ref="G42:M42"/>
    <mergeCell ref="G39:I39"/>
    <mergeCell ref="K39:M39"/>
    <mergeCell ref="G40:I40"/>
    <mergeCell ref="K40:M40"/>
  </mergeCells>
  <pageMargins left="0.8" right="0.5" top="0.48" bottom="0.5" header="0.5" footer="0.5"/>
  <pageSetup paperSize="9" scale="73" firstPageNumber="5" fitToHeight="0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73"/>
  <sheetViews>
    <sheetView view="pageBreakPreview" zoomScale="80" zoomScaleNormal="85" zoomScaleSheetLayoutView="80" workbookViewId="0">
      <selection activeCell="A53" sqref="A53"/>
    </sheetView>
  </sheetViews>
  <sheetFormatPr defaultColWidth="9.296875" defaultRowHeight="20" customHeight="1"/>
  <cols>
    <col min="1" max="3" width="1.796875" style="161" customWidth="1"/>
    <col min="4" max="4" width="52.59765625" style="161" customWidth="1"/>
    <col min="5" max="5" width="6.296875" style="167" customWidth="1"/>
    <col min="6" max="6" width="1" style="161" customWidth="1"/>
    <col min="7" max="7" width="13.296875" style="169" customWidth="1"/>
    <col min="8" max="8" width="1" style="169" customWidth="1"/>
    <col min="9" max="9" width="13.296875" style="169" customWidth="1"/>
    <col min="10" max="10" width="1" style="169" customWidth="1"/>
    <col min="11" max="11" width="13.296875" style="169" customWidth="1"/>
    <col min="12" max="12" width="1" style="169" customWidth="1"/>
    <col min="13" max="13" width="13.296875" style="169" customWidth="1"/>
    <col min="14" max="16384" width="9.296875" style="161"/>
  </cols>
  <sheetData>
    <row r="1" spans="1:13" ht="20" customHeight="1">
      <c r="A1" s="75" t="s">
        <v>191</v>
      </c>
      <c r="B1" s="158"/>
      <c r="C1" s="158"/>
      <c r="D1" s="158"/>
      <c r="E1" s="159"/>
      <c r="F1" s="158"/>
      <c r="G1" s="160"/>
      <c r="H1" s="160"/>
      <c r="I1" s="160"/>
      <c r="J1" s="160"/>
      <c r="K1" s="160"/>
      <c r="L1" s="160"/>
      <c r="M1" s="160"/>
    </row>
    <row r="2" spans="1:13" ht="20" customHeight="1">
      <c r="A2" s="158" t="s">
        <v>262</v>
      </c>
      <c r="B2" s="158"/>
      <c r="C2" s="158"/>
      <c r="D2" s="158"/>
      <c r="E2" s="159"/>
      <c r="F2" s="158"/>
      <c r="G2" s="160"/>
      <c r="H2" s="160"/>
      <c r="I2" s="160"/>
      <c r="J2" s="160"/>
      <c r="K2" s="160"/>
      <c r="L2" s="160"/>
      <c r="M2" s="160"/>
    </row>
    <row r="3" spans="1:13" ht="20" customHeight="1">
      <c r="A3" s="162"/>
      <c r="B3" s="162"/>
      <c r="C3" s="162"/>
      <c r="D3" s="162"/>
      <c r="E3" s="163"/>
      <c r="F3" s="162"/>
      <c r="G3" s="164"/>
      <c r="H3" s="164"/>
      <c r="I3" s="164"/>
      <c r="J3" s="164"/>
      <c r="K3" s="164"/>
      <c r="L3" s="164"/>
      <c r="M3" s="164"/>
    </row>
    <row r="4" spans="1:13" ht="20" customHeight="1">
      <c r="A4" s="162"/>
      <c r="B4" s="162"/>
      <c r="C4" s="162"/>
      <c r="D4" s="162"/>
      <c r="E4" s="163"/>
      <c r="F4" s="162"/>
      <c r="G4" s="343" t="s">
        <v>193</v>
      </c>
      <c r="H4" s="343"/>
      <c r="I4" s="343"/>
      <c r="J4" s="85"/>
      <c r="K4" s="343" t="s">
        <v>194</v>
      </c>
      <c r="L4" s="343"/>
      <c r="M4" s="343"/>
    </row>
    <row r="5" spans="1:13" ht="20" customHeight="1">
      <c r="A5" s="162"/>
      <c r="B5" s="162"/>
      <c r="C5" s="162"/>
      <c r="D5" s="162"/>
      <c r="E5" s="163"/>
      <c r="F5" s="162"/>
      <c r="G5" s="345" t="s">
        <v>195</v>
      </c>
      <c r="H5" s="345"/>
      <c r="I5" s="345"/>
      <c r="J5" s="87"/>
      <c r="K5" s="345" t="s">
        <v>195</v>
      </c>
      <c r="L5" s="345"/>
      <c r="M5" s="345"/>
    </row>
    <row r="6" spans="1:13" ht="20" customHeight="1">
      <c r="A6" s="162"/>
      <c r="B6" s="162"/>
      <c r="C6" s="162"/>
      <c r="D6" s="162"/>
      <c r="E6" s="163"/>
      <c r="F6" s="162"/>
      <c r="G6" s="347" t="s">
        <v>263</v>
      </c>
      <c r="H6" s="347"/>
      <c r="I6" s="347"/>
      <c r="J6" s="165"/>
      <c r="K6" s="347" t="s">
        <v>263</v>
      </c>
      <c r="L6" s="347"/>
      <c r="M6" s="347"/>
    </row>
    <row r="7" spans="1:13" ht="20" customHeight="1">
      <c r="A7" s="162"/>
      <c r="B7" s="162"/>
      <c r="C7" s="162"/>
      <c r="D7" s="162"/>
      <c r="E7" s="91" t="s">
        <v>198</v>
      </c>
      <c r="F7" s="162"/>
      <c r="G7" s="166">
        <v>2025</v>
      </c>
      <c r="H7" s="167"/>
      <c r="I7" s="166">
        <v>2024</v>
      </c>
      <c r="J7" s="167"/>
      <c r="K7" s="166">
        <v>2025</v>
      </c>
      <c r="L7" s="167"/>
      <c r="M7" s="166">
        <v>2024</v>
      </c>
    </row>
    <row r="8" spans="1:13" ht="20" customHeight="1">
      <c r="A8" s="162"/>
      <c r="B8" s="162"/>
      <c r="C8" s="162"/>
      <c r="D8" s="162"/>
      <c r="E8" s="163"/>
      <c r="F8" s="162"/>
      <c r="G8" s="344" t="s">
        <v>199</v>
      </c>
      <c r="H8" s="344"/>
      <c r="I8" s="344"/>
      <c r="J8" s="344"/>
      <c r="K8" s="344"/>
      <c r="L8" s="344"/>
      <c r="M8" s="344"/>
    </row>
    <row r="9" spans="1:13" ht="20" customHeight="1">
      <c r="A9" s="168" t="s">
        <v>264</v>
      </c>
    </row>
    <row r="10" spans="1:13" ht="20" customHeight="1">
      <c r="A10" s="161" t="s">
        <v>265</v>
      </c>
      <c r="E10" s="170" t="s">
        <v>449</v>
      </c>
      <c r="G10" s="171">
        <v>1322251</v>
      </c>
      <c r="H10" s="172"/>
      <c r="I10" s="171">
        <v>1625395</v>
      </c>
      <c r="J10" s="172"/>
      <c r="K10" s="171">
        <v>1269350</v>
      </c>
      <c r="L10" s="173"/>
      <c r="M10" s="171">
        <v>1537998</v>
      </c>
    </row>
    <row r="11" spans="1:13" ht="20" customHeight="1">
      <c r="A11" s="161" t="s">
        <v>266</v>
      </c>
      <c r="E11" s="170">
        <v>3</v>
      </c>
      <c r="G11" s="174">
        <v>6321</v>
      </c>
      <c r="H11" s="172"/>
      <c r="I11" s="174">
        <v>7148</v>
      </c>
      <c r="J11" s="172"/>
      <c r="K11" s="174">
        <v>17489</v>
      </c>
      <c r="L11" s="173"/>
      <c r="M11" s="174">
        <v>29968</v>
      </c>
    </row>
    <row r="12" spans="1:13" ht="20" customHeight="1">
      <c r="A12" s="162" t="s">
        <v>267</v>
      </c>
      <c r="G12" s="150">
        <f>SUM(G10:G11)</f>
        <v>1328572</v>
      </c>
      <c r="H12" s="175"/>
      <c r="I12" s="150">
        <f>SUM(I10:I11)</f>
        <v>1632543</v>
      </c>
      <c r="J12" s="175"/>
      <c r="K12" s="150">
        <f>SUM(K10:K11)</f>
        <v>1286839</v>
      </c>
      <c r="L12" s="175"/>
      <c r="M12" s="150">
        <f>SUM(M10:M11)</f>
        <v>1567966</v>
      </c>
    </row>
    <row r="13" spans="1:13" ht="20" customHeight="1">
      <c r="A13" s="162"/>
      <c r="G13" s="176"/>
      <c r="H13" s="176"/>
      <c r="I13" s="176"/>
      <c r="J13" s="176"/>
      <c r="K13" s="176"/>
      <c r="L13" s="176"/>
      <c r="M13" s="176"/>
    </row>
    <row r="14" spans="1:13" ht="20" customHeight="1">
      <c r="A14" s="168" t="s">
        <v>268</v>
      </c>
      <c r="G14" s="176"/>
      <c r="H14" s="176"/>
      <c r="I14" s="176"/>
      <c r="J14" s="176"/>
      <c r="K14" s="176"/>
      <c r="L14" s="176"/>
      <c r="M14" s="176"/>
    </row>
    <row r="15" spans="1:13" ht="20" customHeight="1">
      <c r="A15" s="161" t="s">
        <v>269</v>
      </c>
      <c r="E15" s="170" t="s">
        <v>449</v>
      </c>
      <c r="G15" s="177">
        <v>905359</v>
      </c>
      <c r="H15" s="178"/>
      <c r="I15" s="177">
        <v>1152614</v>
      </c>
      <c r="J15" s="178"/>
      <c r="K15" s="177">
        <v>873974</v>
      </c>
      <c r="L15" s="179"/>
      <c r="M15" s="177">
        <v>1091997</v>
      </c>
    </row>
    <row r="16" spans="1:13" ht="20" customHeight="1">
      <c r="A16" s="161" t="s">
        <v>270</v>
      </c>
      <c r="E16" s="170"/>
      <c r="G16" s="177">
        <v>98389</v>
      </c>
      <c r="H16" s="178"/>
      <c r="I16" s="177">
        <v>100009</v>
      </c>
      <c r="J16" s="178"/>
      <c r="K16" s="177">
        <v>95264</v>
      </c>
      <c r="L16" s="179"/>
      <c r="M16" s="177">
        <v>99550</v>
      </c>
    </row>
    <row r="17" spans="1:14" ht="20" customHeight="1">
      <c r="A17" s="161" t="s">
        <v>271</v>
      </c>
      <c r="E17" s="170">
        <v>3</v>
      </c>
      <c r="G17" s="171">
        <v>275907</v>
      </c>
      <c r="H17" s="172"/>
      <c r="I17" s="171">
        <v>282209</v>
      </c>
      <c r="J17" s="172"/>
      <c r="K17" s="171">
        <v>239638</v>
      </c>
      <c r="L17" s="173"/>
      <c r="M17" s="171">
        <v>246344</v>
      </c>
    </row>
    <row r="18" spans="1:14" ht="20" customHeight="1">
      <c r="A18" s="161" t="s">
        <v>272</v>
      </c>
      <c r="E18" s="170"/>
      <c r="G18" s="174">
        <v>-4818</v>
      </c>
      <c r="H18" s="172"/>
      <c r="I18" s="174">
        <v>2125</v>
      </c>
      <c r="J18" s="109"/>
      <c r="K18" s="180">
        <v>-4818</v>
      </c>
      <c r="L18" s="181"/>
      <c r="M18" s="180">
        <v>2125</v>
      </c>
    </row>
    <row r="19" spans="1:14" ht="20" customHeight="1">
      <c r="A19" s="162" t="s">
        <v>273</v>
      </c>
      <c r="G19" s="150">
        <f>SUM(G15:G18)</f>
        <v>1274837</v>
      </c>
      <c r="H19" s="175"/>
      <c r="I19" s="150">
        <f>SUM(I15:I18)</f>
        <v>1536957</v>
      </c>
      <c r="J19" s="175"/>
      <c r="K19" s="150">
        <f>SUM(K15:K18)</f>
        <v>1204058</v>
      </c>
      <c r="L19" s="175"/>
      <c r="M19" s="150">
        <f>SUM(M15:M18)</f>
        <v>1440016</v>
      </c>
    </row>
    <row r="20" spans="1:14" ht="20" customHeight="1">
      <c r="G20" s="176"/>
      <c r="H20" s="176"/>
      <c r="I20" s="176"/>
      <c r="J20" s="176"/>
      <c r="K20" s="176"/>
      <c r="L20" s="176"/>
      <c r="M20" s="176"/>
    </row>
    <row r="21" spans="1:14" ht="20" customHeight="1">
      <c r="A21" s="162" t="s">
        <v>274</v>
      </c>
      <c r="B21" s="162"/>
      <c r="C21" s="162"/>
      <c r="D21" s="162"/>
      <c r="E21" s="163"/>
      <c r="F21" s="162"/>
      <c r="G21" s="210">
        <f>G12-G19</f>
        <v>53735</v>
      </c>
      <c r="H21" s="182"/>
      <c r="I21" s="210">
        <f>I12-I19</f>
        <v>95586</v>
      </c>
      <c r="J21" s="175"/>
      <c r="K21" s="210">
        <f>K12-K19</f>
        <v>82781</v>
      </c>
      <c r="L21" s="175"/>
      <c r="M21" s="210">
        <f>M12-M19</f>
        <v>127950</v>
      </c>
      <c r="N21" s="185"/>
    </row>
    <row r="22" spans="1:14" ht="20" customHeight="1">
      <c r="A22" s="161" t="s">
        <v>275</v>
      </c>
      <c r="G22" s="176">
        <v>-37950</v>
      </c>
      <c r="H22" s="176"/>
      <c r="I22" s="176">
        <v>-23591</v>
      </c>
      <c r="J22" s="176"/>
      <c r="K22" s="176">
        <v>-33125</v>
      </c>
      <c r="L22" s="176"/>
      <c r="M22" s="176">
        <v>-15615</v>
      </c>
      <c r="N22" s="185"/>
    </row>
    <row r="23" spans="1:14" ht="20" customHeight="1">
      <c r="A23" s="183" t="s">
        <v>276</v>
      </c>
      <c r="E23" s="170">
        <v>4</v>
      </c>
      <c r="G23" s="176">
        <v>-3522</v>
      </c>
      <c r="H23" s="176"/>
      <c r="I23" s="176">
        <v>-13762</v>
      </c>
      <c r="J23" s="176"/>
      <c r="K23" s="176">
        <v>-292</v>
      </c>
      <c r="L23" s="176"/>
      <c r="M23" s="176">
        <v>-15446</v>
      </c>
      <c r="N23" s="185"/>
    </row>
    <row r="24" spans="1:14" ht="20" customHeight="1">
      <c r="A24" s="161" t="s">
        <v>458</v>
      </c>
      <c r="G24" s="176"/>
      <c r="H24" s="176"/>
      <c r="I24" s="176"/>
      <c r="J24" s="176"/>
      <c r="K24" s="176"/>
      <c r="L24" s="176"/>
      <c r="M24" s="176"/>
      <c r="N24" s="185"/>
    </row>
    <row r="25" spans="1:14" ht="20" customHeight="1">
      <c r="B25" s="161" t="s">
        <v>277</v>
      </c>
      <c r="E25" s="91">
        <v>6</v>
      </c>
      <c r="F25" s="93"/>
      <c r="G25" s="184">
        <v>-14748</v>
      </c>
      <c r="H25" s="185"/>
      <c r="I25" s="184">
        <v>-10171</v>
      </c>
      <c r="J25" s="185"/>
      <c r="K25" s="184">
        <v>0</v>
      </c>
      <c r="L25" s="185"/>
      <c r="M25" s="186">
        <v>0</v>
      </c>
      <c r="N25" s="185"/>
    </row>
    <row r="26" spans="1:14" ht="20" customHeight="1">
      <c r="A26" s="162" t="s">
        <v>447</v>
      </c>
      <c r="E26" s="170"/>
      <c r="G26" s="210">
        <f>SUM(G21:G25)</f>
        <v>-2485</v>
      </c>
      <c r="H26" s="175"/>
      <c r="I26" s="210">
        <f>SUM(I21:I25)</f>
        <v>48062</v>
      </c>
      <c r="J26" s="175"/>
      <c r="K26" s="210">
        <f>SUM(K21:K25)</f>
        <v>49364</v>
      </c>
      <c r="L26" s="175"/>
      <c r="M26" s="210">
        <f>SUM(M21:M25)</f>
        <v>96889</v>
      </c>
      <c r="N26" s="185"/>
    </row>
    <row r="27" spans="1:14" ht="20" customHeight="1">
      <c r="A27" s="161" t="s">
        <v>278</v>
      </c>
      <c r="E27" s="187">
        <v>17</v>
      </c>
      <c r="F27" s="188"/>
      <c r="G27" s="174">
        <v>-10971</v>
      </c>
      <c r="H27" s="178"/>
      <c r="I27" s="174">
        <v>-16322</v>
      </c>
      <c r="J27" s="178"/>
      <c r="K27" s="174">
        <v>-9033</v>
      </c>
      <c r="L27" s="173"/>
      <c r="M27" s="174">
        <v>-13445</v>
      </c>
    </row>
    <row r="28" spans="1:14" ht="20" customHeight="1">
      <c r="A28" s="162" t="s">
        <v>448</v>
      </c>
      <c r="E28" s="170"/>
      <c r="G28" s="211">
        <f>SUM(G26:G27)</f>
        <v>-13456</v>
      </c>
      <c r="H28" s="185"/>
      <c r="I28" s="211">
        <f>SUM(I26:I27)</f>
        <v>31740</v>
      </c>
      <c r="J28" s="185"/>
      <c r="K28" s="211">
        <f t="shared" ref="K28:M28" si="0">SUM(K26:K27)</f>
        <v>40331</v>
      </c>
      <c r="L28" s="185"/>
      <c r="M28" s="211">
        <f t="shared" si="0"/>
        <v>83444</v>
      </c>
      <c r="N28" s="185">
        <f>G28-'[1]PL 10-11'!$G$26</f>
        <v>0</v>
      </c>
    </row>
    <row r="29" spans="1:14" ht="20" customHeight="1">
      <c r="G29" s="189"/>
      <c r="H29" s="189"/>
      <c r="I29" s="189"/>
      <c r="J29" s="189"/>
      <c r="K29" s="189"/>
      <c r="L29" s="189"/>
      <c r="M29" s="189"/>
    </row>
    <row r="30" spans="1:14" ht="20" customHeight="1">
      <c r="A30" s="75" t="s">
        <v>191</v>
      </c>
      <c r="B30" s="158"/>
      <c r="C30" s="158"/>
      <c r="D30" s="158"/>
      <c r="E30" s="159"/>
      <c r="F30" s="158"/>
      <c r="G30" s="160"/>
      <c r="H30" s="160"/>
      <c r="I30" s="160"/>
      <c r="J30" s="160"/>
      <c r="K30" s="160"/>
      <c r="L30" s="160"/>
      <c r="M30" s="160"/>
    </row>
    <row r="31" spans="1:14" ht="20" customHeight="1">
      <c r="A31" s="158" t="s">
        <v>279</v>
      </c>
      <c r="B31" s="158"/>
      <c r="C31" s="158"/>
      <c r="D31" s="158"/>
      <c r="E31" s="159"/>
      <c r="F31" s="158"/>
      <c r="G31" s="160"/>
      <c r="H31" s="160"/>
      <c r="I31" s="160"/>
      <c r="J31" s="160"/>
      <c r="K31" s="160"/>
      <c r="L31" s="160"/>
      <c r="M31" s="160"/>
    </row>
    <row r="32" spans="1:14" ht="20" customHeight="1">
      <c r="A32" s="162"/>
      <c r="B32" s="162"/>
      <c r="C32" s="162"/>
      <c r="D32" s="162"/>
      <c r="E32" s="163"/>
      <c r="F32" s="162"/>
      <c r="G32" s="164"/>
      <c r="H32" s="164"/>
      <c r="I32" s="164"/>
      <c r="J32" s="164"/>
      <c r="K32" s="164"/>
      <c r="L32" s="164"/>
      <c r="M32" s="164"/>
    </row>
    <row r="33" spans="1:13" ht="20" customHeight="1">
      <c r="A33" s="162"/>
      <c r="B33" s="162"/>
      <c r="C33" s="162"/>
      <c r="D33" s="162"/>
      <c r="E33" s="163"/>
      <c r="F33" s="162"/>
      <c r="G33" s="343" t="s">
        <v>193</v>
      </c>
      <c r="H33" s="343"/>
      <c r="I33" s="343"/>
      <c r="J33" s="85"/>
      <c r="K33" s="343" t="s">
        <v>194</v>
      </c>
      <c r="L33" s="343"/>
      <c r="M33" s="343"/>
    </row>
    <row r="34" spans="1:13" ht="20" customHeight="1">
      <c r="A34" s="162"/>
      <c r="B34" s="162"/>
      <c r="C34" s="162"/>
      <c r="D34" s="162"/>
      <c r="E34" s="163"/>
      <c r="F34" s="162"/>
      <c r="G34" s="345" t="s">
        <v>195</v>
      </c>
      <c r="H34" s="345"/>
      <c r="I34" s="345"/>
      <c r="J34" s="87"/>
      <c r="K34" s="345" t="s">
        <v>195</v>
      </c>
      <c r="L34" s="345"/>
      <c r="M34" s="345"/>
    </row>
    <row r="35" spans="1:13" ht="20" customHeight="1">
      <c r="A35" s="162"/>
      <c r="B35" s="162"/>
      <c r="C35" s="162"/>
      <c r="D35" s="162"/>
      <c r="E35" s="163"/>
      <c r="F35" s="162"/>
      <c r="G35" s="347" t="s">
        <v>263</v>
      </c>
      <c r="H35" s="347"/>
      <c r="I35" s="347"/>
      <c r="J35" s="165"/>
      <c r="K35" s="347" t="s">
        <v>263</v>
      </c>
      <c r="L35" s="347"/>
      <c r="M35" s="347"/>
    </row>
    <row r="36" spans="1:13" ht="20" customHeight="1">
      <c r="A36" s="162"/>
      <c r="B36" s="162"/>
      <c r="C36" s="162"/>
      <c r="D36" s="162"/>
      <c r="E36" s="170" t="s">
        <v>198</v>
      </c>
      <c r="F36" s="162"/>
      <c r="G36" s="166">
        <v>2025</v>
      </c>
      <c r="H36" s="167"/>
      <c r="I36" s="166">
        <v>2024</v>
      </c>
      <c r="J36" s="167"/>
      <c r="K36" s="166">
        <v>2025</v>
      </c>
      <c r="L36" s="167"/>
      <c r="M36" s="166">
        <v>2024</v>
      </c>
    </row>
    <row r="37" spans="1:13" ht="20" customHeight="1">
      <c r="A37" s="162"/>
      <c r="B37" s="162"/>
      <c r="C37" s="162"/>
      <c r="D37" s="162"/>
      <c r="E37" s="161"/>
      <c r="F37" s="162"/>
      <c r="G37" s="344" t="s">
        <v>199</v>
      </c>
      <c r="H37" s="344"/>
      <c r="I37" s="344"/>
      <c r="J37" s="344"/>
      <c r="K37" s="344"/>
      <c r="L37" s="344"/>
      <c r="M37" s="344"/>
    </row>
    <row r="38" spans="1:13" ht="20" customHeight="1">
      <c r="A38" s="162" t="s">
        <v>280</v>
      </c>
      <c r="E38" s="163"/>
    </row>
    <row r="39" spans="1:13" ht="20" customHeight="1">
      <c r="A39" s="168" t="s">
        <v>281</v>
      </c>
      <c r="B39" s="168"/>
      <c r="C39" s="168"/>
      <c r="D39" s="168"/>
      <c r="G39" s="176"/>
      <c r="H39" s="176"/>
      <c r="I39" s="176"/>
      <c r="J39" s="176"/>
      <c r="K39" s="176"/>
      <c r="L39" s="176"/>
      <c r="M39" s="176"/>
    </row>
    <row r="40" spans="1:13" ht="20" customHeight="1">
      <c r="A40" s="168"/>
      <c r="B40" s="168" t="s">
        <v>282</v>
      </c>
      <c r="C40" s="168"/>
      <c r="D40" s="168"/>
      <c r="G40" s="176"/>
      <c r="H40" s="176"/>
      <c r="I40" s="176"/>
      <c r="J40" s="176"/>
      <c r="K40" s="176"/>
      <c r="L40" s="176"/>
      <c r="M40" s="176"/>
    </row>
    <row r="41" spans="1:13" ht="20" customHeight="1">
      <c r="A41" s="161" t="s">
        <v>283</v>
      </c>
      <c r="B41" s="168"/>
      <c r="C41" s="168"/>
      <c r="D41" s="168"/>
      <c r="G41" s="176"/>
      <c r="H41" s="176"/>
      <c r="I41" s="176"/>
      <c r="J41" s="176"/>
      <c r="K41" s="176"/>
      <c r="L41" s="176"/>
      <c r="M41" s="176"/>
    </row>
    <row r="42" spans="1:13" ht="20" customHeight="1">
      <c r="B42" s="161" t="s">
        <v>284</v>
      </c>
      <c r="G42" s="190">
        <v>-3153</v>
      </c>
      <c r="H42" s="191"/>
      <c r="I42" s="190">
        <v>437</v>
      </c>
      <c r="J42" s="172"/>
      <c r="K42" s="192">
        <v>0</v>
      </c>
      <c r="L42" s="193"/>
      <c r="M42" s="192">
        <v>0</v>
      </c>
    </row>
    <row r="43" spans="1:13" ht="20" customHeight="1">
      <c r="A43" s="162" t="s">
        <v>285</v>
      </c>
      <c r="C43" s="162"/>
      <c r="D43" s="162"/>
      <c r="G43" s="176"/>
      <c r="H43" s="176"/>
      <c r="I43" s="176"/>
      <c r="J43" s="176"/>
      <c r="K43" s="194"/>
      <c r="L43" s="194"/>
      <c r="M43" s="194"/>
    </row>
    <row r="44" spans="1:13" ht="20" customHeight="1">
      <c r="B44" s="162" t="s">
        <v>286</v>
      </c>
      <c r="D44" s="162"/>
      <c r="G44" s="150">
        <f>SUM(G42)</f>
        <v>-3153</v>
      </c>
      <c r="H44" s="195"/>
      <c r="I44" s="212">
        <f>SUM(I42)</f>
        <v>437</v>
      </c>
      <c r="J44" s="196"/>
      <c r="K44" s="213">
        <f>SUM(K42)</f>
        <v>0</v>
      </c>
      <c r="L44" s="197"/>
      <c r="M44" s="213">
        <f>SUM(M42)</f>
        <v>0</v>
      </c>
    </row>
    <row r="45" spans="1:13" ht="20" customHeight="1">
      <c r="G45" s="176"/>
      <c r="H45" s="176"/>
      <c r="I45" s="176"/>
      <c r="J45" s="176"/>
      <c r="K45" s="176"/>
      <c r="L45" s="176"/>
      <c r="M45" s="176"/>
    </row>
    <row r="46" spans="1:13" ht="20" customHeight="1">
      <c r="A46" s="168" t="s">
        <v>287</v>
      </c>
      <c r="B46" s="198"/>
      <c r="C46" s="198"/>
      <c r="D46" s="198"/>
      <c r="G46" s="176"/>
      <c r="H46" s="176"/>
      <c r="I46" s="176"/>
      <c r="J46" s="176"/>
      <c r="K46" s="176"/>
      <c r="L46" s="176"/>
      <c r="M46" s="176"/>
    </row>
    <row r="47" spans="1:13" ht="20" customHeight="1">
      <c r="A47" s="198"/>
      <c r="B47" s="168" t="s">
        <v>288</v>
      </c>
      <c r="C47" s="168"/>
      <c r="D47" s="198"/>
      <c r="G47" s="176"/>
      <c r="H47" s="176"/>
      <c r="I47" s="176"/>
      <c r="J47" s="176"/>
      <c r="K47" s="176"/>
      <c r="L47" s="176"/>
      <c r="M47" s="176"/>
    </row>
    <row r="48" spans="1:13" ht="20" customHeight="1">
      <c r="A48" s="161" t="s">
        <v>446</v>
      </c>
      <c r="B48" s="162"/>
      <c r="C48" s="162"/>
      <c r="G48" s="176"/>
      <c r="H48" s="176"/>
      <c r="I48" s="176"/>
      <c r="J48" s="176"/>
      <c r="K48" s="176"/>
      <c r="L48" s="176"/>
      <c r="M48" s="176"/>
    </row>
    <row r="49" spans="1:13" ht="20" customHeight="1">
      <c r="A49" s="162"/>
      <c r="B49" s="161" t="s">
        <v>289</v>
      </c>
      <c r="E49" s="170">
        <v>19</v>
      </c>
      <c r="G49" s="199">
        <v>-6510</v>
      </c>
      <c r="H49" s="200"/>
      <c r="I49" s="199">
        <v>6286</v>
      </c>
      <c r="J49" s="200"/>
      <c r="K49" s="199">
        <v>-6510</v>
      </c>
      <c r="L49" s="200"/>
      <c r="M49" s="199">
        <v>6286</v>
      </c>
    </row>
    <row r="50" spans="1:13" ht="20" customHeight="1">
      <c r="A50" s="161" t="s">
        <v>290</v>
      </c>
      <c r="E50" s="170">
        <v>13</v>
      </c>
      <c r="G50" s="199">
        <v>-2884</v>
      </c>
      <c r="H50" s="200"/>
      <c r="I50" s="199">
        <v>-2321</v>
      </c>
      <c r="J50" s="200"/>
      <c r="K50" s="199">
        <v>-3020</v>
      </c>
      <c r="L50" s="200"/>
      <c r="M50" s="199">
        <v>-2841</v>
      </c>
    </row>
    <row r="51" spans="1:13" ht="20" customHeight="1">
      <c r="A51" s="161" t="s">
        <v>291</v>
      </c>
      <c r="E51" s="170"/>
      <c r="G51" s="199"/>
      <c r="H51" s="200"/>
      <c r="I51" s="199"/>
      <c r="J51" s="200"/>
      <c r="K51" s="199"/>
      <c r="L51" s="200"/>
      <c r="M51" s="199"/>
    </row>
    <row r="52" spans="1:13" ht="20" customHeight="1">
      <c r="A52" s="162"/>
      <c r="B52" s="161" t="s">
        <v>459</v>
      </c>
      <c r="E52" s="170">
        <v>6</v>
      </c>
      <c r="G52" s="199">
        <v>-326</v>
      </c>
      <c r="H52" s="200"/>
      <c r="I52" s="199">
        <v>-1522</v>
      </c>
      <c r="J52" s="200"/>
      <c r="K52" s="199">
        <v>0</v>
      </c>
      <c r="L52" s="200"/>
      <c r="M52" s="199">
        <v>0</v>
      </c>
    </row>
    <row r="53" spans="1:13" ht="20" customHeight="1">
      <c r="A53" s="161" t="s">
        <v>292</v>
      </c>
      <c r="E53" s="170"/>
      <c r="G53" s="199"/>
      <c r="H53" s="200"/>
      <c r="I53" s="199"/>
      <c r="J53" s="200"/>
      <c r="K53" s="199"/>
      <c r="L53" s="200"/>
      <c r="M53" s="199"/>
    </row>
    <row r="54" spans="1:13" ht="20" customHeight="1">
      <c r="A54" s="162"/>
      <c r="B54" s="161" t="s">
        <v>293</v>
      </c>
      <c r="E54" s="170">
        <v>17</v>
      </c>
      <c r="G54" s="180">
        <v>1879</v>
      </c>
      <c r="H54" s="200"/>
      <c r="I54" s="180">
        <v>-793</v>
      </c>
      <c r="J54" s="200"/>
      <c r="K54" s="180">
        <v>1906</v>
      </c>
      <c r="L54" s="200"/>
      <c r="M54" s="180">
        <v>-689</v>
      </c>
    </row>
    <row r="55" spans="1:13" ht="20" customHeight="1">
      <c r="A55" s="162" t="s">
        <v>294</v>
      </c>
      <c r="B55" s="162"/>
      <c r="G55" s="176"/>
      <c r="H55" s="176"/>
      <c r="I55" s="176"/>
      <c r="J55" s="176"/>
      <c r="K55" s="176"/>
      <c r="L55" s="176"/>
      <c r="M55" s="176"/>
    </row>
    <row r="56" spans="1:13" ht="20" customHeight="1">
      <c r="B56" s="162" t="s">
        <v>286</v>
      </c>
      <c r="G56" s="150">
        <f>SUM(G49:G55)</f>
        <v>-7841</v>
      </c>
      <c r="H56" s="175">
        <v>0</v>
      </c>
      <c r="I56" s="214">
        <f>SUM(I49:I55)</f>
        <v>1650</v>
      </c>
      <c r="J56" s="175"/>
      <c r="K56" s="150">
        <f>SUM(K49:K55)</f>
        <v>-7624</v>
      </c>
      <c r="L56" s="201"/>
      <c r="M56" s="150">
        <f>SUM(M49:M55)</f>
        <v>2756</v>
      </c>
    </row>
    <row r="57" spans="1:13" ht="20" customHeight="1">
      <c r="B57" s="162"/>
      <c r="G57" s="135"/>
      <c r="H57" s="175"/>
      <c r="I57" s="175"/>
      <c r="J57" s="175"/>
      <c r="K57" s="135"/>
      <c r="L57" s="201"/>
      <c r="M57" s="202"/>
    </row>
    <row r="58" spans="1:13" ht="20" customHeight="1">
      <c r="A58" s="162" t="s">
        <v>295</v>
      </c>
      <c r="B58" s="162"/>
      <c r="G58" s="215">
        <f>SUM(G44,G56)</f>
        <v>-10994</v>
      </c>
      <c r="H58" s="203"/>
      <c r="I58" s="215">
        <f>SUM(I44,I56)</f>
        <v>2087</v>
      </c>
      <c r="J58" s="175"/>
      <c r="K58" s="150">
        <f>SUM(K44,K56)</f>
        <v>-7624</v>
      </c>
      <c r="L58" s="182"/>
      <c r="M58" s="150">
        <f>SUM(M44,M56)</f>
        <v>2756</v>
      </c>
    </row>
    <row r="59" spans="1:13" ht="20" customHeight="1">
      <c r="B59" s="162"/>
      <c r="C59" s="162"/>
      <c r="G59" s="204"/>
      <c r="H59" s="205"/>
      <c r="I59" s="204"/>
      <c r="J59" s="161"/>
      <c r="K59" s="161"/>
      <c r="L59" s="161"/>
      <c r="M59" s="161"/>
    </row>
    <row r="60" spans="1:13" ht="20" customHeight="1" thickBot="1">
      <c r="A60" s="162" t="s">
        <v>296</v>
      </c>
      <c r="B60" s="162"/>
      <c r="G60" s="157">
        <f>G58+G28</f>
        <v>-24450</v>
      </c>
      <c r="H60" s="195"/>
      <c r="I60" s="216">
        <f>I58+I28</f>
        <v>33827</v>
      </c>
      <c r="J60" s="176"/>
      <c r="K60" s="157">
        <f>K58+K28</f>
        <v>32707</v>
      </c>
      <c r="L60" s="195"/>
      <c r="M60" s="216">
        <f>M58+M28</f>
        <v>86200</v>
      </c>
    </row>
    <row r="61" spans="1:13" ht="20" customHeight="1" thickTop="1">
      <c r="B61" s="162"/>
      <c r="C61" s="162"/>
      <c r="G61" s="204"/>
      <c r="H61" s="205"/>
      <c r="I61" s="204"/>
      <c r="J61" s="176"/>
      <c r="K61" s="176"/>
      <c r="L61" s="176"/>
      <c r="M61" s="176"/>
    </row>
    <row r="62" spans="1:13" ht="20" customHeight="1">
      <c r="A62" s="162" t="s">
        <v>297</v>
      </c>
      <c r="G62" s="204"/>
      <c r="H62" s="204"/>
      <c r="I62" s="204"/>
      <c r="J62" s="176"/>
      <c r="K62" s="176"/>
      <c r="L62" s="176"/>
      <c r="M62" s="176"/>
    </row>
    <row r="63" spans="1:13" ht="20" customHeight="1">
      <c r="B63" s="161" t="s">
        <v>298</v>
      </c>
      <c r="G63" s="217">
        <v>8782</v>
      </c>
      <c r="H63" s="191"/>
      <c r="I63" s="217">
        <f>I65-I64</f>
        <v>47557</v>
      </c>
      <c r="J63" s="191"/>
      <c r="K63" s="217">
        <v>40331</v>
      </c>
      <c r="L63" s="191"/>
      <c r="M63" s="217">
        <f>M65-M64</f>
        <v>83444</v>
      </c>
    </row>
    <row r="64" spans="1:13" ht="20" customHeight="1">
      <c r="B64" s="161" t="s">
        <v>259</v>
      </c>
      <c r="G64" s="191">
        <v>-22238</v>
      </c>
      <c r="H64" s="205"/>
      <c r="I64" s="191">
        <v>-15817</v>
      </c>
      <c r="J64" s="205"/>
      <c r="K64" s="207">
        <v>0</v>
      </c>
      <c r="L64" s="206"/>
      <c r="M64" s="207">
        <v>0</v>
      </c>
    </row>
    <row r="65" spans="1:13" ht="20" customHeight="1" thickBot="1">
      <c r="G65" s="218">
        <f>G28</f>
        <v>-13456</v>
      </c>
      <c r="H65" s="195"/>
      <c r="I65" s="218">
        <f>I28</f>
        <v>31740</v>
      </c>
      <c r="J65" s="195"/>
      <c r="K65" s="218">
        <f>K28</f>
        <v>40331</v>
      </c>
      <c r="L65" s="195"/>
      <c r="M65" s="218">
        <f>M28</f>
        <v>83444</v>
      </c>
    </row>
    <row r="66" spans="1:13" ht="20" customHeight="1" thickTop="1">
      <c r="G66" s="204"/>
      <c r="H66" s="204"/>
      <c r="I66" s="204"/>
      <c r="J66" s="205"/>
      <c r="K66" s="204"/>
      <c r="L66" s="204"/>
      <c r="M66" s="204"/>
    </row>
    <row r="67" spans="1:13" ht="20" customHeight="1">
      <c r="A67" s="162" t="s">
        <v>299</v>
      </c>
      <c r="G67" s="204"/>
      <c r="H67" s="204"/>
      <c r="I67" s="204"/>
      <c r="J67" s="204"/>
      <c r="K67" s="204"/>
      <c r="L67" s="204"/>
      <c r="M67" s="204"/>
    </row>
    <row r="68" spans="1:13" ht="20" customHeight="1">
      <c r="B68" s="161" t="s">
        <v>298</v>
      </c>
      <c r="G68" s="217">
        <v>-2109</v>
      </c>
      <c r="H68" s="191"/>
      <c r="I68" s="217">
        <f>I70-I69</f>
        <v>49523</v>
      </c>
      <c r="J68" s="191"/>
      <c r="K68" s="217">
        <v>32707</v>
      </c>
      <c r="L68" s="191"/>
      <c r="M68" s="217">
        <f>M70-M69</f>
        <v>86200</v>
      </c>
    </row>
    <row r="69" spans="1:13" ht="20" customHeight="1">
      <c r="B69" s="161" t="s">
        <v>259</v>
      </c>
      <c r="G69" s="191">
        <v>-22341</v>
      </c>
      <c r="H69" s="191"/>
      <c r="I69" s="191">
        <v>-15696</v>
      </c>
      <c r="J69" s="205"/>
      <c r="K69" s="207">
        <v>0</v>
      </c>
      <c r="L69" s="206"/>
      <c r="M69" s="207">
        <v>0</v>
      </c>
    </row>
    <row r="70" spans="1:13" ht="20" customHeight="1" thickBot="1">
      <c r="G70" s="218">
        <f>G60</f>
        <v>-24450</v>
      </c>
      <c r="H70" s="195"/>
      <c r="I70" s="218">
        <f>I60</f>
        <v>33827</v>
      </c>
      <c r="J70" s="195"/>
      <c r="K70" s="218">
        <f>K60</f>
        <v>32707</v>
      </c>
      <c r="L70" s="195"/>
      <c r="M70" s="218">
        <f>M60</f>
        <v>86200</v>
      </c>
    </row>
    <row r="71" spans="1:13" ht="16.399999999999999" customHeight="1" thickTop="1">
      <c r="G71" s="205"/>
      <c r="H71" s="204"/>
      <c r="I71" s="205"/>
      <c r="J71" s="204"/>
      <c r="K71" s="205"/>
      <c r="L71" s="204"/>
      <c r="M71" s="205"/>
    </row>
    <row r="72" spans="1:13" ht="20" customHeight="1" thickBot="1">
      <c r="A72" s="162" t="s">
        <v>300</v>
      </c>
      <c r="E72" s="170"/>
      <c r="F72" s="81"/>
      <c r="G72" s="208">
        <v>2.7873861097903841E-2</v>
      </c>
      <c r="H72" s="209"/>
      <c r="I72" s="208">
        <v>0.151</v>
      </c>
      <c r="J72" s="209"/>
      <c r="K72" s="208">
        <v>0.12800964381001592</v>
      </c>
      <c r="L72" s="209"/>
      <c r="M72" s="208">
        <v>0.26500000000000001</v>
      </c>
    </row>
    <row r="73" spans="1:13" ht="14.5" thickTop="1"/>
  </sheetData>
  <sheetProtection formatCells="0" formatColumns="0" formatRows="0" insertColumns="0" insertRows="0" insertHyperlinks="0" deleteColumns="0" deleteRows="0" sort="0" autoFilter="0" pivotTables="0"/>
  <mergeCells count="14">
    <mergeCell ref="G37:M37"/>
    <mergeCell ref="G34:I34"/>
    <mergeCell ref="K34:M34"/>
    <mergeCell ref="G35:I35"/>
    <mergeCell ref="K35:M35"/>
    <mergeCell ref="G8:M8"/>
    <mergeCell ref="G33:I33"/>
    <mergeCell ref="K33:M33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81" firstPageNumber="7" fitToHeight="0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12D9-0FED-492F-B9F6-6EDAA64750B8}">
  <dimension ref="A1:AD38"/>
  <sheetViews>
    <sheetView view="pageBreakPreview" zoomScale="80" zoomScaleNormal="80" zoomScaleSheetLayoutView="80" workbookViewId="0">
      <selection activeCell="D75" sqref="D75"/>
    </sheetView>
  </sheetViews>
  <sheetFormatPr defaultColWidth="9.296875" defaultRowHeight="22.5" customHeight="1"/>
  <cols>
    <col min="1" max="3" width="1.796875" style="81" customWidth="1"/>
    <col min="4" max="4" width="49.796875" style="81" customWidth="1"/>
    <col min="5" max="5" width="6.19921875" style="88" customWidth="1"/>
    <col min="6" max="6" width="0.796875" style="81" customWidth="1"/>
    <col min="7" max="7" width="12.796875" style="148" customWidth="1"/>
    <col min="8" max="8" width="0.796875" style="96" customWidth="1"/>
    <col min="9" max="9" width="14.296875" style="148" customWidth="1"/>
    <col min="10" max="10" width="0.796875" style="96" customWidth="1"/>
    <col min="11" max="11" width="9.69921875" style="148" customWidth="1"/>
    <col min="12" max="12" width="0.796875" style="148" customWidth="1"/>
    <col min="13" max="13" width="10.296875" style="148" customWidth="1"/>
    <col min="14" max="14" width="0.796875" style="96" customWidth="1"/>
    <col min="15" max="15" width="16.296875" style="148" customWidth="1"/>
    <col min="16" max="16" width="0.796875" style="148" customWidth="1"/>
    <col min="17" max="17" width="11.796875" style="148" customWidth="1"/>
    <col min="18" max="18" width="0.796875" style="148" customWidth="1"/>
    <col min="19" max="19" width="11.69921875" style="148" customWidth="1"/>
    <col min="20" max="20" width="0.796875" style="96" customWidth="1"/>
    <col min="21" max="21" width="10.796875" style="96" customWidth="1"/>
    <col min="22" max="22" width="0.796875" style="96" customWidth="1"/>
    <col min="23" max="23" width="12.296875" style="96" customWidth="1"/>
    <col min="24" max="24" width="0.796875" style="96" customWidth="1"/>
    <col min="25" max="25" width="17.296875" style="96" customWidth="1"/>
    <col min="26" max="26" width="0.796875" style="96" customWidth="1"/>
    <col min="27" max="27" width="11.796875" style="148" customWidth="1"/>
    <col min="28" max="28" width="0.796875" style="96" customWidth="1"/>
    <col min="29" max="29" width="11.796875" style="224" customWidth="1"/>
    <col min="30" max="16384" width="9.296875" style="81"/>
  </cols>
  <sheetData>
    <row r="1" spans="1:29" s="78" customFormat="1" ht="20.9" customHeight="1">
      <c r="A1" s="260" t="str">
        <f>'BS 5-6'!A1</f>
        <v>Leo Global Logistics Public Company Limited and its Subsidiaries</v>
      </c>
      <c r="E1" s="219"/>
      <c r="G1" s="220"/>
      <c r="H1" s="221"/>
      <c r="I1" s="220"/>
      <c r="J1" s="221"/>
      <c r="K1" s="220"/>
      <c r="L1" s="220"/>
      <c r="M1" s="220"/>
      <c r="N1" s="221"/>
      <c r="O1" s="220"/>
      <c r="P1" s="220"/>
      <c r="Q1" s="220"/>
      <c r="R1" s="220"/>
      <c r="S1" s="220"/>
      <c r="T1" s="221"/>
      <c r="U1" s="221"/>
      <c r="V1" s="221"/>
      <c r="W1" s="221"/>
      <c r="X1" s="221"/>
      <c r="Y1" s="221"/>
      <c r="Z1" s="221"/>
      <c r="AA1" s="220"/>
      <c r="AB1" s="221"/>
      <c r="AC1" s="222"/>
    </row>
    <row r="2" spans="1:29" s="78" customFormat="1" ht="20.9" customHeight="1">
      <c r="A2" s="223" t="s">
        <v>301</v>
      </c>
      <c r="E2" s="219"/>
      <c r="G2" s="220"/>
      <c r="H2" s="221"/>
      <c r="I2" s="220"/>
      <c r="J2" s="221"/>
      <c r="K2" s="220"/>
      <c r="L2" s="220"/>
      <c r="M2" s="220"/>
      <c r="N2" s="221"/>
      <c r="O2" s="220"/>
      <c r="P2" s="220"/>
      <c r="Q2" s="220"/>
      <c r="R2" s="220"/>
      <c r="S2" s="220"/>
      <c r="T2" s="221"/>
      <c r="U2" s="221"/>
      <c r="V2" s="221"/>
      <c r="W2" s="221"/>
      <c r="X2" s="221"/>
      <c r="Y2" s="221"/>
      <c r="Z2" s="221"/>
      <c r="AA2" s="220"/>
      <c r="AB2" s="221"/>
      <c r="AC2" s="222"/>
    </row>
    <row r="3" spans="1:29" ht="20.9" customHeight="1">
      <c r="A3" s="95"/>
    </row>
    <row r="4" spans="1:29" ht="20.9" customHeight="1">
      <c r="G4" s="343" t="s">
        <v>302</v>
      </c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</row>
    <row r="5" spans="1:29" ht="20.9" customHeight="1">
      <c r="G5" s="85"/>
      <c r="H5" s="85"/>
      <c r="I5" s="85"/>
      <c r="J5" s="85"/>
      <c r="K5" s="348" t="s">
        <v>303</v>
      </c>
      <c r="L5" s="348"/>
      <c r="M5" s="348"/>
      <c r="N5" s="348"/>
      <c r="O5" s="348"/>
      <c r="P5" s="225"/>
      <c r="Q5" s="225"/>
      <c r="R5" s="89"/>
      <c r="S5" s="349" t="s">
        <v>304</v>
      </c>
      <c r="T5" s="349"/>
      <c r="U5" s="349"/>
      <c r="V5" s="349"/>
      <c r="W5" s="349"/>
      <c r="X5" s="226"/>
      <c r="Y5" s="226"/>
      <c r="Z5" s="226"/>
      <c r="AA5" s="226"/>
      <c r="AB5" s="85"/>
      <c r="AC5" s="85"/>
    </row>
    <row r="6" spans="1:29" ht="20.9" customHeight="1">
      <c r="B6" s="227"/>
      <c r="C6" s="227"/>
      <c r="D6" s="227"/>
      <c r="E6" s="228"/>
      <c r="F6" s="227"/>
      <c r="G6" s="229" t="s">
        <v>305</v>
      </c>
      <c r="H6" s="229"/>
      <c r="I6" s="229" t="s">
        <v>306</v>
      </c>
      <c r="J6" s="229"/>
      <c r="K6" s="229"/>
      <c r="L6" s="229"/>
      <c r="M6" s="229" t="s">
        <v>307</v>
      </c>
      <c r="N6" s="229"/>
      <c r="O6" s="225"/>
      <c r="P6" s="225"/>
      <c r="Q6" s="225"/>
      <c r="R6" s="229"/>
      <c r="S6" s="229" t="s">
        <v>308</v>
      </c>
      <c r="T6" s="229"/>
      <c r="U6" s="229"/>
      <c r="V6" s="229"/>
      <c r="W6" s="229" t="s">
        <v>309</v>
      </c>
      <c r="X6" s="229"/>
      <c r="Y6" s="229" t="s">
        <v>310</v>
      </c>
      <c r="Z6" s="229"/>
      <c r="AA6" s="225" t="s">
        <v>311</v>
      </c>
      <c r="AB6" s="229"/>
      <c r="AC6" s="230"/>
    </row>
    <row r="7" spans="1:29" ht="20.9" customHeight="1">
      <c r="B7" s="227"/>
      <c r="C7" s="227"/>
      <c r="D7" s="227"/>
      <c r="E7" s="228"/>
      <c r="F7" s="227"/>
      <c r="G7" s="229" t="s">
        <v>312</v>
      </c>
      <c r="H7" s="229"/>
      <c r="I7" s="229" t="s">
        <v>313</v>
      </c>
      <c r="J7" s="229"/>
      <c r="K7" s="229" t="s">
        <v>314</v>
      </c>
      <c r="L7" s="229"/>
      <c r="M7" s="229" t="s">
        <v>315</v>
      </c>
      <c r="N7" s="229"/>
      <c r="O7" s="225"/>
      <c r="P7" s="225"/>
      <c r="Q7" s="229" t="s">
        <v>307</v>
      </c>
      <c r="R7" s="229"/>
      <c r="S7" s="229" t="s">
        <v>316</v>
      </c>
      <c r="T7" s="229"/>
      <c r="U7" s="229" t="s">
        <v>317</v>
      </c>
      <c r="V7" s="229"/>
      <c r="W7" s="229" t="s">
        <v>318</v>
      </c>
      <c r="X7" s="229"/>
      <c r="Y7" s="229" t="s">
        <v>319</v>
      </c>
      <c r="Z7" s="229"/>
      <c r="AA7" s="225" t="s">
        <v>320</v>
      </c>
      <c r="AB7" s="229"/>
      <c r="AC7" s="230" t="s">
        <v>321</v>
      </c>
    </row>
    <row r="8" spans="1:29" ht="20.9" customHeight="1">
      <c r="B8" s="227"/>
      <c r="C8" s="227"/>
      <c r="D8" s="227"/>
      <c r="E8" s="91" t="s">
        <v>198</v>
      </c>
      <c r="F8" s="227"/>
      <c r="G8" s="229" t="s">
        <v>322</v>
      </c>
      <c r="H8" s="229"/>
      <c r="I8" s="229" t="s">
        <v>315</v>
      </c>
      <c r="J8" s="229"/>
      <c r="K8" s="229" t="s">
        <v>323</v>
      </c>
      <c r="L8" s="229"/>
      <c r="M8" s="229" t="s">
        <v>324</v>
      </c>
      <c r="N8" s="229"/>
      <c r="O8" s="225" t="s">
        <v>255</v>
      </c>
      <c r="P8" s="225"/>
      <c r="Q8" s="229" t="s">
        <v>315</v>
      </c>
      <c r="R8" s="229"/>
      <c r="S8" s="229" t="s">
        <v>195</v>
      </c>
      <c r="T8" s="229"/>
      <c r="U8" s="229" t="s">
        <v>323</v>
      </c>
      <c r="V8" s="229"/>
      <c r="W8" s="229" t="s">
        <v>325</v>
      </c>
      <c r="X8" s="229"/>
      <c r="Y8" s="229" t="s">
        <v>326</v>
      </c>
      <c r="Z8" s="229"/>
      <c r="AA8" s="225" t="s">
        <v>327</v>
      </c>
      <c r="AB8" s="229"/>
      <c r="AC8" s="230" t="s">
        <v>328</v>
      </c>
    </row>
    <row r="9" spans="1:29" ht="20.9" customHeight="1">
      <c r="F9" s="93"/>
      <c r="G9" s="350" t="s">
        <v>199</v>
      </c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</row>
    <row r="10" spans="1:29" ht="20.9" customHeight="1">
      <c r="A10" s="232" t="s">
        <v>329</v>
      </c>
      <c r="B10" s="232"/>
      <c r="C10" s="95"/>
      <c r="D10" s="95"/>
      <c r="E10" s="233"/>
      <c r="F10" s="95"/>
      <c r="G10" s="234"/>
      <c r="H10" s="235"/>
      <c r="I10" s="234"/>
      <c r="J10" s="235"/>
      <c r="K10" s="234"/>
      <c r="L10" s="234"/>
      <c r="M10" s="234"/>
      <c r="N10" s="235"/>
      <c r="O10" s="234"/>
      <c r="P10" s="234"/>
      <c r="Q10" s="234"/>
      <c r="R10" s="234"/>
      <c r="S10" s="234"/>
      <c r="T10" s="235"/>
      <c r="U10" s="234"/>
      <c r="V10" s="235"/>
      <c r="W10" s="235"/>
      <c r="X10" s="235"/>
      <c r="Y10" s="235"/>
      <c r="Z10" s="235"/>
      <c r="AA10" s="234"/>
      <c r="AB10" s="235"/>
      <c r="AC10" s="234"/>
    </row>
    <row r="11" spans="1:29" s="95" customFormat="1" ht="20.9" customHeight="1">
      <c r="A11" s="232" t="s">
        <v>330</v>
      </c>
      <c r="B11" s="236"/>
      <c r="C11" s="236"/>
      <c r="D11" s="236"/>
      <c r="E11" s="233"/>
      <c r="G11" s="237">
        <v>160000</v>
      </c>
      <c r="H11" s="238"/>
      <c r="I11" s="237">
        <v>361424</v>
      </c>
      <c r="J11" s="238"/>
      <c r="K11" s="237">
        <v>18125</v>
      </c>
      <c r="L11" s="237"/>
      <c r="M11" s="237">
        <v>64976</v>
      </c>
      <c r="N11" s="238"/>
      <c r="O11" s="237">
        <v>355277</v>
      </c>
      <c r="P11" s="237"/>
      <c r="Q11" s="237">
        <v>-64976</v>
      </c>
      <c r="R11" s="237"/>
      <c r="S11" s="237">
        <v>-1343</v>
      </c>
      <c r="T11" s="238"/>
      <c r="U11" s="237">
        <v>16971</v>
      </c>
      <c r="V11" s="238"/>
      <c r="W11" s="261">
        <f>SUM(S11:U11)</f>
        <v>15628</v>
      </c>
      <c r="X11" s="238"/>
      <c r="Y11" s="261">
        <f>SUM(K11,W11,I11,G11,O11,Q11,M11)</f>
        <v>910454</v>
      </c>
      <c r="Z11" s="237"/>
      <c r="AA11" s="237">
        <v>15456</v>
      </c>
      <c r="AB11" s="237"/>
      <c r="AC11" s="261">
        <f>SUM(Y11:AA11)</f>
        <v>925910</v>
      </c>
    </row>
    <row r="12" spans="1:29" ht="20.9" customHeight="1">
      <c r="A12" s="236"/>
      <c r="B12" s="236"/>
      <c r="C12" s="236"/>
      <c r="D12" s="236"/>
      <c r="G12" s="237"/>
      <c r="H12" s="238"/>
      <c r="I12" s="237"/>
      <c r="J12" s="238"/>
      <c r="K12" s="237"/>
      <c r="L12" s="237"/>
      <c r="M12" s="237"/>
      <c r="N12" s="238"/>
      <c r="O12" s="237"/>
      <c r="P12" s="237"/>
      <c r="Q12" s="237"/>
      <c r="R12" s="237"/>
      <c r="S12" s="237"/>
      <c r="T12" s="238"/>
      <c r="U12" s="237"/>
      <c r="V12" s="238"/>
      <c r="W12" s="237"/>
      <c r="X12" s="238"/>
      <c r="Y12" s="238"/>
      <c r="Z12" s="238"/>
      <c r="AA12" s="237"/>
      <c r="AB12" s="238"/>
      <c r="AC12" s="237"/>
    </row>
    <row r="13" spans="1:29" s="95" customFormat="1" ht="20.9" customHeight="1">
      <c r="A13" s="239" t="s">
        <v>331</v>
      </c>
      <c r="B13" s="240"/>
      <c r="D13" s="241"/>
      <c r="E13" s="242"/>
      <c r="F13" s="93"/>
      <c r="G13" s="243"/>
      <c r="H13" s="244"/>
      <c r="I13" s="243"/>
      <c r="J13" s="244"/>
      <c r="K13" s="243"/>
      <c r="L13" s="243"/>
      <c r="M13" s="243"/>
      <c r="N13" s="244"/>
      <c r="O13" s="243"/>
      <c r="P13" s="243"/>
      <c r="Q13" s="243"/>
      <c r="R13" s="243"/>
      <c r="S13" s="243"/>
      <c r="T13" s="244"/>
      <c r="U13" s="243"/>
      <c r="V13" s="244"/>
      <c r="W13" s="243"/>
      <c r="X13" s="244"/>
      <c r="Y13" s="243"/>
      <c r="Z13" s="244"/>
      <c r="AA13" s="243"/>
      <c r="AB13" s="244"/>
      <c r="AC13" s="243"/>
    </row>
    <row r="14" spans="1:29" s="95" customFormat="1" ht="20.9" customHeight="1">
      <c r="A14" s="239"/>
      <c r="B14" s="245" t="s">
        <v>332</v>
      </c>
      <c r="D14" s="241"/>
      <c r="E14" s="246"/>
      <c r="F14" s="93"/>
      <c r="G14" s="243"/>
      <c r="H14" s="244"/>
      <c r="I14" s="243"/>
      <c r="J14" s="244"/>
      <c r="K14" s="243"/>
      <c r="L14" s="243"/>
      <c r="M14" s="243"/>
      <c r="N14" s="244"/>
      <c r="O14" s="243"/>
      <c r="P14" s="243"/>
      <c r="Q14" s="243"/>
      <c r="R14" s="243"/>
      <c r="S14" s="243"/>
      <c r="T14" s="244"/>
      <c r="U14" s="243"/>
      <c r="V14" s="244"/>
      <c r="W14" s="243"/>
      <c r="X14" s="244"/>
      <c r="Y14" s="243"/>
      <c r="Z14" s="244"/>
      <c r="AA14" s="243"/>
      <c r="AB14" s="244"/>
      <c r="AC14" s="243"/>
    </row>
    <row r="15" spans="1:29" ht="20.9" customHeight="1">
      <c r="A15" s="247"/>
      <c r="B15" s="240" t="s">
        <v>333</v>
      </c>
      <c r="D15" s="227"/>
      <c r="E15" s="248">
        <v>14</v>
      </c>
      <c r="F15" s="93"/>
      <c r="G15" s="243">
        <v>0</v>
      </c>
      <c r="H15" s="244"/>
      <c r="I15" s="243">
        <v>5</v>
      </c>
      <c r="J15" s="244"/>
      <c r="K15" s="243">
        <v>0</v>
      </c>
      <c r="L15" s="243"/>
      <c r="M15" s="243">
        <v>0</v>
      </c>
      <c r="N15" s="244"/>
      <c r="O15" s="243">
        <v>0</v>
      </c>
      <c r="P15" s="243"/>
      <c r="Q15" s="243">
        <v>0</v>
      </c>
      <c r="R15" s="243"/>
      <c r="S15" s="243">
        <v>0</v>
      </c>
      <c r="T15" s="244"/>
      <c r="U15" s="243">
        <v>0</v>
      </c>
      <c r="V15" s="244"/>
      <c r="W15" s="263">
        <f t="shared" ref="W15:W16" si="0">SUM(S15:U15)</f>
        <v>0</v>
      </c>
      <c r="X15" s="244"/>
      <c r="Y15" s="263">
        <f>SUM(K15,W15,I15,G15,O15,Q15,M15)</f>
        <v>5</v>
      </c>
      <c r="Z15" s="244"/>
      <c r="AA15" s="243">
        <v>0</v>
      </c>
      <c r="AB15" s="244"/>
      <c r="AC15" s="263">
        <f t="shared" ref="AC15:AC16" si="1">SUM(Y15:AA15)</f>
        <v>5</v>
      </c>
    </row>
    <row r="16" spans="1:29" ht="20.9" customHeight="1">
      <c r="A16" s="249"/>
      <c r="B16" s="240" t="s">
        <v>334</v>
      </c>
      <c r="D16" s="227"/>
      <c r="E16" s="248">
        <v>18</v>
      </c>
      <c r="F16" s="93"/>
      <c r="G16" s="102">
        <v>0</v>
      </c>
      <c r="H16" s="244"/>
      <c r="I16" s="102">
        <v>0</v>
      </c>
      <c r="J16" s="244"/>
      <c r="K16" s="102">
        <v>0</v>
      </c>
      <c r="L16" s="250"/>
      <c r="M16" s="102">
        <v>0</v>
      </c>
      <c r="N16" s="244"/>
      <c r="O16" s="243">
        <v>-50409</v>
      </c>
      <c r="P16" s="243"/>
      <c r="Q16" s="243">
        <v>0</v>
      </c>
      <c r="R16" s="243"/>
      <c r="S16" s="250">
        <v>0</v>
      </c>
      <c r="T16" s="244"/>
      <c r="U16" s="250">
        <v>0</v>
      </c>
      <c r="V16" s="244"/>
      <c r="W16" s="264">
        <f t="shared" si="0"/>
        <v>0</v>
      </c>
      <c r="X16" s="244"/>
      <c r="Y16" s="264">
        <f>SUM(K16,W16,I16,G16,O16,Q16,M16)</f>
        <v>-50409</v>
      </c>
      <c r="Z16" s="244"/>
      <c r="AA16" s="250">
        <v>-4900</v>
      </c>
      <c r="AB16" s="244"/>
      <c r="AC16" s="264">
        <f t="shared" si="1"/>
        <v>-55309</v>
      </c>
    </row>
    <row r="17" spans="1:30" s="95" customFormat="1" ht="20.9" customHeight="1">
      <c r="A17" s="245"/>
      <c r="B17" s="245" t="s">
        <v>335</v>
      </c>
      <c r="D17" s="241"/>
      <c r="E17" s="251"/>
      <c r="F17" s="92"/>
      <c r="G17" s="262">
        <f>SUM(G15:G16)</f>
        <v>0</v>
      </c>
      <c r="H17" s="238"/>
      <c r="I17" s="262">
        <f>SUM(I15:I16)</f>
        <v>5</v>
      </c>
      <c r="J17" s="238"/>
      <c r="K17" s="262">
        <f>SUM(K15:K16)</f>
        <v>0</v>
      </c>
      <c r="L17" s="237"/>
      <c r="M17" s="262">
        <f>SUM(M15:M16)</f>
        <v>0</v>
      </c>
      <c r="N17" s="238"/>
      <c r="O17" s="262">
        <f>SUM(O15:O16)</f>
        <v>-50409</v>
      </c>
      <c r="P17" s="237"/>
      <c r="Q17" s="262">
        <f>SUM(Q15:Q16)</f>
        <v>0</v>
      </c>
      <c r="R17" s="237"/>
      <c r="S17" s="262">
        <f>SUM(S15:S16)</f>
        <v>0</v>
      </c>
      <c r="T17" s="238"/>
      <c r="U17" s="262">
        <f>SUM(U15:U16)</f>
        <v>0</v>
      </c>
      <c r="V17" s="238"/>
      <c r="W17" s="262">
        <f>SUM(W15:W16)</f>
        <v>0</v>
      </c>
      <c r="X17" s="238"/>
      <c r="Y17" s="262">
        <f>SUM(Y15:Y16)</f>
        <v>-50404</v>
      </c>
      <c r="Z17" s="238"/>
      <c r="AA17" s="262">
        <f>SUM(AA15:AA16)</f>
        <v>-4900</v>
      </c>
      <c r="AB17" s="238"/>
      <c r="AC17" s="262">
        <f>SUM(AC15:AC16)</f>
        <v>-55304</v>
      </c>
    </row>
    <row r="18" spans="1:30" s="252" customFormat="1" ht="8.9" customHeight="1"/>
    <row r="19" spans="1:30" ht="20.9" customHeight="1">
      <c r="B19" s="245" t="s">
        <v>336</v>
      </c>
      <c r="C19" s="95"/>
      <c r="D19" s="241"/>
      <c r="E19" s="246"/>
      <c r="F19" s="93"/>
      <c r="G19" s="237"/>
      <c r="H19" s="238"/>
      <c r="I19" s="237"/>
      <c r="J19" s="238"/>
      <c r="K19" s="237"/>
      <c r="L19" s="237"/>
      <c r="M19" s="237"/>
      <c r="N19" s="238"/>
      <c r="O19" s="237"/>
      <c r="P19" s="237"/>
      <c r="Q19" s="237"/>
      <c r="R19" s="237"/>
      <c r="S19" s="237"/>
      <c r="T19" s="238"/>
      <c r="U19" s="237"/>
      <c r="V19" s="238"/>
      <c r="W19" s="237"/>
      <c r="X19" s="238"/>
      <c r="Y19" s="237"/>
      <c r="Z19" s="238"/>
      <c r="AA19" s="237"/>
      <c r="AB19" s="238"/>
      <c r="AC19" s="237"/>
    </row>
    <row r="20" spans="1:30" ht="20.9" customHeight="1">
      <c r="A20" s="249"/>
      <c r="B20" s="240" t="s">
        <v>337</v>
      </c>
      <c r="D20" s="227"/>
      <c r="E20" s="248">
        <v>7</v>
      </c>
      <c r="F20" s="93"/>
      <c r="G20" s="102">
        <v>0</v>
      </c>
      <c r="H20" s="244"/>
      <c r="I20" s="102">
        <v>0</v>
      </c>
      <c r="J20" s="244"/>
      <c r="K20" s="102">
        <v>0</v>
      </c>
      <c r="L20" s="250"/>
      <c r="M20" s="102">
        <v>0</v>
      </c>
      <c r="N20" s="244"/>
      <c r="O20" s="243">
        <v>0</v>
      </c>
      <c r="P20" s="243"/>
      <c r="Q20" s="243">
        <v>0</v>
      </c>
      <c r="R20" s="243"/>
      <c r="S20" s="250">
        <v>0</v>
      </c>
      <c r="T20" s="244"/>
      <c r="U20" s="250">
        <v>0</v>
      </c>
      <c r="V20" s="244"/>
      <c r="W20" s="263">
        <f>SUM(S20:U20)</f>
        <v>0</v>
      </c>
      <c r="X20" s="244"/>
      <c r="Y20" s="263">
        <f>SUM(K20,W20,I20,G20,O20,Q20,M20)</f>
        <v>0</v>
      </c>
      <c r="Z20" s="244"/>
      <c r="AA20" s="250">
        <v>1500</v>
      </c>
      <c r="AB20" s="244"/>
      <c r="AC20" s="263">
        <f t="shared" ref="AC20" si="2">SUM(Y20:AA20)</f>
        <v>1500</v>
      </c>
    </row>
    <row r="21" spans="1:30" s="95" customFormat="1" ht="20.9" customHeight="1">
      <c r="A21" s="245"/>
      <c r="B21" s="245" t="s">
        <v>338</v>
      </c>
      <c r="D21" s="241"/>
      <c r="E21" s="251"/>
      <c r="F21" s="92"/>
      <c r="G21" s="262">
        <f>SUM(G20)</f>
        <v>0</v>
      </c>
      <c r="H21" s="238"/>
      <c r="I21" s="262">
        <f>SUM(I20)</f>
        <v>0</v>
      </c>
      <c r="J21" s="238"/>
      <c r="K21" s="262">
        <f>SUM(K20)</f>
        <v>0</v>
      </c>
      <c r="L21" s="237"/>
      <c r="M21" s="262">
        <f>SUM(M20)</f>
        <v>0</v>
      </c>
      <c r="N21" s="238"/>
      <c r="O21" s="262">
        <f>SUM(O20)</f>
        <v>0</v>
      </c>
      <c r="P21" s="237"/>
      <c r="Q21" s="262">
        <f>SUM(Q20)</f>
        <v>0</v>
      </c>
      <c r="R21" s="237"/>
      <c r="S21" s="262">
        <f>SUM(S20)</f>
        <v>0</v>
      </c>
      <c r="T21" s="238"/>
      <c r="U21" s="262">
        <f>SUM(U20)</f>
        <v>0</v>
      </c>
      <c r="V21" s="238"/>
      <c r="W21" s="262">
        <f>SUM(W20)</f>
        <v>0</v>
      </c>
      <c r="X21" s="238"/>
      <c r="Y21" s="262">
        <f>SUM(Y20)</f>
        <v>0</v>
      </c>
      <c r="Z21" s="238"/>
      <c r="AA21" s="262">
        <f>SUM(AA20)</f>
        <v>1500</v>
      </c>
      <c r="AB21" s="238"/>
      <c r="AC21" s="262">
        <f>SUM(AC20)</f>
        <v>1500</v>
      </c>
    </row>
    <row r="22" spans="1:30" ht="8.9" customHeight="1">
      <c r="A22" s="245"/>
      <c r="B22" s="245"/>
      <c r="C22" s="95"/>
      <c r="D22" s="241"/>
      <c r="E22" s="246"/>
      <c r="F22" s="93"/>
      <c r="G22" s="250"/>
      <c r="H22" s="244"/>
      <c r="I22" s="250"/>
      <c r="J22" s="244"/>
      <c r="K22" s="250"/>
      <c r="L22" s="250"/>
      <c r="M22" s="250"/>
      <c r="N22" s="244"/>
      <c r="O22" s="243"/>
      <c r="P22" s="243"/>
      <c r="Q22" s="243"/>
      <c r="R22" s="243"/>
      <c r="S22" s="250"/>
      <c r="T22" s="244"/>
      <c r="U22" s="250"/>
      <c r="V22" s="244"/>
      <c r="W22" s="250"/>
      <c r="X22" s="244"/>
      <c r="Y22" s="243"/>
      <c r="Z22" s="244"/>
      <c r="AA22" s="250"/>
      <c r="AB22" s="244"/>
      <c r="AC22" s="243"/>
    </row>
    <row r="23" spans="1:30" ht="20.9" customHeight="1">
      <c r="A23" s="253" t="s">
        <v>339</v>
      </c>
      <c r="B23" s="232"/>
      <c r="C23" s="95"/>
      <c r="D23" s="95"/>
      <c r="E23" s="242"/>
      <c r="F23" s="93"/>
      <c r="G23" s="265">
        <f>G17+G21</f>
        <v>0</v>
      </c>
      <c r="H23" s="238"/>
      <c r="I23" s="265">
        <f>I17+I21</f>
        <v>5</v>
      </c>
      <c r="J23" s="238"/>
      <c r="K23" s="265">
        <f>K17+K21</f>
        <v>0</v>
      </c>
      <c r="L23" s="237"/>
      <c r="M23" s="265">
        <f>M17+M21</f>
        <v>0</v>
      </c>
      <c r="N23" s="238"/>
      <c r="O23" s="265">
        <f>O17+O21</f>
        <v>-50409</v>
      </c>
      <c r="P23" s="237"/>
      <c r="Q23" s="265">
        <f>Q17+Q21</f>
        <v>0</v>
      </c>
      <c r="R23" s="237"/>
      <c r="S23" s="265">
        <f>S17+S21</f>
        <v>0</v>
      </c>
      <c r="T23" s="238"/>
      <c r="U23" s="265">
        <f>U17+U21</f>
        <v>0</v>
      </c>
      <c r="V23" s="238"/>
      <c r="W23" s="265">
        <f>W17+W21</f>
        <v>0</v>
      </c>
      <c r="X23" s="238"/>
      <c r="Y23" s="265">
        <f>Y17+Y21</f>
        <v>-50404</v>
      </c>
      <c r="Z23" s="238"/>
      <c r="AA23" s="265">
        <f>AA17+AA21</f>
        <v>-3400</v>
      </c>
      <c r="AB23" s="238"/>
      <c r="AC23" s="265">
        <f>AC17+AC21</f>
        <v>-53804</v>
      </c>
    </row>
    <row r="24" spans="1:30" ht="17.5" customHeight="1">
      <c r="A24" s="236"/>
      <c r="B24" s="236"/>
      <c r="C24" s="236"/>
      <c r="D24" s="236"/>
      <c r="G24" s="237"/>
      <c r="H24" s="238"/>
      <c r="I24" s="237"/>
      <c r="J24" s="238"/>
      <c r="K24" s="237"/>
      <c r="L24" s="237"/>
      <c r="M24" s="237"/>
      <c r="N24" s="238"/>
      <c r="O24" s="237"/>
      <c r="P24" s="237"/>
      <c r="Q24" s="237"/>
      <c r="R24" s="237"/>
      <c r="S24" s="237"/>
      <c r="T24" s="238"/>
      <c r="U24" s="237"/>
      <c r="V24" s="238"/>
      <c r="W24" s="237"/>
      <c r="X24" s="238"/>
      <c r="Y24" s="238"/>
      <c r="Z24" s="238"/>
      <c r="AA24" s="237"/>
      <c r="AB24" s="238"/>
      <c r="AC24" s="237"/>
    </row>
    <row r="25" spans="1:30" ht="20.9" customHeight="1">
      <c r="A25" s="239" t="s">
        <v>340</v>
      </c>
      <c r="B25" s="240"/>
      <c r="C25" s="95"/>
      <c r="D25" s="241"/>
      <c r="E25" s="242"/>
      <c r="F25" s="93"/>
      <c r="G25" s="243"/>
      <c r="H25" s="244"/>
      <c r="I25" s="243"/>
      <c r="J25" s="244"/>
      <c r="K25" s="243"/>
      <c r="L25" s="243"/>
      <c r="M25" s="243"/>
      <c r="N25" s="244"/>
      <c r="O25" s="243"/>
      <c r="P25" s="243"/>
      <c r="Q25" s="243"/>
      <c r="R25" s="243"/>
      <c r="S25" s="243"/>
      <c r="T25" s="244"/>
      <c r="U25" s="243"/>
      <c r="V25" s="244"/>
      <c r="W25" s="243"/>
      <c r="X25" s="244"/>
      <c r="Y25" s="243"/>
      <c r="Z25" s="244"/>
      <c r="AA25" s="243"/>
      <c r="AB25" s="244"/>
      <c r="AC25" s="243"/>
    </row>
    <row r="26" spans="1:30" ht="20.9" customHeight="1">
      <c r="B26" s="247" t="s">
        <v>341</v>
      </c>
      <c r="D26" s="227"/>
      <c r="E26" s="91"/>
      <c r="F26" s="93"/>
      <c r="G26" s="243">
        <v>0</v>
      </c>
      <c r="H26" s="244">
        <v>0</v>
      </c>
      <c r="I26" s="243">
        <v>0</v>
      </c>
      <c r="J26" s="244">
        <v>0</v>
      </c>
      <c r="K26" s="243">
        <v>0</v>
      </c>
      <c r="L26" s="243">
        <v>0</v>
      </c>
      <c r="M26" s="243">
        <v>0</v>
      </c>
      <c r="N26" s="244"/>
      <c r="O26" s="263">
        <f>'PL 7-8'!I63</f>
        <v>47557</v>
      </c>
      <c r="P26" s="243"/>
      <c r="Q26" s="243">
        <v>0</v>
      </c>
      <c r="R26" s="243"/>
      <c r="S26" s="243">
        <v>0</v>
      </c>
      <c r="T26" s="244"/>
      <c r="U26" s="243">
        <v>0</v>
      </c>
      <c r="V26" s="244"/>
      <c r="W26" s="263">
        <f t="shared" ref="W26:W27" si="3">SUM(S26:U26)</f>
        <v>0</v>
      </c>
      <c r="X26" s="244"/>
      <c r="Y26" s="263">
        <f>SUM(K26,W26,I26,G26,O26,Q26,M26)</f>
        <v>47557</v>
      </c>
      <c r="Z26" s="244"/>
      <c r="AA26" s="263">
        <f>'PL 7-8'!I64</f>
        <v>-15817</v>
      </c>
      <c r="AB26" s="244"/>
      <c r="AC26" s="263">
        <f t="shared" ref="AC26:AC27" si="4">SUM(Y26:AA26)</f>
        <v>31740</v>
      </c>
      <c r="AD26" s="244">
        <f>AC26-'PL 7-8'!I28</f>
        <v>0</v>
      </c>
    </row>
    <row r="27" spans="1:30" ht="20.9" customHeight="1">
      <c r="B27" s="247" t="s">
        <v>280</v>
      </c>
      <c r="D27" s="227"/>
      <c r="E27" s="228"/>
      <c r="F27" s="93"/>
      <c r="G27" s="128">
        <v>0</v>
      </c>
      <c r="H27" s="244">
        <v>0</v>
      </c>
      <c r="I27" s="128">
        <v>0</v>
      </c>
      <c r="J27" s="244">
        <v>0</v>
      </c>
      <c r="K27" s="128">
        <v>0</v>
      </c>
      <c r="L27" s="250">
        <v>0</v>
      </c>
      <c r="M27" s="128">
        <v>0</v>
      </c>
      <c r="N27" s="244"/>
      <c r="O27" s="266">
        <f>ROUND('PL 7-8'!I52+('PL 7-8'!I50*0.8),0)</f>
        <v>-3379</v>
      </c>
      <c r="P27" s="243"/>
      <c r="Q27" s="254">
        <v>0</v>
      </c>
      <c r="R27" s="243"/>
      <c r="S27" s="128">
        <v>316</v>
      </c>
      <c r="T27" s="244"/>
      <c r="U27" s="267">
        <f>'PL 7-8'!I49*0.8</f>
        <v>5028.8</v>
      </c>
      <c r="V27" s="244"/>
      <c r="W27" s="267">
        <f t="shared" si="3"/>
        <v>5344.8</v>
      </c>
      <c r="X27" s="244"/>
      <c r="Y27" s="267">
        <f>SUM(K27,W27,I27,G27,O27,Q27,M27)</f>
        <v>1965.8000000000002</v>
      </c>
      <c r="Z27" s="244"/>
      <c r="AA27" s="128">
        <v>121</v>
      </c>
      <c r="AB27" s="244"/>
      <c r="AC27" s="267">
        <f t="shared" si="4"/>
        <v>2086.8000000000002</v>
      </c>
    </row>
    <row r="28" spans="1:30" s="95" customFormat="1" ht="20.5" customHeight="1">
      <c r="A28" s="253" t="s">
        <v>342</v>
      </c>
      <c r="D28" s="241"/>
      <c r="E28" s="242"/>
      <c r="F28" s="92"/>
      <c r="G28" s="265">
        <f>SUM(G26:G27)</f>
        <v>0</v>
      </c>
      <c r="H28" s="238"/>
      <c r="I28" s="265">
        <f>SUM(I26:I27)</f>
        <v>0</v>
      </c>
      <c r="J28" s="238"/>
      <c r="K28" s="265">
        <f>SUM(K26:K27)</f>
        <v>0</v>
      </c>
      <c r="L28" s="237"/>
      <c r="M28" s="265">
        <f>SUM(M26:M27)</f>
        <v>0</v>
      </c>
      <c r="N28" s="238"/>
      <c r="O28" s="265">
        <f>SUM(O26:O27)</f>
        <v>44178</v>
      </c>
      <c r="P28" s="237"/>
      <c r="Q28" s="265">
        <f>SUM(Q26:Q27)</f>
        <v>0</v>
      </c>
      <c r="R28" s="237"/>
      <c r="S28" s="265">
        <f>SUM(S26:S27)</f>
        <v>316</v>
      </c>
      <c r="T28" s="238"/>
      <c r="U28" s="265">
        <f>SUM(U26:U27)</f>
        <v>5028.8</v>
      </c>
      <c r="V28" s="238"/>
      <c r="W28" s="265">
        <f>SUM(W26:W27)</f>
        <v>5344.8</v>
      </c>
      <c r="X28" s="238"/>
      <c r="Y28" s="265">
        <f>SUM(Y26:Y27)</f>
        <v>49522.8</v>
      </c>
      <c r="Z28" s="238"/>
      <c r="AA28" s="265">
        <f>SUM(AA26:AA27)</f>
        <v>-15696</v>
      </c>
      <c r="AB28" s="238"/>
      <c r="AC28" s="265">
        <f>SUM(AC26:AC27)</f>
        <v>33826.800000000003</v>
      </c>
    </row>
    <row r="29" spans="1:30" ht="8.15" customHeight="1">
      <c r="A29" s="253"/>
      <c r="C29" s="95"/>
      <c r="D29" s="241"/>
      <c r="E29" s="242"/>
      <c r="F29" s="93"/>
      <c r="G29" s="237"/>
      <c r="H29" s="238"/>
      <c r="I29" s="237"/>
      <c r="J29" s="238"/>
      <c r="K29" s="237"/>
      <c r="L29" s="237"/>
      <c r="M29" s="237"/>
      <c r="N29" s="238"/>
      <c r="O29" s="237"/>
      <c r="P29" s="237"/>
      <c r="Q29" s="237"/>
      <c r="R29" s="237"/>
      <c r="S29" s="237"/>
      <c r="T29" s="238"/>
      <c r="U29" s="238"/>
      <c r="V29" s="238"/>
      <c r="W29" s="237"/>
      <c r="X29" s="238"/>
      <c r="Y29" s="237"/>
      <c r="Z29" s="238"/>
      <c r="AA29" s="237"/>
      <c r="AB29" s="238"/>
      <c r="AC29" s="237"/>
    </row>
    <row r="30" spans="1:30" ht="20.9" hidden="1" customHeight="1">
      <c r="A30" s="240" t="s">
        <v>343</v>
      </c>
      <c r="B30" s="240"/>
      <c r="D30" s="227"/>
      <c r="E30" s="246">
        <v>17</v>
      </c>
      <c r="F30" s="93"/>
      <c r="G30" s="243"/>
      <c r="H30" s="244"/>
      <c r="I30" s="243"/>
      <c r="J30" s="244"/>
      <c r="K30" s="243"/>
      <c r="L30" s="243"/>
      <c r="M30" s="243"/>
      <c r="N30" s="244"/>
      <c r="O30" s="243"/>
      <c r="P30" s="243"/>
      <c r="Q30" s="243"/>
      <c r="R30" s="243"/>
      <c r="S30" s="243"/>
      <c r="T30" s="244"/>
      <c r="U30" s="243"/>
      <c r="V30" s="244"/>
      <c r="W30" s="243"/>
      <c r="X30" s="244"/>
      <c r="Y30" s="243"/>
      <c r="Z30" s="244"/>
      <c r="AA30" s="243"/>
      <c r="AB30" s="244"/>
      <c r="AC30" s="243"/>
    </row>
    <row r="31" spans="1:30" ht="20.9" customHeight="1" thickBot="1">
      <c r="A31" s="239" t="s">
        <v>344</v>
      </c>
      <c r="B31" s="253"/>
      <c r="C31" s="95"/>
      <c r="D31" s="241"/>
      <c r="E31" s="242"/>
      <c r="F31" s="93"/>
      <c r="G31" s="261">
        <f>SUM(G28,G17,G11,G30)</f>
        <v>160000</v>
      </c>
      <c r="H31" s="244"/>
      <c r="I31" s="261">
        <f>SUM(I28,I17,I11,I30)</f>
        <v>361429</v>
      </c>
      <c r="J31" s="244"/>
      <c r="K31" s="268">
        <f>SUM(K28,K17,K11,K30)</f>
        <v>18125</v>
      </c>
      <c r="L31" s="237"/>
      <c r="M31" s="268">
        <f>SUM(M28,M17,M11,M30)</f>
        <v>64976</v>
      </c>
      <c r="N31" s="244"/>
      <c r="O31" s="261">
        <f>SUM(O28,O17,O11,O30)</f>
        <v>349046</v>
      </c>
      <c r="P31" s="237"/>
      <c r="Q31" s="261">
        <f>SUM(Q28,Q17,Q11,Q30)</f>
        <v>-64976</v>
      </c>
      <c r="R31" s="243"/>
      <c r="S31" s="261">
        <f>SUM(S28,S17,S11,S30)</f>
        <v>-1027</v>
      </c>
      <c r="T31" s="244"/>
      <c r="U31" s="268">
        <f>SUM(U28,U17,U11,U30)</f>
        <v>21999.8</v>
      </c>
      <c r="V31" s="244"/>
      <c r="W31" s="261">
        <f>SUM(W28,W17,W11,W30)</f>
        <v>20972.799999999999</v>
      </c>
      <c r="X31" s="244"/>
      <c r="Y31" s="261">
        <f>SUM(Y28,Y17,Y11,Y30)</f>
        <v>909572.8</v>
      </c>
      <c r="Z31" s="244"/>
      <c r="AA31" s="268">
        <f>SUM(AA11,AA23,AA28,AA30)</f>
        <v>-3640</v>
      </c>
      <c r="AB31" s="244"/>
      <c r="AC31" s="268">
        <f>SUM(AC11,AC23,AC28,AC30)</f>
        <v>905932.80000000005</v>
      </c>
    </row>
    <row r="32" spans="1:30" s="255" customFormat="1" ht="22.5" customHeight="1" thickTop="1">
      <c r="E32" s="256"/>
      <c r="G32" s="257"/>
      <c r="H32" s="243"/>
      <c r="I32" s="257"/>
      <c r="J32" s="243"/>
      <c r="K32" s="243"/>
      <c r="L32" s="243"/>
      <c r="M32" s="243"/>
      <c r="N32" s="243"/>
      <c r="O32" s="257"/>
      <c r="P32" s="243"/>
      <c r="Q32" s="257"/>
      <c r="R32" s="243"/>
      <c r="S32" s="257"/>
      <c r="T32" s="243"/>
      <c r="U32" s="243"/>
      <c r="V32" s="243"/>
      <c r="W32" s="257"/>
      <c r="X32" s="243"/>
      <c r="Y32" s="257"/>
      <c r="Z32" s="243"/>
      <c r="AA32" s="243"/>
      <c r="AB32" s="243"/>
      <c r="AC32" s="243"/>
    </row>
    <row r="33" spans="4:29" ht="22.5" customHeight="1">
      <c r="G33" s="258"/>
      <c r="H33" s="259"/>
      <c r="I33" s="258"/>
      <c r="J33" s="259"/>
      <c r="K33" s="258"/>
      <c r="L33" s="259"/>
      <c r="M33" s="259"/>
      <c r="N33" s="259"/>
      <c r="O33" s="258"/>
      <c r="P33" s="258"/>
      <c r="Q33" s="258"/>
      <c r="R33" s="259"/>
      <c r="S33" s="258"/>
      <c r="T33" s="259"/>
      <c r="U33" s="258"/>
      <c r="V33" s="259"/>
      <c r="W33" s="258"/>
      <c r="X33" s="259"/>
      <c r="Y33" s="258"/>
      <c r="Z33" s="258"/>
      <c r="AA33" s="258"/>
      <c r="AB33" s="259"/>
      <c r="AC33" s="258"/>
    </row>
    <row r="34" spans="4:29" ht="22.5" customHeight="1">
      <c r="D34" s="330"/>
      <c r="E34" s="331"/>
      <c r="F34" s="330"/>
      <c r="G34" s="332">
        <f>G31-'BS 5-6'!G75</f>
        <v>0</v>
      </c>
      <c r="H34" s="330"/>
      <c r="I34" s="332">
        <f>I31-'BS 5-6'!I76</f>
        <v>0</v>
      </c>
      <c r="J34" s="330"/>
      <c r="K34" s="332">
        <f>K31-'BS 5-6'!I79</f>
        <v>0</v>
      </c>
      <c r="L34" s="332"/>
      <c r="M34" s="332">
        <f>M31-'BS 5-6'!I80</f>
        <v>0</v>
      </c>
      <c r="N34" s="330"/>
      <c r="O34" s="332">
        <f>O31-'BS 5-6'!I81</f>
        <v>0</v>
      </c>
      <c r="P34" s="332"/>
      <c r="Q34" s="332">
        <f>Q31-'BS 5-6'!I82</f>
        <v>0</v>
      </c>
      <c r="R34" s="332"/>
      <c r="S34" s="332"/>
      <c r="T34" s="330"/>
      <c r="U34" s="330"/>
      <c r="V34" s="330"/>
      <c r="W34" s="330">
        <f>W31-'BS 5-6'!I83</f>
        <v>0</v>
      </c>
      <c r="X34" s="330"/>
      <c r="Y34" s="330">
        <f>'BS 5-6'!I84-Y31</f>
        <v>0</v>
      </c>
      <c r="Z34" s="330"/>
      <c r="AA34" s="332">
        <f>AA31-'BS 5-6'!I85</f>
        <v>0</v>
      </c>
      <c r="AC34" s="224">
        <f>AC31-'BS 5-6'!I86</f>
        <v>0</v>
      </c>
    </row>
    <row r="35" spans="4:29" ht="22.5" customHeight="1">
      <c r="D35" s="330"/>
      <c r="E35" s="331"/>
      <c r="F35" s="330"/>
      <c r="G35" s="332"/>
      <c r="H35" s="330"/>
      <c r="I35" s="332"/>
      <c r="J35" s="330"/>
      <c r="K35" s="332"/>
      <c r="L35" s="332"/>
      <c r="M35" s="332"/>
      <c r="N35" s="330"/>
      <c r="O35" s="332"/>
      <c r="P35" s="332"/>
      <c r="Q35" s="332"/>
      <c r="R35" s="332"/>
      <c r="S35" s="332"/>
      <c r="T35" s="330"/>
      <c r="U35" s="330"/>
      <c r="V35" s="330"/>
      <c r="W35" s="330"/>
      <c r="X35" s="330"/>
      <c r="Y35" s="330"/>
      <c r="Z35" s="330"/>
      <c r="AA35" s="332"/>
    </row>
    <row r="38" spans="4:29" ht="22.5" customHeight="1">
      <c r="I38" s="102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6BCD-87F5-4565-8621-FD22FF2F3999}">
  <dimension ref="A1:AD39"/>
  <sheetViews>
    <sheetView view="pageBreakPreview" zoomScale="85" zoomScaleNormal="80" zoomScaleSheetLayoutView="85" workbookViewId="0">
      <selection activeCell="S25" sqref="S25:V28"/>
    </sheetView>
  </sheetViews>
  <sheetFormatPr defaultColWidth="9.296875" defaultRowHeight="22.5" customHeight="1"/>
  <cols>
    <col min="1" max="3" width="1.796875" style="81" customWidth="1"/>
    <col min="4" max="4" width="49.69921875" style="81" customWidth="1"/>
    <col min="5" max="5" width="6.19921875" style="88" customWidth="1"/>
    <col min="6" max="6" width="0.796875" style="81" customWidth="1"/>
    <col min="7" max="7" width="12.796875" style="148" customWidth="1"/>
    <col min="8" max="8" width="0.796875" style="96" customWidth="1"/>
    <col min="9" max="9" width="14.296875" style="148" customWidth="1"/>
    <col min="10" max="10" width="0.796875" style="96" customWidth="1"/>
    <col min="11" max="11" width="9.69921875" style="148" customWidth="1"/>
    <col min="12" max="12" width="0.796875" style="148" customWidth="1"/>
    <col min="13" max="13" width="10.296875" style="148" customWidth="1"/>
    <col min="14" max="14" width="0.796875" style="96" customWidth="1"/>
    <col min="15" max="15" width="16.296875" style="148" customWidth="1"/>
    <col min="16" max="16" width="0.796875" style="148" customWidth="1"/>
    <col min="17" max="17" width="11.796875" style="148" bestFit="1" customWidth="1"/>
    <col min="18" max="18" width="0.796875" style="148" customWidth="1"/>
    <col min="19" max="19" width="11.69921875" style="148" customWidth="1"/>
    <col min="20" max="20" width="0.796875" style="96" customWidth="1"/>
    <col min="21" max="21" width="10.796875" style="96" customWidth="1"/>
    <col min="22" max="22" width="0.796875" style="96" customWidth="1"/>
    <col min="23" max="23" width="12.296875" style="96" customWidth="1"/>
    <col min="24" max="24" width="0.796875" style="96" customWidth="1"/>
    <col min="25" max="25" width="17.296875" style="96" customWidth="1"/>
    <col min="26" max="26" width="0.796875" style="96" customWidth="1"/>
    <col min="27" max="27" width="11.796875" style="148" customWidth="1"/>
    <col min="28" max="28" width="0.796875" style="96" customWidth="1"/>
    <col min="29" max="29" width="11.796875" style="224" customWidth="1"/>
    <col min="30" max="16384" width="9.296875" style="81"/>
  </cols>
  <sheetData>
    <row r="1" spans="1:29" s="78" customFormat="1" ht="20.9" customHeight="1">
      <c r="A1" s="260" t="str">
        <f>'BS 5-6'!A1</f>
        <v>Leo Global Logistics Public Company Limited and its Subsidiaries</v>
      </c>
      <c r="E1" s="219"/>
      <c r="G1" s="220"/>
      <c r="H1" s="221"/>
      <c r="I1" s="220"/>
      <c r="J1" s="221"/>
      <c r="K1" s="220"/>
      <c r="L1" s="220"/>
      <c r="M1" s="220"/>
      <c r="N1" s="221"/>
      <c r="O1" s="220"/>
      <c r="P1" s="220"/>
      <c r="Q1" s="220"/>
      <c r="R1" s="220"/>
      <c r="S1" s="220"/>
      <c r="T1" s="221"/>
      <c r="U1" s="221"/>
      <c r="V1" s="221"/>
      <c r="W1" s="221"/>
      <c r="X1" s="221"/>
      <c r="Y1" s="221"/>
      <c r="Z1" s="221"/>
      <c r="AA1" s="220"/>
      <c r="AB1" s="221"/>
      <c r="AC1" s="222"/>
    </row>
    <row r="2" spans="1:29" s="78" customFormat="1" ht="20.9" customHeight="1">
      <c r="A2" s="223" t="s">
        <v>301</v>
      </c>
      <c r="E2" s="219"/>
      <c r="G2" s="220"/>
      <c r="H2" s="221"/>
      <c r="I2" s="220"/>
      <c r="J2" s="221"/>
      <c r="K2" s="220"/>
      <c r="L2" s="220"/>
      <c r="M2" s="220"/>
      <c r="N2" s="221"/>
      <c r="O2" s="220"/>
      <c r="P2" s="220"/>
      <c r="Q2" s="220"/>
      <c r="R2" s="220"/>
      <c r="S2" s="220"/>
      <c r="T2" s="221"/>
      <c r="U2" s="221"/>
      <c r="V2" s="221"/>
      <c r="W2" s="221"/>
      <c r="X2" s="221"/>
      <c r="Y2" s="221"/>
      <c r="Z2" s="221"/>
      <c r="AA2" s="220"/>
      <c r="AB2" s="221"/>
      <c r="AC2" s="222"/>
    </row>
    <row r="3" spans="1:29" ht="20.9" customHeight="1">
      <c r="A3" s="95"/>
    </row>
    <row r="4" spans="1:29" ht="20.9" customHeight="1">
      <c r="G4" s="343" t="s">
        <v>302</v>
      </c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</row>
    <row r="5" spans="1:29" ht="20.9" customHeight="1">
      <c r="G5" s="85"/>
      <c r="H5" s="85"/>
      <c r="I5" s="85"/>
      <c r="J5" s="85"/>
      <c r="K5" s="348" t="s">
        <v>303</v>
      </c>
      <c r="L5" s="348"/>
      <c r="M5" s="348"/>
      <c r="N5" s="348"/>
      <c r="O5" s="348"/>
      <c r="P5" s="225"/>
      <c r="Q5" s="225"/>
      <c r="R5" s="89"/>
      <c r="S5" s="349" t="s">
        <v>304</v>
      </c>
      <c r="T5" s="349"/>
      <c r="U5" s="349"/>
      <c r="V5" s="349"/>
      <c r="W5" s="349"/>
      <c r="X5" s="226"/>
      <c r="Y5" s="226"/>
      <c r="Z5" s="226"/>
      <c r="AA5" s="226"/>
      <c r="AB5" s="85"/>
      <c r="AC5" s="85"/>
    </row>
    <row r="6" spans="1:29" ht="20.9" customHeight="1">
      <c r="B6" s="227"/>
      <c r="C6" s="227"/>
      <c r="D6" s="227"/>
      <c r="E6" s="228"/>
      <c r="F6" s="227"/>
      <c r="G6" s="229" t="s">
        <v>305</v>
      </c>
      <c r="H6" s="229"/>
      <c r="I6" s="229" t="s">
        <v>306</v>
      </c>
      <c r="J6" s="229"/>
      <c r="K6" s="229"/>
      <c r="L6" s="229"/>
      <c r="M6" s="229" t="s">
        <v>307</v>
      </c>
      <c r="N6" s="229"/>
      <c r="O6" s="225"/>
      <c r="P6" s="225"/>
      <c r="Q6" s="225"/>
      <c r="R6" s="229"/>
      <c r="S6" s="229" t="s">
        <v>308</v>
      </c>
      <c r="T6" s="229"/>
      <c r="U6" s="229"/>
      <c r="V6" s="229"/>
      <c r="W6" s="229" t="s">
        <v>309</v>
      </c>
      <c r="X6" s="229"/>
      <c r="Y6" s="229" t="s">
        <v>310</v>
      </c>
      <c r="Z6" s="229"/>
      <c r="AA6" s="225" t="s">
        <v>311</v>
      </c>
      <c r="AB6" s="229"/>
      <c r="AC6" s="230"/>
    </row>
    <row r="7" spans="1:29" ht="20.9" customHeight="1">
      <c r="B7" s="227"/>
      <c r="C7" s="227"/>
      <c r="D7" s="227"/>
      <c r="E7" s="228"/>
      <c r="F7" s="227"/>
      <c r="G7" s="229" t="s">
        <v>312</v>
      </c>
      <c r="H7" s="229"/>
      <c r="I7" s="229" t="s">
        <v>313</v>
      </c>
      <c r="J7" s="229"/>
      <c r="K7" s="229" t="s">
        <v>314</v>
      </c>
      <c r="L7" s="229"/>
      <c r="M7" s="229" t="s">
        <v>315</v>
      </c>
      <c r="N7" s="229"/>
      <c r="O7" s="225"/>
      <c r="P7" s="225"/>
      <c r="Q7" s="229" t="s">
        <v>307</v>
      </c>
      <c r="R7" s="229"/>
      <c r="S7" s="229" t="s">
        <v>316</v>
      </c>
      <c r="T7" s="229"/>
      <c r="U7" s="229" t="s">
        <v>317</v>
      </c>
      <c r="V7" s="229"/>
      <c r="W7" s="229" t="s">
        <v>318</v>
      </c>
      <c r="X7" s="229"/>
      <c r="Y7" s="229" t="s">
        <v>319</v>
      </c>
      <c r="Z7" s="229"/>
      <c r="AA7" s="225" t="s">
        <v>320</v>
      </c>
      <c r="AB7" s="229"/>
      <c r="AC7" s="230" t="s">
        <v>321</v>
      </c>
    </row>
    <row r="8" spans="1:29" ht="20.9" customHeight="1">
      <c r="B8" s="227"/>
      <c r="C8" s="227"/>
      <c r="D8" s="227"/>
      <c r="E8" s="91" t="s">
        <v>198</v>
      </c>
      <c r="F8" s="227"/>
      <c r="G8" s="229" t="s">
        <v>322</v>
      </c>
      <c r="H8" s="229"/>
      <c r="I8" s="229" t="s">
        <v>315</v>
      </c>
      <c r="J8" s="229"/>
      <c r="K8" s="229" t="s">
        <v>323</v>
      </c>
      <c r="L8" s="229"/>
      <c r="M8" s="229" t="s">
        <v>324</v>
      </c>
      <c r="N8" s="229"/>
      <c r="O8" s="225" t="s">
        <v>255</v>
      </c>
      <c r="P8" s="225"/>
      <c r="Q8" s="229" t="s">
        <v>315</v>
      </c>
      <c r="R8" s="229"/>
      <c r="S8" s="229" t="s">
        <v>195</v>
      </c>
      <c r="T8" s="229"/>
      <c r="U8" s="229" t="s">
        <v>323</v>
      </c>
      <c r="V8" s="229"/>
      <c r="W8" s="229" t="s">
        <v>325</v>
      </c>
      <c r="X8" s="229"/>
      <c r="Y8" s="229" t="s">
        <v>326</v>
      </c>
      <c r="Z8" s="229"/>
      <c r="AA8" s="225" t="s">
        <v>327</v>
      </c>
      <c r="AB8" s="229"/>
      <c r="AC8" s="230" t="s">
        <v>328</v>
      </c>
    </row>
    <row r="9" spans="1:29" ht="20.9" customHeight="1">
      <c r="F9" s="93"/>
      <c r="G9" s="350" t="s">
        <v>199</v>
      </c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</row>
    <row r="10" spans="1:29" ht="20.9" customHeight="1">
      <c r="A10" s="232" t="s">
        <v>345</v>
      </c>
      <c r="B10" s="232"/>
      <c r="C10" s="95"/>
      <c r="D10" s="95"/>
      <c r="E10" s="233"/>
      <c r="F10" s="95"/>
      <c r="G10" s="234"/>
      <c r="H10" s="235"/>
      <c r="I10" s="234"/>
      <c r="J10" s="235"/>
      <c r="K10" s="234"/>
      <c r="L10" s="234"/>
      <c r="M10" s="234"/>
      <c r="N10" s="235"/>
      <c r="O10" s="234"/>
      <c r="P10" s="234"/>
      <c r="Q10" s="234"/>
      <c r="R10" s="234"/>
      <c r="S10" s="234"/>
      <c r="T10" s="235"/>
      <c r="U10" s="234"/>
      <c r="V10" s="235"/>
      <c r="W10" s="235"/>
      <c r="X10" s="235"/>
      <c r="Y10" s="235"/>
      <c r="Z10" s="235"/>
      <c r="AA10" s="234"/>
      <c r="AB10" s="235"/>
      <c r="AC10" s="234"/>
    </row>
    <row r="11" spans="1:29" s="95" customFormat="1" ht="20.9" customHeight="1">
      <c r="A11" s="232" t="s">
        <v>346</v>
      </c>
      <c r="B11" s="236"/>
      <c r="C11" s="236"/>
      <c r="D11" s="236"/>
      <c r="E11" s="233"/>
      <c r="G11" s="261">
        <f>'EQ-Conso 9'!G31</f>
        <v>160000</v>
      </c>
      <c r="H11" s="238"/>
      <c r="I11" s="261">
        <f>'EQ-Conso 9'!I31</f>
        <v>361429</v>
      </c>
      <c r="J11" s="238"/>
      <c r="K11" s="261">
        <f>'EQ-Conso 9'!K31</f>
        <v>18125</v>
      </c>
      <c r="L11" s="237"/>
      <c r="M11" s="261">
        <f>'EQ-Conso 9'!M31</f>
        <v>64976</v>
      </c>
      <c r="N11" s="238"/>
      <c r="O11" s="261">
        <f>'EQ-Conso 9'!O31</f>
        <v>349046</v>
      </c>
      <c r="P11" s="237"/>
      <c r="Q11" s="261">
        <f>'EQ-Conso 9'!Q31</f>
        <v>-64976</v>
      </c>
      <c r="R11" s="237"/>
      <c r="S11" s="261">
        <f>'EQ-Conso 9'!S31</f>
        <v>-1027</v>
      </c>
      <c r="T11" s="238"/>
      <c r="U11" s="261">
        <f>'EQ-Conso 9'!U31</f>
        <v>21999.8</v>
      </c>
      <c r="V11" s="238"/>
      <c r="W11" s="261">
        <f>SUM(S11:U11)</f>
        <v>20972.799999999999</v>
      </c>
      <c r="X11" s="238"/>
      <c r="Y11" s="261">
        <f>SUM(K11,W11,I11,G11,O11,Q11,M11)</f>
        <v>909572.8</v>
      </c>
      <c r="Z11" s="237"/>
      <c r="AA11" s="261">
        <f>'EQ-Conso 9'!AA31</f>
        <v>-3640</v>
      </c>
      <c r="AB11" s="237"/>
      <c r="AC11" s="261">
        <f>SUM(Y11:AA11)</f>
        <v>905932.80000000005</v>
      </c>
    </row>
    <row r="12" spans="1:29" ht="20.9" customHeight="1">
      <c r="A12" s="236"/>
      <c r="B12" s="236"/>
      <c r="C12" s="236"/>
      <c r="D12" s="236"/>
      <c r="G12" s="237"/>
      <c r="H12" s="238"/>
      <c r="I12" s="237"/>
      <c r="J12" s="238"/>
      <c r="K12" s="237"/>
      <c r="L12" s="237"/>
      <c r="M12" s="237"/>
      <c r="N12" s="238"/>
      <c r="O12" s="237"/>
      <c r="P12" s="237"/>
      <c r="Q12" s="237"/>
      <c r="R12" s="237"/>
      <c r="S12" s="237"/>
      <c r="T12" s="238"/>
      <c r="U12" s="237"/>
      <c r="V12" s="238"/>
      <c r="W12" s="237"/>
      <c r="X12" s="238"/>
      <c r="Y12" s="238"/>
      <c r="Z12" s="238"/>
      <c r="AA12" s="237"/>
      <c r="AB12" s="238"/>
      <c r="AC12" s="237"/>
    </row>
    <row r="13" spans="1:29" s="95" customFormat="1" ht="20.9" customHeight="1">
      <c r="A13" s="239" t="s">
        <v>331</v>
      </c>
      <c r="B13" s="240"/>
      <c r="D13" s="241"/>
      <c r="E13" s="242"/>
      <c r="F13" s="93"/>
      <c r="G13" s="243"/>
      <c r="H13" s="244"/>
      <c r="I13" s="243"/>
      <c r="J13" s="244"/>
      <c r="K13" s="243"/>
      <c r="L13" s="243"/>
      <c r="M13" s="243"/>
      <c r="N13" s="244"/>
      <c r="O13" s="243"/>
      <c r="P13" s="243"/>
      <c r="Q13" s="243"/>
      <c r="R13" s="243"/>
      <c r="S13" s="243"/>
      <c r="T13" s="244"/>
      <c r="U13" s="243"/>
      <c r="V13" s="244"/>
      <c r="W13" s="243"/>
      <c r="X13" s="244"/>
      <c r="Y13" s="243"/>
      <c r="Z13" s="244"/>
      <c r="AA13" s="243"/>
      <c r="AB13" s="244"/>
      <c r="AC13" s="243"/>
    </row>
    <row r="14" spans="1:29" s="95" customFormat="1" ht="20.9" customHeight="1">
      <c r="A14" s="239"/>
      <c r="B14" s="245" t="s">
        <v>332</v>
      </c>
      <c r="D14" s="241"/>
      <c r="E14" s="246"/>
      <c r="F14" s="93"/>
      <c r="G14" s="243"/>
      <c r="H14" s="244"/>
      <c r="I14" s="243"/>
      <c r="J14" s="244"/>
      <c r="K14" s="243"/>
      <c r="L14" s="243"/>
      <c r="M14" s="243"/>
      <c r="N14" s="244"/>
      <c r="O14" s="243"/>
      <c r="P14" s="243"/>
      <c r="Q14" s="243"/>
      <c r="R14" s="243"/>
      <c r="S14" s="243"/>
      <c r="T14" s="244"/>
      <c r="U14" s="243"/>
      <c r="V14" s="244"/>
      <c r="W14" s="243"/>
      <c r="X14" s="244"/>
      <c r="Y14" s="243"/>
      <c r="Z14" s="244"/>
      <c r="AA14" s="243"/>
      <c r="AB14" s="244"/>
      <c r="AC14" s="243"/>
    </row>
    <row r="15" spans="1:29" ht="20.9" hidden="1" customHeight="1">
      <c r="A15" s="247"/>
      <c r="B15" s="240" t="s">
        <v>333</v>
      </c>
      <c r="D15" s="227"/>
      <c r="E15" s="248">
        <v>15</v>
      </c>
      <c r="F15" s="93"/>
      <c r="G15" s="243"/>
      <c r="H15" s="244"/>
      <c r="I15" s="243"/>
      <c r="J15" s="244"/>
      <c r="K15" s="243"/>
      <c r="L15" s="243"/>
      <c r="M15" s="243"/>
      <c r="N15" s="244"/>
      <c r="O15" s="243"/>
      <c r="P15" s="243"/>
      <c r="Q15" s="243"/>
      <c r="R15" s="243"/>
      <c r="S15" s="243"/>
      <c r="T15" s="244"/>
      <c r="U15" s="243"/>
      <c r="V15" s="244"/>
      <c r="W15" s="263">
        <f t="shared" ref="W15" si="0">SUM(S15:U15)</f>
        <v>0</v>
      </c>
      <c r="X15" s="244"/>
      <c r="Y15" s="263">
        <f>SUM(K15,W15,I15,G15,O15,Q15,M15)</f>
        <v>0</v>
      </c>
      <c r="Z15" s="244"/>
      <c r="AA15" s="243"/>
      <c r="AB15" s="244"/>
      <c r="AC15" s="263">
        <f t="shared" ref="AC15:AC16" si="1">SUM(Y15:AA15)</f>
        <v>0</v>
      </c>
    </row>
    <row r="16" spans="1:29" ht="20.9" customHeight="1">
      <c r="A16" s="249"/>
      <c r="B16" s="240" t="s">
        <v>334</v>
      </c>
      <c r="D16" s="227"/>
      <c r="E16" s="248">
        <v>18</v>
      </c>
      <c r="F16" s="93"/>
      <c r="G16" s="266">
        <v>0</v>
      </c>
      <c r="H16" s="244"/>
      <c r="I16" s="266">
        <v>0</v>
      </c>
      <c r="J16" s="244"/>
      <c r="K16" s="266">
        <v>0</v>
      </c>
      <c r="L16" s="243"/>
      <c r="M16" s="266">
        <v>0</v>
      </c>
      <c r="N16" s="244"/>
      <c r="O16" s="266">
        <v>-44108</v>
      </c>
      <c r="P16" s="243"/>
      <c r="Q16" s="266">
        <v>0</v>
      </c>
      <c r="R16" s="243"/>
      <c r="S16" s="266">
        <v>0</v>
      </c>
      <c r="T16" s="244"/>
      <c r="U16" s="266">
        <v>0</v>
      </c>
      <c r="V16" s="244"/>
      <c r="W16" s="266">
        <v>0</v>
      </c>
      <c r="X16" s="244"/>
      <c r="Y16" s="266">
        <v>-44108</v>
      </c>
      <c r="Z16" s="244"/>
      <c r="AA16" s="266">
        <v>0</v>
      </c>
      <c r="AB16" s="244"/>
      <c r="AC16" s="266">
        <f t="shared" si="1"/>
        <v>-44108</v>
      </c>
    </row>
    <row r="17" spans="1:30" s="95" customFormat="1" ht="20.9" customHeight="1">
      <c r="A17" s="245"/>
      <c r="B17" s="245" t="s">
        <v>335</v>
      </c>
      <c r="D17" s="241"/>
      <c r="E17" s="251"/>
      <c r="F17" s="92"/>
      <c r="G17" s="265">
        <f>SUM(G15:G16)</f>
        <v>0</v>
      </c>
      <c r="H17" s="238"/>
      <c r="I17" s="265">
        <f>SUM(I15:I16)</f>
        <v>0</v>
      </c>
      <c r="J17" s="238"/>
      <c r="K17" s="265">
        <f>SUM(K15:K16)</f>
        <v>0</v>
      </c>
      <c r="L17" s="237"/>
      <c r="M17" s="265">
        <f>SUM(M15:M16)</f>
        <v>0</v>
      </c>
      <c r="N17" s="238"/>
      <c r="O17" s="265">
        <f>SUM(O15:O16)</f>
        <v>-44108</v>
      </c>
      <c r="P17" s="237"/>
      <c r="Q17" s="265">
        <f>SUM(Q15:Q16)</f>
        <v>0</v>
      </c>
      <c r="R17" s="237"/>
      <c r="S17" s="265">
        <f>SUM(S15:S16)</f>
        <v>0</v>
      </c>
      <c r="T17" s="238"/>
      <c r="U17" s="265">
        <f>SUM(U15:U16)</f>
        <v>0</v>
      </c>
      <c r="V17" s="238"/>
      <c r="W17" s="265">
        <f>SUM(W15:W16)</f>
        <v>0</v>
      </c>
      <c r="X17" s="238"/>
      <c r="Y17" s="265">
        <f>SUM(Y15:Y16)</f>
        <v>-44108</v>
      </c>
      <c r="Z17" s="238"/>
      <c r="AA17" s="265">
        <f>SUM(AA15:AA16)</f>
        <v>0</v>
      </c>
      <c r="AB17" s="238"/>
      <c r="AC17" s="265">
        <f>SUM(AC15:AC16)</f>
        <v>-44108</v>
      </c>
    </row>
    <row r="18" spans="1:30" s="252" customFormat="1" ht="8.9" customHeight="1"/>
    <row r="19" spans="1:30" ht="20.9" customHeight="1">
      <c r="B19" s="245" t="s">
        <v>347</v>
      </c>
      <c r="C19" s="95"/>
      <c r="D19" s="241"/>
      <c r="E19" s="246"/>
      <c r="F19" s="93"/>
      <c r="G19" s="237"/>
      <c r="H19" s="238"/>
      <c r="I19" s="237"/>
      <c r="J19" s="238"/>
      <c r="K19" s="237"/>
      <c r="L19" s="237"/>
      <c r="M19" s="237"/>
      <c r="N19" s="238"/>
      <c r="O19" s="237"/>
      <c r="P19" s="237"/>
      <c r="Q19" s="237"/>
      <c r="R19" s="237"/>
      <c r="S19" s="237"/>
      <c r="T19" s="238"/>
      <c r="U19" s="237"/>
      <c r="V19" s="238"/>
      <c r="W19" s="237"/>
      <c r="X19" s="238"/>
      <c r="Y19" s="237"/>
      <c r="Z19" s="238"/>
      <c r="AA19" s="237"/>
      <c r="AB19" s="238"/>
      <c r="AC19" s="237"/>
    </row>
    <row r="20" spans="1:30" ht="20.9" customHeight="1">
      <c r="A20" s="249"/>
      <c r="B20" s="240" t="s">
        <v>337</v>
      </c>
      <c r="D20" s="227"/>
      <c r="E20" s="248">
        <v>7</v>
      </c>
      <c r="F20" s="93"/>
      <c r="G20" s="266">
        <v>0</v>
      </c>
      <c r="H20" s="244"/>
      <c r="I20" s="266">
        <v>0</v>
      </c>
      <c r="J20" s="263"/>
      <c r="K20" s="266">
        <v>0</v>
      </c>
      <c r="L20" s="263"/>
      <c r="M20" s="266">
        <v>0</v>
      </c>
      <c r="N20" s="263"/>
      <c r="O20" s="266">
        <v>0</v>
      </c>
      <c r="P20" s="263"/>
      <c r="Q20" s="266">
        <v>0</v>
      </c>
      <c r="R20" s="263"/>
      <c r="S20" s="266">
        <v>0</v>
      </c>
      <c r="T20" s="263"/>
      <c r="U20" s="266">
        <v>0</v>
      </c>
      <c r="V20" s="263"/>
      <c r="W20" s="266">
        <v>0</v>
      </c>
      <c r="X20" s="263"/>
      <c r="Y20" s="266">
        <v>0</v>
      </c>
      <c r="Z20" s="263"/>
      <c r="AA20" s="266">
        <v>13230</v>
      </c>
      <c r="AB20" s="244"/>
      <c r="AC20" s="263">
        <f>SUM(Y20:AA20)</f>
        <v>13230</v>
      </c>
    </row>
    <row r="21" spans="1:30" s="95" customFormat="1" ht="20.9" customHeight="1">
      <c r="A21" s="245"/>
      <c r="B21" s="245" t="s">
        <v>348</v>
      </c>
      <c r="D21" s="241"/>
      <c r="E21" s="251"/>
      <c r="F21" s="92"/>
      <c r="G21" s="265">
        <f>SUM(G20)</f>
        <v>0</v>
      </c>
      <c r="H21" s="244"/>
      <c r="I21" s="265">
        <f t="shared" ref="I21:AC21" si="2">SUM(I20)</f>
        <v>0</v>
      </c>
      <c r="J21" s="261">
        <f t="shared" si="2"/>
        <v>0</v>
      </c>
      <c r="K21" s="265">
        <f t="shared" si="2"/>
        <v>0</v>
      </c>
      <c r="L21" s="261">
        <f t="shared" si="2"/>
        <v>0</v>
      </c>
      <c r="M21" s="265">
        <f t="shared" si="2"/>
        <v>0</v>
      </c>
      <c r="N21" s="261">
        <f t="shared" si="2"/>
        <v>0</v>
      </c>
      <c r="O21" s="265">
        <f t="shared" si="2"/>
        <v>0</v>
      </c>
      <c r="P21" s="261">
        <f t="shared" si="2"/>
        <v>0</v>
      </c>
      <c r="Q21" s="265">
        <f t="shared" si="2"/>
        <v>0</v>
      </c>
      <c r="R21" s="261">
        <f t="shared" si="2"/>
        <v>0</v>
      </c>
      <c r="S21" s="265">
        <f t="shared" si="2"/>
        <v>0</v>
      </c>
      <c r="T21" s="261">
        <f t="shared" si="2"/>
        <v>0</v>
      </c>
      <c r="U21" s="265">
        <f t="shared" si="2"/>
        <v>0</v>
      </c>
      <c r="V21" s="261">
        <f t="shared" si="2"/>
        <v>0</v>
      </c>
      <c r="W21" s="265">
        <f t="shared" si="2"/>
        <v>0</v>
      </c>
      <c r="X21" s="261">
        <f t="shared" si="2"/>
        <v>0</v>
      </c>
      <c r="Y21" s="265">
        <f t="shared" si="2"/>
        <v>0</v>
      </c>
      <c r="Z21" s="261">
        <f t="shared" si="2"/>
        <v>0</v>
      </c>
      <c r="AA21" s="265">
        <f t="shared" si="2"/>
        <v>13230</v>
      </c>
      <c r="AB21" s="261">
        <f t="shared" si="2"/>
        <v>0</v>
      </c>
      <c r="AC21" s="262">
        <f t="shared" si="2"/>
        <v>13230</v>
      </c>
    </row>
    <row r="22" spans="1:30" ht="8.9" customHeight="1">
      <c r="A22" s="245"/>
      <c r="B22" s="245"/>
      <c r="C22" s="95"/>
      <c r="D22" s="241"/>
      <c r="E22" s="246"/>
      <c r="F22" s="93"/>
      <c r="G22" s="250"/>
      <c r="H22" s="244"/>
      <c r="I22" s="250"/>
      <c r="J22" s="244"/>
      <c r="K22" s="250"/>
      <c r="L22" s="250"/>
      <c r="M22" s="250"/>
      <c r="N22" s="244"/>
      <c r="O22" s="243"/>
      <c r="P22" s="243"/>
      <c r="Q22" s="243"/>
      <c r="R22" s="243"/>
      <c r="S22" s="250"/>
      <c r="T22" s="244"/>
      <c r="U22" s="250"/>
      <c r="V22" s="244"/>
      <c r="W22" s="250"/>
      <c r="X22" s="244"/>
      <c r="Y22" s="243"/>
      <c r="Z22" s="244"/>
      <c r="AA22" s="250"/>
      <c r="AB22" s="244"/>
      <c r="AC22" s="243"/>
    </row>
    <row r="23" spans="1:30" ht="20.9" customHeight="1">
      <c r="A23" s="253" t="s">
        <v>339</v>
      </c>
      <c r="B23" s="232"/>
      <c r="C23" s="95"/>
      <c r="D23" s="95"/>
      <c r="E23" s="242"/>
      <c r="F23" s="93"/>
      <c r="G23" s="265">
        <f>G17+G21</f>
        <v>0</v>
      </c>
      <c r="H23" s="238"/>
      <c r="I23" s="265">
        <f>+I17+I21</f>
        <v>0</v>
      </c>
      <c r="J23" s="238"/>
      <c r="K23" s="265">
        <f>K17+K21</f>
        <v>0</v>
      </c>
      <c r="L23" s="237"/>
      <c r="M23" s="265">
        <f>M17+M21</f>
        <v>0</v>
      </c>
      <c r="N23" s="238"/>
      <c r="O23" s="265">
        <f>O17+O21</f>
        <v>-44108</v>
      </c>
      <c r="P23" s="237"/>
      <c r="Q23" s="265">
        <f>Q17+Q21</f>
        <v>0</v>
      </c>
      <c r="R23" s="237"/>
      <c r="S23" s="265">
        <f>S17+S21</f>
        <v>0</v>
      </c>
      <c r="T23" s="238"/>
      <c r="U23" s="265">
        <f>U17+U21</f>
        <v>0</v>
      </c>
      <c r="V23" s="238"/>
      <c r="W23" s="265">
        <f>W17+W21</f>
        <v>0</v>
      </c>
      <c r="X23" s="238"/>
      <c r="Y23" s="265">
        <f>Y17+Y21</f>
        <v>-44108</v>
      </c>
      <c r="Z23" s="238"/>
      <c r="AA23" s="265">
        <f t="shared" ref="AA23:AC23" si="3">AA17+AA21</f>
        <v>13230</v>
      </c>
      <c r="AB23" s="261">
        <f t="shared" si="3"/>
        <v>0</v>
      </c>
      <c r="AC23" s="265">
        <f t="shared" si="3"/>
        <v>-30878</v>
      </c>
    </row>
    <row r="24" spans="1:30" ht="17" customHeight="1">
      <c r="A24" s="236"/>
      <c r="B24" s="236"/>
      <c r="C24" s="236"/>
      <c r="D24" s="236"/>
      <c r="G24" s="237"/>
      <c r="H24" s="238"/>
      <c r="I24" s="237"/>
      <c r="J24" s="238"/>
      <c r="K24" s="237"/>
      <c r="L24" s="237"/>
      <c r="M24" s="237"/>
      <c r="N24" s="238"/>
      <c r="O24" s="237"/>
      <c r="P24" s="237"/>
      <c r="Q24" s="237"/>
      <c r="R24" s="237"/>
      <c r="S24" s="237"/>
      <c r="T24" s="238"/>
      <c r="U24" s="237"/>
      <c r="V24" s="238"/>
      <c r="W24" s="237"/>
      <c r="X24" s="238"/>
      <c r="Y24" s="238"/>
      <c r="Z24" s="238"/>
      <c r="AA24" s="237"/>
      <c r="AB24" s="238"/>
      <c r="AC24" s="237"/>
    </row>
    <row r="25" spans="1:30" ht="20.9" customHeight="1">
      <c r="A25" s="239" t="s">
        <v>340</v>
      </c>
      <c r="B25" s="240"/>
      <c r="C25" s="95"/>
      <c r="D25" s="241"/>
      <c r="E25" s="242"/>
      <c r="F25" s="93"/>
      <c r="G25" s="243"/>
      <c r="H25" s="244"/>
      <c r="I25" s="243"/>
      <c r="J25" s="244"/>
      <c r="K25" s="243"/>
      <c r="L25" s="243"/>
      <c r="M25" s="243"/>
      <c r="N25" s="244"/>
      <c r="O25" s="243"/>
      <c r="P25" s="243"/>
      <c r="Q25" s="243"/>
      <c r="R25" s="243"/>
      <c r="S25" s="243"/>
      <c r="T25" s="244"/>
      <c r="U25" s="243"/>
      <c r="V25" s="244"/>
      <c r="W25" s="243"/>
      <c r="X25" s="244"/>
      <c r="Y25" s="243"/>
      <c r="Z25" s="244"/>
      <c r="AA25" s="243"/>
      <c r="AB25" s="244"/>
      <c r="AC25" s="243"/>
    </row>
    <row r="26" spans="1:30" ht="20.9" customHeight="1">
      <c r="B26" s="247" t="s">
        <v>341</v>
      </c>
      <c r="D26" s="227"/>
      <c r="E26" s="91"/>
      <c r="F26" s="93"/>
      <c r="G26" s="243">
        <v>0</v>
      </c>
      <c r="H26" s="244"/>
      <c r="I26" s="243">
        <v>0</v>
      </c>
      <c r="J26" s="244"/>
      <c r="K26" s="243">
        <v>0</v>
      </c>
      <c r="L26" s="243"/>
      <c r="M26" s="243">
        <v>0</v>
      </c>
      <c r="N26" s="244"/>
      <c r="O26" s="263">
        <v>8782</v>
      </c>
      <c r="P26" s="243"/>
      <c r="Q26" s="243">
        <v>0</v>
      </c>
      <c r="R26" s="243"/>
      <c r="S26" s="243">
        <v>0</v>
      </c>
      <c r="T26" s="244"/>
      <c r="U26" s="243">
        <v>0</v>
      </c>
      <c r="V26" s="244"/>
      <c r="W26" s="263">
        <v>0</v>
      </c>
      <c r="X26" s="244"/>
      <c r="Y26" s="263">
        <v>8782</v>
      </c>
      <c r="Z26" s="244"/>
      <c r="AA26" s="263">
        <v>-22238</v>
      </c>
      <c r="AB26" s="244"/>
      <c r="AC26" s="263">
        <f t="shared" ref="AC26:AC27" si="4">SUM(Y26:AA26)</f>
        <v>-13456</v>
      </c>
      <c r="AD26" s="244">
        <f>AC26-'PL 7-8'!G28</f>
        <v>0</v>
      </c>
    </row>
    <row r="27" spans="1:30" ht="20.9" customHeight="1">
      <c r="B27" s="247" t="s">
        <v>280</v>
      </c>
      <c r="D27" s="227"/>
      <c r="E27" s="228"/>
      <c r="F27" s="93"/>
      <c r="G27" s="128">
        <v>0</v>
      </c>
      <c r="H27" s="244"/>
      <c r="I27" s="128">
        <v>0</v>
      </c>
      <c r="J27" s="244"/>
      <c r="K27" s="128">
        <v>0</v>
      </c>
      <c r="L27" s="250"/>
      <c r="M27" s="128">
        <v>0</v>
      </c>
      <c r="N27" s="244"/>
      <c r="O27" s="266">
        <v>-2688</v>
      </c>
      <c r="P27" s="243"/>
      <c r="Q27" s="254">
        <v>0</v>
      </c>
      <c r="R27" s="243"/>
      <c r="S27" s="128">
        <v>-2995</v>
      </c>
      <c r="T27" s="244"/>
      <c r="U27" s="267">
        <v>-5208</v>
      </c>
      <c r="V27" s="244"/>
      <c r="W27" s="267">
        <v>-8203</v>
      </c>
      <c r="X27" s="244"/>
      <c r="Y27" s="267">
        <v>-10891</v>
      </c>
      <c r="Z27" s="244"/>
      <c r="AA27" s="128">
        <v>-103</v>
      </c>
      <c r="AB27" s="244"/>
      <c r="AC27" s="267">
        <f t="shared" si="4"/>
        <v>-10994</v>
      </c>
      <c r="AD27" s="244">
        <f>AC27-'PL 7-8'!G58</f>
        <v>0</v>
      </c>
    </row>
    <row r="28" spans="1:30" s="95" customFormat="1" ht="20.9" customHeight="1">
      <c r="A28" s="253" t="s">
        <v>342</v>
      </c>
      <c r="D28" s="241"/>
      <c r="E28" s="242"/>
      <c r="F28" s="92"/>
      <c r="G28" s="262">
        <f>SUM(G26:G27)</f>
        <v>0</v>
      </c>
      <c r="H28" s="238"/>
      <c r="I28" s="265">
        <f>SUM(I26:I27)</f>
        <v>0</v>
      </c>
      <c r="J28" s="238"/>
      <c r="K28" s="265">
        <f>SUM(K26:K27)</f>
        <v>0</v>
      </c>
      <c r="L28" s="237"/>
      <c r="M28" s="265">
        <f>SUM(M26:M27)</f>
        <v>0</v>
      </c>
      <c r="N28" s="238"/>
      <c r="O28" s="265">
        <f>SUM(O26:O27)</f>
        <v>6094</v>
      </c>
      <c r="P28" s="237"/>
      <c r="Q28" s="265">
        <f>SUM(Q26:Q27)</f>
        <v>0</v>
      </c>
      <c r="R28" s="237"/>
      <c r="S28" s="265">
        <f>SUM(S26:S27)</f>
        <v>-2995</v>
      </c>
      <c r="T28" s="238"/>
      <c r="U28" s="265">
        <f>SUM(U26:U27)</f>
        <v>-5208</v>
      </c>
      <c r="V28" s="238"/>
      <c r="W28" s="265">
        <f>SUM(W26:W27)</f>
        <v>-8203</v>
      </c>
      <c r="X28" s="238"/>
      <c r="Y28" s="265">
        <f>SUM(Y26:Y27)</f>
        <v>-2109</v>
      </c>
      <c r="Z28" s="238"/>
      <c r="AA28" s="265">
        <f>SUM(AA26:AA27)</f>
        <v>-22341</v>
      </c>
      <c r="AB28" s="238"/>
      <c r="AC28" s="265">
        <f>SUM(AC26:AC27)</f>
        <v>-24450</v>
      </c>
    </row>
    <row r="29" spans="1:30" ht="7.5" customHeight="1">
      <c r="A29" s="253"/>
      <c r="C29" s="95"/>
      <c r="D29" s="241"/>
      <c r="E29" s="242"/>
      <c r="F29" s="93"/>
      <c r="G29" s="237"/>
      <c r="H29" s="238"/>
      <c r="I29" s="237"/>
      <c r="J29" s="238"/>
      <c r="K29" s="237"/>
      <c r="L29" s="237"/>
      <c r="M29" s="237"/>
      <c r="N29" s="238"/>
      <c r="O29" s="237"/>
      <c r="P29" s="237"/>
      <c r="Q29" s="237"/>
      <c r="R29" s="237"/>
      <c r="S29" s="237"/>
      <c r="T29" s="238"/>
      <c r="U29" s="238"/>
      <c r="V29" s="238"/>
      <c r="W29" s="237"/>
      <c r="X29" s="238"/>
      <c r="Y29" s="237"/>
      <c r="Z29" s="238"/>
      <c r="AA29" s="237"/>
      <c r="AB29" s="238"/>
      <c r="AC29" s="237"/>
    </row>
    <row r="30" spans="1:30" ht="18" hidden="1" customHeight="1">
      <c r="A30" s="240" t="s">
        <v>343</v>
      </c>
      <c r="B30" s="240"/>
      <c r="D30" s="227"/>
      <c r="E30" s="246"/>
      <c r="F30" s="93"/>
      <c r="G30" s="254">
        <v>0</v>
      </c>
      <c r="H30" s="244"/>
      <c r="I30" s="254">
        <v>0</v>
      </c>
      <c r="J30" s="244"/>
      <c r="K30" s="254">
        <v>0</v>
      </c>
      <c r="L30" s="243"/>
      <c r="M30" s="254">
        <v>0</v>
      </c>
      <c r="N30" s="244"/>
      <c r="O30" s="254">
        <v>0</v>
      </c>
      <c r="P30" s="243"/>
      <c r="Q30" s="254">
        <v>0</v>
      </c>
      <c r="R30" s="243"/>
      <c r="S30" s="254">
        <v>0</v>
      </c>
      <c r="T30" s="244"/>
      <c r="U30" s="254">
        <v>0</v>
      </c>
      <c r="V30" s="244"/>
      <c r="W30" s="254">
        <v>0</v>
      </c>
      <c r="X30" s="244"/>
      <c r="Y30" s="254">
        <v>0</v>
      </c>
      <c r="Z30" s="244"/>
      <c r="AA30" s="254">
        <v>0</v>
      </c>
      <c r="AB30" s="244"/>
      <c r="AC30" s="254">
        <v>0</v>
      </c>
    </row>
    <row r="31" spans="1:30" ht="13" hidden="1" customHeight="1">
      <c r="A31" s="240"/>
      <c r="B31" s="240"/>
      <c r="D31" s="227"/>
      <c r="E31" s="246"/>
      <c r="F31" s="93"/>
      <c r="G31" s="243"/>
      <c r="H31" s="244"/>
      <c r="I31" s="243"/>
      <c r="J31" s="244"/>
      <c r="K31" s="243"/>
      <c r="L31" s="243"/>
      <c r="M31" s="243"/>
      <c r="N31" s="244"/>
      <c r="O31" s="243"/>
      <c r="P31" s="243"/>
      <c r="Q31" s="243"/>
      <c r="R31" s="243"/>
      <c r="S31" s="243"/>
      <c r="T31" s="244"/>
      <c r="U31" s="243"/>
      <c r="V31" s="244"/>
      <c r="W31" s="243"/>
      <c r="X31" s="244"/>
      <c r="Y31" s="243"/>
      <c r="Z31" s="244"/>
      <c r="AA31" s="243"/>
      <c r="AB31" s="244"/>
      <c r="AC31" s="243"/>
    </row>
    <row r="32" spans="1:30" ht="20.9" customHeight="1" thickBot="1">
      <c r="A32" s="239" t="s">
        <v>349</v>
      </c>
      <c r="B32" s="253"/>
      <c r="C32" s="95"/>
      <c r="D32" s="241"/>
      <c r="E32" s="242"/>
      <c r="F32" s="93"/>
      <c r="G32" s="268">
        <f>SUM(G17,G28,G30,G11)</f>
        <v>160000</v>
      </c>
      <c r="H32" s="244"/>
      <c r="I32" s="268">
        <f>SUM(I17,I28,I30,I11)</f>
        <v>361429</v>
      </c>
      <c r="J32" s="244"/>
      <c r="K32" s="268">
        <f>SUM(K17,K28,K30,K11)</f>
        <v>18125</v>
      </c>
      <c r="L32" s="237"/>
      <c r="M32" s="268">
        <f>SUM(M17,M28,M30,M11)</f>
        <v>64976</v>
      </c>
      <c r="N32" s="244"/>
      <c r="O32" s="268">
        <f>SUM(O17,O28,O30,O11)</f>
        <v>311032</v>
      </c>
      <c r="P32" s="237"/>
      <c r="Q32" s="268">
        <f>SUM(Q17,Q28,Q30,Q11)</f>
        <v>-64976</v>
      </c>
      <c r="R32" s="243"/>
      <c r="S32" s="268">
        <f>SUM(S17,S28,S30,S11)</f>
        <v>-4022</v>
      </c>
      <c r="T32" s="244"/>
      <c r="U32" s="268">
        <f>SUM(U17,U28,U30,U11)</f>
        <v>16791.8</v>
      </c>
      <c r="V32" s="244"/>
      <c r="W32" s="268">
        <f>SUM(W17,W28,W30,W11)</f>
        <v>12769.8</v>
      </c>
      <c r="X32" s="244"/>
      <c r="Y32" s="268">
        <f>SUM(Y17,Y28,Y30,Y11)</f>
        <v>863355.8</v>
      </c>
      <c r="Z32" s="244"/>
      <c r="AA32" s="268">
        <f>SUM(AA30,AA28,AA23,AA11)</f>
        <v>-12751</v>
      </c>
      <c r="AB32" s="244"/>
      <c r="AC32" s="268">
        <f>SUM(AC30,AC28,AC23,AC11)</f>
        <v>850604.8</v>
      </c>
    </row>
    <row r="33" spans="5:29" s="255" customFormat="1" ht="22.5" customHeight="1" thickTop="1">
      <c r="E33" s="256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</row>
    <row r="34" spans="5:29" ht="22.5" customHeight="1">
      <c r="G34" s="258">
        <f>G32-'BS 5-6'!G75</f>
        <v>0</v>
      </c>
      <c r="H34" s="259"/>
      <c r="I34" s="258">
        <f>I32-'BS 5-6'!G76</f>
        <v>0</v>
      </c>
      <c r="J34" s="259"/>
      <c r="K34" s="258">
        <f>K32-'BS 5-6'!G79</f>
        <v>0</v>
      </c>
      <c r="L34" s="259"/>
      <c r="M34" s="259">
        <f>M32-'BS 5-6'!G80</f>
        <v>0</v>
      </c>
      <c r="N34" s="259"/>
      <c r="O34" s="258">
        <f>O32-'BS 5-6'!G81</f>
        <v>0</v>
      </c>
      <c r="P34" s="258"/>
      <c r="Q34" s="258">
        <f>Q32-'BS 5-6'!G82</f>
        <v>0</v>
      </c>
      <c r="R34" s="259"/>
      <c r="S34" s="258"/>
      <c r="T34" s="259"/>
      <c r="U34" s="258"/>
      <c r="V34" s="259"/>
      <c r="W34" s="258">
        <f>W32-'BS 5-6'!G83</f>
        <v>-0.2000000000007276</v>
      </c>
      <c r="X34" s="258"/>
      <c r="Y34" s="258"/>
      <c r="Z34" s="258"/>
      <c r="AA34" s="258">
        <f>AA32-'BS 5-6'!G85</f>
        <v>0</v>
      </c>
      <c r="AB34" s="259"/>
      <c r="AC34" s="258"/>
    </row>
    <row r="35" spans="5:29" ht="22.5" customHeight="1">
      <c r="W35" s="258"/>
      <c r="X35" s="258"/>
      <c r="Y35" s="258"/>
    </row>
    <row r="39" spans="5:29" ht="22.5" customHeight="1">
      <c r="I39" s="102"/>
    </row>
  </sheetData>
  <sheetProtection formatCells="0" formatColumns="0" formatRows="0" insertColumns="0" insertRows="0" insertHyperlinks="0" deleteColumns="0" deleteRows="0" sort="0" autoFilter="0" pivotTables="0"/>
  <mergeCells count="4">
    <mergeCell ref="S5:W5"/>
    <mergeCell ref="K5:O5"/>
    <mergeCell ref="G9:AC9"/>
    <mergeCell ref="G4:AC4"/>
  </mergeCells>
  <pageMargins left="0.8" right="0.6" top="0.48" bottom="0.5" header="0.5" footer="0.5"/>
  <pageSetup paperSize="9" scale="63" firstPageNumber="10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1140-C9BE-496B-ADD5-B11502616192}">
  <sheetPr>
    <pageSetUpPr fitToPage="1"/>
  </sheetPr>
  <dimension ref="A1:U27"/>
  <sheetViews>
    <sheetView tabSelected="1" view="pageBreakPreview" zoomScale="80" zoomScaleNormal="100" zoomScaleSheetLayoutView="80" workbookViewId="0">
      <selection activeCell="D13" sqref="D13"/>
    </sheetView>
  </sheetViews>
  <sheetFormatPr defaultColWidth="9.296875" defaultRowHeight="18.649999999999999" customHeight="1"/>
  <cols>
    <col min="1" max="3" width="1.796875" style="81" customWidth="1"/>
    <col min="4" max="4" width="49.8984375" style="81" customWidth="1"/>
    <col min="5" max="5" width="6.19921875" style="88" customWidth="1"/>
    <col min="6" max="6" width="0.69921875" style="81" customWidth="1"/>
    <col min="7" max="7" width="13.796875" style="272" customWidth="1"/>
    <col min="8" max="8" width="0.69921875" style="272" customWidth="1"/>
    <col min="9" max="9" width="14.796875" style="272" customWidth="1"/>
    <col min="10" max="10" width="0.69921875" style="273" customWidth="1"/>
    <col min="11" max="11" width="13.19921875" style="272" customWidth="1"/>
    <col min="12" max="12" width="0.69921875" style="272" customWidth="1"/>
    <col min="13" max="13" width="13.19921875" style="272" customWidth="1"/>
    <col min="14" max="14" width="0.69921875" style="273" customWidth="1"/>
    <col min="15" max="15" width="16.296875" style="272" customWidth="1"/>
    <col min="16" max="16" width="0.69921875" style="272" customWidth="1"/>
    <col min="17" max="17" width="13.796875" style="272" customWidth="1"/>
    <col min="18" max="18" width="0.69921875" style="272" customWidth="1"/>
    <col min="19" max="19" width="18.296875" style="272" customWidth="1"/>
    <col min="20" max="20" width="0.69921875" style="272" customWidth="1"/>
    <col min="21" max="21" width="13.296875" style="81" customWidth="1"/>
    <col min="22" max="16384" width="9.296875" style="81"/>
  </cols>
  <sheetData>
    <row r="1" spans="1:21" ht="19" customHeight="1">
      <c r="A1" s="260" t="str">
        <f>'BS 5-6'!A1</f>
        <v>Leo Global Logistics Public Company Limited and its Subsidiaries</v>
      </c>
      <c r="B1" s="78"/>
      <c r="C1" s="78"/>
      <c r="D1" s="78"/>
      <c r="E1" s="219"/>
      <c r="F1" s="78"/>
      <c r="G1" s="269"/>
      <c r="H1" s="269"/>
      <c r="I1" s="269"/>
      <c r="J1" s="270"/>
      <c r="K1" s="269"/>
      <c r="L1" s="269"/>
      <c r="M1" s="269"/>
      <c r="N1" s="270"/>
      <c r="O1" s="269"/>
      <c r="P1" s="269"/>
      <c r="Q1" s="269"/>
      <c r="R1" s="269"/>
      <c r="S1" s="269"/>
      <c r="T1" s="269"/>
      <c r="U1" s="269"/>
    </row>
    <row r="2" spans="1:21" ht="19" customHeight="1">
      <c r="A2" s="271" t="s">
        <v>301</v>
      </c>
      <c r="B2" s="78"/>
      <c r="C2" s="78"/>
      <c r="D2" s="78"/>
      <c r="E2" s="219"/>
      <c r="F2" s="78"/>
      <c r="G2" s="269"/>
      <c r="H2" s="269"/>
      <c r="I2" s="269"/>
      <c r="J2" s="270"/>
      <c r="K2" s="269"/>
      <c r="L2" s="269"/>
      <c r="M2" s="269"/>
      <c r="N2" s="270"/>
      <c r="O2" s="269"/>
      <c r="P2" s="269"/>
      <c r="Q2" s="269"/>
      <c r="R2" s="269"/>
      <c r="S2" s="269"/>
      <c r="T2" s="269"/>
      <c r="U2" s="269"/>
    </row>
    <row r="3" spans="1:21" s="95" customFormat="1" ht="19" customHeight="1">
      <c r="A3" s="81"/>
      <c r="B3" s="81"/>
      <c r="C3" s="81"/>
      <c r="D3" s="81"/>
      <c r="E3" s="88"/>
      <c r="F3" s="81"/>
      <c r="G3" s="272"/>
      <c r="H3" s="272"/>
      <c r="I3" s="272"/>
      <c r="J3" s="273"/>
      <c r="K3" s="272"/>
      <c r="L3" s="272"/>
      <c r="M3" s="272"/>
      <c r="N3" s="273"/>
      <c r="O3" s="272"/>
      <c r="P3" s="272"/>
      <c r="Q3" s="272"/>
      <c r="R3" s="272"/>
      <c r="S3" s="272"/>
      <c r="T3" s="272"/>
      <c r="U3" s="272"/>
    </row>
    <row r="4" spans="1:21" ht="19" customHeight="1">
      <c r="G4" s="343" t="s">
        <v>350</v>
      </c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</row>
    <row r="5" spans="1:21" ht="28.75" customHeight="1">
      <c r="G5" s="89"/>
      <c r="H5" s="89"/>
      <c r="I5" s="89"/>
      <c r="J5" s="89"/>
      <c r="K5" s="352" t="s">
        <v>251</v>
      </c>
      <c r="L5" s="353"/>
      <c r="M5" s="353"/>
      <c r="N5" s="353"/>
      <c r="O5" s="353"/>
      <c r="P5" s="229"/>
      <c r="Q5" s="229"/>
      <c r="R5" s="89"/>
      <c r="S5" s="274" t="s">
        <v>351</v>
      </c>
      <c r="T5" s="89"/>
      <c r="U5" s="89"/>
    </row>
    <row r="6" spans="1:21" s="95" customFormat="1" ht="19" customHeight="1">
      <c r="E6" s="233"/>
      <c r="G6" s="229" t="s">
        <v>305</v>
      </c>
      <c r="H6" s="229"/>
      <c r="I6" s="229" t="s">
        <v>306</v>
      </c>
      <c r="J6" s="229"/>
      <c r="K6" s="225"/>
      <c r="L6" s="225"/>
      <c r="M6" s="229" t="s">
        <v>307</v>
      </c>
      <c r="N6" s="225"/>
      <c r="O6" s="225"/>
      <c r="P6" s="225"/>
      <c r="Q6" s="225"/>
      <c r="R6" s="225"/>
      <c r="S6" s="229"/>
      <c r="T6" s="225"/>
      <c r="U6" s="230"/>
    </row>
    <row r="7" spans="1:21" ht="19" customHeight="1">
      <c r="A7" s="95"/>
      <c r="B7" s="95"/>
      <c r="C7" s="95"/>
      <c r="D7" s="95"/>
      <c r="E7" s="233"/>
      <c r="F7" s="95"/>
      <c r="G7" s="229" t="s">
        <v>312</v>
      </c>
      <c r="H7" s="229"/>
      <c r="I7" s="229" t="s">
        <v>313</v>
      </c>
      <c r="J7" s="229"/>
      <c r="K7" s="229" t="s">
        <v>314</v>
      </c>
      <c r="L7" s="229"/>
      <c r="M7" s="229" t="s">
        <v>315</v>
      </c>
      <c r="N7" s="225"/>
      <c r="O7" s="225"/>
      <c r="P7" s="225"/>
      <c r="Q7" s="229" t="s">
        <v>307</v>
      </c>
      <c r="R7" s="225"/>
      <c r="S7" s="229" t="s">
        <v>317</v>
      </c>
      <c r="T7" s="225"/>
      <c r="U7" s="230" t="s">
        <v>321</v>
      </c>
    </row>
    <row r="8" spans="1:21" ht="19" customHeight="1">
      <c r="A8" s="95"/>
      <c r="B8" s="241"/>
      <c r="C8" s="241"/>
      <c r="D8" s="241"/>
      <c r="E8" s="91" t="s">
        <v>198</v>
      </c>
      <c r="F8" s="241"/>
      <c r="G8" s="229" t="s">
        <v>322</v>
      </c>
      <c r="H8" s="229"/>
      <c r="I8" s="229" t="s">
        <v>315</v>
      </c>
      <c r="J8" s="229"/>
      <c r="K8" s="229" t="s">
        <v>323</v>
      </c>
      <c r="L8" s="229"/>
      <c r="M8" s="229" t="s">
        <v>324</v>
      </c>
      <c r="N8" s="229"/>
      <c r="O8" s="225" t="s">
        <v>255</v>
      </c>
      <c r="P8" s="225"/>
      <c r="Q8" s="229" t="s">
        <v>315</v>
      </c>
      <c r="R8" s="225"/>
      <c r="S8" s="229" t="s">
        <v>323</v>
      </c>
      <c r="T8" s="229"/>
      <c r="U8" s="230" t="s">
        <v>328</v>
      </c>
    </row>
    <row r="9" spans="1:21" ht="19" customHeight="1">
      <c r="A9" s="95"/>
      <c r="B9" s="95"/>
      <c r="C9" s="95"/>
      <c r="D9" s="95"/>
      <c r="E9" s="95"/>
      <c r="F9" s="92"/>
      <c r="G9" s="350" t="s">
        <v>199</v>
      </c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</row>
    <row r="10" spans="1:21" ht="19" customHeight="1">
      <c r="A10" s="232" t="s">
        <v>329</v>
      </c>
      <c r="B10" s="95"/>
      <c r="C10" s="95"/>
      <c r="D10" s="95"/>
      <c r="E10" s="95"/>
      <c r="F10" s="92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9" customHeight="1">
      <c r="A11" s="95" t="s">
        <v>330</v>
      </c>
      <c r="B11" s="232"/>
      <c r="C11" s="95"/>
      <c r="D11" s="95"/>
      <c r="E11" s="242"/>
      <c r="F11" s="93"/>
      <c r="G11" s="275">
        <v>160000</v>
      </c>
      <c r="H11" s="275"/>
      <c r="I11" s="275">
        <v>361424</v>
      </c>
      <c r="J11" s="275"/>
      <c r="K11" s="275">
        <v>18125</v>
      </c>
      <c r="L11" s="275"/>
      <c r="M11" s="275">
        <v>64976</v>
      </c>
      <c r="N11" s="275"/>
      <c r="O11" s="275">
        <v>299049</v>
      </c>
      <c r="P11" s="275"/>
      <c r="Q11" s="275">
        <v>-64976</v>
      </c>
      <c r="R11" s="275"/>
      <c r="S11" s="275">
        <v>16971</v>
      </c>
      <c r="T11" s="275"/>
      <c r="U11" s="286">
        <f>SUM(G11:Q11,S11)</f>
        <v>855569</v>
      </c>
    </row>
    <row r="12" spans="1:21" s="95" customFormat="1" ht="19" customHeight="1">
      <c r="A12" s="236"/>
      <c r="B12" s="236"/>
      <c r="C12" s="236"/>
      <c r="D12" s="236"/>
      <c r="E12" s="242"/>
      <c r="F12" s="93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7"/>
    </row>
    <row r="13" spans="1:21" s="95" customFormat="1" ht="19" customHeight="1">
      <c r="A13" s="239" t="s">
        <v>331</v>
      </c>
      <c r="B13" s="240"/>
      <c r="D13" s="241"/>
      <c r="E13" s="242"/>
      <c r="F13" s="93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7"/>
    </row>
    <row r="14" spans="1:21" s="95" customFormat="1" ht="19" customHeight="1">
      <c r="B14" s="276" t="s">
        <v>352</v>
      </c>
      <c r="D14" s="241"/>
      <c r="E14" s="242"/>
      <c r="F14" s="93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7"/>
    </row>
    <row r="15" spans="1:21" ht="19" customHeight="1">
      <c r="A15" s="277"/>
      <c r="B15" s="240" t="s">
        <v>333</v>
      </c>
      <c r="D15" s="227"/>
      <c r="E15" s="248">
        <v>14</v>
      </c>
      <c r="F15" s="93"/>
      <c r="G15" s="244">
        <v>0</v>
      </c>
      <c r="H15" s="244"/>
      <c r="I15" s="244">
        <v>5</v>
      </c>
      <c r="J15" s="244"/>
      <c r="K15" s="244">
        <v>0</v>
      </c>
      <c r="L15" s="244"/>
      <c r="M15" s="244">
        <v>0</v>
      </c>
      <c r="N15" s="244"/>
      <c r="O15" s="244">
        <v>0</v>
      </c>
      <c r="P15" s="244"/>
      <c r="Q15" s="244">
        <v>0</v>
      </c>
      <c r="R15" s="244"/>
      <c r="S15" s="244">
        <v>0</v>
      </c>
      <c r="T15" s="244"/>
      <c r="U15" s="288">
        <f t="shared" ref="U15:U16" si="0">SUM(G15:Q15,S15)</f>
        <v>5</v>
      </c>
    </row>
    <row r="16" spans="1:21" ht="19" customHeight="1">
      <c r="A16" s="249"/>
      <c r="B16" s="240" t="s">
        <v>334</v>
      </c>
      <c r="D16" s="227"/>
      <c r="E16" s="248">
        <v>18</v>
      </c>
      <c r="F16" s="93"/>
      <c r="G16" s="278">
        <v>0</v>
      </c>
      <c r="H16" s="244"/>
      <c r="I16" s="278">
        <v>0</v>
      </c>
      <c r="J16" s="244"/>
      <c r="K16" s="278">
        <v>0</v>
      </c>
      <c r="L16" s="244"/>
      <c r="M16" s="278">
        <v>0</v>
      </c>
      <c r="N16" s="244"/>
      <c r="O16" s="278">
        <v>-50409</v>
      </c>
      <c r="P16" s="244"/>
      <c r="Q16" s="278">
        <v>0</v>
      </c>
      <c r="R16" s="244"/>
      <c r="S16" s="278">
        <v>0</v>
      </c>
      <c r="T16" s="244"/>
      <c r="U16" s="289">
        <f t="shared" si="0"/>
        <v>-50409</v>
      </c>
    </row>
    <row r="17" spans="1:21" s="95" customFormat="1" ht="19" customHeight="1">
      <c r="A17" s="232"/>
      <c r="B17" s="232" t="s">
        <v>353</v>
      </c>
      <c r="E17" s="242"/>
      <c r="F17" s="92"/>
      <c r="G17" s="287">
        <f>SUM(G15:G16)</f>
        <v>0</v>
      </c>
      <c r="H17" s="238"/>
      <c r="I17" s="287">
        <f>SUM(I15:I16)</f>
        <v>5</v>
      </c>
      <c r="J17" s="238"/>
      <c r="K17" s="287">
        <f>SUM(K15:K16)</f>
        <v>0</v>
      </c>
      <c r="L17" s="238"/>
      <c r="M17" s="287">
        <f>SUM(M15:M16)</f>
        <v>0</v>
      </c>
      <c r="N17" s="238"/>
      <c r="O17" s="287">
        <f>SUM(O15:O16)</f>
        <v>-50409</v>
      </c>
      <c r="P17" s="238"/>
      <c r="Q17" s="287">
        <f>SUM(Q15:Q16)</f>
        <v>0</v>
      </c>
      <c r="R17" s="238"/>
      <c r="S17" s="287">
        <f>SUM(S15:S16)</f>
        <v>0</v>
      </c>
      <c r="T17" s="238"/>
      <c r="U17" s="287">
        <f>SUM(U15:U16)</f>
        <v>-50404</v>
      </c>
    </row>
    <row r="18" spans="1:21" s="95" customFormat="1" ht="19" customHeight="1">
      <c r="A18" s="236"/>
      <c r="B18" s="236"/>
      <c r="C18" s="236"/>
      <c r="D18" s="236"/>
      <c r="E18" s="242"/>
      <c r="F18" s="93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7"/>
    </row>
    <row r="19" spans="1:21" ht="19" customHeight="1">
      <c r="A19" s="239" t="s">
        <v>340</v>
      </c>
      <c r="B19" s="232"/>
      <c r="C19" s="95"/>
      <c r="D19" s="95"/>
      <c r="E19" s="242"/>
      <c r="F19" s="93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</row>
    <row r="20" spans="1:21" ht="19" customHeight="1">
      <c r="A20" s="247"/>
      <c r="B20" s="279" t="s">
        <v>341</v>
      </c>
      <c r="C20" s="147"/>
      <c r="D20" s="227"/>
      <c r="E20" s="228"/>
      <c r="F20" s="93"/>
      <c r="G20" s="244">
        <v>0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  <c r="M20" s="244">
        <v>0</v>
      </c>
      <c r="N20" s="244"/>
      <c r="O20" s="288">
        <f>'PL 7-8'!M63</f>
        <v>83444</v>
      </c>
      <c r="P20" s="244"/>
      <c r="Q20" s="244">
        <v>0</v>
      </c>
      <c r="R20" s="244"/>
      <c r="S20" s="244">
        <v>0</v>
      </c>
      <c r="T20" s="243"/>
      <c r="U20" s="288">
        <f t="shared" ref="U20:U21" si="1">SUM(G20:Q20,S20)</f>
        <v>83444</v>
      </c>
    </row>
    <row r="21" spans="1:21" ht="19" customHeight="1">
      <c r="A21" s="247"/>
      <c r="B21" s="279" t="s">
        <v>280</v>
      </c>
      <c r="C21" s="147"/>
      <c r="D21" s="227"/>
      <c r="E21" s="280"/>
      <c r="F21" s="93"/>
      <c r="G21" s="244">
        <v>0</v>
      </c>
      <c r="H21" s="244">
        <v>0</v>
      </c>
      <c r="I21" s="244">
        <v>0</v>
      </c>
      <c r="J21" s="244">
        <v>0</v>
      </c>
      <c r="K21" s="244">
        <v>0</v>
      </c>
      <c r="L21" s="244">
        <v>0</v>
      </c>
      <c r="M21" s="244">
        <v>0</v>
      </c>
      <c r="N21" s="244"/>
      <c r="O21" s="288">
        <f>'PL 7-8'!M50*0.8</f>
        <v>-2272.8000000000002</v>
      </c>
      <c r="P21" s="244"/>
      <c r="Q21" s="244">
        <v>0</v>
      </c>
      <c r="R21" s="244"/>
      <c r="S21" s="289">
        <f>ROUND('PL 7-8'!M49*0.8,0)</f>
        <v>5029</v>
      </c>
      <c r="T21" s="243"/>
      <c r="U21" s="289">
        <f t="shared" si="1"/>
        <v>2756.2</v>
      </c>
    </row>
    <row r="22" spans="1:21" s="95" customFormat="1" ht="19" customHeight="1">
      <c r="A22" s="239" t="s">
        <v>296</v>
      </c>
      <c r="B22" s="281"/>
      <c r="C22" s="79"/>
      <c r="D22" s="241"/>
      <c r="E22" s="282"/>
      <c r="F22" s="92"/>
      <c r="G22" s="290">
        <f>SUM(G20:G21)</f>
        <v>0</v>
      </c>
      <c r="H22" s="238"/>
      <c r="I22" s="290">
        <f>SUM(I20:I21)</f>
        <v>0</v>
      </c>
      <c r="J22" s="238"/>
      <c r="K22" s="290">
        <f>SUM(K20:K21)</f>
        <v>0</v>
      </c>
      <c r="L22" s="238"/>
      <c r="M22" s="290">
        <f>SUM(M20:M21)</f>
        <v>0</v>
      </c>
      <c r="N22" s="238"/>
      <c r="O22" s="290">
        <f>SUM(O20:O21)</f>
        <v>81171.199999999997</v>
      </c>
      <c r="P22" s="237"/>
      <c r="Q22" s="290">
        <f>SUM(Q20:Q21)</f>
        <v>0</v>
      </c>
      <c r="R22" s="237"/>
      <c r="S22" s="290">
        <f>SUM(S20:S21)</f>
        <v>5029</v>
      </c>
      <c r="T22" s="237"/>
      <c r="U22" s="262">
        <f>SUM(U20:U21)</f>
        <v>86200.2</v>
      </c>
    </row>
    <row r="23" spans="1:21" ht="4" customHeight="1">
      <c r="A23" s="239"/>
      <c r="B23" s="279"/>
      <c r="C23" s="79"/>
      <c r="D23" s="241"/>
      <c r="E23" s="280"/>
      <c r="F23" s="93"/>
      <c r="G23" s="238"/>
      <c r="H23" s="244"/>
      <c r="I23" s="238"/>
      <c r="J23" s="244"/>
      <c r="K23" s="238"/>
      <c r="L23" s="238"/>
      <c r="M23" s="238"/>
      <c r="N23" s="244"/>
      <c r="O23" s="237"/>
      <c r="P23" s="237"/>
      <c r="Q23" s="237"/>
      <c r="R23" s="243"/>
      <c r="S23" s="238"/>
      <c r="T23" s="243"/>
      <c r="U23" s="237"/>
    </row>
    <row r="24" spans="1:21" ht="19" hidden="1" customHeight="1">
      <c r="A24" s="240" t="s">
        <v>343</v>
      </c>
      <c r="B24" s="279"/>
      <c r="C24" s="147"/>
      <c r="D24" s="227"/>
      <c r="E24" s="246">
        <v>17</v>
      </c>
      <c r="F24" s="93"/>
      <c r="G24" s="283"/>
      <c r="H24" s="244"/>
      <c r="I24" s="244"/>
      <c r="J24" s="244"/>
      <c r="K24" s="244"/>
      <c r="L24" s="244"/>
      <c r="M24" s="244"/>
      <c r="N24" s="244"/>
      <c r="O24" s="243"/>
      <c r="P24" s="243"/>
      <c r="Q24" s="243"/>
      <c r="R24" s="243"/>
      <c r="S24" s="244"/>
      <c r="T24" s="243"/>
      <c r="U24" s="243"/>
    </row>
    <row r="25" spans="1:21" s="95" customFormat="1" ht="19" customHeight="1" thickBot="1">
      <c r="A25" s="239" t="s">
        <v>344</v>
      </c>
      <c r="E25" s="233"/>
      <c r="G25" s="261">
        <f>SUM(G17,G22,G24,G11)</f>
        <v>160000</v>
      </c>
      <c r="H25" s="237"/>
      <c r="I25" s="261">
        <f>SUM(I17,I22,I24,I11)</f>
        <v>361429</v>
      </c>
      <c r="J25" s="238"/>
      <c r="K25" s="261">
        <f>SUM(K17,K22,K24,K11)</f>
        <v>18125</v>
      </c>
      <c r="L25" s="237"/>
      <c r="M25" s="261">
        <f>SUM(M17,M22,M24,M11)</f>
        <v>64976</v>
      </c>
      <c r="N25" s="238"/>
      <c r="O25" s="261">
        <f>SUM(O17,O22,O24,O11)</f>
        <v>329811.20000000001</v>
      </c>
      <c r="P25" s="237"/>
      <c r="Q25" s="261">
        <f>SUM(Q17,Q22,Q24,Q11)</f>
        <v>-64976</v>
      </c>
      <c r="R25" s="237"/>
      <c r="S25" s="261">
        <f>SUM(S17,S22,S24,S11)</f>
        <v>22000</v>
      </c>
      <c r="T25" s="237"/>
      <c r="U25" s="261">
        <f>SUM(U17,U22,U24,U11)</f>
        <v>891365.2</v>
      </c>
    </row>
    <row r="26" spans="1:21" ht="18.649999999999999" customHeight="1" thickTop="1">
      <c r="G26" s="284"/>
      <c r="I26" s="284"/>
      <c r="K26" s="284"/>
      <c r="M26" s="284"/>
      <c r="O26" s="284"/>
      <c r="Q26" s="284"/>
      <c r="S26" s="284"/>
      <c r="U26" s="285"/>
    </row>
    <row r="27" spans="1:21" ht="18.649999999999999" customHeight="1">
      <c r="U27" s="244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5:O5"/>
    <mergeCell ref="G9:U9"/>
  </mergeCells>
  <pageMargins left="0.8" right="0.6" top="0.48" bottom="0.5" header="0.5" footer="0.5"/>
  <pageSetup paperSize="9" scale="79" firstPageNumber="11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EED7-401D-4DAD-A07C-5993D953B18D}">
  <dimension ref="A1:V27"/>
  <sheetViews>
    <sheetView view="pageBreakPreview" zoomScale="80" zoomScaleNormal="100" zoomScaleSheetLayoutView="80" workbookViewId="0">
      <selection activeCell="G11" sqref="G11"/>
    </sheetView>
  </sheetViews>
  <sheetFormatPr defaultColWidth="9.296875" defaultRowHeight="18.649999999999999" customHeight="1"/>
  <cols>
    <col min="1" max="3" width="1.796875" style="81" customWidth="1"/>
    <col min="4" max="4" width="49.8984375" style="81" customWidth="1"/>
    <col min="5" max="5" width="6.19921875" style="88" customWidth="1"/>
    <col min="6" max="6" width="0.69921875" style="81" customWidth="1"/>
    <col min="7" max="7" width="13.796875" style="272" customWidth="1"/>
    <col min="8" max="8" width="0.69921875" style="272" customWidth="1"/>
    <col min="9" max="9" width="14.796875" style="272" customWidth="1"/>
    <col min="10" max="10" width="0.69921875" style="273" customWidth="1"/>
    <col min="11" max="11" width="13.19921875" style="272" customWidth="1"/>
    <col min="12" max="12" width="0.69921875" style="272" customWidth="1"/>
    <col min="13" max="13" width="13.19921875" style="272" customWidth="1"/>
    <col min="14" max="14" width="0.69921875" style="273" customWidth="1"/>
    <col min="15" max="15" width="16.296875" style="272" customWidth="1"/>
    <col min="16" max="16" width="0.69921875" style="272" customWidth="1"/>
    <col min="17" max="17" width="13.796875" style="272" customWidth="1"/>
    <col min="18" max="18" width="0.69921875" style="272" customWidth="1"/>
    <col min="19" max="19" width="18.296875" style="272" customWidth="1"/>
    <col min="20" max="20" width="0.69921875" style="272" customWidth="1"/>
    <col min="21" max="21" width="13.296875" style="81" customWidth="1"/>
    <col min="22" max="16384" width="9.296875" style="81"/>
  </cols>
  <sheetData>
    <row r="1" spans="1:21" ht="19" customHeight="1">
      <c r="A1" s="260" t="str">
        <f>'BS 5-6'!A1</f>
        <v>Leo Global Logistics Public Company Limited and its Subsidiaries</v>
      </c>
      <c r="B1" s="78"/>
      <c r="C1" s="78"/>
      <c r="D1" s="78"/>
      <c r="E1" s="219"/>
      <c r="F1" s="78"/>
      <c r="G1" s="269"/>
      <c r="H1" s="269"/>
      <c r="I1" s="269"/>
      <c r="J1" s="270"/>
      <c r="K1" s="269"/>
      <c r="L1" s="269"/>
      <c r="M1" s="269"/>
      <c r="N1" s="270"/>
      <c r="O1" s="269"/>
      <c r="P1" s="269"/>
      <c r="Q1" s="269"/>
      <c r="R1" s="269"/>
      <c r="S1" s="269"/>
      <c r="T1" s="269"/>
      <c r="U1" s="269"/>
    </row>
    <row r="2" spans="1:21" ht="19" customHeight="1">
      <c r="A2" s="271" t="s">
        <v>301</v>
      </c>
      <c r="B2" s="78"/>
      <c r="C2" s="78"/>
      <c r="D2" s="78"/>
      <c r="E2" s="219"/>
      <c r="F2" s="78"/>
      <c r="G2" s="269"/>
      <c r="H2" s="269"/>
      <c r="I2" s="269"/>
      <c r="J2" s="270"/>
      <c r="K2" s="269"/>
      <c r="L2" s="269"/>
      <c r="M2" s="269"/>
      <c r="N2" s="270"/>
      <c r="O2" s="269"/>
      <c r="P2" s="269"/>
      <c r="Q2" s="269"/>
      <c r="R2" s="269"/>
      <c r="S2" s="269"/>
      <c r="T2" s="269"/>
      <c r="U2" s="269"/>
    </row>
    <row r="3" spans="1:21" s="95" customFormat="1" ht="19" customHeight="1">
      <c r="A3" s="81"/>
      <c r="B3" s="81"/>
      <c r="C3" s="81"/>
      <c r="D3" s="81"/>
      <c r="E3" s="88"/>
      <c r="F3" s="81"/>
      <c r="G3" s="272"/>
      <c r="H3" s="272"/>
      <c r="I3" s="272"/>
      <c r="J3" s="273"/>
      <c r="K3" s="272"/>
      <c r="L3" s="272"/>
      <c r="M3" s="272"/>
      <c r="N3" s="273"/>
      <c r="O3" s="272"/>
      <c r="P3" s="272"/>
      <c r="Q3" s="272"/>
      <c r="R3" s="272"/>
      <c r="S3" s="272"/>
      <c r="T3" s="272"/>
      <c r="U3" s="272"/>
    </row>
    <row r="4" spans="1:21" ht="19" customHeight="1">
      <c r="G4" s="343" t="s">
        <v>350</v>
      </c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</row>
    <row r="5" spans="1:21" ht="28.75" customHeight="1">
      <c r="G5" s="89"/>
      <c r="H5" s="89"/>
      <c r="I5" s="89"/>
      <c r="J5" s="89"/>
      <c r="K5" s="352" t="s">
        <v>251</v>
      </c>
      <c r="L5" s="353"/>
      <c r="M5" s="353"/>
      <c r="N5" s="353"/>
      <c r="O5" s="353"/>
      <c r="P5" s="229"/>
      <c r="Q5" s="229"/>
      <c r="R5" s="89"/>
      <c r="S5" s="274" t="s">
        <v>351</v>
      </c>
      <c r="T5" s="89"/>
      <c r="U5" s="89"/>
    </row>
    <row r="6" spans="1:21" s="95" customFormat="1" ht="19" customHeight="1">
      <c r="E6" s="233"/>
      <c r="G6" s="229" t="s">
        <v>305</v>
      </c>
      <c r="H6" s="229"/>
      <c r="I6" s="229" t="s">
        <v>306</v>
      </c>
      <c r="J6" s="229"/>
      <c r="K6" s="225"/>
      <c r="L6" s="225"/>
      <c r="M6" s="229" t="s">
        <v>307</v>
      </c>
      <c r="N6" s="225"/>
      <c r="O6" s="225"/>
      <c r="P6" s="225"/>
      <c r="Q6" s="225"/>
      <c r="R6" s="225"/>
      <c r="S6" s="229"/>
      <c r="T6" s="225"/>
      <c r="U6" s="230"/>
    </row>
    <row r="7" spans="1:21" ht="19" customHeight="1">
      <c r="A7" s="95"/>
      <c r="B7" s="95"/>
      <c r="C7" s="95"/>
      <c r="D7" s="95"/>
      <c r="E7" s="233"/>
      <c r="F7" s="95"/>
      <c r="G7" s="229" t="s">
        <v>312</v>
      </c>
      <c r="H7" s="229"/>
      <c r="I7" s="229" t="s">
        <v>313</v>
      </c>
      <c r="J7" s="229"/>
      <c r="K7" s="229" t="s">
        <v>314</v>
      </c>
      <c r="L7" s="229"/>
      <c r="M7" s="229" t="s">
        <v>315</v>
      </c>
      <c r="N7" s="225"/>
      <c r="O7" s="225"/>
      <c r="P7" s="225"/>
      <c r="Q7" s="229" t="s">
        <v>307</v>
      </c>
      <c r="R7" s="225"/>
      <c r="S7" s="229" t="s">
        <v>317</v>
      </c>
      <c r="T7" s="225"/>
      <c r="U7" s="230" t="s">
        <v>321</v>
      </c>
    </row>
    <row r="8" spans="1:21" ht="19" customHeight="1">
      <c r="A8" s="95"/>
      <c r="B8" s="241"/>
      <c r="C8" s="241"/>
      <c r="D8" s="241"/>
      <c r="E8" s="91" t="s">
        <v>198</v>
      </c>
      <c r="F8" s="241"/>
      <c r="G8" s="229" t="s">
        <v>322</v>
      </c>
      <c r="H8" s="229"/>
      <c r="I8" s="229" t="s">
        <v>315</v>
      </c>
      <c r="J8" s="229"/>
      <c r="K8" s="229" t="s">
        <v>323</v>
      </c>
      <c r="L8" s="229"/>
      <c r="M8" s="229" t="s">
        <v>324</v>
      </c>
      <c r="N8" s="229"/>
      <c r="O8" s="225" t="s">
        <v>255</v>
      </c>
      <c r="P8" s="225"/>
      <c r="Q8" s="229" t="s">
        <v>315</v>
      </c>
      <c r="R8" s="225"/>
      <c r="S8" s="229" t="s">
        <v>323</v>
      </c>
      <c r="T8" s="229"/>
      <c r="U8" s="230" t="s">
        <v>328</v>
      </c>
    </row>
    <row r="9" spans="1:21" ht="19" customHeight="1">
      <c r="A9" s="95"/>
      <c r="B9" s="95"/>
      <c r="C9" s="95"/>
      <c r="D9" s="95"/>
      <c r="E9" s="95"/>
      <c r="F9" s="92"/>
      <c r="G9" s="350" t="s">
        <v>199</v>
      </c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</row>
    <row r="10" spans="1:21" ht="19" customHeight="1">
      <c r="A10" s="232" t="s">
        <v>345</v>
      </c>
      <c r="B10" s="95"/>
      <c r="C10" s="95"/>
      <c r="D10" s="95"/>
      <c r="E10" s="95"/>
      <c r="F10" s="92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9" customHeight="1">
      <c r="A11" s="95" t="s">
        <v>346</v>
      </c>
      <c r="B11" s="232"/>
      <c r="C11" s="95"/>
      <c r="D11" s="95"/>
      <c r="E11" s="242"/>
      <c r="F11" s="93"/>
      <c r="G11" s="286">
        <f>'EQ-Separate 11'!G25</f>
        <v>160000</v>
      </c>
      <c r="H11" s="275"/>
      <c r="I11" s="286">
        <f>'EQ-Separate 11'!I25</f>
        <v>361429</v>
      </c>
      <c r="J11" s="275"/>
      <c r="K11" s="286">
        <f>'EQ-Separate 11'!K25</f>
        <v>18125</v>
      </c>
      <c r="L11" s="275"/>
      <c r="M11" s="286">
        <f>'EQ-Separate 11'!M25</f>
        <v>64976</v>
      </c>
      <c r="N11" s="275"/>
      <c r="O11" s="286">
        <f>'EQ-Separate 11'!O25</f>
        <v>329811.20000000001</v>
      </c>
      <c r="P11" s="275"/>
      <c r="Q11" s="286">
        <f>'EQ-Separate 11'!Q25</f>
        <v>-64976</v>
      </c>
      <c r="R11" s="275"/>
      <c r="S11" s="286">
        <f>'EQ-Separate 11'!S25</f>
        <v>22000</v>
      </c>
      <c r="T11" s="275"/>
      <c r="U11" s="286">
        <f>SUM(G11:Q11,S11)</f>
        <v>891365.2</v>
      </c>
    </row>
    <row r="12" spans="1:21" s="95" customFormat="1" ht="19" customHeight="1">
      <c r="A12" s="236"/>
      <c r="B12" s="236"/>
      <c r="C12" s="236"/>
      <c r="D12" s="236"/>
      <c r="E12" s="242"/>
      <c r="F12" s="93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7"/>
    </row>
    <row r="13" spans="1:21" s="95" customFormat="1" ht="19" customHeight="1">
      <c r="A13" s="239" t="s">
        <v>331</v>
      </c>
      <c r="B13" s="240"/>
      <c r="D13" s="241"/>
      <c r="E13" s="242"/>
      <c r="F13" s="93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7"/>
    </row>
    <row r="14" spans="1:21" s="95" customFormat="1" ht="19" customHeight="1">
      <c r="B14" s="276" t="s">
        <v>352</v>
      </c>
      <c r="D14" s="241"/>
      <c r="E14" s="242"/>
      <c r="F14" s="93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3"/>
    </row>
    <row r="15" spans="1:21" ht="19" hidden="1" customHeight="1">
      <c r="A15" s="277"/>
      <c r="B15" s="240" t="s">
        <v>333</v>
      </c>
      <c r="D15" s="227"/>
      <c r="E15" s="248">
        <v>15</v>
      </c>
      <c r="F15" s="93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88">
        <f t="shared" ref="U15:U16" si="0">SUM(G15:Q15,S15)</f>
        <v>0</v>
      </c>
    </row>
    <row r="16" spans="1:21" ht="19" customHeight="1">
      <c r="A16" s="249"/>
      <c r="B16" s="240" t="s">
        <v>334</v>
      </c>
      <c r="D16" s="227"/>
      <c r="E16" s="248">
        <v>18</v>
      </c>
      <c r="F16" s="93"/>
      <c r="G16" s="278">
        <v>0</v>
      </c>
      <c r="H16" s="244"/>
      <c r="I16" s="278">
        <v>0</v>
      </c>
      <c r="J16" s="244"/>
      <c r="K16" s="278">
        <v>0</v>
      </c>
      <c r="L16" s="244"/>
      <c r="M16" s="278">
        <v>0</v>
      </c>
      <c r="N16" s="244"/>
      <c r="O16" s="278">
        <v>-44108</v>
      </c>
      <c r="P16" s="244"/>
      <c r="Q16" s="278">
        <v>0</v>
      </c>
      <c r="R16" s="244"/>
      <c r="S16" s="278">
        <v>0</v>
      </c>
      <c r="T16" s="244"/>
      <c r="U16" s="289">
        <f t="shared" si="0"/>
        <v>-44108</v>
      </c>
    </row>
    <row r="17" spans="1:22" s="95" customFormat="1" ht="19" customHeight="1">
      <c r="A17" s="232"/>
      <c r="B17" s="232" t="s">
        <v>353</v>
      </c>
      <c r="E17" s="242"/>
      <c r="F17" s="92"/>
      <c r="G17" s="287">
        <f>SUM(G15:G16)</f>
        <v>0</v>
      </c>
      <c r="H17" s="238"/>
      <c r="I17" s="287">
        <f>SUM(I15:I16)</f>
        <v>0</v>
      </c>
      <c r="J17" s="238"/>
      <c r="K17" s="287">
        <f>SUM(K15:K16)</f>
        <v>0</v>
      </c>
      <c r="L17" s="238"/>
      <c r="M17" s="287">
        <f>SUM(M15:M16)</f>
        <v>0</v>
      </c>
      <c r="N17" s="238"/>
      <c r="O17" s="287">
        <f>SUM(O15:O16)</f>
        <v>-44108</v>
      </c>
      <c r="P17" s="238"/>
      <c r="Q17" s="287">
        <f>SUM(Q15:Q16)</f>
        <v>0</v>
      </c>
      <c r="R17" s="238"/>
      <c r="S17" s="287">
        <f>SUM(S15:S16)</f>
        <v>0</v>
      </c>
      <c r="T17" s="238"/>
      <c r="U17" s="287">
        <f>SUM(U15:U16)</f>
        <v>-44108</v>
      </c>
    </row>
    <row r="18" spans="1:22" s="95" customFormat="1" ht="19" customHeight="1">
      <c r="A18" s="236"/>
      <c r="B18" s="236"/>
      <c r="C18" s="236"/>
      <c r="D18" s="236"/>
      <c r="E18" s="242"/>
      <c r="F18" s="93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7"/>
    </row>
    <row r="19" spans="1:22" ht="19" customHeight="1">
      <c r="A19" s="239" t="s">
        <v>340</v>
      </c>
      <c r="B19" s="232"/>
      <c r="C19" s="95"/>
      <c r="D19" s="95"/>
      <c r="E19" s="242"/>
      <c r="F19" s="93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</row>
    <row r="20" spans="1:22" ht="19" customHeight="1">
      <c r="A20" s="247"/>
      <c r="B20" s="279" t="s">
        <v>341</v>
      </c>
      <c r="C20" s="147"/>
      <c r="D20" s="227"/>
      <c r="E20" s="228"/>
      <c r="F20" s="93"/>
      <c r="G20" s="244">
        <v>0</v>
      </c>
      <c r="H20" s="244"/>
      <c r="I20" s="244">
        <v>0</v>
      </c>
      <c r="J20" s="244"/>
      <c r="K20" s="244">
        <v>0</v>
      </c>
      <c r="L20" s="244"/>
      <c r="M20" s="244">
        <v>0</v>
      </c>
      <c r="N20" s="244"/>
      <c r="O20" s="288">
        <f>'PL 7-8'!K63</f>
        <v>40331</v>
      </c>
      <c r="P20" s="244"/>
      <c r="Q20" s="244">
        <v>0</v>
      </c>
      <c r="R20" s="244"/>
      <c r="S20" s="244">
        <v>0</v>
      </c>
      <c r="T20" s="243"/>
      <c r="U20" s="288">
        <f t="shared" ref="U20:U21" si="1">SUM(G20:Q20,S20)</f>
        <v>40331</v>
      </c>
      <c r="V20" s="244">
        <f>U20-'PL 7-8'!K28</f>
        <v>0</v>
      </c>
    </row>
    <row r="21" spans="1:22" ht="19" customHeight="1">
      <c r="A21" s="247"/>
      <c r="B21" s="279" t="s">
        <v>280</v>
      </c>
      <c r="C21" s="147"/>
      <c r="D21" s="227"/>
      <c r="E21" s="280"/>
      <c r="F21" s="93"/>
      <c r="G21" s="244">
        <v>0</v>
      </c>
      <c r="H21" s="244"/>
      <c r="I21" s="244">
        <v>0</v>
      </c>
      <c r="J21" s="244"/>
      <c r="K21" s="244">
        <v>0</v>
      </c>
      <c r="L21" s="244"/>
      <c r="M21" s="244">
        <v>0</v>
      </c>
      <c r="N21" s="244"/>
      <c r="O21" s="288">
        <f>'PL 7-8'!K50*0.8</f>
        <v>-2416</v>
      </c>
      <c r="P21" s="244"/>
      <c r="Q21" s="244">
        <v>0</v>
      </c>
      <c r="R21" s="244"/>
      <c r="S21" s="289">
        <f>ROUND('PL 7-8'!K49*0.8,0)</f>
        <v>-5208</v>
      </c>
      <c r="T21" s="243"/>
      <c r="U21" s="289">
        <f t="shared" si="1"/>
        <v>-7624</v>
      </c>
      <c r="V21" s="244">
        <f>U21-'PL 7-8'!K56</f>
        <v>0</v>
      </c>
    </row>
    <row r="22" spans="1:22" s="95" customFormat="1" ht="19" customHeight="1">
      <c r="A22" s="239" t="s">
        <v>296</v>
      </c>
      <c r="B22" s="281"/>
      <c r="C22" s="79"/>
      <c r="D22" s="241"/>
      <c r="E22" s="282"/>
      <c r="F22" s="92"/>
      <c r="G22" s="290">
        <f>SUM(G20:G21)</f>
        <v>0</v>
      </c>
      <c r="H22" s="238"/>
      <c r="I22" s="290">
        <f>SUM(I20:I21)</f>
        <v>0</v>
      </c>
      <c r="J22" s="238"/>
      <c r="K22" s="290">
        <f>SUM(K20:K21)</f>
        <v>0</v>
      </c>
      <c r="L22" s="238"/>
      <c r="M22" s="290">
        <f>SUM(M20:M21)</f>
        <v>0</v>
      </c>
      <c r="N22" s="238"/>
      <c r="O22" s="290">
        <f>SUM(O20:O21)</f>
        <v>37915</v>
      </c>
      <c r="P22" s="237"/>
      <c r="Q22" s="290">
        <f>SUM(Q20:Q21)</f>
        <v>0</v>
      </c>
      <c r="R22" s="237"/>
      <c r="S22" s="290">
        <f>SUM(S20:S21)</f>
        <v>-5208</v>
      </c>
      <c r="T22" s="237"/>
      <c r="U22" s="262">
        <f>SUM(U20:U21)</f>
        <v>32707</v>
      </c>
    </row>
    <row r="23" spans="1:22" ht="4" customHeight="1">
      <c r="A23" s="239"/>
      <c r="B23" s="279"/>
      <c r="C23" s="79"/>
      <c r="D23" s="241"/>
      <c r="E23" s="280"/>
      <c r="F23" s="93"/>
      <c r="G23" s="238"/>
      <c r="H23" s="244"/>
      <c r="I23" s="238"/>
      <c r="J23" s="244"/>
      <c r="K23" s="238"/>
      <c r="L23" s="238"/>
      <c r="M23" s="238"/>
      <c r="N23" s="244"/>
      <c r="O23" s="237"/>
      <c r="P23" s="237"/>
      <c r="Q23" s="237"/>
      <c r="R23" s="243"/>
      <c r="S23" s="238"/>
      <c r="T23" s="243"/>
      <c r="U23" s="237"/>
    </row>
    <row r="24" spans="1:22" ht="19" hidden="1" customHeight="1">
      <c r="A24" s="240" t="s">
        <v>343</v>
      </c>
      <c r="B24" s="279"/>
      <c r="C24" s="147"/>
      <c r="D24" s="227"/>
      <c r="E24" s="246">
        <v>17</v>
      </c>
      <c r="F24" s="93"/>
      <c r="G24" s="283"/>
      <c r="H24" s="244"/>
      <c r="I24" s="244"/>
      <c r="J24" s="244"/>
      <c r="K24" s="244"/>
      <c r="L24" s="244"/>
      <c r="M24" s="244"/>
      <c r="N24" s="244"/>
      <c r="O24" s="243"/>
      <c r="P24" s="243"/>
      <c r="Q24" s="243"/>
      <c r="R24" s="243"/>
      <c r="S24" s="244"/>
      <c r="T24" s="243"/>
      <c r="U24" s="243">
        <v>0</v>
      </c>
    </row>
    <row r="25" spans="1:22" s="95" customFormat="1" ht="19" customHeight="1" thickBot="1">
      <c r="A25" s="239" t="s">
        <v>349</v>
      </c>
      <c r="E25" s="233"/>
      <c r="G25" s="268">
        <f>SUM(G17,G22,G24,G11)</f>
        <v>160000</v>
      </c>
      <c r="H25" s="237"/>
      <c r="I25" s="261">
        <f>SUM(I17,I22,I24,I11)</f>
        <v>361429</v>
      </c>
      <c r="J25" s="238"/>
      <c r="K25" s="261">
        <f>SUM(K17,K22,K24,K11)</f>
        <v>18125</v>
      </c>
      <c r="L25" s="237"/>
      <c r="M25" s="261">
        <f>SUM(M17,M22,M24,M11)</f>
        <v>64976</v>
      </c>
      <c r="N25" s="238"/>
      <c r="O25" s="261">
        <f>SUM(O17,O22,O24,O11)</f>
        <v>323618.2</v>
      </c>
      <c r="P25" s="237"/>
      <c r="Q25" s="261">
        <f>SUM(Q17,Q22,Q24,Q11)</f>
        <v>-64976</v>
      </c>
      <c r="R25" s="237"/>
      <c r="S25" s="268">
        <f>SUM(S17,S22,S24,S11)</f>
        <v>16792</v>
      </c>
      <c r="T25" s="237"/>
      <c r="U25" s="261">
        <f>SUM(U17,U22,U24,U11)</f>
        <v>879964.2</v>
      </c>
    </row>
    <row r="26" spans="1:22" ht="18.649999999999999" customHeight="1" thickTop="1">
      <c r="I26" s="284"/>
      <c r="K26" s="284"/>
      <c r="M26" s="284"/>
      <c r="O26" s="284"/>
      <c r="Q26" s="284"/>
      <c r="U26" s="285"/>
    </row>
    <row r="27" spans="1:22" ht="18.649999999999999" customHeight="1">
      <c r="G27" s="272">
        <f>G25-'BS 5-6'!K75</f>
        <v>0</v>
      </c>
      <c r="I27" s="272">
        <f>I25-'BS 5-6'!K76</f>
        <v>0</v>
      </c>
      <c r="K27" s="272">
        <f>K25-'BS 5-6'!K79</f>
        <v>0</v>
      </c>
      <c r="M27" s="272">
        <f>M25+'BS 5-6'!K82</f>
        <v>0</v>
      </c>
      <c r="Q27" s="272">
        <f>Q25-'BS 5-6'!K82</f>
        <v>0</v>
      </c>
      <c r="U27" s="244"/>
    </row>
  </sheetData>
  <sheetProtection formatCells="0" formatColumns="0" formatRows="0" insertColumns="0" insertRows="0" insertHyperlinks="0" deleteColumns="0" deleteRows="0" sort="0" autoFilter="0" pivotTables="0"/>
  <mergeCells count="3">
    <mergeCell ref="G9:U9"/>
    <mergeCell ref="G4:U4"/>
    <mergeCell ref="K5:O5"/>
  </mergeCells>
  <pageMargins left="0.8" right="0.6" top="0.48" bottom="0.5" header="0.5" footer="0.5"/>
  <pageSetup paperSize="9" scale="79" firstPageNumber="12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O146"/>
  <sheetViews>
    <sheetView view="pageBreakPreview" zoomScale="80" zoomScaleNormal="90" zoomScaleSheetLayoutView="80" workbookViewId="0">
      <selection activeCell="A49" sqref="A49:M70"/>
    </sheetView>
  </sheetViews>
  <sheetFormatPr defaultColWidth="11" defaultRowHeight="18.649999999999999" customHeight="1"/>
  <cols>
    <col min="1" max="3" width="1.796875" style="81" customWidth="1"/>
    <col min="4" max="4" width="57.796875" style="81" customWidth="1"/>
    <col min="5" max="5" width="5.69921875" style="93" customWidth="1"/>
    <col min="6" max="6" width="0.296875" style="81" customWidth="1"/>
    <col min="7" max="7" width="14" style="243" customWidth="1"/>
    <col min="8" max="8" width="0.69921875" style="81" customWidth="1"/>
    <col min="9" max="9" width="14" style="243" customWidth="1"/>
    <col min="10" max="10" width="0.69921875" style="273" customWidth="1"/>
    <col min="11" max="11" width="14" style="243" customWidth="1"/>
    <col min="12" max="12" width="0.69921875" style="273" customWidth="1"/>
    <col min="13" max="13" width="14" style="243" customWidth="1"/>
    <col min="14" max="16384" width="11" style="81"/>
  </cols>
  <sheetData>
    <row r="1" spans="1:15" ht="18.649999999999999" customHeight="1">
      <c r="A1" s="239" t="s">
        <v>191</v>
      </c>
    </row>
    <row r="2" spans="1:15" ht="18.649999999999999" customHeight="1">
      <c r="A2" s="355" t="s">
        <v>354</v>
      </c>
      <c r="B2" s="355"/>
      <c r="C2" s="355"/>
      <c r="D2" s="355"/>
      <c r="F2" s="291"/>
      <c r="H2" s="291"/>
      <c r="J2" s="292"/>
      <c r="L2" s="292"/>
    </row>
    <row r="3" spans="1:15" ht="18.649999999999999" customHeight="1">
      <c r="A3" s="239" t="s">
        <v>355</v>
      </c>
      <c r="B3" s="291"/>
      <c r="C3" s="291"/>
      <c r="D3" s="291"/>
      <c r="F3" s="291"/>
      <c r="H3" s="291"/>
      <c r="J3" s="292"/>
      <c r="L3" s="292"/>
    </row>
    <row r="4" spans="1:15" ht="18.649999999999999" customHeight="1">
      <c r="A4" s="291"/>
      <c r="B4" s="291"/>
      <c r="C4" s="291"/>
      <c r="D4" s="291"/>
      <c r="E4" s="92"/>
      <c r="F4" s="80"/>
      <c r="G4" s="343" t="s">
        <v>193</v>
      </c>
      <c r="H4" s="343"/>
      <c r="I4" s="343"/>
      <c r="J4" s="293"/>
      <c r="K4" s="343" t="s">
        <v>194</v>
      </c>
      <c r="L4" s="343"/>
      <c r="M4" s="343"/>
    </row>
    <row r="5" spans="1:15" ht="18.649999999999999" customHeight="1">
      <c r="F5" s="92"/>
      <c r="G5" s="356" t="s">
        <v>195</v>
      </c>
      <c r="H5" s="356"/>
      <c r="I5" s="356"/>
      <c r="J5" s="293"/>
      <c r="K5" s="356" t="s">
        <v>195</v>
      </c>
      <c r="L5" s="356"/>
      <c r="M5" s="356"/>
    </row>
    <row r="6" spans="1:15" ht="18.649999999999999" customHeight="1">
      <c r="F6" s="92"/>
      <c r="G6" s="354" t="s">
        <v>263</v>
      </c>
      <c r="H6" s="354"/>
      <c r="I6" s="354"/>
      <c r="J6" s="148"/>
      <c r="K6" s="354" t="s">
        <v>263</v>
      </c>
      <c r="L6" s="354"/>
      <c r="M6" s="354"/>
    </row>
    <row r="7" spans="1:15" ht="18.649999999999999" customHeight="1">
      <c r="E7" s="91"/>
      <c r="F7" s="92"/>
      <c r="G7" s="294" t="s">
        <v>356</v>
      </c>
      <c r="H7" s="295"/>
      <c r="I7" s="294" t="s">
        <v>357</v>
      </c>
      <c r="J7" s="295"/>
      <c r="K7" s="294" t="s">
        <v>356</v>
      </c>
      <c r="L7" s="295"/>
      <c r="M7" s="294" t="s">
        <v>357</v>
      </c>
    </row>
    <row r="8" spans="1:15" ht="18.649999999999999" customHeight="1">
      <c r="F8" s="93"/>
      <c r="G8" s="344" t="s">
        <v>199</v>
      </c>
      <c r="H8" s="344"/>
      <c r="I8" s="344"/>
      <c r="J8" s="344"/>
      <c r="K8" s="344"/>
      <c r="L8" s="344"/>
      <c r="M8" s="344"/>
    </row>
    <row r="9" spans="1:15" s="88" customFormat="1" ht="18.649999999999999" customHeight="1">
      <c r="A9" s="233" t="s">
        <v>358</v>
      </c>
      <c r="E9" s="77"/>
      <c r="F9" s="77"/>
      <c r="G9" s="296"/>
      <c r="H9" s="77"/>
      <c r="I9" s="296"/>
      <c r="K9" s="296"/>
      <c r="M9" s="296"/>
      <c r="O9" s="81"/>
    </row>
    <row r="10" spans="1:15" ht="18.649999999999999" customHeight="1">
      <c r="A10" s="297" t="s">
        <v>448</v>
      </c>
      <c r="B10" s="297"/>
      <c r="C10" s="297"/>
      <c r="G10" s="320">
        <f>'PL 7-8'!G28</f>
        <v>-13456</v>
      </c>
      <c r="H10" s="298"/>
      <c r="I10" s="320">
        <f>'PL 7-8'!I28</f>
        <v>31740</v>
      </c>
      <c r="J10" s="298"/>
      <c r="K10" s="320">
        <f>'PL 7-8'!K28</f>
        <v>40331</v>
      </c>
      <c r="L10" s="298"/>
      <c r="M10" s="320">
        <f>'PL 7-8'!M28</f>
        <v>83444</v>
      </c>
      <c r="O10" s="88"/>
    </row>
    <row r="11" spans="1:15" ht="18.649999999999999" customHeight="1">
      <c r="A11" s="342" t="s">
        <v>359</v>
      </c>
      <c r="B11" s="297"/>
      <c r="C11" s="297"/>
      <c r="G11" s="298"/>
      <c r="H11" s="299"/>
      <c r="I11" s="298"/>
      <c r="J11" s="299"/>
      <c r="K11" s="298"/>
      <c r="L11" s="298"/>
      <c r="M11" s="298"/>
    </row>
    <row r="12" spans="1:15" ht="18.649999999999999" customHeight="1">
      <c r="A12" s="297" t="s">
        <v>278</v>
      </c>
      <c r="C12" s="297"/>
      <c r="G12" s="320">
        <f>-'PL 7-8'!G27</f>
        <v>10971</v>
      </c>
      <c r="H12" s="299"/>
      <c r="I12" s="320">
        <f>-'PL 7-8'!I27</f>
        <v>16322</v>
      </c>
      <c r="J12" s="299"/>
      <c r="K12" s="320">
        <f>-'PL 7-8'!K27</f>
        <v>9033</v>
      </c>
      <c r="L12" s="298"/>
      <c r="M12" s="320">
        <f>-'PL 7-8'!M27</f>
        <v>13445</v>
      </c>
    </row>
    <row r="13" spans="1:15" ht="18.649999999999999" customHeight="1">
      <c r="A13" s="81" t="s">
        <v>275</v>
      </c>
      <c r="C13" s="96"/>
      <c r="G13" s="320">
        <f>-'PL 7-8'!G22</f>
        <v>37950</v>
      </c>
      <c r="H13" s="300"/>
      <c r="I13" s="320">
        <f>-'PL 7-8'!I22</f>
        <v>23591</v>
      </c>
      <c r="J13" s="300"/>
      <c r="K13" s="320">
        <f>-'PL 7-8'!K22</f>
        <v>33125</v>
      </c>
      <c r="L13" s="300"/>
      <c r="M13" s="320">
        <f>-'PL 7-8'!M22</f>
        <v>15615</v>
      </c>
    </row>
    <row r="14" spans="1:15" ht="18.649999999999999" customHeight="1">
      <c r="A14" s="301" t="s">
        <v>360</v>
      </c>
      <c r="C14" s="297"/>
      <c r="G14" s="298">
        <v>63851</v>
      </c>
      <c r="H14" s="299"/>
      <c r="I14" s="298">
        <v>44036</v>
      </c>
      <c r="J14" s="299"/>
      <c r="K14" s="298">
        <v>54122</v>
      </c>
      <c r="L14" s="298"/>
      <c r="M14" s="298">
        <v>23791</v>
      </c>
    </row>
    <row r="15" spans="1:15" ht="18.649999999999999" customHeight="1">
      <c r="A15" s="301" t="s">
        <v>432</v>
      </c>
      <c r="C15" s="297"/>
      <c r="G15" s="320">
        <f>-'PL 7-8'!G23</f>
        <v>3522</v>
      </c>
      <c r="H15" s="299"/>
      <c r="I15" s="320">
        <f>-'PL 7-8'!I23</f>
        <v>13762</v>
      </c>
      <c r="J15" s="299"/>
      <c r="K15" s="320">
        <f>-'PL 7-8'!K23</f>
        <v>292</v>
      </c>
      <c r="L15" s="298"/>
      <c r="M15" s="320">
        <f>-'PL 7-8'!M23</f>
        <v>15446</v>
      </c>
    </row>
    <row r="16" spans="1:15" ht="18.25" customHeight="1">
      <c r="A16" s="302" t="s">
        <v>238</v>
      </c>
      <c r="C16" s="96"/>
      <c r="G16" s="327">
        <v>6464</v>
      </c>
      <c r="H16" s="300"/>
      <c r="I16" s="298">
        <v>5660</v>
      </c>
      <c r="J16" s="300"/>
      <c r="K16" s="298">
        <v>6228</v>
      </c>
      <c r="L16" s="300"/>
      <c r="M16" s="298">
        <v>5366</v>
      </c>
    </row>
    <row r="17" spans="1:15" ht="21.65" hidden="1" customHeight="1">
      <c r="A17" s="302" t="s">
        <v>361</v>
      </c>
      <c r="C17" s="96"/>
      <c r="G17" s="303"/>
      <c r="H17" s="300"/>
      <c r="I17" s="303"/>
      <c r="J17" s="300"/>
      <c r="K17" s="303"/>
      <c r="L17" s="300"/>
      <c r="M17" s="303"/>
    </row>
    <row r="18" spans="1:15" ht="18.25" customHeight="1">
      <c r="A18" s="302" t="s">
        <v>440</v>
      </c>
      <c r="C18" s="96"/>
      <c r="G18" s="298">
        <v>5158</v>
      </c>
      <c r="H18" s="300"/>
      <c r="I18" s="298">
        <v>-1004</v>
      </c>
      <c r="J18" s="300"/>
      <c r="K18" s="298">
        <v>5158</v>
      </c>
      <c r="L18" s="300"/>
      <c r="M18" s="298">
        <v>-2082</v>
      </c>
    </row>
    <row r="19" spans="1:15" ht="18.649999999999999" customHeight="1">
      <c r="A19" s="297" t="s">
        <v>441</v>
      </c>
      <c r="C19" s="96"/>
      <c r="G19" s="298"/>
      <c r="H19" s="300"/>
      <c r="I19" s="298"/>
      <c r="J19" s="300"/>
      <c r="K19" s="298"/>
      <c r="L19" s="300"/>
      <c r="M19" s="298"/>
    </row>
    <row r="20" spans="1:15" ht="18.649999999999999" customHeight="1">
      <c r="B20" s="81" t="s">
        <v>362</v>
      </c>
      <c r="C20" s="297"/>
      <c r="G20" s="298">
        <v>14748</v>
      </c>
      <c r="H20" s="299"/>
      <c r="I20" s="298">
        <v>10171</v>
      </c>
      <c r="J20" s="300"/>
      <c r="K20" s="298">
        <v>0</v>
      </c>
      <c r="L20" s="304"/>
      <c r="M20" s="303">
        <v>0</v>
      </c>
    </row>
    <row r="21" spans="1:15" ht="18.649999999999999" customHeight="1">
      <c r="A21" s="297" t="s">
        <v>433</v>
      </c>
      <c r="C21" s="297"/>
      <c r="G21" s="298"/>
      <c r="H21" s="299"/>
      <c r="I21" s="298"/>
      <c r="J21" s="299"/>
      <c r="K21" s="298"/>
      <c r="L21" s="298"/>
      <c r="M21" s="298"/>
    </row>
    <row r="22" spans="1:15" ht="18.649999999999999" customHeight="1">
      <c r="A22" s="302"/>
      <c r="B22" s="81" t="s">
        <v>363</v>
      </c>
      <c r="C22" s="96"/>
      <c r="G22" s="298">
        <v>0</v>
      </c>
      <c r="H22" s="300"/>
      <c r="I22" s="298">
        <v>305</v>
      </c>
      <c r="J22" s="300"/>
      <c r="K22" s="298">
        <v>0</v>
      </c>
      <c r="L22" s="300"/>
      <c r="M22" s="298">
        <v>305</v>
      </c>
    </row>
    <row r="23" spans="1:15" ht="18.649999999999999" hidden="1" customHeight="1">
      <c r="A23" s="302" t="s">
        <v>364</v>
      </c>
      <c r="G23" s="298"/>
      <c r="H23" s="299"/>
      <c r="I23" s="298">
        <v>0</v>
      </c>
      <c r="J23" s="299"/>
      <c r="K23" s="298"/>
      <c r="L23" s="298"/>
      <c r="M23" s="298">
        <v>0</v>
      </c>
    </row>
    <row r="24" spans="1:15" ht="18.649999999999999" customHeight="1">
      <c r="A24" s="302" t="s">
        <v>460</v>
      </c>
      <c r="G24" s="298">
        <v>40</v>
      </c>
      <c r="H24" s="299"/>
      <c r="I24" s="298">
        <v>-1104</v>
      </c>
      <c r="J24" s="299"/>
      <c r="K24" s="298">
        <v>40</v>
      </c>
      <c r="L24" s="298"/>
      <c r="M24" s="298">
        <v>37</v>
      </c>
    </row>
    <row r="25" spans="1:15" ht="18.649999999999999" customHeight="1">
      <c r="A25" s="302" t="s">
        <v>442</v>
      </c>
      <c r="C25" s="96"/>
      <c r="G25" s="298">
        <v>-3184</v>
      </c>
      <c r="H25" s="300"/>
      <c r="I25" s="298">
        <v>2967</v>
      </c>
      <c r="J25" s="300"/>
      <c r="K25" s="298">
        <v>-3184</v>
      </c>
      <c r="L25" s="300"/>
      <c r="M25" s="298">
        <v>2967</v>
      </c>
    </row>
    <row r="26" spans="1:15" ht="18.649999999999999" hidden="1" customHeight="1">
      <c r="A26" s="302" t="s">
        <v>365</v>
      </c>
      <c r="C26" s="96"/>
      <c r="G26" s="298"/>
      <c r="H26" s="300"/>
      <c r="I26" s="298">
        <v>0</v>
      </c>
      <c r="J26" s="300"/>
      <c r="K26" s="298"/>
      <c r="L26" s="300"/>
      <c r="M26" s="298">
        <v>0</v>
      </c>
    </row>
    <row r="27" spans="1:15" ht="18.649999999999999" customHeight="1">
      <c r="A27" s="302" t="s">
        <v>366</v>
      </c>
      <c r="C27" s="96"/>
      <c r="G27" s="298">
        <v>-1777</v>
      </c>
      <c r="H27" s="300"/>
      <c r="I27" s="298">
        <v>-2369</v>
      </c>
      <c r="K27" s="298">
        <v>-2947</v>
      </c>
      <c r="M27" s="243">
        <v>-20339</v>
      </c>
    </row>
    <row r="28" spans="1:15" ht="18.649999999999999" customHeight="1">
      <c r="A28" s="302" t="s">
        <v>434</v>
      </c>
      <c r="C28" s="96"/>
      <c r="G28" s="298">
        <v>-1085</v>
      </c>
      <c r="H28" s="300"/>
      <c r="I28" s="298">
        <v>0</v>
      </c>
      <c r="K28" s="298">
        <v>-1085</v>
      </c>
      <c r="M28" s="243">
        <v>0</v>
      </c>
    </row>
    <row r="29" spans="1:15" ht="18.649999999999999" customHeight="1">
      <c r="A29" s="302" t="s">
        <v>367</v>
      </c>
      <c r="C29" s="96"/>
      <c r="G29" s="305">
        <v>-3205</v>
      </c>
      <c r="H29" s="300"/>
      <c r="I29" s="305">
        <v>-1547</v>
      </c>
      <c r="J29" s="300"/>
      <c r="K29" s="305">
        <v>-11486</v>
      </c>
      <c r="L29" s="300"/>
      <c r="M29" s="305">
        <v>-16369</v>
      </c>
    </row>
    <row r="30" spans="1:15" ht="18.649999999999999" customHeight="1">
      <c r="A30" s="306"/>
      <c r="B30" s="233"/>
      <c r="C30" s="307"/>
      <c r="D30" s="233"/>
      <c r="G30" s="286">
        <f>SUM(G10:G29)</f>
        <v>119997</v>
      </c>
      <c r="H30" s="308"/>
      <c r="I30" s="286">
        <f>SUM(I10:I29)</f>
        <v>142530</v>
      </c>
      <c r="J30" s="308"/>
      <c r="K30" s="286">
        <f>SUM(K10:K29)</f>
        <v>129627</v>
      </c>
      <c r="L30" s="309"/>
      <c r="M30" s="286">
        <f>SUM(M10:M29)</f>
        <v>121626</v>
      </c>
    </row>
    <row r="31" spans="1:15" ht="18.649999999999999" customHeight="1">
      <c r="A31" s="310" t="s">
        <v>368</v>
      </c>
      <c r="B31" s="233"/>
      <c r="C31" s="307"/>
      <c r="D31" s="233"/>
      <c r="G31" s="275"/>
      <c r="H31" s="308"/>
      <c r="I31" s="275"/>
      <c r="J31" s="308"/>
      <c r="K31" s="275"/>
      <c r="L31" s="309"/>
      <c r="M31" s="275"/>
    </row>
    <row r="32" spans="1:15" s="88" customFormat="1" ht="18.649999999999999" customHeight="1">
      <c r="A32" s="311" t="s">
        <v>202</v>
      </c>
      <c r="B32" s="81"/>
      <c r="C32" s="81"/>
      <c r="D32" s="81"/>
      <c r="E32" s="93"/>
      <c r="F32" s="81"/>
      <c r="G32" s="298">
        <v>-72836</v>
      </c>
      <c r="H32" s="298"/>
      <c r="I32" s="298">
        <v>-101655</v>
      </c>
      <c r="J32" s="298"/>
      <c r="K32" s="298">
        <v>-63729</v>
      </c>
      <c r="L32" s="298"/>
      <c r="M32" s="298">
        <v>-73008</v>
      </c>
      <c r="O32" s="81"/>
    </row>
    <row r="33" spans="1:15" ht="18.649999999999999" customHeight="1">
      <c r="A33" s="311" t="s">
        <v>206</v>
      </c>
      <c r="G33" s="298">
        <v>-112</v>
      </c>
      <c r="H33" s="298"/>
      <c r="I33" s="298">
        <v>-3527</v>
      </c>
      <c r="J33" s="298"/>
      <c r="K33" s="298">
        <v>480</v>
      </c>
      <c r="L33" s="298"/>
      <c r="M33" s="298">
        <v>-561</v>
      </c>
      <c r="O33" s="88"/>
    </row>
    <row r="34" spans="1:15" ht="18.649999999999999" customHeight="1">
      <c r="A34" s="311" t="s">
        <v>219</v>
      </c>
      <c r="G34" s="298">
        <v>-39206</v>
      </c>
      <c r="H34" s="298"/>
      <c r="I34" s="298">
        <v>-72440</v>
      </c>
      <c r="J34" s="298"/>
      <c r="K34" s="298">
        <v>-34692</v>
      </c>
      <c r="L34" s="298"/>
      <c r="M34" s="298">
        <v>-72993</v>
      </c>
    </row>
    <row r="35" spans="1:15" ht="18.649999999999999" customHeight="1">
      <c r="A35" s="311" t="s">
        <v>226</v>
      </c>
      <c r="G35" s="298">
        <v>22424</v>
      </c>
      <c r="H35" s="298"/>
      <c r="I35" s="298">
        <v>11813</v>
      </c>
      <c r="J35" s="298"/>
      <c r="K35" s="298">
        <v>-465</v>
      </c>
      <c r="L35" s="298"/>
      <c r="M35" s="298">
        <v>12362</v>
      </c>
    </row>
    <row r="36" spans="1:15" ht="18.649999999999999" customHeight="1">
      <c r="A36" s="311" t="s">
        <v>232</v>
      </c>
      <c r="G36" s="298">
        <v>-7453</v>
      </c>
      <c r="H36" s="298"/>
      <c r="I36" s="298">
        <v>4341</v>
      </c>
      <c r="J36" s="298"/>
      <c r="K36" s="298">
        <v>-7849</v>
      </c>
      <c r="L36" s="298"/>
      <c r="M36" s="298">
        <v>4298</v>
      </c>
    </row>
    <row r="37" spans="1:15" s="95" customFormat="1" ht="18.649999999999999" customHeight="1">
      <c r="A37" s="311" t="s">
        <v>239</v>
      </c>
      <c r="B37" s="81"/>
      <c r="C37" s="81"/>
      <c r="D37" s="81"/>
      <c r="E37" s="93"/>
      <c r="F37" s="81"/>
      <c r="G37" s="305">
        <v>-1892</v>
      </c>
      <c r="H37" s="298"/>
      <c r="I37" s="305">
        <v>4616</v>
      </c>
      <c r="J37" s="298"/>
      <c r="K37" s="305">
        <v>-1892</v>
      </c>
      <c r="L37" s="298"/>
      <c r="M37" s="305">
        <v>4616</v>
      </c>
      <c r="O37" s="81"/>
    </row>
    <row r="38" spans="1:15" ht="18.649999999999999" customHeight="1">
      <c r="A38" s="232" t="s">
        <v>439</v>
      </c>
      <c r="B38" s="301"/>
      <c r="G38" s="321">
        <f>SUM(G30:G37)</f>
        <v>20922</v>
      </c>
      <c r="H38" s="298"/>
      <c r="I38" s="321">
        <f>SUM(I30:I37)</f>
        <v>-14322</v>
      </c>
      <c r="J38" s="298"/>
      <c r="K38" s="321">
        <f>SUM(K30:K37)</f>
        <v>21480</v>
      </c>
      <c r="L38" s="298"/>
      <c r="M38" s="321">
        <f>SUM(M30:M37)</f>
        <v>-3660</v>
      </c>
      <c r="O38" s="95"/>
    </row>
    <row r="39" spans="1:15" ht="18.25" customHeight="1">
      <c r="A39" s="297" t="s">
        <v>369</v>
      </c>
      <c r="B39" s="301"/>
      <c r="G39" s="300">
        <v>-10654</v>
      </c>
      <c r="H39" s="298"/>
      <c r="I39" s="300">
        <v>-2251</v>
      </c>
      <c r="J39" s="298"/>
      <c r="K39" s="326">
        <v>-10654</v>
      </c>
      <c r="L39" s="298"/>
      <c r="M39" s="300">
        <v>-2251</v>
      </c>
    </row>
    <row r="40" spans="1:15" s="95" customFormat="1" ht="18.25" customHeight="1">
      <c r="A40" s="301" t="s">
        <v>370</v>
      </c>
      <c r="B40" s="81"/>
      <c r="C40" s="81"/>
      <c r="D40" s="81"/>
      <c r="E40" s="93"/>
      <c r="F40" s="81"/>
      <c r="G40" s="329">
        <v>-12941</v>
      </c>
      <c r="H40" s="298"/>
      <c r="I40" s="305">
        <v>-25378</v>
      </c>
      <c r="J40" s="298"/>
      <c r="K40" s="328">
        <v>-15572</v>
      </c>
      <c r="L40" s="298"/>
      <c r="M40" s="305">
        <v>-24683</v>
      </c>
      <c r="O40" s="81"/>
    </row>
    <row r="41" spans="1:15" s="95" customFormat="1" ht="18.649999999999999" customHeight="1">
      <c r="A41" s="79" t="s">
        <v>371</v>
      </c>
      <c r="B41" s="81"/>
      <c r="C41" s="81"/>
      <c r="D41" s="81"/>
      <c r="E41" s="93"/>
      <c r="F41" s="81"/>
      <c r="G41" s="322">
        <f>SUM(G38:G40)</f>
        <v>-2673</v>
      </c>
      <c r="H41" s="308"/>
      <c r="I41" s="322">
        <f>SUM(I38:I40)</f>
        <v>-41951</v>
      </c>
      <c r="J41" s="308"/>
      <c r="K41" s="322">
        <f>SUM(K38:K40)</f>
        <v>-4746</v>
      </c>
      <c r="L41" s="309"/>
      <c r="M41" s="322">
        <f>SUM(M38:M40)</f>
        <v>-30594</v>
      </c>
    </row>
    <row r="42" spans="1:15" ht="18.649999999999999" customHeight="1">
      <c r="G42" s="298"/>
      <c r="H42" s="312"/>
      <c r="I42" s="298"/>
      <c r="J42" s="312"/>
      <c r="K42" s="298"/>
      <c r="L42" s="313"/>
      <c r="M42" s="298"/>
      <c r="O42" s="95"/>
    </row>
    <row r="43" spans="1:15" ht="18.649999999999999" customHeight="1">
      <c r="A43" s="239" t="s">
        <v>191</v>
      </c>
    </row>
    <row r="44" spans="1:15" ht="18.649999999999999" customHeight="1">
      <c r="A44" s="355" t="s">
        <v>354</v>
      </c>
      <c r="B44" s="355"/>
      <c r="C44" s="355"/>
      <c r="D44" s="355"/>
      <c r="F44" s="291"/>
      <c r="H44" s="291"/>
      <c r="J44" s="292"/>
      <c r="L44" s="292"/>
    </row>
    <row r="45" spans="1:15" ht="18.649999999999999" customHeight="1">
      <c r="A45" s="323" t="str">
        <f>+A3</f>
        <v xml:space="preserve"> </v>
      </c>
      <c r="B45" s="291"/>
      <c r="C45" s="291"/>
      <c r="D45" s="291"/>
      <c r="F45" s="291"/>
      <c r="H45" s="291"/>
      <c r="J45" s="292"/>
      <c r="L45" s="292"/>
    </row>
    <row r="46" spans="1:15" ht="18.649999999999999" customHeight="1">
      <c r="A46" s="79"/>
      <c r="B46" s="291"/>
      <c r="C46" s="291"/>
      <c r="D46" s="291"/>
      <c r="F46" s="291"/>
      <c r="G46" s="343" t="s">
        <v>193</v>
      </c>
      <c r="H46" s="343"/>
      <c r="I46" s="343"/>
      <c r="J46" s="293"/>
      <c r="K46" s="343" t="s">
        <v>194</v>
      </c>
      <c r="L46" s="343"/>
      <c r="M46" s="343"/>
    </row>
    <row r="47" spans="1:15" ht="18.649999999999999" customHeight="1">
      <c r="A47" s="79"/>
      <c r="B47" s="291"/>
      <c r="C47" s="291"/>
      <c r="D47" s="291"/>
      <c r="F47" s="291"/>
      <c r="G47" s="356" t="s">
        <v>195</v>
      </c>
      <c r="H47" s="356"/>
      <c r="I47" s="356"/>
      <c r="J47" s="293"/>
      <c r="K47" s="356" t="s">
        <v>195</v>
      </c>
      <c r="L47" s="356"/>
      <c r="M47" s="356"/>
    </row>
    <row r="48" spans="1:15" ht="18.649999999999999" customHeight="1">
      <c r="A48" s="291"/>
      <c r="B48" s="291"/>
      <c r="C48" s="291"/>
      <c r="D48" s="291"/>
      <c r="E48" s="92"/>
      <c r="F48" s="80"/>
      <c r="G48" s="354" t="s">
        <v>263</v>
      </c>
      <c r="H48" s="354"/>
      <c r="I48" s="354"/>
      <c r="J48" s="148"/>
      <c r="K48" s="354" t="s">
        <v>263</v>
      </c>
      <c r="L48" s="354"/>
      <c r="M48" s="354"/>
    </row>
    <row r="49" spans="1:15" ht="18.649999999999999" customHeight="1">
      <c r="E49" s="91"/>
      <c r="F49" s="92"/>
      <c r="G49" s="294" t="s">
        <v>356</v>
      </c>
      <c r="H49" s="295"/>
      <c r="I49" s="294" t="s">
        <v>357</v>
      </c>
      <c r="J49" s="295"/>
      <c r="K49" s="294" t="s">
        <v>356</v>
      </c>
      <c r="L49" s="295"/>
      <c r="M49" s="294" t="s">
        <v>357</v>
      </c>
    </row>
    <row r="50" spans="1:15" ht="18.649999999999999" customHeight="1">
      <c r="F50" s="92"/>
      <c r="G50" s="344" t="s">
        <v>199</v>
      </c>
      <c r="H50" s="344"/>
      <c r="I50" s="344"/>
      <c r="J50" s="344"/>
      <c r="K50" s="344"/>
      <c r="L50" s="344"/>
      <c r="M50" s="344"/>
    </row>
    <row r="51" spans="1:15" ht="18.649999999999999" customHeight="1">
      <c r="A51" s="307" t="s">
        <v>372</v>
      </c>
      <c r="B51" s="297"/>
      <c r="G51" s="299"/>
      <c r="H51" s="312"/>
      <c r="I51" s="299"/>
      <c r="J51" s="312"/>
      <c r="K51" s="299"/>
      <c r="L51" s="312"/>
      <c r="M51" s="299"/>
    </row>
    <row r="52" spans="1:15" ht="18" customHeight="1">
      <c r="A52" s="297" t="s">
        <v>373</v>
      </c>
      <c r="B52" s="297"/>
      <c r="G52" s="298">
        <v>-416</v>
      </c>
      <c r="H52" s="312"/>
      <c r="I52" s="298">
        <v>-5439</v>
      </c>
      <c r="J52" s="312"/>
      <c r="K52" s="298">
        <v>-416</v>
      </c>
      <c r="L52" s="312"/>
      <c r="M52" s="298">
        <v>-5439</v>
      </c>
    </row>
    <row r="53" spans="1:15" ht="18.649999999999999" customHeight="1">
      <c r="A53" s="297" t="s">
        <v>374</v>
      </c>
      <c r="G53" s="303">
        <v>0</v>
      </c>
      <c r="H53" s="300"/>
      <c r="I53" s="303">
        <v>0</v>
      </c>
      <c r="J53" s="300"/>
      <c r="K53" s="244">
        <v>-34000</v>
      </c>
      <c r="L53" s="300"/>
      <c r="M53" s="244">
        <v>-40000</v>
      </c>
    </row>
    <row r="54" spans="1:15" s="314" customFormat="1" ht="13.75" hidden="1" customHeight="1">
      <c r="A54" s="297" t="s">
        <v>373</v>
      </c>
      <c r="B54" s="297"/>
      <c r="C54" s="81"/>
      <c r="D54" s="81"/>
      <c r="E54" s="93"/>
      <c r="F54" s="81"/>
      <c r="G54" s="299"/>
      <c r="H54" s="312"/>
      <c r="I54" s="299"/>
      <c r="J54" s="312"/>
      <c r="K54" s="299"/>
      <c r="L54" s="312"/>
      <c r="M54" s="299"/>
      <c r="O54" s="81"/>
    </row>
    <row r="55" spans="1:15" s="314" customFormat="1" ht="13.75" hidden="1" customHeight="1">
      <c r="A55" s="297" t="s">
        <v>375</v>
      </c>
      <c r="B55" s="297"/>
      <c r="C55" s="81"/>
      <c r="D55" s="81"/>
      <c r="E55" s="93"/>
      <c r="F55" s="81"/>
      <c r="G55" s="299"/>
      <c r="H55" s="312"/>
      <c r="I55" s="299"/>
      <c r="J55" s="312"/>
      <c r="K55" s="299"/>
      <c r="L55" s="312"/>
      <c r="M55" s="299"/>
    </row>
    <row r="56" spans="1:15" s="314" customFormat="1" ht="13.75" hidden="1" customHeight="1">
      <c r="A56" s="297" t="s">
        <v>376</v>
      </c>
      <c r="B56" s="297"/>
      <c r="C56" s="81"/>
      <c r="D56" s="81"/>
      <c r="E56" s="93"/>
      <c r="F56" s="81"/>
      <c r="G56" s="299"/>
      <c r="H56" s="312"/>
      <c r="I56" s="299"/>
      <c r="J56" s="312"/>
      <c r="K56" s="299"/>
      <c r="L56" s="312"/>
      <c r="M56" s="299"/>
    </row>
    <row r="57" spans="1:15" ht="18.649999999999999" hidden="1" customHeight="1">
      <c r="A57" s="297" t="s">
        <v>377</v>
      </c>
      <c r="B57" s="297"/>
      <c r="G57" s="299"/>
      <c r="H57" s="312"/>
      <c r="I57" s="299">
        <v>0</v>
      </c>
      <c r="J57" s="312"/>
      <c r="K57" s="299"/>
      <c r="L57" s="312"/>
      <c r="M57" s="299">
        <v>0</v>
      </c>
      <c r="O57" s="314"/>
    </row>
    <row r="58" spans="1:15" ht="18.649999999999999" customHeight="1">
      <c r="A58" s="297" t="s">
        <v>378</v>
      </c>
      <c r="B58" s="297"/>
      <c r="G58" s="303">
        <v>0</v>
      </c>
      <c r="H58" s="312"/>
      <c r="I58" s="303">
        <v>0</v>
      </c>
      <c r="J58" s="312"/>
      <c r="K58" s="299">
        <v>0</v>
      </c>
      <c r="L58" s="312"/>
      <c r="M58" s="299">
        <v>-3500</v>
      </c>
    </row>
    <row r="59" spans="1:15" ht="18.649999999999999" hidden="1" customHeight="1">
      <c r="A59" s="297" t="s">
        <v>379</v>
      </c>
      <c r="B59" s="297"/>
      <c r="G59" s="244"/>
      <c r="H59" s="312"/>
      <c r="I59" s="244">
        <v>0</v>
      </c>
      <c r="J59" s="312"/>
      <c r="K59" s="299"/>
      <c r="L59" s="312"/>
      <c r="M59" s="299">
        <v>0</v>
      </c>
    </row>
    <row r="60" spans="1:15" ht="18.649999999999999" customHeight="1">
      <c r="A60" s="297" t="s">
        <v>380</v>
      </c>
      <c r="B60" s="297"/>
      <c r="G60" s="244">
        <v>0</v>
      </c>
      <c r="H60" s="312"/>
      <c r="I60" s="244">
        <v>-46910</v>
      </c>
      <c r="J60" s="312"/>
      <c r="K60" s="299">
        <v>0</v>
      </c>
      <c r="L60" s="312"/>
      <c r="M60" s="299">
        <v>-46910</v>
      </c>
    </row>
    <row r="61" spans="1:15" ht="18.649999999999999" hidden="1" customHeight="1">
      <c r="A61" s="297" t="s">
        <v>381</v>
      </c>
      <c r="B61" s="297"/>
      <c r="G61" s="244"/>
      <c r="H61" s="312"/>
      <c r="I61" s="244">
        <v>0</v>
      </c>
      <c r="J61" s="312"/>
      <c r="K61" s="299"/>
      <c r="L61" s="312"/>
      <c r="M61" s="299">
        <v>0</v>
      </c>
    </row>
    <row r="62" spans="1:15" ht="18.649999999999999" customHeight="1">
      <c r="A62" s="297" t="s">
        <v>382</v>
      </c>
      <c r="B62" s="297"/>
      <c r="G62" s="303">
        <v>0</v>
      </c>
      <c r="H62" s="312"/>
      <c r="I62" s="303">
        <v>-37500</v>
      </c>
      <c r="J62" s="312"/>
      <c r="K62" s="303">
        <v>0</v>
      </c>
      <c r="L62" s="312"/>
      <c r="M62" s="303">
        <v>-37500</v>
      </c>
    </row>
    <row r="63" spans="1:15" ht="18.649999999999999" customHeight="1">
      <c r="A63" s="297" t="s">
        <v>431</v>
      </c>
      <c r="B63" s="297"/>
      <c r="G63" s="303">
        <v>-10245</v>
      </c>
      <c r="H63" s="312"/>
      <c r="I63" s="303">
        <v>0</v>
      </c>
      <c r="J63" s="312"/>
      <c r="K63" s="303">
        <v>-10245</v>
      </c>
      <c r="L63" s="312"/>
      <c r="M63" s="303">
        <v>0</v>
      </c>
    </row>
    <row r="64" spans="1:15" ht="18.649999999999999" customHeight="1">
      <c r="A64" s="297" t="s">
        <v>461</v>
      </c>
      <c r="B64" s="297"/>
      <c r="G64" s="303">
        <v>1085</v>
      </c>
      <c r="H64" s="312"/>
      <c r="I64" s="303">
        <v>0</v>
      </c>
      <c r="J64" s="312"/>
      <c r="K64" s="303">
        <v>1085</v>
      </c>
      <c r="L64" s="312"/>
      <c r="M64" s="303">
        <v>0</v>
      </c>
    </row>
    <row r="65" spans="1:15" ht="18.649999999999999" customHeight="1">
      <c r="A65" s="297" t="s">
        <v>383</v>
      </c>
      <c r="B65" s="297"/>
      <c r="G65" s="298">
        <v>21363</v>
      </c>
      <c r="H65" s="299"/>
      <c r="I65" s="298">
        <v>53462</v>
      </c>
      <c r="J65" s="299"/>
      <c r="K65" s="298">
        <v>21363</v>
      </c>
      <c r="L65" s="298"/>
      <c r="M65" s="298">
        <v>53462</v>
      </c>
    </row>
    <row r="66" spans="1:15" ht="18.649999999999999" customHeight="1">
      <c r="A66" s="297" t="s">
        <v>384</v>
      </c>
      <c r="B66" s="297"/>
      <c r="G66" s="298">
        <v>0</v>
      </c>
      <c r="H66" s="299"/>
      <c r="I66" s="298">
        <v>-71</v>
      </c>
      <c r="J66" s="299"/>
      <c r="K66" s="298">
        <v>0</v>
      </c>
      <c r="L66" s="298"/>
      <c r="M66" s="298">
        <v>-71</v>
      </c>
    </row>
    <row r="67" spans="1:15" ht="18.649999999999999" hidden="1" customHeight="1">
      <c r="A67" s="297" t="s">
        <v>385</v>
      </c>
      <c r="G67" s="244"/>
      <c r="H67" s="300"/>
      <c r="I67" s="244"/>
      <c r="J67" s="300"/>
      <c r="K67" s="244"/>
      <c r="L67" s="300"/>
      <c r="M67" s="244"/>
    </row>
    <row r="68" spans="1:15" ht="18.649999999999999" hidden="1" customHeight="1">
      <c r="A68" s="297" t="s">
        <v>386</v>
      </c>
      <c r="G68" s="244"/>
      <c r="H68" s="300"/>
      <c r="I68" s="244"/>
      <c r="J68" s="300"/>
      <c r="K68" s="244"/>
      <c r="L68" s="300"/>
      <c r="M68" s="244"/>
    </row>
    <row r="69" spans="1:15" ht="18.649999999999999" customHeight="1">
      <c r="A69" s="297" t="s">
        <v>387</v>
      </c>
      <c r="B69" s="297"/>
      <c r="G69" s="298">
        <v>5</v>
      </c>
      <c r="H69" s="299"/>
      <c r="I69" s="298">
        <v>1172</v>
      </c>
      <c r="J69" s="299"/>
      <c r="K69" s="298">
        <v>5</v>
      </c>
      <c r="L69" s="298"/>
      <c r="M69" s="298">
        <v>0</v>
      </c>
    </row>
    <row r="70" spans="1:15" ht="18.649999999999999" customHeight="1">
      <c r="A70" s="297" t="s">
        <v>388</v>
      </c>
      <c r="B70" s="297"/>
      <c r="G70" s="298">
        <v>-40536</v>
      </c>
      <c r="H70" s="299"/>
      <c r="I70" s="298">
        <v>-133419</v>
      </c>
      <c r="J70" s="299"/>
      <c r="K70" s="298">
        <v>-21581</v>
      </c>
      <c r="L70" s="298"/>
      <c r="M70" s="298">
        <v>-133255</v>
      </c>
    </row>
    <row r="71" spans="1:15" ht="18.649999999999999" customHeight="1">
      <c r="A71" s="297" t="s">
        <v>389</v>
      </c>
      <c r="B71" s="297"/>
      <c r="G71" s="298">
        <v>-2270</v>
      </c>
      <c r="H71" s="299"/>
      <c r="I71" s="298">
        <v>-46216</v>
      </c>
      <c r="J71" s="299"/>
      <c r="K71" s="298">
        <v>-2270</v>
      </c>
      <c r="L71" s="298"/>
      <c r="M71" s="298">
        <v>-46216</v>
      </c>
    </row>
    <row r="72" spans="1:15" ht="18.649999999999999" customHeight="1">
      <c r="A72" s="297" t="s">
        <v>390</v>
      </c>
      <c r="B72" s="297"/>
      <c r="G72" s="298">
        <v>-2827</v>
      </c>
      <c r="H72" s="299"/>
      <c r="I72" s="298">
        <v>-368</v>
      </c>
      <c r="J72" s="299"/>
      <c r="K72" s="298">
        <v>-685</v>
      </c>
      <c r="L72" s="298"/>
      <c r="M72" s="298">
        <v>-330</v>
      </c>
    </row>
    <row r="73" spans="1:15" ht="18.649999999999999" customHeight="1">
      <c r="A73" s="297" t="s">
        <v>391</v>
      </c>
      <c r="B73" s="297"/>
      <c r="G73" s="298">
        <v>2947</v>
      </c>
      <c r="H73" s="299"/>
      <c r="I73" s="298">
        <v>15239</v>
      </c>
      <c r="J73" s="299"/>
      <c r="K73" s="298">
        <v>2947</v>
      </c>
      <c r="L73" s="298"/>
      <c r="M73" s="298">
        <v>20339</v>
      </c>
    </row>
    <row r="74" spans="1:15" ht="18.649999999999999" customHeight="1">
      <c r="A74" s="297" t="s">
        <v>392</v>
      </c>
      <c r="B74" s="297"/>
      <c r="G74" s="305">
        <v>3223</v>
      </c>
      <c r="H74" s="299"/>
      <c r="I74" s="305">
        <v>1548</v>
      </c>
      <c r="J74" s="299"/>
      <c r="K74" s="305">
        <v>3113</v>
      </c>
      <c r="L74" s="298"/>
      <c r="M74" s="305">
        <v>5408</v>
      </c>
    </row>
    <row r="75" spans="1:15" ht="13.75" hidden="1" customHeight="1">
      <c r="A75" s="297" t="s">
        <v>393</v>
      </c>
      <c r="B75" s="297"/>
      <c r="G75" s="298"/>
      <c r="H75" s="299"/>
      <c r="I75" s="298">
        <v>0</v>
      </c>
      <c r="J75" s="299"/>
      <c r="K75" s="298"/>
      <c r="L75" s="298"/>
      <c r="M75" s="298">
        <v>0</v>
      </c>
    </row>
    <row r="76" spans="1:15" ht="18.649999999999999" customHeight="1">
      <c r="A76" s="232" t="s">
        <v>438</v>
      </c>
      <c r="G76" s="322">
        <f>SUM(G52:G75)</f>
        <v>-27671</v>
      </c>
      <c r="H76" s="308"/>
      <c r="I76" s="322">
        <f>SUM(I52:I75)</f>
        <v>-198502</v>
      </c>
      <c r="J76" s="308"/>
      <c r="K76" s="322">
        <f>SUM(K52:K75)</f>
        <v>-40684</v>
      </c>
      <c r="L76" s="309"/>
      <c r="M76" s="322">
        <f>SUM(M52:M75)</f>
        <v>-234012</v>
      </c>
    </row>
    <row r="77" spans="1:15" s="315" customFormat="1" ht="18.649999999999999" customHeight="1">
      <c r="A77" s="81"/>
      <c r="B77" s="81"/>
      <c r="C77" s="81"/>
      <c r="D77" s="81"/>
      <c r="E77" s="93"/>
      <c r="F77" s="81"/>
      <c r="G77" s="298"/>
      <c r="H77" s="299"/>
      <c r="I77" s="298"/>
      <c r="J77" s="299"/>
      <c r="K77" s="298"/>
      <c r="L77" s="298"/>
      <c r="M77" s="298"/>
      <c r="O77" s="81"/>
    </row>
    <row r="78" spans="1:15" s="315" customFormat="1" ht="18.649999999999999" customHeight="1">
      <c r="A78" s="233" t="s">
        <v>394</v>
      </c>
      <c r="B78" s="81"/>
      <c r="C78" s="81"/>
      <c r="D78" s="81"/>
      <c r="E78" s="93"/>
      <c r="F78" s="81"/>
      <c r="G78" s="298"/>
      <c r="H78" s="299"/>
      <c r="I78" s="298"/>
      <c r="J78" s="299"/>
      <c r="K78" s="298"/>
      <c r="L78" s="298"/>
      <c r="M78" s="298"/>
    </row>
    <row r="79" spans="1:15" s="314" customFormat="1" ht="18" customHeight="1">
      <c r="A79" s="81" t="s">
        <v>395</v>
      </c>
      <c r="B79" s="81"/>
      <c r="C79" s="81"/>
      <c r="D79" s="81"/>
      <c r="E79" s="93"/>
      <c r="F79" s="81"/>
      <c r="G79" s="244">
        <v>-18</v>
      </c>
      <c r="H79" s="244"/>
      <c r="I79" s="244">
        <v>175</v>
      </c>
      <c r="J79" s="244"/>
      <c r="K79" s="244">
        <v>-92</v>
      </c>
      <c r="L79" s="244"/>
      <c r="M79" s="303">
        <v>92</v>
      </c>
      <c r="O79" s="315"/>
    </row>
    <row r="80" spans="1:15" ht="18" customHeight="1">
      <c r="A80" s="81" t="s">
        <v>396</v>
      </c>
      <c r="G80" s="244">
        <v>2027000</v>
      </c>
      <c r="H80" s="244"/>
      <c r="I80" s="244">
        <v>1786000</v>
      </c>
      <c r="J80" s="244"/>
      <c r="K80" s="244">
        <v>2027000</v>
      </c>
      <c r="L80" s="244"/>
      <c r="M80" s="244">
        <v>1786000</v>
      </c>
      <c r="O80" s="314"/>
    </row>
    <row r="81" spans="1:13" ht="18.649999999999999" customHeight="1">
      <c r="A81" s="81" t="s">
        <v>397</v>
      </c>
      <c r="G81" s="244">
        <v>-1967000</v>
      </c>
      <c r="H81" s="244"/>
      <c r="I81" s="244">
        <v>-1500800</v>
      </c>
      <c r="J81" s="244"/>
      <c r="K81" s="244">
        <v>-1967000</v>
      </c>
      <c r="L81" s="244"/>
      <c r="M81" s="244">
        <v>-1500800</v>
      </c>
    </row>
    <row r="82" spans="1:13" ht="18.649999999999999" customHeight="1">
      <c r="A82" s="81" t="s">
        <v>398</v>
      </c>
      <c r="G82" s="244">
        <v>12000</v>
      </c>
      <c r="H82" s="244"/>
      <c r="I82" s="244">
        <v>12000</v>
      </c>
      <c r="J82" s="244"/>
      <c r="K82" s="244">
        <v>0</v>
      </c>
      <c r="L82" s="244"/>
      <c r="M82" s="303">
        <v>0</v>
      </c>
    </row>
    <row r="83" spans="1:13" ht="18.649999999999999" customHeight="1">
      <c r="A83" s="81" t="s">
        <v>399</v>
      </c>
      <c r="G83" s="244">
        <v>-12000</v>
      </c>
      <c r="H83" s="244"/>
      <c r="I83" s="244">
        <v>-12000</v>
      </c>
      <c r="J83" s="244"/>
      <c r="K83" s="244">
        <v>0</v>
      </c>
      <c r="L83" s="244"/>
      <c r="M83" s="303">
        <v>0</v>
      </c>
    </row>
    <row r="84" spans="1:13" ht="18.649999999999999" customHeight="1">
      <c r="A84" s="81" t="s">
        <v>400</v>
      </c>
      <c r="G84" s="303">
        <v>119000</v>
      </c>
      <c r="H84" s="244"/>
      <c r="I84" s="303">
        <v>64019</v>
      </c>
      <c r="J84" s="244"/>
      <c r="K84" s="303">
        <v>119000</v>
      </c>
      <c r="L84" s="244"/>
      <c r="M84" s="303">
        <v>64019</v>
      </c>
    </row>
    <row r="85" spans="1:13" ht="18.649999999999999" customHeight="1">
      <c r="A85" s="81" t="s">
        <v>401</v>
      </c>
      <c r="G85" s="244">
        <v>-33730</v>
      </c>
      <c r="H85" s="244"/>
      <c r="I85" s="244">
        <v>-17571</v>
      </c>
      <c r="J85" s="244"/>
      <c r="K85" s="244">
        <v>-21730</v>
      </c>
      <c r="L85" s="244"/>
      <c r="M85" s="244">
        <v>-5571</v>
      </c>
    </row>
    <row r="86" spans="1:13" ht="18.649999999999999" customHeight="1">
      <c r="A86" s="81" t="s">
        <v>402</v>
      </c>
      <c r="G86" s="298">
        <v>-39549</v>
      </c>
      <c r="H86" s="299"/>
      <c r="I86" s="298">
        <v>-32769</v>
      </c>
      <c r="J86" s="299"/>
      <c r="K86" s="298">
        <v>-26837</v>
      </c>
      <c r="L86" s="298"/>
      <c r="M86" s="298">
        <v>-22560</v>
      </c>
    </row>
    <row r="87" spans="1:13" ht="18.649999999999999" customHeight="1">
      <c r="A87" s="81" t="s">
        <v>403</v>
      </c>
      <c r="G87" s="298">
        <v>0</v>
      </c>
      <c r="H87" s="299"/>
      <c r="I87" s="298">
        <v>5</v>
      </c>
      <c r="J87" s="299"/>
      <c r="K87" s="298">
        <v>0</v>
      </c>
      <c r="L87" s="298"/>
      <c r="M87" s="298">
        <v>5</v>
      </c>
    </row>
    <row r="88" spans="1:13" ht="18.649999999999999" hidden="1" customHeight="1">
      <c r="A88" s="81" t="s">
        <v>404</v>
      </c>
      <c r="G88" s="298"/>
      <c r="H88" s="299"/>
      <c r="I88" s="298">
        <v>0</v>
      </c>
      <c r="J88" s="299"/>
      <c r="K88" s="298"/>
      <c r="L88" s="298"/>
      <c r="M88" s="298">
        <v>0</v>
      </c>
    </row>
    <row r="89" spans="1:13" ht="18.649999999999999" hidden="1" customHeight="1">
      <c r="A89" s="81" t="s">
        <v>405</v>
      </c>
      <c r="G89" s="298"/>
      <c r="H89" s="299"/>
      <c r="I89" s="298">
        <v>0</v>
      </c>
      <c r="J89" s="299"/>
      <c r="K89" s="298"/>
      <c r="L89" s="298"/>
      <c r="M89" s="298">
        <v>0</v>
      </c>
    </row>
    <row r="90" spans="1:13" ht="18.649999999999999" customHeight="1">
      <c r="A90" s="297" t="s">
        <v>406</v>
      </c>
      <c r="G90" s="298">
        <v>-44108</v>
      </c>
      <c r="H90" s="299"/>
      <c r="I90" s="298">
        <v>-50409</v>
      </c>
      <c r="J90" s="299"/>
      <c r="K90" s="298">
        <v>-44108</v>
      </c>
      <c r="L90" s="298"/>
      <c r="M90" s="298">
        <v>-50409</v>
      </c>
    </row>
    <row r="91" spans="1:13" ht="18.649999999999999" customHeight="1">
      <c r="A91" s="297" t="s">
        <v>407</v>
      </c>
      <c r="G91" s="303">
        <v>0</v>
      </c>
      <c r="H91" s="299"/>
      <c r="I91" s="303">
        <v>-4900</v>
      </c>
      <c r="J91" s="299"/>
      <c r="K91" s="303">
        <v>0</v>
      </c>
      <c r="L91" s="298"/>
      <c r="M91" s="303">
        <v>0</v>
      </c>
    </row>
    <row r="92" spans="1:13" ht="18.649999999999999" customHeight="1">
      <c r="A92" s="297" t="s">
        <v>408</v>
      </c>
      <c r="G92" s="298">
        <v>13230</v>
      </c>
      <c r="H92" s="299"/>
      <c r="I92" s="298">
        <v>1500</v>
      </c>
      <c r="J92" s="299"/>
      <c r="K92" s="298">
        <v>0</v>
      </c>
      <c r="L92" s="298"/>
      <c r="M92" s="303">
        <v>0</v>
      </c>
    </row>
    <row r="93" spans="1:13" ht="18.649999999999999" customHeight="1">
      <c r="A93" s="81" t="s">
        <v>409</v>
      </c>
      <c r="G93" s="305">
        <v>-37981</v>
      </c>
      <c r="H93" s="300"/>
      <c r="I93" s="305">
        <v>-23347</v>
      </c>
      <c r="J93" s="300"/>
      <c r="K93" s="305">
        <v>-33156</v>
      </c>
      <c r="L93" s="298"/>
      <c r="M93" s="305">
        <v>-15371</v>
      </c>
    </row>
    <row r="94" spans="1:13" ht="18.649999999999999" customHeight="1">
      <c r="A94" s="95" t="s">
        <v>437</v>
      </c>
      <c r="G94" s="322">
        <f>SUM(G79:G93)</f>
        <v>36844</v>
      </c>
      <c r="H94" s="308"/>
      <c r="I94" s="322">
        <f>SUM(I79:I93)</f>
        <v>221903</v>
      </c>
      <c r="J94" s="308"/>
      <c r="K94" s="322">
        <f>SUM(K79:K93)</f>
        <v>53077</v>
      </c>
      <c r="L94" s="309"/>
      <c r="M94" s="322">
        <f>SUM(M79:M93)</f>
        <v>255405</v>
      </c>
    </row>
    <row r="95" spans="1:13" ht="18.649999999999999" customHeight="1">
      <c r="A95" s="95"/>
      <c r="G95" s="309"/>
      <c r="H95" s="308"/>
      <c r="I95" s="309"/>
      <c r="J95" s="308"/>
      <c r="K95" s="309"/>
      <c r="L95" s="309"/>
      <c r="M95" s="309"/>
    </row>
    <row r="96" spans="1:13" ht="18.649999999999999" customHeight="1">
      <c r="A96" s="95"/>
      <c r="G96" s="309"/>
      <c r="H96" s="308"/>
      <c r="I96" s="309"/>
      <c r="J96" s="308"/>
      <c r="K96" s="309"/>
      <c r="L96" s="309"/>
      <c r="M96" s="309"/>
    </row>
    <row r="97" spans="1:13" ht="18.649999999999999" customHeight="1">
      <c r="A97" s="239" t="s">
        <v>191</v>
      </c>
    </row>
    <row r="98" spans="1:13" ht="18.649999999999999" customHeight="1">
      <c r="A98" s="355" t="s">
        <v>354</v>
      </c>
      <c r="B98" s="355"/>
      <c r="C98" s="355"/>
      <c r="D98" s="355"/>
      <c r="F98" s="291"/>
      <c r="H98" s="291"/>
      <c r="J98" s="292"/>
      <c r="L98" s="292"/>
    </row>
    <row r="99" spans="1:13" ht="18.649999999999999" customHeight="1">
      <c r="A99" s="239"/>
      <c r="B99" s="291"/>
      <c r="C99" s="291"/>
      <c r="D99" s="291"/>
      <c r="F99" s="291"/>
      <c r="H99" s="291"/>
      <c r="J99" s="292"/>
      <c r="L99" s="292"/>
    </row>
    <row r="100" spans="1:13" ht="18.649999999999999" customHeight="1">
      <c r="A100" s="79"/>
      <c r="B100" s="291"/>
      <c r="C100" s="291"/>
      <c r="D100" s="291"/>
      <c r="F100" s="291"/>
      <c r="G100" s="343" t="s">
        <v>193</v>
      </c>
      <c r="H100" s="343"/>
      <c r="I100" s="343"/>
      <c r="J100" s="293"/>
      <c r="K100" s="343" t="s">
        <v>194</v>
      </c>
      <c r="L100" s="343"/>
      <c r="M100" s="343"/>
    </row>
    <row r="101" spans="1:13" ht="18.649999999999999" customHeight="1">
      <c r="A101" s="79"/>
      <c r="B101" s="291"/>
      <c r="C101" s="291"/>
      <c r="D101" s="291"/>
      <c r="F101" s="291"/>
      <c r="G101" s="356" t="s">
        <v>195</v>
      </c>
      <c r="H101" s="356"/>
      <c r="I101" s="356"/>
      <c r="J101" s="293"/>
      <c r="K101" s="356" t="s">
        <v>195</v>
      </c>
      <c r="L101" s="356"/>
      <c r="M101" s="356"/>
    </row>
    <row r="102" spans="1:13" ht="18.649999999999999" customHeight="1">
      <c r="A102" s="291"/>
      <c r="B102" s="291"/>
      <c r="C102" s="291"/>
      <c r="D102" s="291"/>
      <c r="E102" s="92"/>
      <c r="F102" s="80"/>
      <c r="G102" s="354" t="s">
        <v>263</v>
      </c>
      <c r="H102" s="354"/>
      <c r="I102" s="354"/>
      <c r="J102" s="148"/>
      <c r="K102" s="354" t="s">
        <v>263</v>
      </c>
      <c r="L102" s="354"/>
      <c r="M102" s="354"/>
    </row>
    <row r="103" spans="1:13" ht="18.649999999999999" customHeight="1">
      <c r="E103" s="91"/>
      <c r="F103" s="92"/>
      <c r="G103" s="294" t="s">
        <v>356</v>
      </c>
      <c r="H103" s="295"/>
      <c r="I103" s="294" t="s">
        <v>357</v>
      </c>
      <c r="J103" s="295"/>
      <c r="K103" s="294" t="s">
        <v>356</v>
      </c>
      <c r="L103" s="295"/>
      <c r="M103" s="294" t="s">
        <v>357</v>
      </c>
    </row>
    <row r="104" spans="1:13" ht="18.649999999999999" customHeight="1">
      <c r="F104" s="92"/>
      <c r="G104" s="344" t="s">
        <v>199</v>
      </c>
      <c r="H104" s="344"/>
      <c r="I104" s="344"/>
      <c r="J104" s="344"/>
      <c r="K104" s="344"/>
      <c r="L104" s="344"/>
      <c r="M104" s="344"/>
    </row>
    <row r="105" spans="1:13" ht="18.649999999999999" customHeight="1">
      <c r="G105" s="298"/>
      <c r="H105" s="299"/>
      <c r="I105" s="298"/>
      <c r="J105" s="299"/>
      <c r="K105" s="298"/>
      <c r="L105" s="298"/>
      <c r="M105" s="298"/>
    </row>
    <row r="106" spans="1:13" ht="18.649999999999999" customHeight="1">
      <c r="A106" s="81" t="s">
        <v>445</v>
      </c>
      <c r="G106" s="298"/>
      <c r="H106" s="299"/>
      <c r="I106" s="298"/>
      <c r="J106" s="299"/>
      <c r="K106" s="298"/>
      <c r="L106" s="298"/>
      <c r="M106" s="298"/>
    </row>
    <row r="107" spans="1:13" ht="18.649999999999999" customHeight="1">
      <c r="B107" s="81" t="s">
        <v>410</v>
      </c>
      <c r="G107" s="324">
        <v>6500</v>
      </c>
      <c r="H107" s="300"/>
      <c r="I107" s="324">
        <f>SUM(I41,I76,I94)</f>
        <v>-18550</v>
      </c>
      <c r="J107" s="300"/>
      <c r="K107" s="324">
        <v>7647</v>
      </c>
      <c r="L107" s="298"/>
      <c r="M107" s="324">
        <f>SUM(M41,M76,M94)</f>
        <v>-9201</v>
      </c>
    </row>
    <row r="108" spans="1:13" ht="18.649999999999999" hidden="1" customHeight="1">
      <c r="A108" s="81" t="s">
        <v>411</v>
      </c>
      <c r="G108" s="300"/>
      <c r="H108" s="300"/>
      <c r="I108" s="300"/>
      <c r="J108" s="300"/>
      <c r="K108" s="300"/>
      <c r="L108" s="298"/>
      <c r="M108" s="300"/>
    </row>
    <row r="109" spans="1:13" ht="18.649999999999999" customHeight="1">
      <c r="A109" s="81" t="s">
        <v>411</v>
      </c>
      <c r="G109" s="316">
        <v>2337</v>
      </c>
      <c r="H109" s="300"/>
      <c r="I109" s="316">
        <v>2747</v>
      </c>
      <c r="J109" s="298"/>
      <c r="K109" s="316">
        <v>0</v>
      </c>
      <c r="L109" s="300"/>
      <c r="M109" s="303">
        <v>0</v>
      </c>
    </row>
    <row r="110" spans="1:13" ht="18.649999999999999" customHeight="1">
      <c r="A110" s="95" t="s">
        <v>436</v>
      </c>
      <c r="B110" s="95"/>
      <c r="C110" s="95"/>
      <c r="D110" s="95"/>
      <c r="E110" s="92"/>
      <c r="F110" s="95"/>
      <c r="G110" s="286">
        <f>SUM(G107:G109)</f>
        <v>8837</v>
      </c>
      <c r="H110" s="275"/>
      <c r="I110" s="286">
        <f>SUM(I107:I109)</f>
        <v>-15803</v>
      </c>
      <c r="J110" s="309"/>
      <c r="K110" s="286">
        <f>SUM(K107:K109)</f>
        <v>7647</v>
      </c>
      <c r="L110" s="275"/>
      <c r="M110" s="321">
        <f>SUM(M107:M109)</f>
        <v>-9201</v>
      </c>
    </row>
    <row r="111" spans="1:13" ht="18.649999999999999" customHeight="1">
      <c r="A111" s="81" t="s">
        <v>412</v>
      </c>
      <c r="G111" s="305">
        <f>'BS 5-6'!I10</f>
        <v>83641</v>
      </c>
      <c r="H111" s="299"/>
      <c r="I111" s="305">
        <v>99444</v>
      </c>
      <c r="J111" s="299"/>
      <c r="K111" s="305">
        <f>'BS 5-6'!M10</f>
        <v>54320</v>
      </c>
      <c r="L111" s="298"/>
      <c r="M111" s="305">
        <v>63521</v>
      </c>
    </row>
    <row r="112" spans="1:13" ht="18.649999999999999" customHeight="1" thickBot="1">
      <c r="A112" s="95" t="s">
        <v>413</v>
      </c>
      <c r="G112" s="325">
        <f>SUM(G110:G111)</f>
        <v>92478</v>
      </c>
      <c r="H112" s="308"/>
      <c r="I112" s="325">
        <f>SUM(I110:I111)</f>
        <v>83641</v>
      </c>
      <c r="J112" s="308"/>
      <c r="K112" s="325">
        <f>SUM(K110:K111)</f>
        <v>61967</v>
      </c>
      <c r="L112" s="309"/>
      <c r="M112" s="325">
        <f>SUM(M110:M111)</f>
        <v>54320</v>
      </c>
    </row>
    <row r="113" spans="1:13" ht="18.649999999999999" customHeight="1" thickTop="1">
      <c r="G113" s="298"/>
      <c r="H113" s="299"/>
      <c r="I113" s="298"/>
      <c r="J113" s="299"/>
      <c r="K113" s="324"/>
      <c r="L113" s="299"/>
      <c r="M113" s="298"/>
    </row>
    <row r="114" spans="1:13" ht="18.649999999999999" customHeight="1">
      <c r="A114" s="233" t="s">
        <v>414</v>
      </c>
      <c r="B114" s="233"/>
      <c r="C114" s="233"/>
      <c r="D114" s="233"/>
      <c r="E114" s="77"/>
      <c r="F114" s="233"/>
      <c r="G114" s="317"/>
      <c r="H114" s="317"/>
      <c r="I114" s="317"/>
      <c r="J114" s="317"/>
      <c r="K114" s="317"/>
      <c r="L114" s="317"/>
      <c r="M114" s="317"/>
    </row>
    <row r="115" spans="1:13" ht="18.649999999999999" customHeight="1">
      <c r="A115" s="81" t="s">
        <v>415</v>
      </c>
      <c r="G115" s="318">
        <v>21534</v>
      </c>
      <c r="H115" s="244"/>
      <c r="I115" s="318">
        <v>3124</v>
      </c>
      <c r="J115" s="244"/>
      <c r="K115" s="318">
        <v>20045</v>
      </c>
      <c r="L115" s="244"/>
      <c r="M115" s="318">
        <v>3124</v>
      </c>
    </row>
    <row r="116" spans="1:13" ht="18.649999999999999" customHeight="1">
      <c r="A116" s="81" t="s">
        <v>435</v>
      </c>
      <c r="G116" s="318">
        <v>2224</v>
      </c>
      <c r="H116" s="244"/>
      <c r="I116" s="318">
        <v>0</v>
      </c>
      <c r="J116" s="244"/>
      <c r="K116" s="318">
        <v>2224</v>
      </c>
      <c r="L116" s="244"/>
      <c r="M116" s="318">
        <v>0</v>
      </c>
    </row>
    <row r="117" spans="1:13" ht="18.649999999999999" customHeight="1">
      <c r="A117" s="81" t="s">
        <v>416</v>
      </c>
      <c r="G117" s="318">
        <v>0</v>
      </c>
      <c r="I117" s="318">
        <v>0</v>
      </c>
      <c r="K117" s="318">
        <v>0</v>
      </c>
      <c r="M117" s="318">
        <v>24652</v>
      </c>
    </row>
    <row r="118" spans="1:13" ht="18.649999999999999" customHeight="1">
      <c r="A118" s="95"/>
      <c r="G118" s="244">
        <f>G112-'BS 5-6'!G10</f>
        <v>0</v>
      </c>
      <c r="I118" s="244">
        <f>I112-'BS 5-6'!I10</f>
        <v>0</v>
      </c>
      <c r="J118" s="81"/>
      <c r="K118" s="244">
        <f>K112-'BS 5-6'!K10</f>
        <v>0</v>
      </c>
      <c r="L118" s="81"/>
      <c r="M118" s="244">
        <f>M112-'BS 5-6'!M10</f>
        <v>0</v>
      </c>
    </row>
    <row r="119" spans="1:13" ht="18.649999999999999" customHeight="1">
      <c r="B119" s="95"/>
      <c r="G119" s="318"/>
      <c r="I119" s="318"/>
      <c r="K119" s="318"/>
      <c r="M119" s="318"/>
    </row>
    <row r="120" spans="1:13" ht="18.649999999999999" customHeight="1">
      <c r="G120" s="318"/>
      <c r="I120" s="318"/>
      <c r="K120" s="318"/>
      <c r="M120" s="318"/>
    </row>
    <row r="121" spans="1:13" ht="18.649999999999999" customHeight="1">
      <c r="G121" s="319"/>
      <c r="I121" s="319"/>
      <c r="K121" s="319"/>
      <c r="L121" s="81"/>
      <c r="M121" s="319"/>
    </row>
    <row r="122" spans="1:13" ht="18.649999999999999" customHeight="1">
      <c r="E122" s="81"/>
      <c r="G122" s="319"/>
      <c r="I122" s="319"/>
      <c r="K122" s="319"/>
      <c r="L122" s="81"/>
      <c r="M122" s="319"/>
    </row>
    <row r="123" spans="1:13" ht="18.649999999999999" customHeight="1">
      <c r="E123" s="81"/>
      <c r="G123" s="319"/>
      <c r="I123" s="319"/>
      <c r="K123" s="319"/>
      <c r="M123" s="319"/>
    </row>
    <row r="124" spans="1:13" ht="18.649999999999999" customHeight="1">
      <c r="E124" s="81"/>
      <c r="G124" s="319"/>
      <c r="I124" s="319"/>
      <c r="K124" s="319"/>
      <c r="M124" s="319"/>
    </row>
    <row r="125" spans="1:13" ht="18.649999999999999" customHeight="1">
      <c r="E125" s="81"/>
      <c r="G125" s="319"/>
      <c r="I125" s="319"/>
      <c r="K125" s="319"/>
      <c r="M125" s="319"/>
    </row>
    <row r="126" spans="1:13" ht="18.649999999999999" customHeight="1">
      <c r="E126" s="81"/>
      <c r="G126" s="319"/>
      <c r="I126" s="319"/>
      <c r="K126" s="319"/>
      <c r="M126" s="319"/>
    </row>
    <row r="127" spans="1:13" ht="18.649999999999999" customHeight="1">
      <c r="E127" s="81"/>
      <c r="G127" s="319"/>
      <c r="I127" s="319"/>
      <c r="K127" s="319"/>
      <c r="M127" s="319"/>
    </row>
    <row r="128" spans="1:13" ht="18.649999999999999" customHeight="1">
      <c r="E128" s="81"/>
      <c r="G128" s="319"/>
      <c r="I128" s="319"/>
      <c r="K128" s="319"/>
      <c r="M128" s="319"/>
    </row>
    <row r="129" spans="5:13" ht="18.649999999999999" customHeight="1">
      <c r="E129" s="81"/>
      <c r="G129" s="319"/>
      <c r="I129" s="319"/>
      <c r="K129" s="319"/>
      <c r="M129" s="319"/>
    </row>
    <row r="130" spans="5:13" ht="18.649999999999999" customHeight="1">
      <c r="E130" s="81"/>
      <c r="G130" s="319"/>
      <c r="I130" s="319"/>
      <c r="K130" s="319"/>
      <c r="M130" s="319"/>
    </row>
    <row r="131" spans="5:13" ht="18.649999999999999" customHeight="1">
      <c r="E131" s="81"/>
      <c r="G131" s="319"/>
      <c r="I131" s="319"/>
      <c r="K131" s="319"/>
      <c r="M131" s="319"/>
    </row>
    <row r="132" spans="5:13" ht="18.649999999999999" customHeight="1">
      <c r="E132" s="81"/>
      <c r="G132" s="319"/>
      <c r="I132" s="319"/>
      <c r="K132" s="319"/>
      <c r="M132" s="319"/>
    </row>
    <row r="133" spans="5:13" ht="18.649999999999999" customHeight="1">
      <c r="E133" s="81"/>
      <c r="G133" s="319"/>
      <c r="I133" s="319"/>
      <c r="K133" s="319"/>
      <c r="M133" s="319"/>
    </row>
    <row r="134" spans="5:13" ht="18.649999999999999" customHeight="1">
      <c r="E134" s="81"/>
      <c r="G134" s="319"/>
      <c r="I134" s="319"/>
      <c r="K134" s="319"/>
      <c r="M134" s="319"/>
    </row>
    <row r="135" spans="5:13" ht="18.649999999999999" customHeight="1">
      <c r="E135" s="81"/>
      <c r="G135" s="319"/>
      <c r="I135" s="319"/>
      <c r="K135" s="319"/>
      <c r="M135" s="319"/>
    </row>
    <row r="136" spans="5:13" ht="18.649999999999999" customHeight="1">
      <c r="E136" s="81"/>
      <c r="G136" s="319"/>
      <c r="I136" s="319"/>
      <c r="K136" s="319"/>
      <c r="M136" s="319"/>
    </row>
    <row r="137" spans="5:13" ht="18.649999999999999" customHeight="1">
      <c r="E137" s="81"/>
      <c r="G137" s="319"/>
      <c r="I137" s="319"/>
      <c r="K137" s="319"/>
      <c r="M137" s="319"/>
    </row>
    <row r="138" spans="5:13" ht="18.649999999999999" customHeight="1">
      <c r="E138" s="81"/>
      <c r="G138" s="319"/>
      <c r="I138" s="319"/>
      <c r="K138" s="319"/>
      <c r="M138" s="319"/>
    </row>
    <row r="139" spans="5:13" ht="18.649999999999999" customHeight="1">
      <c r="E139" s="81"/>
      <c r="G139" s="319"/>
      <c r="I139" s="319"/>
      <c r="K139" s="319"/>
      <c r="M139" s="319"/>
    </row>
    <row r="140" spans="5:13" ht="18.649999999999999" customHeight="1">
      <c r="E140" s="81"/>
      <c r="G140" s="319"/>
      <c r="I140" s="319"/>
      <c r="K140" s="319"/>
      <c r="M140" s="319"/>
    </row>
    <row r="141" spans="5:13" ht="18.649999999999999" customHeight="1">
      <c r="E141" s="81"/>
      <c r="G141" s="319"/>
      <c r="I141" s="319"/>
      <c r="K141" s="319"/>
      <c r="M141" s="319"/>
    </row>
    <row r="142" spans="5:13" ht="18.649999999999999" customHeight="1">
      <c r="E142" s="81"/>
      <c r="G142" s="319"/>
      <c r="I142" s="319"/>
      <c r="K142" s="319"/>
      <c r="M142" s="319"/>
    </row>
    <row r="143" spans="5:13" ht="18.649999999999999" customHeight="1">
      <c r="E143" s="81"/>
    </row>
    <row r="144" spans="5:13" ht="18.649999999999999" customHeight="1">
      <c r="E144" s="81"/>
    </row>
    <row r="145" spans="5:5" ht="18.649999999999999" customHeight="1">
      <c r="E145" s="81"/>
    </row>
    <row r="146" spans="5:5" ht="18.649999999999999" customHeight="1">
      <c r="E146" s="81"/>
    </row>
  </sheetData>
  <sheetProtection formatCells="0" formatColumns="0" formatRows="0" insertColumns="0" insertRows="0" insertHyperlinks="0" deleteColumns="0" deleteRows="0" sort="0" autoFilter="0" pivotTables="0"/>
  <mergeCells count="24">
    <mergeCell ref="G102:I102"/>
    <mergeCell ref="K102:M102"/>
    <mergeCell ref="G104:M104"/>
    <mergeCell ref="A98:D98"/>
    <mergeCell ref="G100:I100"/>
    <mergeCell ref="K100:M100"/>
    <mergeCell ref="G101:I101"/>
    <mergeCell ref="K101:M101"/>
    <mergeCell ref="A2:D2"/>
    <mergeCell ref="G4:I4"/>
    <mergeCell ref="K4:M4"/>
    <mergeCell ref="G5:I5"/>
    <mergeCell ref="K5:M5"/>
    <mergeCell ref="G6:I6"/>
    <mergeCell ref="K6:M6"/>
    <mergeCell ref="G50:M50"/>
    <mergeCell ref="G8:M8"/>
    <mergeCell ref="A44:D44"/>
    <mergeCell ref="G46:I46"/>
    <mergeCell ref="K46:M46"/>
    <mergeCell ref="G48:I48"/>
    <mergeCell ref="K48:M48"/>
    <mergeCell ref="G47:I47"/>
    <mergeCell ref="K47:M47"/>
  </mergeCells>
  <pageMargins left="0.8" right="0.55000000000000004" top="0.48" bottom="0.5" header="0.5" footer="0.5"/>
  <pageSetup paperSize="9" scale="75" firstPageNumber="13" fitToHeight="0" orientation="portrait" useFirstPageNumber="1" r:id="rId1"/>
  <headerFooter>
    <oddFooter xml:space="preserve">&amp;L The accompanying notes form an integral part of the financial statements.
&amp;C&amp;"Angsana New,Regular"&amp;15&amp;P&amp;R&amp;"Browallia New,Regular"&amp;13 </oddFooter>
  </headerFooter>
  <rowBreaks count="2" manualBreakCount="2">
    <brk id="42" max="16383" man="1"/>
    <brk id="96" max="12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B1EC6-1005-4A4E-BEDC-ED6F2B3A326C}">
  <dimension ref="A1:H6"/>
  <sheetViews>
    <sheetView workbookViewId="0"/>
  </sheetViews>
  <sheetFormatPr defaultRowHeight="13"/>
  <sheetData>
    <row r="1" spans="1:8">
      <c r="A1">
        <v>1771260327112</v>
      </c>
      <c r="B1" t="s">
        <v>417</v>
      </c>
      <c r="C1" t="s">
        <v>418</v>
      </c>
      <c r="D1">
        <v>5</v>
      </c>
      <c r="E1">
        <v>1771338616209</v>
      </c>
      <c r="F1" t="s">
        <v>443</v>
      </c>
      <c r="G1" t="s">
        <v>444</v>
      </c>
      <c r="H1">
        <v>0</v>
      </c>
    </row>
    <row r="2" spans="1:8">
      <c r="A2">
        <v>1771260328028</v>
      </c>
      <c r="B2" t="s">
        <v>419</v>
      </c>
      <c r="C2" t="s">
        <v>420</v>
      </c>
      <c r="D2" t="s">
        <v>421</v>
      </c>
    </row>
    <row r="3" spans="1:8">
      <c r="A3">
        <v>1771260328033</v>
      </c>
      <c r="B3" t="s">
        <v>419</v>
      </c>
      <c r="C3" t="s">
        <v>422</v>
      </c>
      <c r="D3" t="s">
        <v>423</v>
      </c>
    </row>
    <row r="4" spans="1:8">
      <c r="A4">
        <v>1771260328033</v>
      </c>
      <c r="B4" t="s">
        <v>419</v>
      </c>
      <c r="C4" t="s">
        <v>424</v>
      </c>
      <c r="D4" t="s">
        <v>425</v>
      </c>
    </row>
    <row r="5" spans="1:8">
      <c r="A5">
        <v>1771260328033</v>
      </c>
      <c r="B5" t="s">
        <v>419</v>
      </c>
      <c r="C5" t="s">
        <v>426</v>
      </c>
      <c r="D5" t="s">
        <v>427</v>
      </c>
    </row>
    <row r="6" spans="1:8">
      <c r="A6">
        <v>1771260328033</v>
      </c>
      <c r="B6" t="s">
        <v>419</v>
      </c>
      <c r="C6" t="s">
        <v>428</v>
      </c>
      <c r="D6" t="s">
        <v>429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8E090-3814-435B-B70F-08578E03A2B3}">
  <dimension ref="A1:H1"/>
  <sheetViews>
    <sheetView workbookViewId="0"/>
  </sheetViews>
  <sheetFormatPr defaultRowHeight="13"/>
  <sheetData>
    <row r="1" spans="1:8">
      <c r="A1">
        <v>1771260327458</v>
      </c>
      <c r="B1" t="s">
        <v>417</v>
      </c>
      <c r="C1" t="s">
        <v>418</v>
      </c>
      <c r="D1">
        <v>0</v>
      </c>
      <c r="E1">
        <v>1771338616240</v>
      </c>
      <c r="F1" t="s">
        <v>443</v>
      </c>
      <c r="G1" t="s">
        <v>444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B5DD-B454-470A-AB36-BB92697A1712}">
  <dimension ref="A1:H1"/>
  <sheetViews>
    <sheetView workbookViewId="0"/>
  </sheetViews>
  <sheetFormatPr defaultRowHeight="13"/>
  <sheetData>
    <row r="1" spans="1:8">
      <c r="A1">
        <v>1771260327727</v>
      </c>
      <c r="B1" t="s">
        <v>417</v>
      </c>
      <c r="C1" t="s">
        <v>418</v>
      </c>
      <c r="D1">
        <v>0</v>
      </c>
      <c r="E1">
        <v>1771338616240</v>
      </c>
      <c r="F1" t="s">
        <v>443</v>
      </c>
      <c r="G1" t="s">
        <v>444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C4D16-4821-4609-A3E4-6F5B006BA31B}">
  <dimension ref="A1:H1"/>
  <sheetViews>
    <sheetView workbookViewId="0"/>
  </sheetViews>
  <sheetFormatPr defaultRowHeight="13"/>
  <sheetData>
    <row r="1" spans="1:8">
      <c r="A1">
        <v>1771260327996</v>
      </c>
      <c r="B1" t="s">
        <v>417</v>
      </c>
      <c r="C1" t="s">
        <v>418</v>
      </c>
      <c r="D1">
        <v>0</v>
      </c>
      <c r="E1">
        <v>1771338616258</v>
      </c>
      <c r="F1" t="s">
        <v>443</v>
      </c>
      <c r="G1" t="s">
        <v>444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d9a03673-58e2-43ab-a4d6-3f95eaa235bf" dataSnipperSheetDeleted="false" guid="00d3f1d6-6821-43ac-9c5e-ef5803b60672" revision="2">
  <settings xmlns="" guid="30f1bc27-451e-41f9-8f94-cc18a36d78fb">
    <setting type="boolean" value="True" name="embed-documents" guid="ac62d292-ba52-44a7-a195-2fd4243533e9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c80da478-9596-43e4-987a-12f68d987c2a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6CC37-C1FA-4A27-BDDC-0EF85C853F3C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5C16B876-37F3-447C-B7D2-D42808B0B6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1C882A-94BF-4980-8E7B-16C81B813B0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F80B477-EF21-4250-B94E-52DC25CB8700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05716746-add9-412a-97a9-1b5167d151a3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F5D711F-1013-4165-83D4-A60CCD51E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5-6</vt:lpstr>
      <vt:lpstr>PL 7-8</vt:lpstr>
      <vt:lpstr>EQ-Conso 9</vt:lpstr>
      <vt:lpstr>EQ-Conso 10</vt:lpstr>
      <vt:lpstr>EQ-Separate 11</vt:lpstr>
      <vt:lpstr>EQ-Separate 12</vt:lpstr>
      <vt:lpstr>CF 13-15</vt:lpstr>
      <vt:lpstr>'BS 5-6'!Print_Area</vt:lpstr>
      <vt:lpstr>'CF 13-15'!Print_Area</vt:lpstr>
      <vt:lpstr>'EQ-Conso 10'!Print_Area</vt:lpstr>
      <vt:lpstr>'EQ-Conso 9'!Print_Area</vt:lpstr>
      <vt:lpstr>'EQ-Separate 11'!Print_Area</vt:lpstr>
      <vt:lpstr>'EQ-Separate 12'!Print_Area</vt:lpstr>
      <vt:lpstr>'PL 7-8'!Print_Area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Kaewalin, Kongtangam</cp:lastModifiedBy>
  <cp:revision/>
  <cp:lastPrinted>2026-02-23T08:11:13Z</cp:lastPrinted>
  <dcterms:created xsi:type="dcterms:W3CDTF">2001-03-23T09:28:11Z</dcterms:created>
  <dcterms:modified xsi:type="dcterms:W3CDTF">2026-02-23T08:11:20Z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