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tsakkumjorn_deloitte_com/Documents/Documents/JAK/2025/YE/FS/ตลาด/"/>
    </mc:Choice>
  </mc:AlternateContent>
  <xr:revisionPtr revIDLastSave="5" documentId="13_ncr:1_{DEFF4F88-6F58-4E69-840A-C9B8B030726B}" xr6:coauthVersionLast="47" xr6:coauthVersionMax="47" xr10:uidLastSave="{EC9E0230-77A5-4947-9676-B0D1B86D2584}"/>
  <bookViews>
    <workbookView xWindow="-110" yWindow="-110" windowWidth="19420" windowHeight="11500" tabRatio="817" activeTab="5" xr2:uid="{00000000-000D-0000-FFFF-FFFF00000000}"/>
  </bookViews>
  <sheets>
    <sheet name="สินทรัพย์" sheetId="1" r:id="rId1"/>
    <sheet name="หนี้สิน" sheetId="8" r:id="rId2"/>
    <sheet name="กำไร" sheetId="6" r:id="rId3"/>
    <sheet name="ส่วนเปลี่ยนแปลง-วิธีส่วนได้เสีย" sheetId="10" r:id="rId4"/>
    <sheet name="ส่วนเปลี่ยนแปลง-เฉพาะกิจการ" sheetId="4" r:id="rId5"/>
    <sheet name="กระแสเงินสด" sheetId="11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[1]JJDHT!#REF!</definedName>
    <definedName name="\a" localSheetId="4">'ส่วนเปลี่ยนแปลง-เฉพาะกิจการ'!#REF!</definedName>
    <definedName name="\a">[1]JJDHT!#REF!</definedName>
    <definedName name="\b" localSheetId="2">[1]JJDHT!#REF!</definedName>
    <definedName name="\b" localSheetId="4">'[2]BS&amp;PL'!#REF!</definedName>
    <definedName name="\b">[1]JJDHT!#REF!</definedName>
    <definedName name="\c" localSheetId="2">[1]JJDHT!#REF!</definedName>
    <definedName name="\c" localSheetId="4">'ส่วนเปลี่ยนแปลง-เฉพาะกิจการ'!#REF!</definedName>
    <definedName name="\c">[1]JJDHT!#REF!</definedName>
    <definedName name="\d" localSheetId="2">[1]JJDHT!#REF!</definedName>
    <definedName name="\d" localSheetId="4">'[2]BS&amp;PL'!#REF!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2">[1]JJDHT!#REF!</definedName>
    <definedName name="\z" localSheetId="4">'[2]BS&amp;PL'!#REF!</definedName>
    <definedName name="\z">[1]JJDHT!#REF!</definedName>
    <definedName name="_Regression_Int" localSheetId="4" hidden="1">1</definedName>
    <definedName name="PRELIM_TM2">[4]Lead!#REF!</definedName>
    <definedName name="Print_Area_MI" localSheetId="4">'ส่วนเปลี่ยนแปลง-เฉพาะกิจการ'!#REF!</definedName>
    <definedName name="S_CY_End">[4]Lead!#REF!</definedName>
    <definedName name="S_PY_End">[4]Lead!#REF!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6" l="1"/>
  <c r="J15" i="4" l="1"/>
  <c r="L24" i="4"/>
  <c r="H27" i="6" l="1"/>
  <c r="H29" i="6" s="1"/>
  <c r="J22" i="4"/>
  <c r="H22" i="4"/>
  <c r="F22" i="4"/>
  <c r="F26" i="4" s="1"/>
  <c r="D22" i="4"/>
  <c r="D26" i="4" s="1"/>
  <c r="L20" i="4"/>
  <c r="L19" i="4"/>
  <c r="L14" i="4"/>
  <c r="L13" i="4"/>
  <c r="L22" i="4" l="1"/>
  <c r="L12" i="10" l="1"/>
  <c r="F28" i="1" l="1"/>
  <c r="F18" i="1"/>
  <c r="F64" i="8"/>
  <c r="F30" i="8"/>
  <c r="F21" i="8"/>
  <c r="H38" i="6"/>
  <c r="D38" i="6"/>
  <c r="H41" i="6"/>
  <c r="H20" i="6"/>
  <c r="H13" i="6"/>
  <c r="D27" i="6"/>
  <c r="D29" i="6" s="1"/>
  <c r="D41" i="6" s="1"/>
  <c r="D20" i="6"/>
  <c r="D13" i="6"/>
  <c r="F29" i="1" l="1"/>
  <c r="F31" i="8"/>
  <c r="F65" i="8" s="1"/>
  <c r="H39" i="6"/>
  <c r="D39" i="6"/>
  <c r="H76" i="11"/>
  <c r="H65" i="11"/>
  <c r="D76" i="11"/>
  <c r="D65" i="11"/>
  <c r="J16" i="4"/>
  <c r="H16" i="4"/>
  <c r="F16" i="4"/>
  <c r="D16" i="4"/>
  <c r="L12" i="4"/>
  <c r="L16" i="4" s="1"/>
  <c r="J15" i="10"/>
  <c r="H15" i="10"/>
  <c r="F15" i="10"/>
  <c r="D15" i="10"/>
  <c r="L13" i="10"/>
  <c r="L11" i="10"/>
  <c r="L15" i="10" l="1"/>
  <c r="H28" i="11" l="1"/>
  <c r="D28" i="11" l="1"/>
  <c r="D56" i="11" s="1"/>
  <c r="D59" i="11" s="1"/>
  <c r="D78" i="11" s="1"/>
  <c r="D80" i="11" s="1"/>
  <c r="H56" i="11"/>
  <c r="H59" i="11" s="1"/>
  <c r="H78" i="11" s="1"/>
  <c r="H80" i="11" s="1"/>
  <c r="A28" i="10"/>
  <c r="A44" i="6"/>
  <c r="A28" i="4"/>
  <c r="A1" i="11"/>
  <c r="A41" i="11" s="1"/>
  <c r="A1" i="10"/>
  <c r="A1" i="4"/>
  <c r="H26" i="4" l="1"/>
  <c r="F65" i="11" l="1"/>
  <c r="F76" i="11" l="1"/>
  <c r="F13" i="6" l="1"/>
  <c r="F20" i="6"/>
  <c r="D18" i="1"/>
  <c r="D21" i="8" l="1"/>
  <c r="D28" i="1"/>
  <c r="D29" i="1" s="1"/>
  <c r="F27" i="6" l="1"/>
  <c r="D30" i="8"/>
  <c r="D31" i="8" s="1"/>
  <c r="F29" i="6" l="1"/>
  <c r="F41" i="6" s="1"/>
  <c r="F39" i="6" l="1"/>
  <c r="J26" i="4" s="1"/>
  <c r="L23" i="4" l="1"/>
  <c r="L26" i="4" s="1"/>
  <c r="F28" i="11"/>
  <c r="F56" i="11" s="1"/>
  <c r="F59" i="11" l="1"/>
  <c r="F78" i="11" s="1"/>
  <c r="D64" i="8"/>
  <c r="D65" i="8" s="1"/>
  <c r="F80" i="11" l="1"/>
</calcChain>
</file>

<file path=xl/sharedStrings.xml><?xml version="1.0" encoding="utf-8"?>
<sst xmlns="http://schemas.openxmlformats.org/spreadsheetml/2006/main" count="310" uniqueCount="166">
  <si>
    <t>บริษัท จักรไพศาล เอสเตท จำกัด (มหาชน)</t>
  </si>
  <si>
    <t>งบฐานะการเงิน</t>
  </si>
  <si>
    <t>หน่วย : บาท</t>
  </si>
  <si>
    <t>หมายเหตุ</t>
  </si>
  <si>
    <t xml:space="preserve">ณ วันที่ </t>
  </si>
  <si>
    <t>31 ธันวาคม</t>
  </si>
  <si>
    <t xml:space="preserve">31 ธันวาคม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</si>
  <si>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</si>
  <si>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</si>
  <si>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</si>
  <si>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</si>
  <si>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ลูกหนี้ตามสัญญาเช่าเงินทุนหมุนเวียน</t>
  </si>
  <si>
    <t>สินค้าคงเหลือ</t>
  </si>
  <si>
    <t>สินทรัพย์ภาษีเงินได้ของงวดปัจจุบัน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</si>
  <si>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</si>
  <si>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</si>
  <si>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</si>
  <si>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เงินฝากธนาคารที่มีภาระผูกพัน </t>
  </si>
  <si>
    <t>สินทรัพย์ทางการเงินไม่หมุนเวียนอื่น</t>
  </si>
  <si>
    <t>-</t>
  </si>
  <si>
    <t>ลูกหนี้ตามสัญญาเช่าเงินทุนไม่หมุนเวียน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</si>
  <si>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</si>
  <si>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</si>
  <si>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สินทรัพย์ไม่มีตัวตนอื่นนอกจากค่าความนิยม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</si>
  <si>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</si>
  <si>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</si>
  <si>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</si>
  <si>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</si>
  <si>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</si>
  <si>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</si>
  <si>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</si>
  <si>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</si>
  <si>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</si>
  <si>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</si>
  <si>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</si>
  <si>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</si>
  <si>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</si>
  <si>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</si>
  <si>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</si>
  <si>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</si>
  <si>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</si>
  <si>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</si>
  <si>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</si>
  <si>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</si>
  <si>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 สำหรับผลประโยชน์ของพนักงาน </t>
  </si>
  <si>
    <t>เงินประกันผลงาน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</si>
  <si>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</si>
  <si>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</si>
  <si>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</si>
  <si>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</si>
  <si>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</si>
  <si>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</si>
  <si>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</si>
  <si>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320,000,000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</si>
  <si>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</si>
  <si>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</si>
  <si>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</si>
  <si>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</si>
  <si>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</si>
  <si>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</si>
  <si>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</si>
  <si>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</si>
  <si>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</si>
  <si>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</si>
  <si>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งบการเงินที่แสดงเงินลงทุน</t>
  </si>
  <si>
    <t xml:space="preserve">งบการเงินเฉพาะกิจการ </t>
  </si>
  <si>
    <t>ตามวิธีส่วนได้เสีย</t>
  </si>
  <si>
    <t xml:space="preserve">รายได้ </t>
  </si>
  <si>
    <t>รายได้จากการขาย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</si>
  <si>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</si>
  <si>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</si>
  <si>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</si>
  <si>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</si>
  <si>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</si>
  <si>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</si>
  <si>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</si>
  <si>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</si>
  <si>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</si>
  <si>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</si>
  <si>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</si>
  <si>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กำไรจากการเปลี่ยนประเภทเงินลงทุน</t>
  </si>
  <si>
    <t>ค่าใช้จ่ายภาษีเงินได้</t>
  </si>
  <si>
    <t>กำไรเบ็ดเสร็จอื่น</t>
  </si>
  <si>
    <t>รายการที่จะไม่ถูกจัดประเภทใหม่ไว้</t>
  </si>
  <si>
    <t>ในกำไรหรือขาดทุนในภายหลัง</t>
  </si>
  <si>
    <t>ขาดทุนจากการวัดมูลค่าใหม่ของประมาณการหนี้สิน</t>
  </si>
  <si>
    <t>ไม่หมุนเวียนสำหรับผลประโยชน์ของพนักงาน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</si>
  <si>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</si>
  <si>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</si>
  <si>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</si>
  <si>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</si>
  <si>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</si>
  <si>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</si>
  <si>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</si>
  <si>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</si>
  <si>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</si>
  <si>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</si>
  <si>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</si>
  <si>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</si>
  <si>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ทุนสำรอง</t>
  </si>
  <si>
    <t xml:space="preserve">ตามกฎหมาย </t>
  </si>
  <si>
    <t xml:space="preserve">โอนไปเป็นทุนสำรองตามกฎหมาย </t>
  </si>
  <si>
    <t>ยอดยกมา ณ วันที่ 1 มกราคม 2567</t>
  </si>
  <si>
    <t>เงินปันผลจ่าย</t>
  </si>
  <si>
    <t>ยอดคงเหลือ ณ วันที่ 31 ธันวาคม 2567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</si>
  <si>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</si>
  <si>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</si>
  <si>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</si>
  <si>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กำไรสุทธิสำหรับปี</t>
  </si>
  <si>
    <t>รายการปรับปรุง</t>
  </si>
  <si>
    <t xml:space="preserve">ค่าเสื่อมราคา - อสังหาริมทรัพย์เพื่อการลงทุน </t>
  </si>
  <si>
    <t>ค่าเสื่อมราคา - ที่ดิน อาคารและอุปกรณ์</t>
  </si>
  <si>
    <t>ค่าตัดจำหน่าย - สินทรัพย์ไม่มีตัวตนอื่นนอกจากค่าความนิยม</t>
  </si>
  <si>
    <t>ขาดทุนจากการตัดจำหน่าย - สินทรัพย์ไม่มีตัวตนอื่น</t>
  </si>
  <si>
    <t>นอกจากค่าความนิยม</t>
  </si>
  <si>
    <t>ค่าใช้จ่ายผลประโยชน์ของพนักงาน</t>
  </si>
  <si>
    <t>ดอกเบี้ยรับ</t>
  </si>
  <si>
    <t>กำไรจากการดำเนินงานก่อนการเปลี่ยนแปลง</t>
  </si>
  <si>
    <t xml:space="preserve">ในสินทรัพย์และหนี้สินดำเนินงาน </t>
  </si>
  <si>
    <t>สินทรัพย์ดำเนินงาน (เพิ่มขึ้น) ลดลง</t>
  </si>
  <si>
    <t>สินทรัพย์หมุนเวียนอื่น</t>
  </si>
  <si>
    <t>ลูกหนี้ตามสัญญาเช่าเงินทุน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</si>
  <si>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</si>
  <si>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</si>
  <si>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>เงินสดได้มาจากการดำเนินงาน</t>
  </si>
  <si>
    <t>จ่ายภาษีเงินได้นิติบุคคล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</si>
  <si>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</si>
  <si>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</si>
  <si>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</si>
  <si>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</si>
  <si>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</si>
  <si>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</si>
  <si>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 (จ่ายเพื่อ) เงินเบิกเกินบัญชีธนาคารและ</t>
  </si>
  <si>
    <t xml:space="preserve">      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</si>
  <si>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</si>
  <si>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</si>
  <si>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</si>
  <si>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</si>
  <si>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จ่ายเงินปันผล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</si>
  <si>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</si>
  <si>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</si>
  <si>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</si>
  <si>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งบการเงินที่แสดงเงินลงทุนตามวิธีส่วนได้เสีย</t>
  </si>
  <si>
    <t xml:space="preserve">หนี้สินภาษีเงินได้รอการตัดบัญชี </t>
  </si>
  <si>
    <t>กลับรายการผลขาดทุนจากการด้อยค่าที่รับรู้ในกำไรหรือขาดทุน</t>
  </si>
  <si>
    <t>กำไรจากกิจกรรมดำเนินงาน</t>
  </si>
  <si>
    <t>กำไรก่อนภาษีเงินได้</t>
  </si>
  <si>
    <t>กำไรสำหรับปี</t>
  </si>
  <si>
    <t>สำหรับปีสิ้นสุดวันที่ 31 ธันวาคม 2568</t>
  </si>
  <si>
    <t>ยอดคงเหลือ ณ วันที่ 31 ธันวาคม 2568</t>
  </si>
  <si>
    <t>ณ วันที่ 31 ธันวาคม 2568</t>
  </si>
  <si>
    <t>“ปรับปรุงใหม่”</t>
  </si>
  <si>
    <t>ยอดยกมา ณ วันที่ 1 มกราคม 2568 (ตามที่รายงานไว้เดิม)</t>
  </si>
  <si>
    <t>ผลกระทบสะสมจากการปรับย้อนหลังงบการเงินปีก่อน</t>
  </si>
  <si>
    <t>ยอดยกมา ณ วันที่ 1 มกราคม 2568 (ปรับปรุงใหม่)</t>
  </si>
  <si>
    <t>กำไรเบ็ดเสร็จรวมสำหรับปี (ปรับปรุงใหม่)</t>
  </si>
  <si>
    <t>โอนไปเป็นทุนสำรองตามกฎหมาย (ปรับปรุงใหม่)</t>
  </si>
  <si>
    <t>จ่ายผลประโยชน์พนักงาน</t>
  </si>
  <si>
    <t>กระแสเงินสดสุทธิใช้ไปในกิจกรรมลงทุน</t>
  </si>
  <si>
    <t>ขาดทุนจากการตัดจำหน่าย - อุปกรณ์</t>
  </si>
  <si>
    <t>22 และ 23</t>
  </si>
  <si>
    <t>จ่ายค่าธรรมเนียมการกู้ยืมระยะยาวจากสถาบันการเงิน</t>
  </si>
  <si>
    <t>กระแสเงินสดสุทธิใช้ไปในกิจกรรมจัดหาเงิน</t>
  </si>
  <si>
    <t>จ่ายต้นทุนทางการเงิน</t>
  </si>
  <si>
    <t>งบการเงินที่แสดง</t>
  </si>
  <si>
    <t>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</si>
</sst>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* #,##0_);* \(#,##0\);&quot;-&quot;??_);@"/>
    <numFmt numFmtId="175" formatCode="#,##0.0;\-#,##0.0"/>
  </numFmts>
  <fonts count="35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9"/>
      <name val="Angsana New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0"/>
      <name val="Times New Roman"/>
      <family val="1"/>
      <charset val="222"/>
    </font>
    <font>
      <sz val="11"/>
      <color theme="1"/>
      <name val="Calibri"/>
      <family val="2"/>
    </font>
    <font>
      <sz val="16"/>
      <name val="AngsanaUPC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  <font>
      <sz val="12"/>
      <color rgb="FFFF0000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6" fillId="0" borderId="0"/>
    <xf numFmtId="170" fontId="20" fillId="0" borderId="0" applyFont="0" applyFill="0" applyBorder="0" applyAlignment="0" applyProtection="0"/>
    <xf numFmtId="169" fontId="6" fillId="0" borderId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3" fillId="0" borderId="0"/>
    <xf numFmtId="0" fontId="5" fillId="0" borderId="0"/>
    <xf numFmtId="37" fontId="6" fillId="0" borderId="0"/>
    <xf numFmtId="0" fontId="19" fillId="0" borderId="0"/>
    <xf numFmtId="0" fontId="11" fillId="0" borderId="0"/>
    <xf numFmtId="0" fontId="11" fillId="0" borderId="0"/>
    <xf numFmtId="0" fontId="10" fillId="0" borderId="0"/>
    <xf numFmtId="0" fontId="5" fillId="0" borderId="0"/>
    <xf numFmtId="39" fontId="3" fillId="0" borderId="0"/>
    <xf numFmtId="37" fontId="4" fillId="0" borderId="0"/>
    <xf numFmtId="0" fontId="16" fillId="0" borderId="0"/>
    <xf numFmtId="0" fontId="5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3" fillId="0" borderId="0" applyFill="0" applyBorder="0" applyProtection="0"/>
    <xf numFmtId="0" fontId="1" fillId="0" borderId="0"/>
    <xf numFmtId="0" fontId="5" fillId="0" borderId="0"/>
    <xf numFmtId="0" fontId="29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/>
    <xf numFmtId="165" fontId="28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31" fillId="0" borderId="0"/>
    <xf numFmtId="165" fontId="31" fillId="0" borderId="0" applyFont="0" applyFill="0" applyBorder="0" applyAlignment="0" applyProtection="0"/>
    <xf numFmtId="0" fontId="11" fillId="0" borderId="0"/>
    <xf numFmtId="165" fontId="28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27" fillId="0" borderId="0"/>
    <xf numFmtId="0" fontId="2" fillId="0" borderId="0"/>
    <xf numFmtId="9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9" fontId="31" fillId="0" borderId="0" applyFont="0" applyFill="0" applyBorder="0" applyAlignment="0" applyProtection="0"/>
    <xf numFmtId="0" fontId="11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74" fontId="3" fillId="0" borderId="6" applyFill="0" applyProtection="0"/>
    <xf numFmtId="174" fontId="3" fillId="0" borderId="5" applyFill="0" applyProtection="0"/>
    <xf numFmtId="0" fontId="11" fillId="0" borderId="0"/>
    <xf numFmtId="0" fontId="31" fillId="0" borderId="0"/>
    <xf numFmtId="0" fontId="12" fillId="0" borderId="0"/>
    <xf numFmtId="165" fontId="3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165" fontId="3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170" fontId="2" fillId="0" borderId="0" applyFont="0" applyFill="0" applyBorder="0" applyAlignment="0" applyProtection="0"/>
  </cellStyleXfs>
  <cellXfs count="199">
    <xf numFmtId="0" fontId="0" fillId="0" borderId="0" xfId="0"/>
    <xf numFmtId="172" fontId="16" fillId="0" borderId="0" xfId="2" applyNumberFormat="1" applyFont="1" applyFill="1" applyAlignment="1">
      <alignment horizontal="center"/>
    </xf>
    <xf numFmtId="165" fontId="25" fillId="0" borderId="0" xfId="2" applyFont="1" applyFill="1"/>
    <xf numFmtId="37" fontId="16" fillId="0" borderId="6" xfId="2" applyNumberFormat="1" applyFont="1" applyFill="1" applyBorder="1" applyAlignment="1">
      <alignment horizontal="right"/>
    </xf>
    <xf numFmtId="39" fontId="16" fillId="0" borderId="0" xfId="2" applyNumberFormat="1" applyFont="1" applyFill="1" applyBorder="1" applyAlignment="1">
      <alignment horizontal="right" vertical="top"/>
    </xf>
    <xf numFmtId="37" fontId="16" fillId="0" borderId="0" xfId="2" applyNumberFormat="1" applyFont="1" applyFill="1" applyAlignment="1">
      <alignment horizontal="right"/>
    </xf>
    <xf numFmtId="37" fontId="16" fillId="0" borderId="0" xfId="6" applyNumberFormat="1" applyFont="1" applyFill="1" applyBorder="1" applyAlignment="1">
      <alignment horizontal="right"/>
    </xf>
    <xf numFmtId="37" fontId="16" fillId="0" borderId="0" xfId="6" applyNumberFormat="1" applyFont="1" applyFill="1" applyAlignment="1">
      <alignment horizontal="right"/>
    </xf>
    <xf numFmtId="37" fontId="16" fillId="0" borderId="0" xfId="2" applyNumberFormat="1" applyFont="1" applyFill="1" applyBorder="1" applyAlignment="1">
      <alignment horizontal="right"/>
    </xf>
    <xf numFmtId="37" fontId="16" fillId="0" borderId="0" xfId="2" applyNumberFormat="1" applyFont="1" applyFill="1" applyAlignment="1"/>
    <xf numFmtId="37" fontId="16" fillId="0" borderId="3" xfId="2" applyNumberFormat="1" applyFont="1" applyFill="1" applyBorder="1" applyAlignment="1"/>
    <xf numFmtId="37" fontId="16" fillId="0" borderId="0" xfId="2" applyNumberFormat="1" applyFont="1" applyFill="1" applyBorder="1" applyAlignment="1"/>
    <xf numFmtId="37" fontId="16" fillId="0" borderId="3" xfId="2" applyNumberFormat="1" applyFont="1" applyFill="1" applyBorder="1" applyAlignment="1">
      <alignment horizontal="right"/>
    </xf>
    <xf numFmtId="37" fontId="15" fillId="0" borderId="0" xfId="2" applyNumberFormat="1" applyFont="1" applyFill="1" applyAlignment="1">
      <alignment horizontal="right"/>
    </xf>
    <xf numFmtId="165" fontId="25" fillId="0" borderId="0" xfId="2" applyFont="1" applyFill="1" applyBorder="1"/>
    <xf numFmtId="165" fontId="33" fillId="0" borderId="0" xfId="2" applyFont="1" applyFill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indent="2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indent="4"/>
    </xf>
    <xf numFmtId="0" fontId="15" fillId="0" borderId="0" xfId="0" applyFont="1" applyAlignment="1">
      <alignment horizontal="center"/>
    </xf>
    <xf numFmtId="37" fontId="18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37" fontId="16" fillId="0" borderId="0" xfId="0" applyNumberFormat="1" applyFont="1"/>
    <xf numFmtId="0" fontId="18" fillId="0" borderId="0" xfId="0" applyFont="1" applyAlignment="1">
      <alignment horizontal="center"/>
    </xf>
    <xf numFmtId="0" fontId="16" fillId="0" borderId="0" xfId="0" quotePrefix="1" applyFont="1" applyAlignment="1">
      <alignment horizontal="left"/>
    </xf>
    <xf numFmtId="0" fontId="16" fillId="0" borderId="0" xfId="17" applyFont="1"/>
    <xf numFmtId="41" fontId="16" fillId="0" borderId="0" xfId="0" applyNumberFormat="1" applyFont="1"/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0" xfId="22" applyFont="1" applyAlignment="1">
      <alignment horizontal="right"/>
    </xf>
    <xf numFmtId="37" fontId="16" fillId="0" borderId="0" xfId="22" applyFont="1" applyAlignment="1">
      <alignment horizontal="center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/>
    </xf>
    <xf numFmtId="41" fontId="15" fillId="0" borderId="0" xfId="19" applyNumberFormat="1" applyFont="1" applyAlignment="1">
      <alignment horizontal="center"/>
    </xf>
    <xf numFmtId="37" fontId="15" fillId="0" borderId="0" xfId="22" applyFont="1" applyAlignment="1">
      <alignment horizontal="center"/>
    </xf>
    <xf numFmtId="0" fontId="24" fillId="0" borderId="0" xfId="0" applyFont="1" applyAlignment="1">
      <alignment horizontal="center" wrapText="1"/>
    </xf>
    <xf numFmtId="41" fontId="15" fillId="0" borderId="0" xfId="22" applyNumberFormat="1" applyFont="1" applyAlignment="1">
      <alignment horizontal="center"/>
    </xf>
    <xf numFmtId="166" fontId="16" fillId="0" borderId="0" xfId="22" applyNumberFormat="1" applyFont="1" applyAlignment="1">
      <alignment horizontal="center"/>
    </xf>
    <xf numFmtId="41" fontId="16" fillId="0" borderId="0" xfId="22" applyNumberFormat="1" applyFont="1"/>
    <xf numFmtId="37" fontId="15" fillId="0" borderId="0" xfId="22" applyFont="1" applyAlignment="1">
      <alignment vertical="center"/>
    </xf>
    <xf numFmtId="37" fontId="16" fillId="0" borderId="0" xfId="22" applyFont="1" applyAlignment="1">
      <alignment vertical="center"/>
    </xf>
    <xf numFmtId="0" fontId="16" fillId="0" borderId="0" xfId="22" applyNumberFormat="1" applyFont="1" applyAlignment="1">
      <alignment horizontal="center"/>
    </xf>
    <xf numFmtId="37" fontId="16" fillId="0" borderId="0" xfId="22" applyFont="1" applyAlignment="1">
      <alignment horizontal="right"/>
    </xf>
    <xf numFmtId="172" fontId="16" fillId="0" borderId="0" xfId="2" applyNumberFormat="1" applyFont="1" applyFill="1"/>
    <xf numFmtId="41" fontId="16" fillId="0" borderId="0" xfId="22" applyNumberFormat="1" applyFont="1" applyAlignment="1">
      <alignment horizontal="right"/>
    </xf>
    <xf numFmtId="37" fontId="16" fillId="0" borderId="0" xfId="22" applyFont="1"/>
    <xf numFmtId="39" fontId="15" fillId="0" borderId="0" xfId="21" applyFont="1" applyAlignment="1">
      <alignment horizontal="center"/>
    </xf>
    <xf numFmtId="39" fontId="15" fillId="0" borderId="0" xfId="21" applyFont="1"/>
    <xf numFmtId="37" fontId="13" fillId="0" borderId="0" xfId="22" applyFont="1" applyAlignment="1">
      <alignment horizontal="right"/>
    </xf>
    <xf numFmtId="165" fontId="16" fillId="0" borderId="0" xfId="2" applyFont="1" applyFill="1" applyAlignment="1">
      <alignment horizontal="right"/>
    </xf>
    <xf numFmtId="165" fontId="16" fillId="0" borderId="0" xfId="2" quotePrefix="1" applyFont="1" applyFill="1" applyAlignment="1">
      <alignment horizontal="right"/>
    </xf>
    <xf numFmtId="165" fontId="16" fillId="0" borderId="0" xfId="2" applyFont="1" applyFill="1"/>
    <xf numFmtId="37" fontId="16" fillId="0" borderId="0" xfId="22" quotePrefix="1" applyFont="1"/>
    <xf numFmtId="37" fontId="16" fillId="0" borderId="6" xfId="22" applyFont="1" applyBorder="1"/>
    <xf numFmtId="37" fontId="16" fillId="0" borderId="0" xfId="22" quotePrefix="1" applyFont="1" applyAlignment="1">
      <alignment vertical="center"/>
    </xf>
    <xf numFmtId="37" fontId="16" fillId="0" borderId="0" xfId="6" applyNumberFormat="1" applyFont="1" applyFill="1" applyBorder="1" applyAlignment="1"/>
    <xf numFmtId="37" fontId="15" fillId="0" borderId="0" xfId="2" applyNumberFormat="1" applyFont="1" applyFill="1" applyBorder="1" applyAlignment="1">
      <alignment horizontal="right"/>
    </xf>
    <xf numFmtId="37" fontId="16" fillId="0" borderId="5" xfId="2" applyNumberFormat="1" applyFont="1" applyFill="1" applyBorder="1" applyAlignment="1">
      <alignment horizontal="right"/>
    </xf>
    <xf numFmtId="37" fontId="17" fillId="0" borderId="0" xfId="0" applyNumberFormat="1" applyFont="1"/>
    <xf numFmtId="37" fontId="15" fillId="0" borderId="0" xfId="0" applyNumberFormat="1" applyFont="1"/>
    <xf numFmtId="37" fontId="18" fillId="0" borderId="0" xfId="0" applyNumberFormat="1" applyFont="1"/>
    <xf numFmtId="37" fontId="17" fillId="0" borderId="0" xfId="2" applyNumberFormat="1" applyFont="1" applyFill="1" applyAlignment="1"/>
    <xf numFmtId="37" fontId="16" fillId="0" borderId="4" xfId="2" applyNumberFormat="1" applyFont="1" applyFill="1" applyBorder="1" applyAlignment="1"/>
    <xf numFmtId="165" fontId="16" fillId="0" borderId="0" xfId="2" applyFont="1" applyFill="1" applyAlignment="1">
      <alignment horizontal="center"/>
    </xf>
    <xf numFmtId="0" fontId="15" fillId="0" borderId="0" xfId="0" quotePrefix="1" applyFont="1" applyAlignment="1">
      <alignment horizontal="center" vertical="center"/>
    </xf>
    <xf numFmtId="173" fontId="16" fillId="0" borderId="0" xfId="60" applyNumberFormat="1" applyFont="1" applyFill="1" applyAlignment="1">
      <alignment horizontal="right"/>
    </xf>
    <xf numFmtId="173" fontId="16" fillId="0" borderId="7" xfId="60" applyNumberFormat="1" applyFont="1" applyFill="1" applyBorder="1" applyAlignment="1">
      <alignment horizontal="right"/>
    </xf>
    <xf numFmtId="173" fontId="16" fillId="0" borderId="0" xfId="60" applyNumberFormat="1" applyFont="1" applyFill="1" applyBorder="1" applyAlignment="1">
      <alignment horizontal="right"/>
    </xf>
    <xf numFmtId="165" fontId="16" fillId="0" borderId="0" xfId="2" applyFont="1"/>
    <xf numFmtId="37" fontId="16" fillId="0" borderId="5" xfId="22" quotePrefix="1" applyFont="1" applyBorder="1"/>
    <xf numFmtId="165" fontId="16" fillId="0" borderId="0" xfId="2" applyFont="1" applyBorder="1"/>
    <xf numFmtId="37" fontId="16" fillId="0" borderId="0" xfId="60" applyNumberFormat="1" applyFont="1" applyFill="1" applyBorder="1" applyAlignment="1"/>
    <xf numFmtId="173" fontId="16" fillId="0" borderId="3" xfId="60" applyNumberFormat="1" applyFont="1" applyFill="1" applyBorder="1" applyAlignment="1">
      <alignment horizontal="right"/>
    </xf>
    <xf numFmtId="173" fontId="16" fillId="0" borderId="5" xfId="60" applyNumberFormat="1" applyFont="1" applyFill="1" applyBorder="1" applyAlignment="1">
      <alignment horizontal="right"/>
    </xf>
    <xf numFmtId="37" fontId="16" fillId="0" borderId="6" xfId="89" applyNumberFormat="1" applyFont="1" applyFill="1" applyBorder="1" applyAlignment="1"/>
    <xf numFmtId="173" fontId="16" fillId="0" borderId="6" xfId="60" applyNumberFormat="1" applyFont="1" applyFill="1" applyBorder="1" applyAlignment="1">
      <alignment horizontal="right"/>
    </xf>
    <xf numFmtId="173" fontId="16" fillId="0" borderId="0" xfId="60" applyNumberFormat="1" applyFont="1" applyFill="1" applyAlignment="1">
      <alignment horizontal="center"/>
    </xf>
    <xf numFmtId="173" fontId="16" fillId="0" borderId="7" xfId="60" applyNumberFormat="1" applyFont="1" applyFill="1" applyBorder="1" applyAlignment="1">
      <alignment horizontal="center"/>
    </xf>
    <xf numFmtId="165" fontId="16" fillId="0" borderId="0" xfId="2" quotePrefix="1" applyFont="1" applyAlignment="1">
      <alignment horizontal="center"/>
    </xf>
    <xf numFmtId="165" fontId="16" fillId="0" borderId="0" xfId="2" applyFont="1" applyAlignment="1">
      <alignment horizontal="center"/>
    </xf>
    <xf numFmtId="165" fontId="16" fillId="0" borderId="0" xfId="2" quotePrefix="1" applyFont="1" applyAlignment="1">
      <alignment horizontal="center" vertical="center"/>
    </xf>
    <xf numFmtId="173" fontId="16" fillId="0" borderId="0" xfId="60" applyNumberFormat="1" applyFont="1" applyFill="1" applyBorder="1" applyAlignment="1">
      <alignment horizontal="center"/>
    </xf>
    <xf numFmtId="173" fontId="16" fillId="0" borderId="7" xfId="60" quotePrefix="1" applyNumberFormat="1" applyFont="1" applyFill="1" applyBorder="1" applyAlignment="1">
      <alignment horizontal="center"/>
    </xf>
    <xf numFmtId="37" fontId="16" fillId="0" borderId="0" xfId="22" applyFont="1" applyAlignment="1">
      <alignment horizontal="center" vertical="top"/>
    </xf>
    <xf numFmtId="0" fontId="16" fillId="0" borderId="0" xfId="0" quotePrefix="1" applyFont="1" applyAlignment="1">
      <alignment horizontal="left" indent="2"/>
    </xf>
    <xf numFmtId="0" fontId="16" fillId="0" borderId="0" xfId="0" applyFont="1" applyAlignment="1">
      <alignment horizontal="left" vertical="center" indent="3"/>
    </xf>
    <xf numFmtId="37" fontId="16" fillId="0" borderId="0" xfId="0" applyNumberFormat="1" applyFont="1" applyAlignment="1">
      <alignment horizontal="right"/>
    </xf>
    <xf numFmtId="0" fontId="16" fillId="0" borderId="0" xfId="14" applyFont="1" applyAlignment="1">
      <alignment horizontal="left" indent="2"/>
    </xf>
    <xf numFmtId="37" fontId="17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center" indent="4"/>
    </xf>
    <xf numFmtId="37" fontId="16" fillId="0" borderId="3" xfId="0" applyNumberFormat="1" applyFont="1" applyBorder="1" applyAlignment="1">
      <alignment horizontal="right"/>
    </xf>
    <xf numFmtId="172" fontId="16" fillId="0" borderId="0" xfId="0" applyNumberFormat="1" applyFont="1" applyAlignment="1">
      <alignment horizontal="center"/>
    </xf>
    <xf numFmtId="41" fontId="16" fillId="0" borderId="4" xfId="0" applyNumberFormat="1" applyFont="1" applyBorder="1"/>
    <xf numFmtId="0" fontId="16" fillId="0" borderId="0" xfId="17" applyFont="1" applyAlignment="1">
      <alignment horizontal="left" indent="5"/>
    </xf>
    <xf numFmtId="171" fontId="16" fillId="0" borderId="0" xfId="0" applyNumberFormat="1" applyFont="1"/>
    <xf numFmtId="0" fontId="16" fillId="0" borderId="0" xfId="0" applyFont="1" applyAlignment="1">
      <alignment horizontal="left" indent="3"/>
    </xf>
    <xf numFmtId="171" fontId="16" fillId="0" borderId="3" xfId="0" applyNumberFormat="1" applyFont="1" applyBorder="1"/>
    <xf numFmtId="171" fontId="16" fillId="0" borderId="4" xfId="0" applyNumberFormat="1" applyFont="1" applyBorder="1"/>
    <xf numFmtId="0" fontId="25" fillId="0" borderId="0" xfId="17" applyFont="1"/>
    <xf numFmtId="0" fontId="15" fillId="0" borderId="0" xfId="0" applyFont="1" applyAlignment="1">
      <alignment horizontal="center" vertical="center" wrapText="1"/>
    </xf>
    <xf numFmtId="37" fontId="15" fillId="0" borderId="0" xfId="0" applyNumberFormat="1" applyFont="1" applyAlignment="1">
      <alignment horizontal="left"/>
    </xf>
    <xf numFmtId="37" fontId="15" fillId="0" borderId="0" xfId="0" quotePrefix="1" applyNumberFormat="1" applyFont="1" applyAlignment="1">
      <alignment horizontal="left"/>
    </xf>
    <xf numFmtId="37" fontId="16" fillId="0" borderId="0" xfId="14" applyNumberFormat="1" applyFont="1" applyAlignment="1">
      <alignment horizontal="left"/>
    </xf>
    <xf numFmtId="37" fontId="16" fillId="0" borderId="0" xfId="0" applyNumberFormat="1" applyFont="1" applyAlignment="1">
      <alignment horizontal="left"/>
    </xf>
    <xf numFmtId="172" fontId="16" fillId="0" borderId="0" xfId="2" applyNumberFormat="1" applyFont="1" applyFill="1" applyBorder="1" applyAlignment="1">
      <alignment horizontal="center"/>
    </xf>
    <xf numFmtId="37" fontId="16" fillId="0" borderId="0" xfId="0" applyNumberFormat="1" applyFont="1" applyAlignment="1">
      <alignment horizontal="right" vertical="center"/>
    </xf>
    <xf numFmtId="165" fontId="16" fillId="0" borderId="0" xfId="2" applyFont="1" applyFill="1" applyAlignment="1">
      <alignment horizontal="center" vertical="center"/>
    </xf>
    <xf numFmtId="0" fontId="15" fillId="0" borderId="0" xfId="0" quotePrefix="1" applyFont="1" applyAlignment="1">
      <alignment horizontal="left"/>
    </xf>
    <xf numFmtId="0" fontId="16" fillId="0" borderId="0" xfId="0" quotePrefix="1" applyFont="1" applyAlignment="1">
      <alignment horizontal="center"/>
    </xf>
    <xf numFmtId="37" fontId="16" fillId="0" borderId="0" xfId="0" quotePrefix="1" applyNumberFormat="1" applyFont="1" applyAlignment="1">
      <alignment horizontal="right"/>
    </xf>
    <xf numFmtId="37" fontId="17" fillId="0" borderId="0" xfId="0" quotePrefix="1" applyNumberFormat="1" applyFont="1" applyAlignment="1">
      <alignment horizontal="right"/>
    </xf>
    <xf numFmtId="37" fontId="15" fillId="0" borderId="0" xfId="0" quotePrefix="1" applyNumberFormat="1" applyFont="1" applyAlignment="1">
      <alignment horizontal="left" indent="1"/>
    </xf>
    <xf numFmtId="37" fontId="16" fillId="0" borderId="0" xfId="0" quotePrefix="1" applyNumberFormat="1" applyFont="1" applyAlignment="1">
      <alignment horizontal="left" indent="1"/>
    </xf>
    <xf numFmtId="37" fontId="16" fillId="0" borderId="0" xfId="0" quotePrefix="1" applyNumberFormat="1" applyFont="1" applyAlignment="1">
      <alignment horizontal="center"/>
    </xf>
    <xf numFmtId="37" fontId="16" fillId="0" borderId="7" xfId="22" quotePrefix="1" applyFont="1" applyBorder="1" applyAlignment="1">
      <alignment horizontal="right" vertical="top"/>
    </xf>
    <xf numFmtId="165" fontId="16" fillId="0" borderId="7" xfId="2" quotePrefix="1" applyFont="1" applyFill="1" applyBorder="1" applyAlignment="1">
      <alignment horizontal="center" vertical="top"/>
    </xf>
    <xf numFmtId="0" fontId="15" fillId="0" borderId="0" xfId="0" quotePrefix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37" fontId="16" fillId="0" borderId="0" xfId="0" applyNumberFormat="1" applyFont="1" applyAlignment="1">
      <alignment horizontal="center" vertical="top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24" applyFont="1" applyAlignment="1">
      <alignment horizontal="right" vertical="center"/>
    </xf>
    <xf numFmtId="0" fontId="15" fillId="0" borderId="0" xfId="20" applyFont="1"/>
    <xf numFmtId="173" fontId="16" fillId="0" borderId="0" xfId="20" applyNumberFormat="1" applyFont="1"/>
    <xf numFmtId="0" fontId="16" fillId="0" borderId="0" xfId="20" applyFont="1" applyAlignment="1">
      <alignment horizontal="center"/>
    </xf>
    <xf numFmtId="0" fontId="16" fillId="0" borderId="0" xfId="13" applyFont="1"/>
    <xf numFmtId="3" fontId="16" fillId="0" borderId="0" xfId="0" applyNumberFormat="1" applyFont="1" applyAlignment="1">
      <alignment horizontal="left" vertical="center" wrapText="1" indent="1"/>
    </xf>
    <xf numFmtId="0" fontId="16" fillId="0" borderId="0" xfId="20" applyFont="1"/>
    <xf numFmtId="37" fontId="16" fillId="0" borderId="0" xfId="16" applyNumberFormat="1" applyFont="1"/>
    <xf numFmtId="3" fontId="16" fillId="0" borderId="0" xfId="0" applyNumberFormat="1" applyFont="1"/>
    <xf numFmtId="37" fontId="16" fillId="0" borderId="0" xfId="16" applyNumberFormat="1" applyFont="1" applyAlignment="1">
      <alignment horizontal="left" indent="3"/>
    </xf>
    <xf numFmtId="37" fontId="16" fillId="0" borderId="0" xfId="16" applyNumberFormat="1" applyFont="1" applyAlignment="1">
      <alignment horizontal="left" indent="4"/>
    </xf>
    <xf numFmtId="37" fontId="16" fillId="0" borderId="0" xfId="15" applyFont="1" applyAlignment="1">
      <alignment horizontal="left" indent="3"/>
    </xf>
    <xf numFmtId="0" fontId="25" fillId="0" borderId="0" xfId="0" applyFont="1"/>
    <xf numFmtId="37" fontId="16" fillId="0" borderId="0" xfId="16" quotePrefix="1" applyNumberFormat="1" applyFont="1" applyAlignment="1">
      <alignment horizontal="left"/>
    </xf>
    <xf numFmtId="37" fontId="16" fillId="0" borderId="0" xfId="16" quotePrefix="1" applyNumberFormat="1" applyFont="1" applyAlignment="1">
      <alignment horizontal="left" indent="1"/>
    </xf>
    <xf numFmtId="37" fontId="16" fillId="0" borderId="0" xfId="13" applyNumberFormat="1" applyFont="1"/>
    <xf numFmtId="0" fontId="16" fillId="0" borderId="0" xfId="20" applyFont="1" applyAlignment="1">
      <alignment horizontal="left"/>
    </xf>
    <xf numFmtId="37" fontId="16" fillId="0" borderId="0" xfId="20" applyNumberFormat="1" applyFont="1"/>
    <xf numFmtId="37" fontId="16" fillId="0" borderId="0" xfId="20" applyNumberFormat="1" applyFont="1" applyAlignment="1">
      <alignment horizontal="right"/>
    </xf>
    <xf numFmtId="37" fontId="16" fillId="0" borderId="0" xfId="16" applyNumberFormat="1" applyFont="1" applyAlignment="1">
      <alignment horizontal="left" vertical="center"/>
    </xf>
    <xf numFmtId="37" fontId="16" fillId="0" borderId="0" xfId="16" applyNumberFormat="1" applyFont="1" applyAlignment="1">
      <alignment horizontal="left"/>
    </xf>
    <xf numFmtId="37" fontId="16" fillId="0" borderId="0" xfId="16" applyNumberFormat="1" applyFont="1" applyAlignment="1">
      <alignment horizontal="left" vertical="center" indent="3"/>
    </xf>
    <xf numFmtId="37" fontId="16" fillId="0" borderId="0" xfId="16" applyNumberFormat="1" applyFont="1" applyAlignment="1">
      <alignment horizontal="left" vertical="center" indent="5"/>
    </xf>
    <xf numFmtId="37" fontId="16" fillId="0" borderId="0" xfId="16" applyNumberFormat="1" applyFont="1" applyAlignment="1">
      <alignment horizontal="left" indent="5"/>
    </xf>
    <xf numFmtId="37" fontId="16" fillId="0" borderId="0" xfId="23" applyNumberFormat="1" applyAlignment="1">
      <alignment horizontal="left" vertical="center" indent="3"/>
    </xf>
    <xf numFmtId="37" fontId="16" fillId="0" borderId="0" xfId="23" applyNumberFormat="1" applyAlignment="1">
      <alignment horizontal="left" vertical="center" indent="5"/>
    </xf>
    <xf numFmtId="173" fontId="16" fillId="0" borderId="0" xfId="0" applyNumberFormat="1" applyFont="1"/>
    <xf numFmtId="37" fontId="16" fillId="0" borderId="0" xfId="13" applyNumberFormat="1" applyFont="1" applyAlignment="1">
      <alignment horizontal="right"/>
    </xf>
    <xf numFmtId="37" fontId="16" fillId="0" borderId="0" xfId="16" applyNumberFormat="1" applyFont="1" applyAlignment="1">
      <alignment horizontal="left" vertical="center" indent="2"/>
    </xf>
    <xf numFmtId="0" fontId="16" fillId="0" borderId="0" xfId="13" applyFont="1" applyAlignment="1">
      <alignment horizontal="left" vertical="center" indent="3"/>
    </xf>
    <xf numFmtId="0" fontId="16" fillId="0" borderId="0" xfId="13" quotePrefix="1" applyFont="1" applyAlignment="1">
      <alignment horizontal="left" vertical="center" indent="5"/>
    </xf>
    <xf numFmtId="0" fontId="16" fillId="0" borderId="0" xfId="13" applyFont="1" applyAlignment="1">
      <alignment horizontal="left" vertical="center" indent="5"/>
    </xf>
    <xf numFmtId="37" fontId="16" fillId="0" borderId="0" xfId="16" quotePrefix="1" applyNumberFormat="1" applyFont="1" applyAlignment="1">
      <alignment horizontal="left" vertical="center" indent="2"/>
    </xf>
    <xf numFmtId="175" fontId="16" fillId="0" borderId="0" xfId="16" applyNumberFormat="1" applyFont="1" applyAlignment="1">
      <alignment horizontal="left" vertical="center" indent="2"/>
    </xf>
    <xf numFmtId="37" fontId="16" fillId="0" borderId="0" xfId="16" quotePrefix="1" applyNumberFormat="1" applyFont="1" applyAlignment="1">
      <alignment horizontal="left" vertical="center"/>
    </xf>
    <xf numFmtId="37" fontId="15" fillId="0" borderId="0" xfId="16" applyNumberFormat="1" applyFont="1"/>
    <xf numFmtId="0" fontId="16" fillId="0" borderId="0" xfId="20" applyFont="1" applyAlignment="1">
      <alignment horizontal="center" vertical="center" wrapText="1"/>
    </xf>
    <xf numFmtId="0" fontId="26" fillId="0" borderId="0" xfId="13" applyFont="1"/>
    <xf numFmtId="173" fontId="26" fillId="0" borderId="0" xfId="13" applyNumberFormat="1" applyFont="1"/>
    <xf numFmtId="37" fontId="16" fillId="0" borderId="0" xfId="20" quotePrefix="1" applyNumberFormat="1" applyFont="1" applyAlignment="1">
      <alignment horizontal="right"/>
    </xf>
    <xf numFmtId="173" fontId="16" fillId="0" borderId="0" xfId="13" applyNumberFormat="1" applyFont="1"/>
    <xf numFmtId="173" fontId="15" fillId="0" borderId="0" xfId="0" applyNumberFormat="1" applyFont="1"/>
    <xf numFmtId="37" fontId="16" fillId="0" borderId="0" xfId="17" applyNumberFormat="1" applyFont="1"/>
    <xf numFmtId="0" fontId="34" fillId="0" borderId="0" xfId="13" applyFont="1" applyAlignment="1">
      <alignment horizontal="left" vertical="center" indent="5"/>
    </xf>
    <xf numFmtId="172" fontId="16" fillId="0" borderId="0" xfId="2" applyNumberFormat="1" applyFont="1" applyFill="1" applyAlignment="1"/>
    <xf numFmtId="39" fontId="13" fillId="0" borderId="0" xfId="0" quotePrefix="1" applyNumberFormat="1" applyFont="1" applyAlignment="1">
      <alignment horizontal="center"/>
    </xf>
    <xf numFmtId="3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1" fontId="15" fillId="0" borderId="7" xfId="19" applyNumberFormat="1" applyFont="1" applyBorder="1" applyAlignment="1">
      <alignment horizontal="center"/>
    </xf>
    <xf numFmtId="37" fontId="13" fillId="0" borderId="0" xfId="22" applyFont="1" applyAlignment="1">
      <alignment horizontal="center"/>
    </xf>
    <xf numFmtId="37" fontId="13" fillId="0" borderId="7" xfId="22" applyFont="1" applyBorder="1" applyAlignment="1">
      <alignment horizontal="right"/>
    </xf>
    <xf numFmtId="39" fontId="21" fillId="0" borderId="0" xfId="0" applyNumberFormat="1" applyFont="1" applyAlignment="1">
      <alignment horizontal="center"/>
    </xf>
    <xf numFmtId="37" fontId="21" fillId="0" borderId="0" xfId="22" applyFont="1" applyAlignment="1">
      <alignment horizontal="center"/>
    </xf>
    <xf numFmtId="39" fontId="21" fillId="0" borderId="0" xfId="0" quotePrefix="1" applyNumberFormat="1" applyFont="1" applyAlignment="1">
      <alignment horizontal="center"/>
    </xf>
    <xf numFmtId="37" fontId="21" fillId="0" borderId="0" xfId="22" quotePrefix="1" applyFont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39" fontId="13" fillId="0" borderId="0" xfId="20" quotePrefix="1" applyNumberFormat="1" applyFont="1" applyAlignment="1">
      <alignment horizontal="center" vertical="top"/>
    </xf>
    <xf numFmtId="0" fontId="13" fillId="0" borderId="0" xfId="20" quotePrefix="1" applyFont="1" applyAlignment="1">
      <alignment horizontal="center" vertical="top"/>
    </xf>
    <xf numFmtId="0" fontId="15" fillId="0" borderId="7" xfId="24" applyFont="1" applyBorder="1" applyAlignment="1">
      <alignment horizontal="right" vertical="center"/>
    </xf>
    <xf numFmtId="0" fontId="16" fillId="0" borderId="0" xfId="0" quotePrefix="1" applyFont="1" applyAlignment="1">
      <alignment horizontal="left" vertical="center"/>
    </xf>
    <xf numFmtId="0" fontId="16" fillId="0" borderId="0" xfId="0" applyFont="1" applyAlignment="1">
      <alignment vertical="center"/>
    </xf>
  </cellXfs>
  <cellStyles count="90">
    <cellStyle name="%" xfId="1" xr:uid="{00000000-0005-0000-0000-000000000000}"/>
    <cellStyle name="0,0_x000d__x000a_NA_x000d__x000a_" xfId="53" xr:uid="{FD0A2281-E6DB-40F8-B4DB-7593FD6FA6FD}"/>
    <cellStyle name="Comma" xfId="2" builtinId="3"/>
    <cellStyle name="Comma 16" xfId="65" xr:uid="{17A0E3FF-CC94-4653-B482-4D176CC01B87}"/>
    <cellStyle name="Comma 2" xfId="3" xr:uid="{00000000-0005-0000-0000-000002000000}"/>
    <cellStyle name="Comma 2 2" xfId="4" xr:uid="{00000000-0005-0000-0000-000003000000}"/>
    <cellStyle name="Comma 2 2 2" xfId="60" xr:uid="{E7685A43-FE26-4990-8B46-64D2519FDDBE}"/>
    <cellStyle name="Comma 2 2 3" xfId="31" xr:uid="{621A9332-66D6-45D1-B893-8792E2B22986}"/>
    <cellStyle name="Comma 2 3" xfId="32" xr:uid="{76D1A2C7-08A9-463E-AD06-7024044C44C7}"/>
    <cellStyle name="Comma 2 4" xfId="47" xr:uid="{EED0D8B5-ED39-4E3D-B8C1-D58B6989BE5D}"/>
    <cellStyle name="Comma 2 5" xfId="30" xr:uid="{E86046BB-377E-4770-9FCC-128E17889AFA}"/>
    <cellStyle name="Comma 3" xfId="33" xr:uid="{129DD74E-DFBB-4A87-8012-83AA50620F36}"/>
    <cellStyle name="Comma 3 2" xfId="34" xr:uid="{635084FF-9B4D-479B-8BB4-CF2904DA4252}"/>
    <cellStyle name="Comma 3 2 2" xfId="58" xr:uid="{B662466A-3DA9-45DC-BC8D-43AF32368DB6}"/>
    <cellStyle name="Comma 3 3" xfId="49" xr:uid="{E2C3F5BF-646B-45A6-8EB7-9C46EE52EC47}"/>
    <cellStyle name="Comma 3 4" xfId="80" xr:uid="{DC72D042-E781-4402-B81D-C7CB050D484F}"/>
    <cellStyle name="Comma 4" xfId="40" xr:uid="{6CC9B7B3-EA6D-4C98-9FC7-F63FE006B5EC}"/>
    <cellStyle name="Comma 4 2" xfId="66" xr:uid="{C0A6456B-E88B-47C4-B60A-72F25BA299F7}"/>
    <cellStyle name="Comma 4 2 2" xfId="85" xr:uid="{620F00AF-B351-4E7A-93A0-E01F7FDEE59F}"/>
    <cellStyle name="Comma 4 3" xfId="82" xr:uid="{1445E102-F13E-4D35-A8BB-530CCA48303B}"/>
    <cellStyle name="Comma 5" xfId="42" xr:uid="{91288BF7-5ADB-4190-A4F3-127D09828FC4}"/>
    <cellStyle name="Comma 6" xfId="29" xr:uid="{2606CAE5-FC6E-45E2-8784-C54F605F51C1}"/>
    <cellStyle name="comma zerodec" xfId="5" xr:uid="{00000000-0005-0000-0000-000004000000}"/>
    <cellStyle name="Comma_FOCUS.Lead Q2'09 2" xfId="6" xr:uid="{00000000-0005-0000-0000-000005000000}"/>
    <cellStyle name="Comma_FOCUS.Lead Q2'09 2 2" xfId="89" xr:uid="{8C8868A3-2C17-4D1E-8B6A-07D70AF9593C}"/>
    <cellStyle name="Currency1" xfId="7" xr:uid="{00000000-0005-0000-0000-000006000000}"/>
    <cellStyle name="Debit" xfId="35" xr:uid="{F6856B8B-C426-4295-872F-9276D06ADD19}"/>
    <cellStyle name="Debit subtotal" xfId="76" xr:uid="{10C451DE-831D-44BC-9097-AD75FB66DFD8}"/>
    <cellStyle name="Debit Total" xfId="75" xr:uid="{3B001F4A-D57F-44CB-8DA5-F4B8DFC7DABF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43" xr:uid="{0B709309-7BCC-4D61-8A84-BD5EAE8B6EAE}"/>
    <cellStyle name="Normal 11" xfId="72" xr:uid="{D16E59F0-6974-463C-B709-0EC42739E0C1}"/>
    <cellStyle name="Normal 12" xfId="13" xr:uid="{00000000-0005-0000-0000-00000D000000}"/>
    <cellStyle name="Normal 12 2" xfId="36" xr:uid="{F6EC15A9-48A1-49BD-A82E-04239F26E71E}"/>
    <cellStyle name="Normal 13" xfId="74" xr:uid="{39EB7CFF-1B86-4E94-B05F-183CC947DF49}"/>
    <cellStyle name="Normal 14" xfId="73" xr:uid="{4872C682-38F2-4113-8F48-1738D841DABF}"/>
    <cellStyle name="Normal 15" xfId="88" xr:uid="{12B3EF84-9573-40A4-8784-72E6CB7D8310}"/>
    <cellStyle name="Normal 2" xfId="14" xr:uid="{00000000-0005-0000-0000-00000E000000}"/>
    <cellStyle name="Normal 2 2" xfId="15" xr:uid="{00000000-0005-0000-0000-00000F000000}"/>
    <cellStyle name="Normal 2 2 2" xfId="62" xr:uid="{E4FC0CD5-2BA9-4DD4-B508-12C48B534555}"/>
    <cellStyle name="Normal 2 2 3" xfId="45" xr:uid="{59474D41-D8E9-4038-8F92-12974A963675}"/>
    <cellStyle name="Normal 2 2_1) สรุปงบลงทุน 2554" xfId="77" xr:uid="{FDD10A82-D103-47FD-A403-0FBEFF21CB0E}"/>
    <cellStyle name="Normal 2 3" xfId="37" xr:uid="{C7EDC364-C4F5-48E9-B737-57ACDEB2FAFE}"/>
    <cellStyle name="Normal 2 3 2" xfId="52" xr:uid="{0E197D8B-EAEE-475D-9ED5-AD50095A16B0}"/>
    <cellStyle name="Normal 2 3 3" xfId="48" xr:uid="{2874F3C9-1BDC-473D-A102-75F9F8D57641}"/>
    <cellStyle name="Normal 2 3 4" xfId="78" xr:uid="{C6644BB9-FF89-47F2-98D9-63FAEBB0A366}"/>
    <cellStyle name="Normal 2 4" xfId="16" xr:uid="{00000000-0005-0000-0000-000010000000}"/>
    <cellStyle name="Normal 2 4 2" xfId="79" xr:uid="{A27FFC0E-7F74-47B4-985A-825223F8E13D}"/>
    <cellStyle name="Normal 2 5" xfId="46" xr:uid="{838B1658-9732-4954-904E-7A1B14530A4B}"/>
    <cellStyle name="Normal 3" xfId="17" xr:uid="{00000000-0005-0000-0000-000011000000}"/>
    <cellStyle name="Normal 3 2" xfId="64" xr:uid="{0DB31277-803A-4316-AE3E-42949B7F31CF}"/>
    <cellStyle name="Normal 3 2 2" xfId="86" xr:uid="{561C75BF-A3BD-4FC9-BB96-CBF545952677}"/>
    <cellStyle name="Normal 3 3" xfId="56" xr:uid="{8376AACF-738D-4E68-A7B1-3904122C7280}"/>
    <cellStyle name="Normal 3 4" xfId="83" xr:uid="{E80EB962-9CCE-4B9D-B982-2AD61DB45261}"/>
    <cellStyle name="Normal 3 6" xfId="81" xr:uid="{DBCD3704-7E08-4A35-8389-4C064C698762}"/>
    <cellStyle name="Normal 4" xfId="18" xr:uid="{00000000-0005-0000-0000-000012000000}"/>
    <cellStyle name="Normal 4 2" xfId="84" xr:uid="{FB34EFCA-E344-4EA9-B6DB-258AE343A238}"/>
    <cellStyle name="Normal 5" xfId="38" xr:uid="{A90498BA-42F4-4540-A6CC-D01D2B78D15A}"/>
    <cellStyle name="Normal 5 2" xfId="55" xr:uid="{EE6688EA-7DB4-47C5-942B-F3355A8254E8}"/>
    <cellStyle name="Normal 5 3" xfId="59" xr:uid="{C3EA78D3-C342-4FE2-AB74-A51F16C0BFB2}"/>
    <cellStyle name="Normal 5 4" xfId="87" xr:uid="{12319A68-9B91-4FCB-A7A7-1424D365C731}"/>
    <cellStyle name="Normal 52" xfId="44" xr:uid="{3D01B439-7AB6-4B18-B630-9983399BD309}"/>
    <cellStyle name="Normal 6" xfId="41" xr:uid="{0A2E209D-052B-4C42-B6A9-197BAB05ACEE}"/>
    <cellStyle name="Normal 7" xfId="54" xr:uid="{EBDFD8A7-6E32-4C4B-903D-D60E7DF6DED0}"/>
    <cellStyle name="Normal 8" xfId="69" xr:uid="{82A22839-0292-4875-941D-9D3E88DF0953}"/>
    <cellStyle name="Normal 9" xfId="70" xr:uid="{61EA6BCA-019B-441E-84E0-99835B73DD4B}"/>
    <cellStyle name="Normal_CVD02-Accounts-A3103-Nir" xfId="19" xr:uid="{00000000-0005-0000-0000-000013000000}"/>
    <cellStyle name="Normal_FOCUST2" xfId="20" xr:uid="{00000000-0005-0000-0000-000014000000}"/>
    <cellStyle name="Normal_KYO01-Accounts-3103-TH" xfId="21" xr:uid="{00000000-0005-0000-0000-000015000000}"/>
    <cellStyle name="Normal_Sfood02-Accounts-A3112E-NW-Tax" xfId="22" xr:uid="{00000000-0005-0000-0000-000016000000}"/>
    <cellStyle name="Normal_TSTH50Q2" xfId="23" xr:uid="{00000000-0005-0000-0000-000017000000}"/>
    <cellStyle name="Normal_YE31Dec07TH" xfId="24" xr:uid="{00000000-0005-0000-0000-000018000000}"/>
    <cellStyle name="Percent [2]" xfId="25" xr:uid="{00000000-0005-0000-0000-000019000000}"/>
    <cellStyle name="Percent 2" xfId="51" xr:uid="{32CC0EF1-8ED9-4A99-A5DB-572375F085D5}"/>
    <cellStyle name="Percent 2 2" xfId="63" xr:uid="{11AB7C9D-29A9-4D86-894E-285C0DA19FC0}"/>
    <cellStyle name="Percent 3" xfId="61" xr:uid="{6821C5A3-7CC6-4002-AE0C-876484B2CE93}"/>
    <cellStyle name="Percent 4" xfId="57" xr:uid="{572121EC-7A3E-4889-9D35-DA803E3FF40F}"/>
    <cellStyle name="Percent 5" xfId="68" xr:uid="{0D2924D9-C0E2-4E71-828E-76B674EE2056}"/>
    <cellStyle name="Percent 6" xfId="67" xr:uid="{8317B379-31B0-47FD-BE14-5ABB63E556BC}"/>
    <cellStyle name="Percent 7" xfId="71" xr:uid="{EC8E6065-7452-4B2C-B1AA-D1C587429438}"/>
    <cellStyle name="Percent 8" xfId="39" xr:uid="{542EB449-1FA7-4CD7-B8DF-70ACFF7DF3B1}"/>
    <cellStyle name="Quantity" xfId="26" xr:uid="{00000000-0005-0000-0000-00001A000000}"/>
    <cellStyle name="Style 1" xfId="50" xr:uid="{159BEE0A-C200-4751-B3E8-8BE3FDC6A3CA}"/>
    <cellStyle name="เครื่องหมายจุลภาค_งบการเงิน MP-RK รวม Y'49" xfId="27" xr:uid="{00000000-0005-0000-0000-00001B000000}"/>
    <cellStyle name="ปกติ_งบการเงิน MP-RK รวม Y'49" xfId="28" xr:uid="{00000000-0005-0000-0000-00001C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114134/2859851690900012769/28202%20Grouping%20&amp;%20Draft%20of%20Financial%20Statement%2031-Dec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65"/>
  <sheetViews>
    <sheetView zoomScale="70" zoomScaleNormal="70" zoomScaleSheetLayoutView="70" workbookViewId="0">
      <selection activeCell="A4" sqref="A4:G4"/>
    </sheetView>
  </sheetViews>
  <sheetFormatPr defaultColWidth="11" defaultRowHeight="23"/>
  <cols>
    <col min="1" max="1" width="66.59765625" style="23" customWidth="1"/>
    <col min="2" max="2" width="13.69921875" style="21" customWidth="1"/>
    <col min="3" max="3" width="1.59765625" style="21" customWidth="1"/>
    <col min="4" max="4" width="14.69921875" style="21" bestFit="1" customWidth="1"/>
    <col min="5" max="5" width="2.296875" style="21" customWidth="1"/>
    <col min="6" max="6" width="14.69921875" style="22" bestFit="1" customWidth="1"/>
    <col min="7" max="7" width="2.296875" style="22" customWidth="1"/>
    <col min="8" max="8" width="15.09765625" style="23" customWidth="1"/>
    <col min="9" max="9" width="15" style="23" bestFit="1" customWidth="1"/>
    <col min="10" max="10" width="13.8984375" style="23" bestFit="1" customWidth="1"/>
    <col min="11" max="16384" width="11" style="23"/>
  </cols>
  <sheetData>
    <row r="1" spans="1:8" s="16" customFormat="1" ht="26">
      <c r="A1" s="177" t="s">
        <v>0</v>
      </c>
      <c r="B1" s="178"/>
      <c r="C1" s="178"/>
      <c r="D1" s="178"/>
      <c r="E1" s="178"/>
      <c r="F1" s="178"/>
      <c r="G1" s="178"/>
    </row>
    <row r="2" spans="1:8" s="16" customFormat="1" ht="26">
      <c r="A2" s="179" t="s">
        <v>1</v>
      </c>
      <c r="B2" s="179"/>
      <c r="C2" s="179"/>
      <c r="D2" s="179"/>
      <c r="E2" s="179"/>
      <c r="F2" s="179"/>
      <c r="G2" s="179"/>
    </row>
    <row r="3" spans="1:8" s="17" customFormat="1" ht="26">
      <c r="A3" s="180" t="s">
        <v>150</v>
      </c>
      <c r="B3" s="181"/>
      <c r="C3" s="181"/>
      <c r="D3" s="181"/>
      <c r="E3" s="181"/>
      <c r="F3" s="181"/>
      <c r="G3" s="181"/>
    </row>
    <row r="4" spans="1:8" s="17" customFormat="1">
      <c r="A4" s="182" t="s">
        <v>2</v>
      </c>
      <c r="B4" s="182"/>
      <c r="C4" s="182"/>
      <c r="D4" s="182"/>
      <c r="E4" s="182"/>
      <c r="F4" s="182"/>
      <c r="G4" s="182"/>
    </row>
    <row r="5" spans="1:8" s="17" customFormat="1" ht="12.25" customHeight="1">
      <c r="A5" s="18"/>
      <c r="B5" s="19"/>
      <c r="C5" s="19"/>
      <c r="D5" s="19"/>
      <c r="E5" s="19"/>
      <c r="F5" s="18"/>
      <c r="G5" s="18"/>
    </row>
    <row r="6" spans="1:8" s="17" customFormat="1">
      <c r="A6" s="18"/>
      <c r="B6" s="19" t="s">
        <v>3</v>
      </c>
      <c r="C6" s="19"/>
      <c r="D6" s="19" t="s">
        <v>4</v>
      </c>
      <c r="E6" s="19"/>
      <c r="F6" s="19" t="s">
        <v>4</v>
      </c>
    </row>
    <row r="7" spans="1:8" s="17" customFormat="1">
      <c r="A7" s="18"/>
      <c r="B7" s="19"/>
      <c r="C7" s="19"/>
      <c r="D7" s="72" t="s">
        <v>5</v>
      </c>
      <c r="E7" s="19"/>
      <c r="F7" s="72" t="s">
        <v>5</v>
      </c>
    </row>
    <row r="8" spans="1:8" s="17" customFormat="1">
      <c r="D8" s="19">
        <v>2568</v>
      </c>
      <c r="E8" s="19"/>
      <c r="F8" s="19">
        <v>2567</v>
      </c>
    </row>
    <row r="9" spans="1:8" s="17" customFormat="1">
      <c r="D9" s="19"/>
      <c r="E9" s="19"/>
      <c r="F9" s="19" t="s">
        <v>151</v>
      </c>
    </row>
    <row r="10" spans="1:8" s="17" customFormat="1">
      <c r="A10" s="19" t="s">
        <v>7</v>
      </c>
      <c r="B10" s="19"/>
      <c r="C10" s="19"/>
      <c r="D10" s="19"/>
    </row>
    <row r="11" spans="1:8" s="17" customFormat="1">
      <c r="A11" s="17" t="s">
        <v>8</v>
      </c>
      <c r="B11" s="19"/>
      <c r="C11" s="19"/>
      <c r="D11" s="19"/>
      <c r="E11" s="19"/>
      <c r="F11" s="19"/>
    </row>
    <row r="12" spans="1:8">
      <c r="A12" s="20" t="s">
        <v>9</v>
      </c>
      <c r="B12" s="21">
        <v>7.2</v>
      </c>
      <c r="D12" s="9">
        <v>54534680</v>
      </c>
      <c r="E12" s="66"/>
      <c r="F12" s="9">
        <v>9725291</v>
      </c>
      <c r="H12" s="30"/>
    </row>
    <row r="13" spans="1:8">
      <c r="A13" s="20" t="s">
        <v>10</v>
      </c>
      <c r="B13" s="21">
        <v>8</v>
      </c>
      <c r="D13" s="9">
        <v>2314714</v>
      </c>
      <c r="E13" s="66"/>
      <c r="F13" s="9">
        <v>3767091</v>
      </c>
      <c r="H13" s="30"/>
    </row>
    <row r="14" spans="1:8">
      <c r="A14" s="24" t="s">
        <v>11</v>
      </c>
      <c r="B14" s="21">
        <v>9</v>
      </c>
      <c r="D14" s="9">
        <v>119679</v>
      </c>
      <c r="E14" s="66"/>
      <c r="F14" s="9">
        <v>343342</v>
      </c>
      <c r="H14" s="30"/>
    </row>
    <row r="15" spans="1:8">
      <c r="A15" s="20" t="s">
        <v>12</v>
      </c>
      <c r="B15" s="21">
        <v>10</v>
      </c>
      <c r="D15" s="9">
        <v>476885395</v>
      </c>
      <c r="E15" s="66"/>
      <c r="F15" s="9">
        <v>578682871</v>
      </c>
      <c r="H15" s="30"/>
    </row>
    <row r="16" spans="1:8">
      <c r="A16" s="20" t="s">
        <v>13</v>
      </c>
      <c r="D16" s="9">
        <v>2653804</v>
      </c>
      <c r="E16" s="66"/>
      <c r="F16" s="9">
        <v>2653804</v>
      </c>
      <c r="H16" s="30"/>
    </row>
    <row r="17" spans="1:10">
      <c r="A17" s="20" t="s">
        <v>14</v>
      </c>
      <c r="B17" s="21">
        <v>11</v>
      </c>
      <c r="D17" s="9">
        <v>1683</v>
      </c>
      <c r="E17" s="66"/>
      <c r="F17" s="9">
        <v>7001947</v>
      </c>
      <c r="H17" s="30"/>
    </row>
    <row r="18" spans="1:10">
      <c r="A18" s="25" t="s">
        <v>15</v>
      </c>
      <c r="D18" s="10">
        <f>SUM(D12:D17)</f>
        <v>536509955</v>
      </c>
      <c r="E18" s="66"/>
      <c r="F18" s="10">
        <f>SUM(F12:F17)</f>
        <v>602174346</v>
      </c>
    </row>
    <row r="19" spans="1:10">
      <c r="A19" s="20"/>
      <c r="D19" s="11"/>
      <c r="E19" s="66"/>
      <c r="F19" s="11"/>
    </row>
    <row r="20" spans="1:10" s="28" customFormat="1">
      <c r="A20" s="23" t="s">
        <v>16</v>
      </c>
      <c r="B20" s="26"/>
      <c r="C20" s="26"/>
      <c r="D20" s="11"/>
      <c r="E20" s="68"/>
      <c r="F20" s="11"/>
    </row>
    <row r="21" spans="1:10">
      <c r="A21" s="20" t="s">
        <v>17</v>
      </c>
      <c r="B21" s="21">
        <v>7.2</v>
      </c>
      <c r="D21" s="9">
        <v>5981235</v>
      </c>
      <c r="E21" s="69"/>
      <c r="F21" s="9">
        <v>4245039</v>
      </c>
      <c r="H21" s="30"/>
    </row>
    <row r="22" spans="1:10">
      <c r="A22" s="20" t="s">
        <v>18</v>
      </c>
      <c r="B22" s="29">
        <v>12</v>
      </c>
      <c r="C22" s="29"/>
      <c r="D22" s="9">
        <v>120496879</v>
      </c>
      <c r="E22" s="69"/>
      <c r="F22" s="9">
        <v>120496879</v>
      </c>
      <c r="H22" s="30"/>
      <c r="I22" s="30"/>
    </row>
    <row r="23" spans="1:10">
      <c r="A23" s="20" t="s">
        <v>20</v>
      </c>
      <c r="B23" s="21">
        <v>9</v>
      </c>
      <c r="D23" s="9">
        <v>1388529</v>
      </c>
      <c r="E23" s="66"/>
      <c r="F23" s="9">
        <v>1676644</v>
      </c>
      <c r="H23" s="30"/>
      <c r="I23" s="140"/>
      <c r="J23" s="30"/>
    </row>
    <row r="24" spans="1:10">
      <c r="A24" s="20" t="s">
        <v>21</v>
      </c>
      <c r="B24" s="29">
        <v>13</v>
      </c>
      <c r="C24" s="29"/>
      <c r="D24" s="9">
        <v>85283782</v>
      </c>
      <c r="E24" s="66"/>
      <c r="F24" s="9">
        <v>85585807</v>
      </c>
      <c r="H24" s="30"/>
    </row>
    <row r="25" spans="1:10">
      <c r="A25" s="20" t="s">
        <v>22</v>
      </c>
      <c r="B25" s="29">
        <v>14</v>
      </c>
      <c r="C25" s="29"/>
      <c r="D25" s="9">
        <v>21497728</v>
      </c>
      <c r="E25" s="66"/>
      <c r="F25" s="9">
        <v>21978641</v>
      </c>
      <c r="H25" s="30"/>
      <c r="I25" s="5"/>
      <c r="J25" s="158"/>
    </row>
    <row r="26" spans="1:10">
      <c r="A26" s="20" t="s">
        <v>23</v>
      </c>
      <c r="B26" s="29">
        <v>15</v>
      </c>
      <c r="C26" s="29"/>
      <c r="D26" s="9">
        <v>32811</v>
      </c>
      <c r="E26" s="66"/>
      <c r="F26" s="9">
        <v>103189</v>
      </c>
      <c r="H26" s="30"/>
    </row>
    <row r="27" spans="1:10">
      <c r="A27" s="20" t="s">
        <v>24</v>
      </c>
      <c r="B27" s="29"/>
      <c r="C27" s="29"/>
      <c r="D27" s="9">
        <v>1318418</v>
      </c>
      <c r="E27" s="66"/>
      <c r="F27" s="9">
        <v>1664778</v>
      </c>
      <c r="H27" s="30"/>
      <c r="J27" s="59"/>
    </row>
    <row r="28" spans="1:10" s="28" customFormat="1">
      <c r="A28" s="25" t="s">
        <v>25</v>
      </c>
      <c r="B28" s="26"/>
      <c r="C28" s="26"/>
      <c r="D28" s="10">
        <f>SUM(D21:D27)</f>
        <v>235999382</v>
      </c>
      <c r="E28" s="68"/>
      <c r="F28" s="10">
        <f>SUM(F21:F27)</f>
        <v>235750977</v>
      </c>
    </row>
    <row r="29" spans="1:10" s="28" customFormat="1" ht="23.5" thickBot="1">
      <c r="A29" s="28" t="s">
        <v>26</v>
      </c>
      <c r="B29" s="26"/>
      <c r="C29" s="26"/>
      <c r="D29" s="70">
        <f>SUM(D18,D28)</f>
        <v>772509337</v>
      </c>
      <c r="E29" s="68"/>
      <c r="F29" s="70">
        <f>SUM(F18,F28)</f>
        <v>837925323</v>
      </c>
    </row>
    <row r="30" spans="1:10" s="28" customFormat="1" ht="23.5" thickTop="1">
      <c r="B30" s="26"/>
      <c r="C30" s="26"/>
      <c r="D30" s="11"/>
      <c r="E30" s="67"/>
      <c r="F30" s="11"/>
      <c r="G30" s="27"/>
    </row>
    <row r="31" spans="1:10" s="28" customFormat="1">
      <c r="B31" s="26"/>
      <c r="C31" s="26"/>
      <c r="D31" s="11"/>
      <c r="E31" s="67"/>
      <c r="F31" s="11"/>
      <c r="G31" s="31"/>
    </row>
    <row r="32" spans="1:10" s="28" customFormat="1">
      <c r="B32" s="26"/>
      <c r="C32" s="26"/>
      <c r="D32" s="11"/>
      <c r="E32" s="67"/>
      <c r="F32" s="11"/>
      <c r="G32" s="31"/>
    </row>
    <row r="33" spans="1:7" s="28" customFormat="1">
      <c r="B33" s="26"/>
      <c r="C33" s="26"/>
      <c r="D33" s="11"/>
      <c r="E33" s="67"/>
      <c r="F33" s="11"/>
      <c r="G33" s="31"/>
    </row>
    <row r="34" spans="1:7" s="28" customFormat="1">
      <c r="B34" s="26"/>
      <c r="C34" s="26"/>
      <c r="D34" s="11"/>
      <c r="E34" s="67"/>
      <c r="F34" s="11"/>
      <c r="G34" s="31"/>
    </row>
    <row r="35" spans="1:7" s="28" customFormat="1">
      <c r="B35" s="26"/>
      <c r="C35" s="26"/>
      <c r="D35" s="11"/>
      <c r="E35" s="67"/>
      <c r="F35" s="11"/>
      <c r="G35" s="31"/>
    </row>
    <row r="36" spans="1:7" s="28" customFormat="1">
      <c r="B36" s="26"/>
      <c r="C36" s="26"/>
      <c r="D36" s="11"/>
      <c r="E36" s="67"/>
      <c r="F36" s="11"/>
      <c r="G36" s="31"/>
    </row>
    <row r="37" spans="1:7">
      <c r="D37" s="30"/>
      <c r="E37" s="30"/>
      <c r="F37" s="66"/>
    </row>
    <row r="38" spans="1:7">
      <c r="D38" s="30"/>
      <c r="E38" s="30"/>
      <c r="F38" s="66"/>
    </row>
    <row r="39" spans="1:7">
      <c r="A39" s="32" t="s">
        <v>27</v>
      </c>
      <c r="D39" s="30"/>
      <c r="E39" s="30"/>
      <c r="F39" s="66"/>
    </row>
    <row r="40" spans="1:7">
      <c r="D40" s="30"/>
      <c r="E40" s="30"/>
      <c r="F40" s="66"/>
    </row>
    <row r="41" spans="1:7">
      <c r="D41" s="30"/>
      <c r="E41" s="30"/>
      <c r="F41" s="66"/>
    </row>
    <row r="42" spans="1:7">
      <c r="D42" s="30"/>
      <c r="E42" s="30"/>
      <c r="F42" s="66"/>
    </row>
    <row r="43" spans="1:7">
      <c r="D43" s="30"/>
      <c r="E43" s="30"/>
      <c r="F43" s="66"/>
    </row>
    <row r="44" spans="1:7">
      <c r="D44" s="30"/>
      <c r="E44" s="30"/>
      <c r="F44" s="66"/>
    </row>
    <row r="45" spans="1:7">
      <c r="D45" s="30"/>
      <c r="E45" s="30"/>
      <c r="F45" s="66"/>
    </row>
    <row r="46" spans="1:7" s="16" customFormat="1">
      <c r="D46" s="67"/>
      <c r="E46" s="67"/>
      <c r="F46" s="67"/>
    </row>
    <row r="47" spans="1:7" s="16" customFormat="1">
      <c r="D47" s="67"/>
      <c r="E47" s="67"/>
      <c r="F47" s="67"/>
    </row>
    <row r="48" spans="1:7" s="17" customFormat="1">
      <c r="D48" s="36"/>
      <c r="E48" s="36"/>
      <c r="F48" s="36"/>
    </row>
    <row r="49" spans="4:6" s="17" customFormat="1">
      <c r="D49" s="36"/>
      <c r="E49" s="36"/>
      <c r="F49" s="36"/>
    </row>
    <row r="50" spans="4:6" s="17" customFormat="1">
      <c r="D50" s="36"/>
      <c r="E50" s="36"/>
      <c r="F50" s="36"/>
    </row>
    <row r="51" spans="4:6" s="17" customFormat="1"/>
    <row r="64" spans="4:6" s="28" customFormat="1"/>
    <row r="65" s="28" customFormat="1"/>
  </sheetData>
  <mergeCells count="4">
    <mergeCell ref="A1:G1"/>
    <mergeCell ref="A2:G2"/>
    <mergeCell ref="A3:G3"/>
    <mergeCell ref="A4:G4"/>
  </mergeCells>
  <phoneticPr fontId="0" type="noConversion"/>
  <pageMargins left="0.7" right="0.3" top="0.7" bottom="0.5" header="0.6" footer="0.3"/>
  <pageSetup paperSize="9" scale="85" firstPageNumber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M79"/>
  <sheetViews>
    <sheetView topLeftCell="A6" zoomScale="70" zoomScaleNormal="70" zoomScaleSheetLayoutView="70" workbookViewId="0">
      <selection activeCell="F6" sqref="F6"/>
    </sheetView>
  </sheetViews>
  <sheetFormatPr defaultColWidth="9.296875" defaultRowHeight="23"/>
  <cols>
    <col min="1" max="1" width="75.296875" style="33" customWidth="1"/>
    <col min="2" max="2" width="9" style="33" bestFit="1" customWidth="1"/>
    <col min="3" max="3" width="1.296875" style="33" customWidth="1"/>
    <col min="4" max="4" width="13.8984375" style="33" customWidth="1"/>
    <col min="5" max="5" width="1.296875" style="33" customWidth="1"/>
    <col min="6" max="6" width="13.8984375" style="33" customWidth="1"/>
    <col min="7" max="7" width="1.3984375" style="33" customWidth="1"/>
    <col min="8" max="8" width="9.296875" style="33"/>
    <col min="9" max="9" width="11.3984375" style="33" bestFit="1" customWidth="1"/>
    <col min="10" max="16384" width="9.296875" style="33"/>
  </cols>
  <sheetData>
    <row r="1" spans="1:9" ht="26">
      <c r="A1" s="177" t="s">
        <v>0</v>
      </c>
      <c r="B1" s="178"/>
      <c r="C1" s="178"/>
      <c r="D1" s="178"/>
      <c r="E1" s="178"/>
      <c r="F1" s="178"/>
    </row>
    <row r="2" spans="1:9" ht="26">
      <c r="A2" s="179" t="s">
        <v>28</v>
      </c>
      <c r="B2" s="179"/>
      <c r="C2" s="179"/>
      <c r="D2" s="179"/>
      <c r="E2" s="179"/>
      <c r="F2" s="179"/>
    </row>
    <row r="3" spans="1:9" ht="26">
      <c r="A3" s="180" t="s">
        <v>150</v>
      </c>
      <c r="B3" s="181"/>
      <c r="C3" s="181"/>
      <c r="D3" s="181"/>
      <c r="E3" s="181"/>
      <c r="F3" s="181"/>
    </row>
    <row r="4" spans="1:9">
      <c r="A4" s="182" t="s">
        <v>2</v>
      </c>
      <c r="B4" s="182"/>
      <c r="C4" s="182"/>
      <c r="D4" s="182"/>
      <c r="E4" s="182"/>
      <c r="F4" s="182"/>
    </row>
    <row r="5" spans="1:9" ht="8.4" customHeight="1">
      <c r="A5" s="18"/>
      <c r="B5" s="19"/>
      <c r="C5" s="19"/>
      <c r="D5" s="19"/>
      <c r="E5" s="19"/>
      <c r="F5" s="19"/>
    </row>
    <row r="6" spans="1:9" s="17" customFormat="1">
      <c r="B6" s="19" t="s">
        <v>3</v>
      </c>
      <c r="C6" s="19"/>
      <c r="D6" s="19" t="s">
        <v>4</v>
      </c>
      <c r="E6" s="19"/>
      <c r="F6" s="19" t="s">
        <v>4</v>
      </c>
    </row>
    <row r="7" spans="1:9" s="17" customFormat="1">
      <c r="A7" s="33"/>
      <c r="B7" s="21"/>
      <c r="C7" s="21"/>
      <c r="D7" s="72" t="s">
        <v>5</v>
      </c>
      <c r="E7" s="19"/>
      <c r="F7" s="72" t="s">
        <v>5</v>
      </c>
    </row>
    <row r="8" spans="1:9" s="17" customFormat="1">
      <c r="A8" s="33"/>
      <c r="B8" s="21"/>
      <c r="C8" s="21"/>
      <c r="D8" s="19">
        <v>2568</v>
      </c>
      <c r="E8" s="19"/>
      <c r="F8" s="19">
        <v>2567</v>
      </c>
    </row>
    <row r="9" spans="1:9" s="17" customFormat="1">
      <c r="A9" s="33"/>
      <c r="B9" s="21"/>
      <c r="C9" s="21"/>
      <c r="D9" s="19"/>
      <c r="E9" s="19"/>
      <c r="F9" s="19" t="s">
        <v>151</v>
      </c>
    </row>
    <row r="10" spans="1:9">
      <c r="A10" s="19" t="s">
        <v>29</v>
      </c>
      <c r="D10" s="19"/>
      <c r="E10" s="19"/>
    </row>
    <row r="11" spans="1:9">
      <c r="A11" s="23" t="s">
        <v>30</v>
      </c>
      <c r="B11" s="21"/>
      <c r="C11" s="21"/>
      <c r="D11" s="19"/>
      <c r="E11" s="19"/>
      <c r="F11" s="19"/>
    </row>
    <row r="12" spans="1:9">
      <c r="A12" s="92" t="s">
        <v>31</v>
      </c>
      <c r="B12" s="21"/>
      <c r="C12" s="21"/>
      <c r="D12" s="1"/>
      <c r="E12" s="21"/>
      <c r="F12" s="1"/>
    </row>
    <row r="13" spans="1:9">
      <c r="A13" s="93" t="s">
        <v>32</v>
      </c>
      <c r="B13" s="21">
        <v>17.100000000000001</v>
      </c>
      <c r="C13" s="21"/>
      <c r="D13" s="5">
        <v>109567900</v>
      </c>
      <c r="E13" s="94"/>
      <c r="F13" s="5">
        <v>79677183</v>
      </c>
      <c r="I13" s="174"/>
    </row>
    <row r="14" spans="1:9">
      <c r="A14" s="20" t="s">
        <v>33</v>
      </c>
      <c r="B14" s="21">
        <v>18</v>
      </c>
      <c r="C14" s="21"/>
      <c r="D14" s="5">
        <v>49695416</v>
      </c>
      <c r="E14" s="94"/>
      <c r="F14" s="5">
        <v>36062812</v>
      </c>
      <c r="I14" s="174"/>
    </row>
    <row r="15" spans="1:9">
      <c r="A15" s="95" t="s">
        <v>34</v>
      </c>
      <c r="B15" s="21">
        <v>19</v>
      </c>
      <c r="C15" s="21"/>
      <c r="D15" s="5">
        <v>1930356</v>
      </c>
      <c r="E15" s="96"/>
      <c r="F15" s="5">
        <v>10109000</v>
      </c>
      <c r="I15" s="174"/>
    </row>
    <row r="16" spans="1:9">
      <c r="A16" s="20" t="s">
        <v>35</v>
      </c>
      <c r="B16" s="21"/>
      <c r="C16" s="21"/>
      <c r="D16" s="5"/>
      <c r="E16" s="94"/>
      <c r="F16" s="5"/>
      <c r="I16" s="174"/>
    </row>
    <row r="17" spans="1:13">
      <c r="A17" s="93" t="s">
        <v>36</v>
      </c>
      <c r="B17" s="21">
        <v>17.2</v>
      </c>
      <c r="C17" s="21"/>
      <c r="D17" s="5">
        <v>10000</v>
      </c>
      <c r="E17" s="94"/>
      <c r="F17" s="5">
        <v>84900000</v>
      </c>
      <c r="I17" s="174"/>
      <c r="M17" s="137"/>
    </row>
    <row r="18" spans="1:13">
      <c r="A18" s="20" t="s">
        <v>37</v>
      </c>
      <c r="B18" s="21">
        <v>6.1</v>
      </c>
      <c r="C18" s="21"/>
      <c r="D18" s="71" t="s">
        <v>19</v>
      </c>
      <c r="E18" s="94"/>
      <c r="F18" s="5">
        <v>30000000</v>
      </c>
      <c r="I18" s="174"/>
      <c r="M18" s="137"/>
    </row>
    <row r="19" spans="1:13">
      <c r="A19" s="20" t="s">
        <v>38</v>
      </c>
      <c r="B19" s="21"/>
      <c r="C19" s="21"/>
      <c r="D19" s="5">
        <v>4960203</v>
      </c>
      <c r="E19" s="94"/>
      <c r="F19" s="5">
        <v>2305738</v>
      </c>
      <c r="I19" s="174"/>
      <c r="L19" s="174"/>
      <c r="M19" s="137"/>
    </row>
    <row r="20" spans="1:13">
      <c r="A20" s="20" t="s">
        <v>39</v>
      </c>
      <c r="B20" s="21"/>
      <c r="C20" s="21"/>
      <c r="D20" s="5">
        <v>66000</v>
      </c>
      <c r="E20" s="94"/>
      <c r="F20" s="5">
        <v>171000</v>
      </c>
      <c r="I20" s="174"/>
      <c r="M20" s="137"/>
    </row>
    <row r="21" spans="1:13">
      <c r="A21" s="25" t="s">
        <v>40</v>
      </c>
      <c r="B21" s="26"/>
      <c r="C21" s="26"/>
      <c r="D21" s="12">
        <f>SUM(D12:D20)</f>
        <v>166229875</v>
      </c>
      <c r="E21" s="97"/>
      <c r="F21" s="12">
        <f>SUM(F12:F20)</f>
        <v>243225733</v>
      </c>
      <c r="I21" s="174"/>
      <c r="M21" s="137"/>
    </row>
    <row r="22" spans="1:13">
      <c r="A22" s="28"/>
      <c r="B22" s="26"/>
      <c r="C22" s="26"/>
      <c r="D22" s="13"/>
      <c r="E22" s="97"/>
      <c r="F22" s="13"/>
      <c r="I22" s="174"/>
      <c r="M22" s="137"/>
    </row>
    <row r="23" spans="1:13">
      <c r="A23" s="23" t="s">
        <v>41</v>
      </c>
      <c r="B23" s="26"/>
      <c r="C23" s="26"/>
      <c r="D23" s="13"/>
      <c r="E23" s="97"/>
      <c r="F23" s="13"/>
      <c r="I23" s="174"/>
      <c r="M23" s="137"/>
    </row>
    <row r="24" spans="1:13">
      <c r="A24" s="20" t="s">
        <v>42</v>
      </c>
      <c r="B24" s="21">
        <v>17.2</v>
      </c>
      <c r="C24" s="21"/>
      <c r="D24" s="5">
        <v>68755973</v>
      </c>
      <c r="E24" s="94"/>
      <c r="F24" s="5">
        <v>91640426</v>
      </c>
      <c r="I24" s="174"/>
      <c r="M24" s="137"/>
    </row>
    <row r="25" spans="1:13">
      <c r="A25" s="20" t="s">
        <v>143</v>
      </c>
      <c r="B25" s="21">
        <v>16</v>
      </c>
      <c r="C25" s="21"/>
      <c r="D25" s="5">
        <v>10465115</v>
      </c>
      <c r="E25" s="94"/>
      <c r="F25" s="5">
        <v>10438038</v>
      </c>
      <c r="I25" s="174"/>
      <c r="M25" s="137"/>
    </row>
    <row r="26" spans="1:13">
      <c r="A26" s="20" t="s">
        <v>43</v>
      </c>
      <c r="B26" s="21"/>
      <c r="C26" s="21"/>
      <c r="D26" s="5"/>
      <c r="E26" s="94"/>
      <c r="F26" s="5"/>
      <c r="I26" s="174"/>
    </row>
    <row r="27" spans="1:13">
      <c r="A27" s="20" t="s">
        <v>44</v>
      </c>
      <c r="B27" s="21">
        <v>20</v>
      </c>
      <c r="C27" s="21"/>
      <c r="D27" s="5">
        <v>2905131</v>
      </c>
      <c r="E27" s="94"/>
      <c r="F27" s="5">
        <v>2874812</v>
      </c>
      <c r="I27" s="174"/>
    </row>
    <row r="28" spans="1:13">
      <c r="A28" s="20" t="s">
        <v>45</v>
      </c>
      <c r="B28" s="21"/>
      <c r="C28" s="21"/>
      <c r="D28" s="5">
        <v>2550000</v>
      </c>
      <c r="E28" s="94"/>
      <c r="F28" s="5">
        <v>2550000</v>
      </c>
      <c r="I28" s="174"/>
    </row>
    <row r="29" spans="1:13">
      <c r="A29" s="20" t="s">
        <v>46</v>
      </c>
      <c r="B29" s="21"/>
      <c r="C29" s="21"/>
      <c r="D29" s="5">
        <v>6133265</v>
      </c>
      <c r="E29" s="94"/>
      <c r="F29" s="5">
        <v>4429132</v>
      </c>
      <c r="I29" s="174"/>
    </row>
    <row r="30" spans="1:13">
      <c r="A30" s="98" t="s">
        <v>47</v>
      </c>
      <c r="B30" s="26"/>
      <c r="C30" s="26"/>
      <c r="D30" s="12">
        <f>SUM(D24:D29)</f>
        <v>90809484</v>
      </c>
      <c r="E30" s="97"/>
      <c r="F30" s="12">
        <f>SUM(F24:F29)</f>
        <v>111932408</v>
      </c>
    </row>
    <row r="31" spans="1:13">
      <c r="A31" s="24" t="s">
        <v>48</v>
      </c>
      <c r="B31" s="21"/>
      <c r="C31" s="21"/>
      <c r="D31" s="99">
        <f>D21+D30</f>
        <v>257039359</v>
      </c>
      <c r="E31" s="94"/>
      <c r="F31" s="99">
        <f>F21+F30</f>
        <v>355158141</v>
      </c>
    </row>
    <row r="32" spans="1:13">
      <c r="A32" s="24"/>
      <c r="B32" s="21"/>
      <c r="C32" s="21"/>
      <c r="D32" s="100"/>
      <c r="E32" s="21"/>
      <c r="F32" s="100"/>
    </row>
    <row r="33" spans="1:6">
      <c r="A33" s="24"/>
      <c r="B33" s="21"/>
      <c r="C33" s="21"/>
      <c r="D33" s="100"/>
      <c r="E33" s="21"/>
      <c r="F33" s="100"/>
    </row>
    <row r="34" spans="1:6">
      <c r="A34" s="24"/>
      <c r="B34" s="21"/>
      <c r="C34" s="21"/>
      <c r="D34" s="100"/>
      <c r="E34" s="21"/>
      <c r="F34" s="100"/>
    </row>
    <row r="35" spans="1:6">
      <c r="A35" s="24"/>
      <c r="B35" s="21"/>
      <c r="C35" s="21"/>
      <c r="D35" s="100"/>
      <c r="E35" s="21"/>
      <c r="F35" s="100"/>
    </row>
    <row r="36" spans="1:6">
      <c r="A36" s="24"/>
      <c r="B36" s="21"/>
      <c r="C36" s="21"/>
      <c r="D36" s="100"/>
      <c r="E36" s="21"/>
      <c r="F36" s="100"/>
    </row>
    <row r="37" spans="1:6">
      <c r="A37" s="24"/>
      <c r="B37" s="21"/>
      <c r="C37" s="21"/>
      <c r="D37" s="100"/>
      <c r="E37" s="21"/>
      <c r="F37" s="100"/>
    </row>
    <row r="38" spans="1:6">
      <c r="A38" s="24"/>
      <c r="B38" s="21"/>
      <c r="C38" s="21"/>
      <c r="D38" s="100"/>
      <c r="E38" s="21"/>
      <c r="F38" s="100"/>
    </row>
    <row r="39" spans="1:6">
      <c r="A39" s="24"/>
      <c r="B39" s="21"/>
      <c r="C39" s="21"/>
      <c r="D39" s="100"/>
      <c r="E39" s="21"/>
      <c r="F39" s="100"/>
    </row>
    <row r="40" spans="1:6">
      <c r="A40" s="24"/>
      <c r="B40" s="21"/>
      <c r="C40" s="21"/>
      <c r="D40" s="100"/>
      <c r="E40" s="21"/>
      <c r="F40" s="100"/>
    </row>
    <row r="41" spans="1:6" ht="26">
      <c r="A41" s="177" t="s">
        <v>0</v>
      </c>
      <c r="B41" s="178"/>
      <c r="C41" s="178"/>
      <c r="D41" s="178"/>
      <c r="E41" s="178"/>
      <c r="F41" s="178"/>
    </row>
    <row r="42" spans="1:6" ht="26">
      <c r="A42" s="179" t="s">
        <v>28</v>
      </c>
      <c r="B42" s="179"/>
      <c r="C42" s="179"/>
      <c r="D42" s="179"/>
      <c r="E42" s="179"/>
      <c r="F42" s="179"/>
    </row>
    <row r="43" spans="1:6" ht="26">
      <c r="A43" s="180" t="s">
        <v>150</v>
      </c>
      <c r="B43" s="181"/>
      <c r="C43" s="181"/>
      <c r="D43" s="181"/>
      <c r="E43" s="181"/>
      <c r="F43" s="181"/>
    </row>
    <row r="44" spans="1:6">
      <c r="A44" s="182" t="s">
        <v>2</v>
      </c>
      <c r="B44" s="182"/>
      <c r="C44" s="182"/>
      <c r="D44" s="182"/>
      <c r="E44" s="182"/>
      <c r="F44" s="182"/>
    </row>
    <row r="45" spans="1:6" ht="8.4" customHeight="1">
      <c r="A45" s="18"/>
      <c r="B45" s="19"/>
      <c r="C45" s="19"/>
      <c r="D45" s="19"/>
      <c r="E45" s="19"/>
      <c r="F45" s="19"/>
    </row>
    <row r="46" spans="1:6" s="17" customFormat="1">
      <c r="B46" s="19" t="s">
        <v>3</v>
      </c>
      <c r="C46" s="19"/>
      <c r="D46" s="19" t="s">
        <v>4</v>
      </c>
      <c r="E46" s="19"/>
      <c r="F46" s="19" t="s">
        <v>4</v>
      </c>
    </row>
    <row r="47" spans="1:6">
      <c r="B47" s="21"/>
      <c r="C47" s="21"/>
      <c r="D47" s="19" t="s">
        <v>5</v>
      </c>
      <c r="E47" s="19"/>
      <c r="F47" s="19" t="s">
        <v>6</v>
      </c>
    </row>
    <row r="48" spans="1:6">
      <c r="B48" s="21"/>
      <c r="C48" s="21"/>
      <c r="D48" s="19">
        <v>2568</v>
      </c>
      <c r="E48" s="19"/>
      <c r="F48" s="19">
        <v>2567</v>
      </c>
    </row>
    <row r="49" spans="1:6">
      <c r="B49" s="21"/>
      <c r="C49" s="21"/>
      <c r="D49" s="19"/>
      <c r="E49" s="19"/>
      <c r="F49" s="19" t="s">
        <v>151</v>
      </c>
    </row>
    <row r="50" spans="1:6">
      <c r="A50" s="19" t="s">
        <v>49</v>
      </c>
      <c r="D50" s="19"/>
      <c r="E50" s="19"/>
    </row>
    <row r="51" spans="1:6">
      <c r="A51" s="23" t="s">
        <v>50</v>
      </c>
      <c r="B51" s="21"/>
      <c r="C51" s="21"/>
      <c r="D51" s="21"/>
      <c r="E51" s="21"/>
      <c r="F51" s="21"/>
    </row>
    <row r="52" spans="1:6">
      <c r="A52" s="23" t="s">
        <v>51</v>
      </c>
      <c r="B52" s="21"/>
      <c r="C52" s="21"/>
      <c r="D52" s="21"/>
      <c r="E52" s="21"/>
      <c r="F52" s="21"/>
    </row>
    <row r="53" spans="1:6">
      <c r="A53" s="20" t="s">
        <v>52</v>
      </c>
      <c r="B53" s="21"/>
      <c r="C53" s="21"/>
      <c r="D53" s="21"/>
      <c r="E53" s="21"/>
      <c r="F53" s="21"/>
    </row>
    <row r="54" spans="1:6" ht="23.5" thickBot="1">
      <c r="A54" s="25" t="s">
        <v>53</v>
      </c>
      <c r="B54" s="21">
        <v>21</v>
      </c>
      <c r="C54" s="21"/>
      <c r="D54" s="101">
        <v>320000000</v>
      </c>
      <c r="E54" s="21"/>
      <c r="F54" s="101">
        <v>320000000</v>
      </c>
    </row>
    <row r="55" spans="1:6" ht="23.5" thickTop="1">
      <c r="A55" s="25"/>
      <c r="B55" s="21"/>
      <c r="C55" s="21"/>
      <c r="D55" s="21"/>
      <c r="E55" s="21"/>
      <c r="F55" s="21"/>
    </row>
    <row r="56" spans="1:6">
      <c r="A56" s="20" t="s">
        <v>54</v>
      </c>
      <c r="B56" s="21"/>
      <c r="C56" s="21"/>
      <c r="D56" s="34"/>
      <c r="E56" s="21"/>
      <c r="F56" s="34"/>
    </row>
    <row r="57" spans="1:6">
      <c r="A57" s="25" t="s">
        <v>53</v>
      </c>
      <c r="B57" s="21"/>
      <c r="C57" s="21"/>
      <c r="D57" s="34">
        <v>320000000</v>
      </c>
      <c r="E57" s="21"/>
      <c r="F57" s="34">
        <v>320000000</v>
      </c>
    </row>
    <row r="58" spans="1:6">
      <c r="A58" s="102"/>
      <c r="B58" s="21"/>
      <c r="C58" s="21"/>
      <c r="D58" s="34"/>
      <c r="E58" s="21"/>
      <c r="F58" s="34"/>
    </row>
    <row r="59" spans="1:6">
      <c r="A59" s="33" t="s">
        <v>55</v>
      </c>
      <c r="B59" s="21">
        <v>21</v>
      </c>
      <c r="C59" s="21"/>
      <c r="D59" s="34">
        <v>68108855</v>
      </c>
      <c r="E59" s="21"/>
      <c r="F59" s="34">
        <v>68108855</v>
      </c>
    </row>
    <row r="60" spans="1:6">
      <c r="A60" s="23" t="s">
        <v>56</v>
      </c>
      <c r="B60" s="21"/>
      <c r="C60" s="21"/>
      <c r="D60" s="103"/>
      <c r="E60" s="21"/>
      <c r="F60" s="103"/>
    </row>
    <row r="61" spans="1:6">
      <c r="A61" s="20" t="s">
        <v>57</v>
      </c>
      <c r="B61" s="21"/>
      <c r="C61" s="21"/>
      <c r="D61" s="103"/>
      <c r="E61" s="21"/>
      <c r="F61" s="103"/>
    </row>
    <row r="62" spans="1:6">
      <c r="A62" s="104" t="s">
        <v>58</v>
      </c>
      <c r="B62" s="21">
        <v>22</v>
      </c>
      <c r="C62" s="21"/>
      <c r="D62" s="103">
        <v>8975929</v>
      </c>
      <c r="E62" s="21"/>
      <c r="F62" s="103">
        <v>6940889</v>
      </c>
    </row>
    <row r="63" spans="1:6">
      <c r="A63" s="20" t="s">
        <v>59</v>
      </c>
      <c r="B63" s="21"/>
      <c r="C63" s="21"/>
      <c r="D63" s="103">
        <v>118385194</v>
      </c>
      <c r="E63" s="21"/>
      <c r="F63" s="103">
        <v>87717438</v>
      </c>
    </row>
    <row r="64" spans="1:6">
      <c r="A64" s="20" t="s">
        <v>60</v>
      </c>
      <c r="B64" s="26"/>
      <c r="C64" s="26"/>
      <c r="D64" s="105">
        <f>SUM(D57:D63)</f>
        <v>515469978</v>
      </c>
      <c r="E64" s="26"/>
      <c r="F64" s="105">
        <f>SUM(F57:F63)</f>
        <v>482767182</v>
      </c>
    </row>
    <row r="65" spans="1:6" ht="23.5" thickBot="1">
      <c r="A65" s="28" t="s">
        <v>61</v>
      </c>
      <c r="B65" s="26"/>
      <c r="C65" s="26"/>
      <c r="D65" s="106">
        <f>SUM(D64+D31)</f>
        <v>772509337</v>
      </c>
      <c r="E65" s="26"/>
      <c r="F65" s="106">
        <f>SUM(F64+F31)</f>
        <v>837925323</v>
      </c>
    </row>
    <row r="66" spans="1:6" ht="23.5" thickTop="1">
      <c r="D66" s="14"/>
      <c r="E66" s="107"/>
      <c r="F66" s="2"/>
    </row>
    <row r="67" spans="1:6">
      <c r="D67" s="15"/>
      <c r="E67" s="2"/>
      <c r="F67" s="2"/>
    </row>
    <row r="69" spans="1:6">
      <c r="A69" s="23"/>
    </row>
    <row r="79" spans="1:6">
      <c r="A79" s="32" t="s">
        <v>27</v>
      </c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ageMargins left="0.7" right="0.3" top="0.7" bottom="0.5" header="0.6" footer="0.3"/>
  <pageSetup paperSize="9" scale="85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K49"/>
  <sheetViews>
    <sheetView topLeftCell="A25" zoomScale="70" zoomScaleNormal="70" zoomScaleSheetLayoutView="50" workbookViewId="0">
      <selection activeCell="H47" sqref="H47"/>
    </sheetView>
  </sheetViews>
  <sheetFormatPr defaultColWidth="11" defaultRowHeight="24" customHeight="1"/>
  <cols>
    <col min="1" max="1" width="54.59765625" style="23" customWidth="1"/>
    <col min="2" max="2" width="10" style="21" bestFit="1" customWidth="1"/>
    <col min="3" max="3" width="1.8984375" style="21" customWidth="1"/>
    <col min="4" max="4" width="21.8984375" style="21" customWidth="1"/>
    <col min="5" max="5" width="1.69921875" style="21" customWidth="1"/>
    <col min="6" max="6" width="15.09765625" style="22" customWidth="1"/>
    <col min="7" max="7" width="1.69921875" style="22" customWidth="1"/>
    <col min="8" max="8" width="13.69921875" style="34" customWidth="1"/>
    <col min="9" max="9" width="1.09765625" style="23" customWidth="1"/>
    <col min="10" max="10" width="11" style="23"/>
    <col min="11" max="11" width="11.69921875" style="23" bestFit="1" customWidth="1"/>
    <col min="12" max="16384" width="11" style="23"/>
  </cols>
  <sheetData>
    <row r="1" spans="1:8" ht="25" customHeight="1">
      <c r="A1" s="177" t="s">
        <v>0</v>
      </c>
      <c r="B1" s="178"/>
      <c r="C1" s="178"/>
      <c r="D1" s="178"/>
      <c r="E1" s="178"/>
      <c r="F1" s="178"/>
      <c r="G1" s="178"/>
      <c r="H1" s="178"/>
    </row>
    <row r="2" spans="1:8" s="17" customFormat="1" ht="25" customHeight="1">
      <c r="A2" s="181" t="s">
        <v>62</v>
      </c>
      <c r="B2" s="181"/>
      <c r="C2" s="181"/>
      <c r="D2" s="181"/>
      <c r="E2" s="181"/>
      <c r="F2" s="181"/>
      <c r="G2" s="181"/>
      <c r="H2" s="181"/>
    </row>
    <row r="3" spans="1:8" s="17" customFormat="1" ht="25" customHeight="1">
      <c r="A3" s="180" t="s">
        <v>148</v>
      </c>
      <c r="B3" s="181"/>
      <c r="C3" s="181"/>
      <c r="D3" s="181"/>
      <c r="E3" s="181"/>
      <c r="F3" s="181"/>
      <c r="G3" s="181"/>
      <c r="H3" s="181"/>
    </row>
    <row r="4" spans="1:8" s="17" customFormat="1" ht="25" customHeight="1">
      <c r="A4" s="182" t="s">
        <v>2</v>
      </c>
      <c r="B4" s="182"/>
      <c r="C4" s="182"/>
      <c r="D4" s="182"/>
      <c r="E4" s="182"/>
      <c r="F4" s="182"/>
      <c r="G4" s="182"/>
      <c r="H4" s="182"/>
    </row>
    <row r="5" spans="1:8" s="17" customFormat="1" ht="9.75" customHeight="1">
      <c r="A5" s="18"/>
      <c r="B5" s="18"/>
      <c r="C5" s="18"/>
      <c r="D5" s="18"/>
      <c r="E5" s="18"/>
      <c r="F5" s="18"/>
      <c r="G5" s="18"/>
      <c r="H5" s="18"/>
    </row>
    <row r="6" spans="1:8" s="17" customFormat="1" ht="23.25" customHeight="1">
      <c r="B6" s="19" t="s">
        <v>3</v>
      </c>
      <c r="C6" s="184" t="s">
        <v>64</v>
      </c>
      <c r="D6" s="184"/>
      <c r="E6" s="184"/>
      <c r="F6" s="183" t="s">
        <v>65</v>
      </c>
      <c r="G6" s="183"/>
      <c r="H6" s="183"/>
    </row>
    <row r="7" spans="1:8" s="17" customFormat="1" ht="23.25" customHeight="1">
      <c r="B7" s="19"/>
      <c r="C7" s="19"/>
      <c r="D7" s="108" t="s">
        <v>66</v>
      </c>
      <c r="E7" s="19"/>
      <c r="F7" s="19"/>
      <c r="G7" s="19"/>
      <c r="H7" s="19"/>
    </row>
    <row r="8" spans="1:8" s="17" customFormat="1" ht="23.25" customHeight="1">
      <c r="B8" s="19"/>
      <c r="C8" s="19"/>
      <c r="D8" s="19">
        <v>2567</v>
      </c>
      <c r="E8" s="19"/>
      <c r="F8" s="19">
        <v>2568</v>
      </c>
      <c r="G8" s="19"/>
      <c r="H8" s="19">
        <v>2567</v>
      </c>
    </row>
    <row r="9" spans="1:8" s="17" customFormat="1" ht="23.25" customHeight="1">
      <c r="B9" s="19"/>
      <c r="C9" s="19"/>
      <c r="D9" s="19" t="s">
        <v>151</v>
      </c>
      <c r="E9" s="19"/>
      <c r="F9" s="19"/>
      <c r="G9" s="19"/>
      <c r="H9" s="19" t="s">
        <v>151</v>
      </c>
    </row>
    <row r="10" spans="1:8" ht="23.25" customHeight="1">
      <c r="A10" s="23" t="s">
        <v>67</v>
      </c>
      <c r="H10" s="23"/>
    </row>
    <row r="11" spans="1:8" ht="23.25" customHeight="1">
      <c r="A11" s="20" t="s">
        <v>68</v>
      </c>
      <c r="B11" s="21">
        <v>24</v>
      </c>
      <c r="D11" s="5">
        <v>263918376</v>
      </c>
      <c r="E11" s="94"/>
      <c r="F11" s="5">
        <v>463097371</v>
      </c>
      <c r="G11" s="5"/>
      <c r="H11" s="5">
        <v>263918376</v>
      </c>
    </row>
    <row r="12" spans="1:8" ht="23.25" customHeight="1">
      <c r="A12" s="20" t="s">
        <v>69</v>
      </c>
      <c r="B12" s="21">
        <v>25.1</v>
      </c>
      <c r="D12" s="5">
        <v>2432377</v>
      </c>
      <c r="E12" s="94"/>
      <c r="F12" s="5">
        <v>3358026</v>
      </c>
      <c r="G12" s="5"/>
      <c r="H12" s="5">
        <v>2432377</v>
      </c>
    </row>
    <row r="13" spans="1:8" s="28" customFormat="1" ht="23.25" customHeight="1">
      <c r="A13" s="25" t="s">
        <v>70</v>
      </c>
      <c r="B13" s="26"/>
      <c r="C13" s="26"/>
      <c r="D13" s="12">
        <f>SUM(D11:D12)</f>
        <v>266350753</v>
      </c>
      <c r="E13" s="97"/>
      <c r="F13" s="12">
        <f>SUM(F11:F12)</f>
        <v>466455397</v>
      </c>
      <c r="G13" s="13"/>
      <c r="H13" s="12">
        <f>SUM(H11:H12)</f>
        <v>266350753</v>
      </c>
    </row>
    <row r="14" spans="1:8" ht="4.6500000000000004" customHeight="1">
      <c r="A14" s="28"/>
      <c r="D14" s="5"/>
      <c r="E14" s="94"/>
      <c r="F14" s="5"/>
      <c r="G14" s="5"/>
      <c r="H14" s="5"/>
    </row>
    <row r="15" spans="1:8" ht="23.25" customHeight="1">
      <c r="A15" s="23" t="s">
        <v>71</v>
      </c>
      <c r="D15" s="5"/>
      <c r="E15" s="94"/>
      <c r="F15" s="5"/>
      <c r="G15" s="5"/>
      <c r="H15" s="5"/>
    </row>
    <row r="16" spans="1:8" ht="23.25" customHeight="1">
      <c r="A16" s="20" t="s">
        <v>72</v>
      </c>
      <c r="B16" s="21">
        <v>10</v>
      </c>
      <c r="D16" s="5">
        <v>158244932</v>
      </c>
      <c r="E16" s="94"/>
      <c r="F16" s="5">
        <v>327169867</v>
      </c>
      <c r="G16" s="5"/>
      <c r="H16" s="5">
        <v>158244932</v>
      </c>
    </row>
    <row r="17" spans="1:11" ht="23.25" customHeight="1">
      <c r="A17" s="20" t="s">
        <v>73</v>
      </c>
      <c r="D17" s="5">
        <v>23211145</v>
      </c>
      <c r="E17" s="94"/>
      <c r="F17" s="5">
        <v>28936293</v>
      </c>
      <c r="G17" s="5"/>
      <c r="H17" s="5">
        <v>23211145</v>
      </c>
    </row>
    <row r="18" spans="1:11" ht="23.25" customHeight="1">
      <c r="A18" s="20" t="s">
        <v>74</v>
      </c>
      <c r="D18" s="5">
        <v>34786472</v>
      </c>
      <c r="E18" s="94"/>
      <c r="F18" s="5">
        <v>36225067</v>
      </c>
      <c r="G18" s="8"/>
      <c r="H18" s="5">
        <v>34786472</v>
      </c>
    </row>
    <row r="19" spans="1:11" ht="23.25" customHeight="1">
      <c r="A19" s="92" t="s">
        <v>75</v>
      </c>
      <c r="B19" s="29">
        <v>6.2</v>
      </c>
      <c r="D19" s="5">
        <v>8852221</v>
      </c>
      <c r="E19" s="94"/>
      <c r="F19" s="5">
        <v>9592446</v>
      </c>
      <c r="G19" s="5"/>
      <c r="H19" s="5">
        <v>8852221</v>
      </c>
    </row>
    <row r="20" spans="1:11" s="28" customFormat="1" ht="23.25" customHeight="1">
      <c r="A20" s="25" t="s">
        <v>76</v>
      </c>
      <c r="B20" s="21"/>
      <c r="C20" s="26"/>
      <c r="D20" s="12">
        <f>SUM(D16:D19)</f>
        <v>225094770</v>
      </c>
      <c r="E20" s="97"/>
      <c r="F20" s="12">
        <f>SUM(F16:F19)</f>
        <v>401923673</v>
      </c>
      <c r="G20" s="5"/>
      <c r="H20" s="12">
        <f>SUM(H16:H19)</f>
        <v>225094770</v>
      </c>
    </row>
    <row r="21" spans="1:11" ht="6.65" customHeight="1">
      <c r="A21" s="109"/>
      <c r="D21" s="8"/>
      <c r="E21" s="94"/>
      <c r="F21" s="8"/>
      <c r="G21" s="64"/>
      <c r="H21" s="8"/>
    </row>
    <row r="22" spans="1:11" ht="23.25" customHeight="1">
      <c r="A22" s="110" t="s">
        <v>145</v>
      </c>
      <c r="D22" s="8">
        <v>41255983</v>
      </c>
      <c r="E22" s="94"/>
      <c r="F22" s="8">
        <v>64531724</v>
      </c>
      <c r="G22" s="8"/>
      <c r="H22" s="8">
        <v>41255983</v>
      </c>
    </row>
    <row r="23" spans="1:11" ht="23.25" customHeight="1">
      <c r="A23" s="111" t="s">
        <v>77</v>
      </c>
      <c r="B23" s="21">
        <v>25.2</v>
      </c>
      <c r="D23" s="8">
        <v>240315</v>
      </c>
      <c r="E23" s="94"/>
      <c r="F23" s="8">
        <v>173933</v>
      </c>
      <c r="G23" s="8"/>
      <c r="H23" s="8">
        <v>240315</v>
      </c>
    </row>
    <row r="24" spans="1:11" s="28" customFormat="1" ht="23.25" customHeight="1">
      <c r="A24" s="112" t="s">
        <v>78</v>
      </c>
      <c r="B24" s="21">
        <v>27</v>
      </c>
      <c r="C24" s="26"/>
      <c r="D24" s="73">
        <v>-16621255</v>
      </c>
      <c r="E24" s="73"/>
      <c r="F24" s="73">
        <v>-13705660</v>
      </c>
      <c r="G24" s="73"/>
      <c r="H24" s="73">
        <v>-16621255</v>
      </c>
    </row>
    <row r="25" spans="1:11" s="28" customFormat="1" ht="23.25" customHeight="1">
      <c r="A25" s="112" t="s">
        <v>79</v>
      </c>
      <c r="B25" s="21">
        <v>6.2</v>
      </c>
      <c r="C25" s="21"/>
      <c r="D25" s="73">
        <v>-2881851</v>
      </c>
      <c r="E25" s="73"/>
      <c r="F25" s="84" t="s">
        <v>19</v>
      </c>
      <c r="G25" s="73"/>
      <c r="H25" s="84" t="s">
        <v>19</v>
      </c>
    </row>
    <row r="26" spans="1:11" s="28" customFormat="1" ht="23.25" customHeight="1">
      <c r="A26" s="112" t="s">
        <v>80</v>
      </c>
      <c r="B26" s="21">
        <v>5</v>
      </c>
      <c r="C26" s="21"/>
      <c r="D26" s="113">
        <v>33687269</v>
      </c>
      <c r="E26" s="114"/>
      <c r="F26" s="115" t="s">
        <v>19</v>
      </c>
      <c r="G26" s="114"/>
      <c r="H26" s="114">
        <v>60496879</v>
      </c>
    </row>
    <row r="27" spans="1:11" ht="23.25" customHeight="1">
      <c r="A27" s="116" t="s">
        <v>146</v>
      </c>
      <c r="D27" s="65">
        <f>SUM(D22:D26)</f>
        <v>55680461</v>
      </c>
      <c r="E27" s="94"/>
      <c r="F27" s="65">
        <f>SUM(F22:F26)</f>
        <v>50999997</v>
      </c>
      <c r="G27" s="8"/>
      <c r="H27" s="65">
        <f>SUM(H22:H26)</f>
        <v>85371922</v>
      </c>
    </row>
    <row r="28" spans="1:11" s="28" customFormat="1" ht="23.25" customHeight="1">
      <c r="A28" s="23" t="s">
        <v>81</v>
      </c>
      <c r="B28" s="21">
        <v>16</v>
      </c>
      <c r="C28" s="21"/>
      <c r="D28" s="74">
        <f>-5026717-6737454</f>
        <v>-11764171</v>
      </c>
      <c r="E28" s="74"/>
      <c r="F28" s="74">
        <v>-10299201</v>
      </c>
      <c r="G28" s="74"/>
      <c r="H28" s="74">
        <v>-17126093</v>
      </c>
      <c r="K28" s="173"/>
    </row>
    <row r="29" spans="1:11" s="28" customFormat="1" ht="23.25" customHeight="1" thickBot="1">
      <c r="A29" s="28" t="s">
        <v>147</v>
      </c>
      <c r="B29" s="26"/>
      <c r="C29" s="26"/>
      <c r="D29" s="3">
        <f>SUM(D27:D28)</f>
        <v>43916290</v>
      </c>
      <c r="E29" s="97"/>
      <c r="F29" s="3">
        <f>SUM(F27:F28)</f>
        <v>40700796</v>
      </c>
      <c r="G29" s="5"/>
      <c r="H29" s="3">
        <f>SUM(H27:H28)</f>
        <v>68245829</v>
      </c>
    </row>
    <row r="30" spans="1:11" ht="7.5" customHeight="1" thickTop="1">
      <c r="A30" s="28"/>
      <c r="B30" s="117"/>
      <c r="C30" s="117"/>
      <c r="D30" s="118"/>
      <c r="E30" s="118"/>
      <c r="F30" s="119"/>
      <c r="G30" s="119"/>
      <c r="H30" s="119"/>
    </row>
    <row r="31" spans="1:11" ht="23.25" customHeight="1">
      <c r="A31" s="28" t="s">
        <v>82</v>
      </c>
      <c r="B31" s="117"/>
      <c r="C31" s="117"/>
      <c r="D31" s="119"/>
      <c r="E31" s="118"/>
      <c r="F31" s="119"/>
      <c r="G31" s="119"/>
      <c r="H31" s="119"/>
    </row>
    <row r="32" spans="1:11" ht="23.25" customHeight="1">
      <c r="A32" s="28" t="s">
        <v>83</v>
      </c>
      <c r="B32" s="117"/>
      <c r="C32" s="117"/>
      <c r="D32" s="119"/>
      <c r="E32" s="118"/>
      <c r="F32" s="119"/>
      <c r="G32" s="119"/>
      <c r="H32" s="119"/>
    </row>
    <row r="33" spans="1:8" ht="23.25" customHeight="1">
      <c r="A33" s="120" t="s">
        <v>84</v>
      </c>
      <c r="B33" s="117"/>
      <c r="C33" s="117"/>
      <c r="D33" s="118"/>
      <c r="E33" s="118"/>
      <c r="F33" s="118"/>
      <c r="G33" s="119"/>
      <c r="H33" s="118"/>
    </row>
    <row r="34" spans="1:8" ht="23.25" customHeight="1">
      <c r="A34" s="23" t="s">
        <v>85</v>
      </c>
      <c r="B34" s="117"/>
      <c r="C34" s="117"/>
      <c r="D34" s="118"/>
      <c r="E34" s="118"/>
      <c r="F34" s="118"/>
      <c r="G34" s="119"/>
      <c r="H34" s="118"/>
    </row>
    <row r="35" spans="1:8" ht="23.25" customHeight="1">
      <c r="A35" s="121" t="s">
        <v>86</v>
      </c>
      <c r="B35" s="117">
        <v>20</v>
      </c>
      <c r="C35" s="117"/>
      <c r="D35" s="73">
        <v>-220622</v>
      </c>
      <c r="E35" s="73"/>
      <c r="F35" s="84" t="s">
        <v>19</v>
      </c>
      <c r="G35" s="73"/>
      <c r="H35" s="73">
        <v>-220622</v>
      </c>
    </row>
    <row r="36" spans="1:8" ht="23.25" customHeight="1">
      <c r="A36" s="23" t="s">
        <v>87</v>
      </c>
      <c r="B36" s="117"/>
      <c r="C36" s="117"/>
      <c r="D36" s="118"/>
      <c r="E36" s="118"/>
      <c r="F36" s="122"/>
      <c r="G36" s="119"/>
      <c r="H36" s="118"/>
    </row>
    <row r="37" spans="1:8" ht="23.25" customHeight="1">
      <c r="A37" s="121" t="s">
        <v>88</v>
      </c>
      <c r="B37" s="21">
        <v>16</v>
      </c>
      <c r="C37" s="117"/>
      <c r="D37" s="123">
        <v>44124</v>
      </c>
      <c r="E37" s="118"/>
      <c r="F37" s="124" t="s">
        <v>19</v>
      </c>
      <c r="G37" s="119"/>
      <c r="H37" s="123">
        <v>44124</v>
      </c>
    </row>
    <row r="38" spans="1:8" ht="23.25" customHeight="1">
      <c r="A38" s="28" t="s">
        <v>89</v>
      </c>
      <c r="B38" s="117"/>
      <c r="C38" s="117"/>
      <c r="D38" s="74">
        <f>SUM(D35:D37)</f>
        <v>-176498</v>
      </c>
      <c r="E38" s="118"/>
      <c r="F38" s="85" t="s">
        <v>19</v>
      </c>
      <c r="G38" s="119"/>
      <c r="H38" s="74">
        <f>SUM(H35:H37)</f>
        <v>-176498</v>
      </c>
    </row>
    <row r="39" spans="1:8" ht="23.25" customHeight="1" thickBot="1">
      <c r="A39" s="28" t="s">
        <v>90</v>
      </c>
      <c r="B39" s="117"/>
      <c r="C39" s="117"/>
      <c r="D39" s="3">
        <f>SUM(D29,D38)</f>
        <v>43739792</v>
      </c>
      <c r="E39" s="118"/>
      <c r="F39" s="3">
        <f>SUM(F29,F38)</f>
        <v>40700796</v>
      </c>
      <c r="G39" s="119"/>
      <c r="H39" s="3">
        <f>SUM(H29,H38)</f>
        <v>68069331</v>
      </c>
    </row>
    <row r="40" spans="1:8" ht="8.9" customHeight="1" thickTop="1">
      <c r="H40" s="22"/>
    </row>
    <row r="41" spans="1:8" s="130" customFormat="1" ht="23.25" customHeight="1">
      <c r="A41" s="125" t="s">
        <v>91</v>
      </c>
      <c r="B41" s="126"/>
      <c r="C41" s="127"/>
      <c r="D41" s="4">
        <f>D29/D42</f>
        <v>0.13723840625</v>
      </c>
      <c r="E41" s="128"/>
      <c r="F41" s="4">
        <f>F29/F42</f>
        <v>0.12718998749999999</v>
      </c>
      <c r="G41" s="129"/>
      <c r="H41" s="4">
        <f>H29/H42</f>
        <v>0.21326821562500001</v>
      </c>
    </row>
    <row r="42" spans="1:8" s="130" customFormat="1" ht="23.25" customHeight="1">
      <c r="A42" s="131" t="s">
        <v>92</v>
      </c>
      <c r="B42" s="126"/>
      <c r="C42" s="127"/>
      <c r="D42" s="11">
        <v>320000000</v>
      </c>
      <c r="E42" s="11"/>
      <c r="F42" s="11">
        <v>320000000</v>
      </c>
      <c r="G42" s="11"/>
      <c r="H42" s="11">
        <v>320000000</v>
      </c>
    </row>
    <row r="43" spans="1:8" s="130" customFormat="1" ht="7.5" customHeight="1">
      <c r="A43" s="131"/>
      <c r="B43" s="126"/>
      <c r="C43" s="127"/>
      <c r="D43" s="11"/>
      <c r="E43" s="11"/>
      <c r="F43" s="11"/>
      <c r="G43" s="11"/>
      <c r="H43" s="11"/>
    </row>
    <row r="44" spans="1:8" s="130" customFormat="1" ht="23">
      <c r="A44" s="23" t="str">
        <f>สินทรัพย์!A39</f>
        <v>หมายเหตุประกอบงบการเงินเป็นส่วนหนึ่งของงบการเงินนี้</v>
      </c>
      <c r="B44" s="126"/>
      <c r="C44" s="127"/>
      <c r="D44" s="11"/>
      <c r="E44" s="11"/>
      <c r="F44" s="11"/>
      <c r="G44" s="11"/>
      <c r="H44" s="11"/>
    </row>
    <row r="45" spans="1:8" s="130" customFormat="1" ht="10.25" customHeight="1">
      <c r="B45" s="126"/>
      <c r="C45" s="127"/>
      <c r="D45" s="11"/>
      <c r="E45" s="11"/>
      <c r="F45" s="11"/>
      <c r="G45" s="11"/>
      <c r="H45" s="11"/>
    </row>
    <row r="46" spans="1:8" ht="23.25" customHeight="1">
      <c r="F46" s="71"/>
    </row>
    <row r="47" spans="1:8" ht="23.25" customHeight="1"/>
    <row r="48" spans="1:8" ht="23.25" customHeight="1"/>
    <row r="49" ht="23.25" customHeight="1"/>
  </sheetData>
  <mergeCells count="6">
    <mergeCell ref="F6:H6"/>
    <mergeCell ref="A4:H4"/>
    <mergeCell ref="A1:H1"/>
    <mergeCell ref="A2:H2"/>
    <mergeCell ref="A3:H3"/>
    <mergeCell ref="C6:E6"/>
  </mergeCells>
  <pageMargins left="0.7" right="0.3" top="0.7" bottom="0.5" header="0.6" footer="0.3"/>
  <pageSetup paperSize="9" scale="85" firstPageNumber="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6"/>
  <sheetViews>
    <sheetView zoomScale="70" zoomScaleNormal="70" workbookViewId="0">
      <selection activeCell="H17" sqref="H17"/>
    </sheetView>
  </sheetViews>
  <sheetFormatPr defaultColWidth="8.8984375" defaultRowHeight="24" customHeight="1"/>
  <cols>
    <col min="1" max="1" width="70" style="53" customWidth="1"/>
    <col min="2" max="2" width="12.09765625" style="45" customWidth="1"/>
    <col min="3" max="3" width="2.69921875" style="45" customWidth="1"/>
    <col min="4" max="4" width="15.296875" style="46" bestFit="1" customWidth="1"/>
    <col min="5" max="5" width="2.69921875" style="46" customWidth="1"/>
    <col min="6" max="6" width="16.8984375" style="46" bestFit="1" customWidth="1"/>
    <col min="7" max="7" width="1.69921875" style="46" customWidth="1"/>
    <col min="8" max="8" width="16.8984375" style="46" bestFit="1" customWidth="1"/>
    <col min="9" max="9" width="1.69921875" style="46" customWidth="1"/>
    <col min="10" max="10" width="17.8984375" style="46" bestFit="1" customWidth="1"/>
    <col min="11" max="11" width="2.69921875" style="46" customWidth="1"/>
    <col min="12" max="12" width="19.69921875" style="46" bestFit="1" customWidth="1"/>
    <col min="13" max="13" width="0.8984375" style="23" customWidth="1"/>
    <col min="14" max="14" width="14.8984375" style="23" bestFit="1" customWidth="1"/>
    <col min="15" max="15" width="5" style="23" bestFit="1" customWidth="1"/>
    <col min="16" max="16" width="12.09765625" style="23" bestFit="1" customWidth="1"/>
    <col min="17" max="16384" width="8.8984375" style="23"/>
  </cols>
  <sheetData>
    <row r="1" spans="1:16" ht="25" customHeight="1">
      <c r="A1" s="178" t="str">
        <f>สินทรัพย์!A1</f>
        <v>บริษัท จักรไพศาล เอสเตท จำกัด (มหาชน)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6" ht="25" customHeight="1">
      <c r="A2" s="186" t="s">
        <v>93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6" ht="25" customHeight="1">
      <c r="A3" s="186" t="s">
        <v>142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6" ht="25" customHeight="1">
      <c r="A4" s="187" t="s">
        <v>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6" ht="9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6" ht="23.15" customHeight="1">
      <c r="A6" s="38"/>
      <c r="B6" s="26" t="s">
        <v>3</v>
      </c>
      <c r="C6" s="26"/>
      <c r="D6" s="39" t="s">
        <v>94</v>
      </c>
      <c r="E6" s="40"/>
      <c r="F6" s="41" t="s">
        <v>95</v>
      </c>
      <c r="G6" s="41"/>
      <c r="H6" s="185" t="s">
        <v>56</v>
      </c>
      <c r="I6" s="185"/>
      <c r="J6" s="185"/>
      <c r="K6" s="41"/>
      <c r="L6" s="42" t="s">
        <v>96</v>
      </c>
    </row>
    <row r="7" spans="1:16" ht="23.15" customHeight="1">
      <c r="A7" s="38"/>
      <c r="B7" s="26"/>
      <c r="C7" s="26"/>
      <c r="D7" s="43" t="s">
        <v>97</v>
      </c>
      <c r="E7" s="40"/>
      <c r="F7" s="42" t="s">
        <v>98</v>
      </c>
      <c r="G7" s="44"/>
      <c r="H7" s="41" t="s">
        <v>57</v>
      </c>
      <c r="I7" s="20"/>
      <c r="J7" s="41" t="s">
        <v>59</v>
      </c>
      <c r="K7" s="44"/>
      <c r="L7" s="44" t="s">
        <v>50</v>
      </c>
    </row>
    <row r="8" spans="1:16" ht="23.15" customHeight="1">
      <c r="A8" s="38"/>
      <c r="D8" s="23"/>
      <c r="E8" s="23"/>
      <c r="F8" s="23"/>
      <c r="G8" s="23"/>
      <c r="H8" s="44" t="s">
        <v>99</v>
      </c>
      <c r="I8" s="44"/>
      <c r="K8" s="23"/>
      <c r="L8" s="23"/>
    </row>
    <row r="9" spans="1:16" ht="23.15" customHeight="1">
      <c r="A9" s="38"/>
      <c r="D9" s="23"/>
      <c r="E9" s="23"/>
      <c r="F9" s="23"/>
      <c r="G9" s="23"/>
      <c r="H9" s="44" t="s">
        <v>100</v>
      </c>
      <c r="I9" s="44"/>
      <c r="K9" s="23"/>
      <c r="L9" s="23"/>
    </row>
    <row r="10" spans="1:16" ht="23.15" customHeight="1">
      <c r="A10" s="47" t="s">
        <v>63</v>
      </c>
      <c r="B10" s="38"/>
      <c r="C10" s="38"/>
      <c r="D10" s="50"/>
      <c r="E10" s="50"/>
      <c r="F10" s="50"/>
      <c r="G10" s="50"/>
      <c r="H10" s="50"/>
      <c r="I10" s="50"/>
      <c r="J10" s="50"/>
      <c r="K10" s="50"/>
      <c r="L10" s="50"/>
    </row>
    <row r="11" spans="1:16" ht="23.15" customHeight="1">
      <c r="A11" s="48" t="s">
        <v>102</v>
      </c>
      <c r="B11" s="49"/>
      <c r="C11" s="49"/>
      <c r="D11" s="60">
        <v>320000000</v>
      </c>
      <c r="E11" s="53"/>
      <c r="F11" s="60">
        <v>68108855</v>
      </c>
      <c r="G11" s="53"/>
      <c r="H11" s="60">
        <v>3528598</v>
      </c>
      <c r="I11" s="53"/>
      <c r="J11" s="60">
        <v>68747859</v>
      </c>
      <c r="K11" s="53"/>
      <c r="L11" s="60">
        <f>SUM(D11:J11)</f>
        <v>460385312</v>
      </c>
      <c r="O11" s="34"/>
    </row>
    <row r="12" spans="1:16" ht="23.15" customHeight="1">
      <c r="A12" s="48" t="s">
        <v>155</v>
      </c>
      <c r="B12" s="49"/>
      <c r="C12" s="49"/>
      <c r="D12" s="71" t="s">
        <v>19</v>
      </c>
      <c r="E12" s="91"/>
      <c r="F12" s="71" t="s">
        <v>19</v>
      </c>
      <c r="G12" s="53"/>
      <c r="H12" s="71" t="s">
        <v>19</v>
      </c>
      <c r="I12" s="53"/>
      <c r="J12" s="60">
        <v>43739792</v>
      </c>
      <c r="K12" s="53"/>
      <c r="L12" s="60">
        <f t="shared" ref="L12:L13" si="0">SUM(D12:J12)</f>
        <v>43739792</v>
      </c>
      <c r="N12" s="34"/>
      <c r="P12" s="34"/>
    </row>
    <row r="13" spans="1:16" ht="23.15" customHeight="1">
      <c r="A13" s="48" t="s">
        <v>103</v>
      </c>
      <c r="B13" s="49">
        <v>23</v>
      </c>
      <c r="C13" s="49"/>
      <c r="D13" s="71" t="s">
        <v>19</v>
      </c>
      <c r="E13" s="91"/>
      <c r="F13" s="71" t="s">
        <v>19</v>
      </c>
      <c r="G13" s="53"/>
      <c r="H13" s="71" t="s">
        <v>19</v>
      </c>
      <c r="I13" s="53"/>
      <c r="J13" s="35">
        <v>-15996000</v>
      </c>
      <c r="K13" s="53"/>
      <c r="L13" s="35">
        <f t="shared" si="0"/>
        <v>-15996000</v>
      </c>
      <c r="N13" s="51"/>
      <c r="O13" s="51"/>
    </row>
    <row r="14" spans="1:16" ht="23.15" customHeight="1">
      <c r="A14" s="48" t="s">
        <v>156</v>
      </c>
      <c r="B14" s="49" t="s">
        <v>160</v>
      </c>
      <c r="C14" s="49"/>
      <c r="D14" s="71" t="s">
        <v>19</v>
      </c>
      <c r="E14" s="91"/>
      <c r="F14" s="71" t="s">
        <v>19</v>
      </c>
      <c r="G14" s="53"/>
      <c r="H14" s="9">
        <v>3412291</v>
      </c>
      <c r="I14" s="53"/>
      <c r="J14" s="35">
        <v>-3412291</v>
      </c>
      <c r="K14" s="53"/>
      <c r="L14" s="71" t="s">
        <v>19</v>
      </c>
      <c r="N14" s="51"/>
      <c r="O14" s="51"/>
      <c r="P14" s="34"/>
    </row>
    <row r="15" spans="1:16" ht="23.15" customHeight="1" thickBot="1">
      <c r="A15" s="47" t="s">
        <v>104</v>
      </c>
      <c r="B15" s="49"/>
      <c r="C15" s="49"/>
      <c r="D15" s="61">
        <f>SUM(D11:D14)</f>
        <v>320000000</v>
      </c>
      <c r="E15" s="53"/>
      <c r="F15" s="61">
        <f>SUM(F11:F14)</f>
        <v>68108855</v>
      </c>
      <c r="G15" s="53"/>
      <c r="H15" s="61">
        <f>SUM(H11:H14)</f>
        <v>6940889</v>
      </c>
      <c r="I15" s="53"/>
      <c r="J15" s="61">
        <f>SUM(J11:J14)</f>
        <v>93079360</v>
      </c>
      <c r="K15" s="53"/>
      <c r="L15" s="61">
        <f>SUM(L11:L14)</f>
        <v>488129104</v>
      </c>
      <c r="N15" s="51"/>
      <c r="O15" s="51"/>
      <c r="P15" s="34"/>
    </row>
    <row r="16" spans="1:16" ht="23.15" customHeight="1" thickTop="1">
      <c r="A16" s="47"/>
      <c r="B16" s="49"/>
      <c r="C16" s="49"/>
      <c r="D16" s="53"/>
      <c r="E16" s="53"/>
      <c r="F16" s="53"/>
      <c r="G16" s="53"/>
      <c r="H16" s="53"/>
      <c r="I16" s="53"/>
      <c r="J16" s="53"/>
      <c r="K16" s="53"/>
      <c r="L16" s="53"/>
      <c r="N16" s="51"/>
      <c r="O16" s="51"/>
    </row>
    <row r="17" spans="1:15" ht="23.15" customHeight="1">
      <c r="A17" s="47"/>
      <c r="B17" s="49"/>
      <c r="C17" s="49"/>
      <c r="D17" s="53"/>
      <c r="E17" s="53"/>
      <c r="F17" s="53"/>
      <c r="G17" s="53"/>
      <c r="H17" s="53"/>
      <c r="I17" s="53"/>
      <c r="J17" s="53"/>
      <c r="K17" s="53"/>
      <c r="L17" s="53"/>
      <c r="N17" s="51"/>
      <c r="O17" s="51"/>
    </row>
    <row r="18" spans="1:15" ht="23.15" customHeight="1">
      <c r="A18" s="47"/>
      <c r="B18" s="49"/>
      <c r="C18" s="49"/>
      <c r="D18" s="53"/>
      <c r="E18" s="53"/>
      <c r="F18" s="53"/>
      <c r="G18" s="53"/>
      <c r="H18" s="53"/>
      <c r="I18" s="53"/>
      <c r="J18" s="53"/>
      <c r="K18" s="53"/>
      <c r="L18" s="53"/>
      <c r="N18" s="51"/>
      <c r="O18" s="51"/>
    </row>
    <row r="19" spans="1:15" ht="23.15" customHeight="1">
      <c r="A19" s="47"/>
      <c r="B19" s="49"/>
      <c r="C19" s="49"/>
      <c r="D19" s="53"/>
      <c r="E19" s="53"/>
      <c r="F19" s="53"/>
      <c r="G19" s="53"/>
      <c r="H19" s="53"/>
      <c r="I19" s="53"/>
      <c r="J19" s="53"/>
      <c r="K19" s="53"/>
      <c r="L19" s="53"/>
      <c r="N19" s="51"/>
      <c r="O19" s="51"/>
    </row>
    <row r="20" spans="1:15" ht="23.15" customHeight="1">
      <c r="A20" s="47"/>
      <c r="B20" s="49"/>
      <c r="C20" s="49"/>
      <c r="D20" s="53"/>
      <c r="E20" s="53"/>
      <c r="F20" s="53"/>
      <c r="G20" s="53"/>
      <c r="H20" s="53"/>
      <c r="I20" s="53"/>
      <c r="J20" s="53"/>
      <c r="K20" s="53"/>
      <c r="L20" s="53"/>
      <c r="N20" s="51"/>
      <c r="O20" s="51"/>
    </row>
    <row r="21" spans="1:15" ht="23.15" customHeight="1">
      <c r="A21" s="47"/>
      <c r="B21" s="49"/>
      <c r="C21" s="49"/>
      <c r="D21" s="53"/>
      <c r="E21" s="53"/>
      <c r="F21" s="53"/>
      <c r="G21" s="53"/>
      <c r="H21" s="53"/>
      <c r="I21" s="53"/>
      <c r="J21" s="53"/>
      <c r="K21" s="53"/>
      <c r="L21" s="53"/>
      <c r="N21" s="51"/>
      <c r="O21" s="51"/>
    </row>
    <row r="22" spans="1:15" ht="23.15" customHeight="1">
      <c r="A22" s="47"/>
      <c r="B22" s="49"/>
      <c r="C22" s="49"/>
      <c r="D22" s="53"/>
      <c r="E22" s="53"/>
      <c r="F22" s="53"/>
      <c r="G22" s="53"/>
      <c r="H22" s="53"/>
      <c r="I22" s="53"/>
      <c r="J22" s="53"/>
      <c r="K22" s="53"/>
      <c r="L22" s="53"/>
      <c r="N22" s="51"/>
      <c r="O22" s="51"/>
    </row>
    <row r="23" spans="1:15" ht="23.15" customHeight="1">
      <c r="A23" s="47"/>
      <c r="B23" s="49"/>
      <c r="C23" s="49"/>
      <c r="D23" s="53"/>
      <c r="E23" s="53"/>
      <c r="F23" s="53"/>
      <c r="G23" s="53"/>
      <c r="H23" s="53"/>
      <c r="I23" s="53"/>
      <c r="J23" s="53"/>
      <c r="K23" s="53"/>
      <c r="L23" s="53"/>
      <c r="N23" s="51"/>
      <c r="O23" s="51"/>
    </row>
    <row r="24" spans="1:15" ht="23.15" customHeight="1">
      <c r="A24" s="47"/>
      <c r="B24" s="49"/>
      <c r="C24" s="49"/>
      <c r="D24" s="53"/>
      <c r="E24" s="53"/>
      <c r="F24" s="53"/>
      <c r="G24" s="53"/>
      <c r="H24" s="53"/>
      <c r="I24" s="53"/>
      <c r="J24" s="53"/>
      <c r="K24" s="53"/>
      <c r="L24" s="53"/>
      <c r="N24" s="51"/>
      <c r="O24" s="51"/>
    </row>
    <row r="25" spans="1:15" ht="23.15" customHeight="1"/>
    <row r="26" spans="1:15" ht="23.15" customHeight="1"/>
    <row r="27" spans="1:15" ht="23.15" customHeight="1"/>
    <row r="28" spans="1:15" ht="23.15" customHeight="1">
      <c r="A28" s="53" t="str">
        <f>สินทรัพย์!$A$39</f>
        <v>หมายเหตุประกอบงบการเงินเป็นส่วนหนึ่งของงบการเงินนี้</v>
      </c>
    </row>
    <row r="29" spans="1:15" ht="21.25" customHeight="1"/>
    <row r="30" spans="1:15" ht="21.25" customHeight="1">
      <c r="A30" s="23"/>
    </row>
    <row r="31" spans="1:15" ht="21.25" customHeight="1"/>
    <row r="32" spans="1:15" ht="21.25" customHeight="1"/>
    <row r="33" ht="21.25" customHeight="1"/>
    <row r="34" ht="21.25" customHeight="1"/>
    <row r="35" ht="21.25" customHeight="1"/>
    <row r="36" ht="21.25" customHeight="1"/>
  </sheetData>
  <mergeCells count="5">
    <mergeCell ref="H6:J6"/>
    <mergeCell ref="A1:L1"/>
    <mergeCell ref="A2:L2"/>
    <mergeCell ref="A4:L4"/>
    <mergeCell ref="A3:L3"/>
  </mergeCells>
  <pageMargins left="1" right="0.45" top="0.8" bottom="0.5" header="0.6" footer="0.3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2" transitionEvaluation="1" transitionEntry="1" codeName="Sheet5"/>
  <dimension ref="A1:M29"/>
  <sheetViews>
    <sheetView topLeftCell="A2" zoomScale="55" zoomScaleNormal="55" zoomScaleSheetLayoutView="55" workbookViewId="0">
      <selection activeCell="H22" sqref="H22"/>
    </sheetView>
  </sheetViews>
  <sheetFormatPr defaultColWidth="10.09765625" defaultRowHeight="24" customHeight="1"/>
  <cols>
    <col min="1" max="1" width="83.8984375" style="53" customWidth="1"/>
    <col min="2" max="2" width="13.296875" style="45" customWidth="1"/>
    <col min="3" max="3" width="1.296875" style="45" customWidth="1"/>
    <col min="4" max="4" width="14.69921875" style="46" bestFit="1" customWidth="1"/>
    <col min="5" max="5" width="1.09765625" style="46" customWidth="1"/>
    <col min="6" max="6" width="14.8984375" style="46" bestFit="1" customWidth="1"/>
    <col min="7" max="7" width="1.296875" style="46" customWidth="1"/>
    <col min="8" max="8" width="14.296875" style="46" bestFit="1" customWidth="1"/>
    <col min="9" max="9" width="1.59765625" style="46" customWidth="1"/>
    <col min="10" max="10" width="15.296875" style="46" bestFit="1" customWidth="1"/>
    <col min="11" max="11" width="1.69921875" style="46" customWidth="1"/>
    <col min="12" max="12" width="17.09765625" style="46" bestFit="1" customWidth="1"/>
    <col min="13" max="13" width="0.8984375" style="53" customWidth="1"/>
    <col min="14" max="14" width="10.09765625" style="53"/>
    <col min="15" max="15" width="11" style="53" customWidth="1"/>
    <col min="16" max="16" width="11.3984375" style="53" bestFit="1" customWidth="1"/>
    <col min="17" max="16384" width="10.09765625" style="53"/>
  </cols>
  <sheetData>
    <row r="1" spans="1:13" s="55" customFormat="1" ht="30.25" customHeight="1">
      <c r="A1" s="188" t="str">
        <f>สินทรัพย์!A1</f>
        <v>บริษัท จักรไพศาล เอสเตท จำกัด (มหาชน)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54"/>
    </row>
    <row r="2" spans="1:13" ht="30.25" customHeight="1">
      <c r="A2" s="189" t="s">
        <v>93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3" s="23" customFormat="1" ht="30.25" customHeight="1">
      <c r="A3" s="191" t="s">
        <v>105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3" ht="30.25" customHeight="1">
      <c r="A4" s="190" t="s">
        <v>148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 ht="24" customHeight="1">
      <c r="A5" s="187" t="s">
        <v>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3" ht="9.7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3" ht="23.15" customHeight="1">
      <c r="A7" s="38"/>
      <c r="B7" s="26" t="s">
        <v>3</v>
      </c>
      <c r="C7" s="26"/>
      <c r="D7" s="39" t="s">
        <v>94</v>
      </c>
      <c r="E7" s="40"/>
      <c r="F7" s="41" t="s">
        <v>95</v>
      </c>
      <c r="G7" s="41"/>
      <c r="H7" s="185" t="s">
        <v>56</v>
      </c>
      <c r="I7" s="185"/>
      <c r="J7" s="185"/>
      <c r="K7" s="41"/>
      <c r="L7" s="42" t="s">
        <v>96</v>
      </c>
    </row>
    <row r="8" spans="1:13" ht="23.15" customHeight="1">
      <c r="A8" s="38"/>
      <c r="D8" s="43" t="s">
        <v>97</v>
      </c>
      <c r="E8" s="40"/>
      <c r="F8" s="42" t="s">
        <v>98</v>
      </c>
      <c r="G8" s="44"/>
      <c r="H8" s="41" t="s">
        <v>57</v>
      </c>
      <c r="I8" s="20"/>
      <c r="J8" s="41" t="s">
        <v>59</v>
      </c>
      <c r="K8" s="44"/>
      <c r="L8" s="44" t="s">
        <v>50</v>
      </c>
    </row>
    <row r="9" spans="1:13" ht="23.15" customHeight="1">
      <c r="A9" s="38"/>
      <c r="D9" s="43"/>
      <c r="E9" s="40"/>
      <c r="F9" s="42"/>
      <c r="G9" s="44"/>
      <c r="H9" s="44" t="s">
        <v>99</v>
      </c>
      <c r="I9" s="44"/>
      <c r="K9" s="44"/>
      <c r="L9" s="44"/>
    </row>
    <row r="10" spans="1:13" ht="23.15" customHeight="1">
      <c r="A10" s="38"/>
      <c r="D10" s="43"/>
      <c r="E10" s="40"/>
      <c r="F10" s="42"/>
      <c r="G10" s="44"/>
      <c r="H10" s="44" t="s">
        <v>100</v>
      </c>
      <c r="I10" s="44"/>
      <c r="K10" s="44"/>
      <c r="L10" s="44"/>
    </row>
    <row r="11" spans="1:13" ht="24" customHeight="1">
      <c r="A11" s="47" t="s">
        <v>63</v>
      </c>
      <c r="B11" s="38"/>
      <c r="C11" s="38"/>
      <c r="D11" s="50"/>
      <c r="E11" s="50"/>
      <c r="F11" s="50"/>
      <c r="G11" s="50"/>
      <c r="H11" s="50"/>
      <c r="I11" s="50"/>
      <c r="J11" s="50"/>
      <c r="K11" s="50"/>
      <c r="L11" s="50"/>
    </row>
    <row r="12" spans="1:13" ht="24" customHeight="1">
      <c r="A12" s="48" t="s">
        <v>102</v>
      </c>
      <c r="B12" s="49"/>
      <c r="C12" s="49"/>
      <c r="D12" s="60">
        <v>320000000</v>
      </c>
      <c r="E12" s="53"/>
      <c r="F12" s="62">
        <v>68108855</v>
      </c>
      <c r="G12" s="53"/>
      <c r="H12" s="60">
        <v>3528598</v>
      </c>
      <c r="I12" s="53"/>
      <c r="J12" s="60">
        <v>39056398</v>
      </c>
      <c r="K12" s="60"/>
      <c r="L12" s="60">
        <f>SUM(D12:J12)</f>
        <v>430693851</v>
      </c>
    </row>
    <row r="13" spans="1:13" ht="24" customHeight="1">
      <c r="A13" s="48" t="s">
        <v>155</v>
      </c>
      <c r="B13" s="49"/>
      <c r="C13" s="49"/>
      <c r="D13" s="71" t="s">
        <v>19</v>
      </c>
      <c r="E13" s="38"/>
      <c r="F13" s="71" t="s">
        <v>19</v>
      </c>
      <c r="G13" s="53"/>
      <c r="H13" s="71" t="s">
        <v>19</v>
      </c>
      <c r="I13" s="53"/>
      <c r="J13" s="60">
        <v>68069331</v>
      </c>
      <c r="K13" s="60"/>
      <c r="L13" s="60">
        <f t="shared" ref="L13:L14" si="0">SUM(D13:J13)</f>
        <v>68069331</v>
      </c>
    </row>
    <row r="14" spans="1:13" ht="24" customHeight="1">
      <c r="A14" s="48" t="s">
        <v>103</v>
      </c>
      <c r="B14" s="49">
        <v>23</v>
      </c>
      <c r="C14" s="49"/>
      <c r="D14" s="71" t="s">
        <v>19</v>
      </c>
      <c r="E14" s="38"/>
      <c r="F14" s="71" t="s">
        <v>19</v>
      </c>
      <c r="G14" s="53"/>
      <c r="H14" s="71" t="s">
        <v>19</v>
      </c>
      <c r="I14" s="53"/>
      <c r="J14" s="75">
        <v>-15996000</v>
      </c>
      <c r="K14" s="53"/>
      <c r="L14" s="75">
        <f t="shared" si="0"/>
        <v>-15996000</v>
      </c>
    </row>
    <row r="15" spans="1:13" ht="24" customHeight="1">
      <c r="A15" s="48" t="s">
        <v>156</v>
      </c>
      <c r="B15" s="49" t="s">
        <v>160</v>
      </c>
      <c r="C15" s="49"/>
      <c r="D15" s="71" t="s">
        <v>19</v>
      </c>
      <c r="E15" s="38"/>
      <c r="F15" s="71" t="s">
        <v>19</v>
      </c>
      <c r="G15" s="53"/>
      <c r="H15" s="9">
        <v>3412291</v>
      </c>
      <c r="I15" s="53"/>
      <c r="J15" s="74">
        <f>-H15</f>
        <v>-3412291</v>
      </c>
      <c r="K15" s="53"/>
      <c r="L15" s="90" t="s">
        <v>19</v>
      </c>
    </row>
    <row r="16" spans="1:13" ht="24" customHeight="1" thickBot="1">
      <c r="A16" s="47" t="s">
        <v>104</v>
      </c>
      <c r="B16" s="49"/>
      <c r="C16" s="49"/>
      <c r="D16" s="61">
        <f>SUM(D12:D15)</f>
        <v>320000000</v>
      </c>
      <c r="E16" s="53"/>
      <c r="F16" s="61">
        <f>SUM(F12:F15)</f>
        <v>68108855</v>
      </c>
      <c r="G16" s="53"/>
      <c r="H16" s="61">
        <f>SUM(H12:H15)</f>
        <v>6940889</v>
      </c>
      <c r="I16" s="53"/>
      <c r="J16" s="61">
        <f>SUM(J12:J15)</f>
        <v>87717438</v>
      </c>
      <c r="K16" s="53"/>
      <c r="L16" s="61">
        <f>SUM(L12:L15)</f>
        <v>482767182</v>
      </c>
    </row>
    <row r="17" spans="1:12" ht="10.25" customHeight="1" thickTop="1">
      <c r="A17" s="47"/>
      <c r="B17" s="49"/>
      <c r="C17" s="49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24" customHeight="1">
      <c r="A18" s="47" t="s">
        <v>148</v>
      </c>
      <c r="B18" s="38"/>
      <c r="C18" s="38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4" customHeight="1">
      <c r="A19" s="48" t="s">
        <v>152</v>
      </c>
      <c r="B19" s="49"/>
      <c r="C19" s="49"/>
      <c r="D19" s="60">
        <v>320000000</v>
      </c>
      <c r="E19" s="53"/>
      <c r="F19" s="62">
        <v>68108855</v>
      </c>
      <c r="G19" s="53"/>
      <c r="H19" s="60">
        <v>5593399</v>
      </c>
      <c r="I19" s="53"/>
      <c r="J19" s="60">
        <v>62115113</v>
      </c>
      <c r="K19" s="53"/>
      <c r="L19" s="60">
        <f t="shared" ref="L19:L23" si="1">SUM(D19:J19)</f>
        <v>455817367</v>
      </c>
    </row>
    <row r="20" spans="1:12" ht="24" customHeight="1">
      <c r="A20" s="48" t="s">
        <v>153</v>
      </c>
      <c r="B20" s="49"/>
      <c r="C20" s="49"/>
      <c r="D20" s="86" t="s">
        <v>19</v>
      </c>
      <c r="E20" s="87"/>
      <c r="F20" s="88" t="s">
        <v>19</v>
      </c>
      <c r="G20" s="87"/>
      <c r="H20" s="86">
        <v>0</v>
      </c>
      <c r="I20" s="53"/>
      <c r="J20" s="60">
        <v>26949815</v>
      </c>
      <c r="K20" s="53"/>
      <c r="L20" s="60">
        <f t="shared" si="1"/>
        <v>26949815</v>
      </c>
    </row>
    <row r="21" spans="1:12" ht="24" customHeight="1">
      <c r="A21" s="48" t="s">
        <v>101</v>
      </c>
      <c r="B21" s="49" t="s">
        <v>160</v>
      </c>
      <c r="C21" s="49"/>
      <c r="D21" s="71" t="s">
        <v>19</v>
      </c>
      <c r="E21" s="87"/>
      <c r="F21" s="71" t="s">
        <v>19</v>
      </c>
      <c r="G21" s="76"/>
      <c r="H21" s="9">
        <v>1347490</v>
      </c>
      <c r="I21" s="76"/>
      <c r="J21" s="74">
        <v>-1347490</v>
      </c>
      <c r="K21" s="76"/>
      <c r="L21" s="86" t="s">
        <v>19</v>
      </c>
    </row>
    <row r="22" spans="1:12" ht="24" customHeight="1">
      <c r="A22" s="48" t="s">
        <v>154</v>
      </c>
      <c r="B22" s="49">
        <v>22</v>
      </c>
      <c r="C22" s="49"/>
      <c r="D22" s="77">
        <f>SUM(D19:D21)</f>
        <v>320000000</v>
      </c>
      <c r="E22" s="76"/>
      <c r="F22" s="77">
        <f>SUM(F19:F21)</f>
        <v>68108855</v>
      </c>
      <c r="G22" s="76"/>
      <c r="H22" s="77">
        <f>SUM(H19:H21)</f>
        <v>6940889</v>
      </c>
      <c r="I22" s="76"/>
      <c r="J22" s="77">
        <f>SUM(J19:J21)</f>
        <v>87717438</v>
      </c>
      <c r="K22" s="76"/>
      <c r="L22" s="77">
        <f>SUM(L19:L21)</f>
        <v>482767182</v>
      </c>
    </row>
    <row r="23" spans="1:12" ht="24" customHeight="1">
      <c r="A23" s="48" t="s">
        <v>90</v>
      </c>
      <c r="B23" s="49"/>
      <c r="C23" s="49"/>
      <c r="D23" s="71" t="s">
        <v>19</v>
      </c>
      <c r="E23" s="76"/>
      <c r="F23" s="71" t="s">
        <v>19</v>
      </c>
      <c r="G23" s="76"/>
      <c r="H23" s="71" t="s">
        <v>19</v>
      </c>
      <c r="I23" s="59"/>
      <c r="J23" s="60">
        <v>40700796</v>
      </c>
      <c r="K23" s="60"/>
      <c r="L23" s="60">
        <f t="shared" si="1"/>
        <v>40700796</v>
      </c>
    </row>
    <row r="24" spans="1:12" ht="24" customHeight="1">
      <c r="A24" s="48" t="s">
        <v>103</v>
      </c>
      <c r="B24" s="49">
        <v>23</v>
      </c>
      <c r="C24" s="49"/>
      <c r="D24" s="71" t="s">
        <v>19</v>
      </c>
      <c r="E24" s="76"/>
      <c r="F24" s="71" t="s">
        <v>19</v>
      </c>
      <c r="G24" s="76"/>
      <c r="H24" s="71" t="s">
        <v>19</v>
      </c>
      <c r="I24" s="59"/>
      <c r="J24" s="75">
        <v>-7998000</v>
      </c>
      <c r="K24" s="78"/>
      <c r="L24" s="75">
        <f t="shared" ref="L24" si="2">SUM(D24:J24)</f>
        <v>-7998000</v>
      </c>
    </row>
    <row r="25" spans="1:12" ht="24" customHeight="1">
      <c r="A25" s="48" t="s">
        <v>101</v>
      </c>
      <c r="B25" s="49" t="s">
        <v>160</v>
      </c>
      <c r="C25" s="49"/>
      <c r="D25" s="71" t="s">
        <v>19</v>
      </c>
      <c r="E25" s="59"/>
      <c r="F25" s="71" t="s">
        <v>19</v>
      </c>
      <c r="G25" s="59"/>
      <c r="H25" s="176">
        <v>2035040</v>
      </c>
      <c r="I25" s="59"/>
      <c r="J25" s="74">
        <v>-2035040</v>
      </c>
      <c r="K25" s="59"/>
      <c r="L25" s="90" t="s">
        <v>19</v>
      </c>
    </row>
    <row r="26" spans="1:12" ht="24" customHeight="1" thickBot="1">
      <c r="A26" s="47" t="s">
        <v>149</v>
      </c>
      <c r="B26" s="49"/>
      <c r="C26" s="49"/>
      <c r="D26" s="61">
        <f>SUM(D22:D25)</f>
        <v>320000000</v>
      </c>
      <c r="E26" s="53"/>
      <c r="F26" s="61">
        <f>SUM(F22:F25)</f>
        <v>68108855</v>
      </c>
      <c r="G26" s="53"/>
      <c r="H26" s="61">
        <f>SUM(H22:H25)</f>
        <v>8975929</v>
      </c>
      <c r="I26" s="53"/>
      <c r="J26" s="61">
        <f>SUM(J22:J25)</f>
        <v>118385194</v>
      </c>
      <c r="K26" s="53"/>
      <c r="L26" s="61">
        <f>SUM(L22:L25)</f>
        <v>515469978</v>
      </c>
    </row>
    <row r="27" spans="1:12" ht="12.9" customHeight="1" thickTop="1">
      <c r="A27" s="47"/>
      <c r="B27" s="49"/>
      <c r="C27" s="49"/>
      <c r="D27" s="52"/>
      <c r="F27" s="52"/>
      <c r="H27" s="52"/>
      <c r="J27" s="52"/>
      <c r="L27" s="52"/>
    </row>
    <row r="28" spans="1:12" ht="23">
      <c r="A28" s="53" t="str">
        <f>สินทรัพย์!$A$39</f>
        <v>หมายเหตุประกอบงบการเงินเป็นส่วนหนึ่งของงบการเงินนี้</v>
      </c>
    </row>
    <row r="29" spans="1:12" ht="24" customHeight="1">
      <c r="G29" s="45"/>
    </row>
  </sheetData>
  <mergeCells count="6">
    <mergeCell ref="H7:J7"/>
    <mergeCell ref="A1:L1"/>
    <mergeCell ref="A2:L2"/>
    <mergeCell ref="A5:L5"/>
    <mergeCell ref="A4:L4"/>
    <mergeCell ref="A3:L3"/>
  </mergeCells>
  <phoneticPr fontId="4" type="noConversion"/>
  <pageMargins left="1" right="0.45" top="0.8" bottom="0.5" header="0.6" footer="0.3"/>
  <pageSetup paperSize="9" scale="78" firstPageNumber="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92"/>
  <sheetViews>
    <sheetView tabSelected="1" topLeftCell="A10" zoomScale="55" zoomScaleNormal="55" zoomScaleSheetLayoutView="70" workbookViewId="0">
      <selection activeCell="D7" sqref="D7"/>
    </sheetView>
  </sheetViews>
  <sheetFormatPr defaultColWidth="9.296875" defaultRowHeight="23"/>
  <cols>
    <col min="1" max="1" width="57" style="136" bestFit="1" customWidth="1"/>
    <col min="2" max="2" width="8" style="136" customWidth="1"/>
    <col min="3" max="3" width="1.296875" style="136" customWidth="1"/>
    <col min="4" max="4" width="20.8984375" style="136" bestFit="1" customWidth="1"/>
    <col min="5" max="5" width="1.69921875" style="136" customWidth="1"/>
    <col min="6" max="6" width="15" style="172" bestFit="1" customWidth="1"/>
    <col min="7" max="7" width="1.69921875" style="136" customWidth="1"/>
    <col min="8" max="8" width="13.8984375" style="172" customWidth="1"/>
    <col min="9" max="9" width="0.8984375" style="23" customWidth="1"/>
    <col min="10" max="10" width="13.296875" style="23" bestFit="1" customWidth="1"/>
    <col min="11" max="11" width="9.8984375" style="23" bestFit="1" customWidth="1"/>
    <col min="12" max="13" width="9.296875" style="23"/>
    <col min="14" max="14" width="9.3984375" style="23" bestFit="1" customWidth="1"/>
    <col min="15" max="16384" width="9.296875" style="23"/>
  </cols>
  <sheetData>
    <row r="1" spans="1:9" ht="26">
      <c r="A1" s="192" t="str">
        <f>กำไร!A1</f>
        <v>บริษัท จักรไพศาล เอสเตท จำกัด (มหาชน)</v>
      </c>
      <c r="B1" s="192"/>
      <c r="C1" s="192"/>
      <c r="D1" s="193"/>
      <c r="E1" s="193"/>
      <c r="F1" s="193"/>
      <c r="G1" s="193"/>
      <c r="H1" s="193"/>
    </row>
    <row r="2" spans="1:9" ht="26">
      <c r="A2" s="193" t="s">
        <v>106</v>
      </c>
      <c r="B2" s="193"/>
      <c r="C2" s="193"/>
      <c r="D2" s="193"/>
      <c r="E2" s="193"/>
      <c r="F2" s="193"/>
      <c r="G2" s="193"/>
      <c r="H2" s="193"/>
    </row>
    <row r="3" spans="1:9" ht="26">
      <c r="A3" s="194" t="s">
        <v>148</v>
      </c>
      <c r="B3" s="195"/>
      <c r="C3" s="195"/>
      <c r="D3" s="195"/>
      <c r="E3" s="195"/>
      <c r="F3" s="195"/>
      <c r="G3" s="195"/>
      <c r="H3" s="195"/>
    </row>
    <row r="4" spans="1:9">
      <c r="A4" s="196" t="s">
        <v>2</v>
      </c>
      <c r="B4" s="196"/>
      <c r="C4" s="196"/>
      <c r="D4" s="196"/>
      <c r="E4" s="196"/>
      <c r="F4" s="196"/>
      <c r="G4" s="196"/>
      <c r="H4" s="196"/>
    </row>
    <row r="5" spans="1:9" ht="7.5" customHeight="1">
      <c r="A5" s="132"/>
      <c r="B5" s="132"/>
      <c r="C5" s="132"/>
      <c r="D5" s="132"/>
      <c r="E5" s="132"/>
      <c r="F5" s="132"/>
      <c r="G5" s="132"/>
      <c r="H5" s="132"/>
    </row>
    <row r="6" spans="1:9">
      <c r="A6" s="132"/>
      <c r="B6" s="19" t="s">
        <v>3</v>
      </c>
      <c r="C6" s="19"/>
      <c r="D6" s="108" t="s">
        <v>164</v>
      </c>
      <c r="E6" s="19"/>
      <c r="F6" s="183" t="s">
        <v>65</v>
      </c>
      <c r="G6" s="183"/>
      <c r="H6" s="183"/>
    </row>
    <row r="7" spans="1:9">
      <c r="A7" s="17"/>
      <c r="B7" s="23"/>
      <c r="C7" s="23"/>
      <c r="D7" s="108" t="s">
        <v>165</v>
      </c>
      <c r="E7" s="23"/>
      <c r="F7" s="23"/>
      <c r="G7" s="23"/>
      <c r="H7" s="23"/>
    </row>
    <row r="8" spans="1:9">
      <c r="A8" s="17"/>
      <c r="B8" s="19"/>
      <c r="C8" s="19"/>
      <c r="D8" s="108" t="s">
        <v>66</v>
      </c>
      <c r="E8" s="19"/>
      <c r="F8" s="19"/>
      <c r="G8" s="19"/>
      <c r="H8" s="19"/>
    </row>
    <row r="9" spans="1:9">
      <c r="A9" s="17"/>
      <c r="B9" s="19"/>
      <c r="C9" s="19"/>
      <c r="D9" s="19">
        <v>2567</v>
      </c>
      <c r="E9" s="19"/>
      <c r="F9" s="19">
        <v>2568</v>
      </c>
      <c r="G9" s="19"/>
      <c r="H9" s="19">
        <v>2567</v>
      </c>
    </row>
    <row r="10" spans="1:9">
      <c r="A10" s="17"/>
      <c r="B10" s="19"/>
      <c r="C10" s="19"/>
      <c r="D10" s="19" t="s">
        <v>151</v>
      </c>
      <c r="E10" s="19"/>
      <c r="F10" s="19"/>
      <c r="G10" s="19"/>
      <c r="H10" s="19" t="s">
        <v>151</v>
      </c>
    </row>
    <row r="11" spans="1:9">
      <c r="A11" s="133" t="s">
        <v>107</v>
      </c>
      <c r="B11" s="133"/>
      <c r="C11" s="133"/>
      <c r="D11" s="134"/>
      <c r="E11" s="135"/>
      <c r="F11" s="134"/>
      <c r="H11" s="23"/>
      <c r="I11" s="137"/>
    </row>
    <row r="12" spans="1:9">
      <c r="A12" s="138" t="s">
        <v>108</v>
      </c>
      <c r="B12" s="133"/>
      <c r="C12" s="133"/>
      <c r="D12" s="75">
        <v>43916290</v>
      </c>
      <c r="E12" s="75"/>
      <c r="F12" s="75">
        <v>40700796</v>
      </c>
      <c r="G12" s="75"/>
      <c r="H12" s="75">
        <v>68245829</v>
      </c>
      <c r="I12" s="137"/>
    </row>
    <row r="13" spans="1:9">
      <c r="A13" s="139" t="s">
        <v>109</v>
      </c>
      <c r="B13" s="139"/>
      <c r="C13" s="139"/>
      <c r="D13" s="75"/>
      <c r="E13" s="75"/>
      <c r="F13" s="75"/>
      <c r="G13" s="75"/>
      <c r="H13" s="75"/>
      <c r="I13" s="140"/>
    </row>
    <row r="14" spans="1:9">
      <c r="A14" s="141" t="s">
        <v>81</v>
      </c>
      <c r="B14" s="139"/>
      <c r="C14" s="139"/>
      <c r="D14" s="75">
        <v>11764171</v>
      </c>
      <c r="E14" s="75"/>
      <c r="F14" s="75">
        <v>10299201</v>
      </c>
      <c r="G14" s="75"/>
      <c r="H14" s="75">
        <v>17126093</v>
      </c>
      <c r="I14" s="140"/>
    </row>
    <row r="15" spans="1:9">
      <c r="A15" s="141" t="s">
        <v>144</v>
      </c>
      <c r="B15" s="139"/>
      <c r="C15" s="139"/>
      <c r="D15" s="75">
        <v>-7000</v>
      </c>
      <c r="E15" s="75"/>
      <c r="F15" s="89" t="s">
        <v>19</v>
      </c>
      <c r="G15" s="75"/>
      <c r="H15" s="75">
        <v>-7000</v>
      </c>
      <c r="I15" s="140"/>
    </row>
    <row r="16" spans="1:9">
      <c r="A16" s="141" t="s">
        <v>110</v>
      </c>
      <c r="B16" s="139"/>
      <c r="C16" s="139"/>
      <c r="D16" s="75">
        <v>356583</v>
      </c>
      <c r="E16" s="75"/>
      <c r="F16" s="75">
        <v>302025</v>
      </c>
      <c r="G16" s="75"/>
      <c r="H16" s="75">
        <v>356583</v>
      </c>
      <c r="I16" s="140"/>
    </row>
    <row r="17" spans="1:14">
      <c r="A17" s="141" t="s">
        <v>111</v>
      </c>
      <c r="B17" s="141"/>
      <c r="C17" s="141"/>
      <c r="D17" s="75">
        <v>2029357</v>
      </c>
      <c r="E17" s="75"/>
      <c r="F17" s="75">
        <v>1967778</v>
      </c>
      <c r="G17" s="75"/>
      <c r="H17" s="75">
        <v>2029357</v>
      </c>
    </row>
    <row r="18" spans="1:14">
      <c r="A18" s="141" t="s">
        <v>112</v>
      </c>
      <c r="B18" s="141"/>
      <c r="C18" s="141"/>
      <c r="D18" s="75">
        <v>88003</v>
      </c>
      <c r="E18" s="75"/>
      <c r="F18" s="75">
        <v>70378</v>
      </c>
      <c r="G18" s="75"/>
      <c r="H18" s="75">
        <v>88003</v>
      </c>
    </row>
    <row r="19" spans="1:14">
      <c r="A19" s="141" t="s">
        <v>159</v>
      </c>
      <c r="B19" s="141"/>
      <c r="C19" s="141"/>
      <c r="D19" s="75">
        <v>43904</v>
      </c>
      <c r="E19" s="75"/>
      <c r="F19" s="75">
        <v>1533</v>
      </c>
      <c r="G19" s="75"/>
      <c r="H19" s="75">
        <v>43904</v>
      </c>
    </row>
    <row r="20" spans="1:14">
      <c r="A20" s="141" t="s">
        <v>113</v>
      </c>
      <c r="B20" s="141"/>
      <c r="C20" s="141"/>
      <c r="D20" s="75"/>
      <c r="E20" s="75"/>
      <c r="F20" s="75"/>
      <c r="G20" s="75"/>
      <c r="H20" s="75"/>
    </row>
    <row r="21" spans="1:14">
      <c r="A21" s="142" t="s">
        <v>114</v>
      </c>
      <c r="B21" s="141"/>
      <c r="C21" s="141"/>
      <c r="D21" s="75">
        <v>20</v>
      </c>
      <c r="E21" s="75"/>
      <c r="F21" s="89" t="s">
        <v>19</v>
      </c>
      <c r="G21" s="75"/>
      <c r="H21" s="75">
        <v>20</v>
      </c>
    </row>
    <row r="22" spans="1:14">
      <c r="A22" s="143" t="s">
        <v>115</v>
      </c>
      <c r="B22" s="143"/>
      <c r="C22" s="143"/>
      <c r="D22" s="75">
        <v>306477</v>
      </c>
      <c r="E22" s="75"/>
      <c r="F22" s="75">
        <v>476319</v>
      </c>
      <c r="G22" s="75"/>
      <c r="H22" s="75">
        <v>306477</v>
      </c>
    </row>
    <row r="23" spans="1:14">
      <c r="A23" s="141" t="s">
        <v>79</v>
      </c>
      <c r="B23" s="141"/>
      <c r="C23" s="141"/>
      <c r="D23" s="75">
        <v>2881851</v>
      </c>
      <c r="E23" s="75"/>
      <c r="F23" s="89" t="s">
        <v>19</v>
      </c>
      <c r="G23" s="89"/>
      <c r="H23" s="89" t="s">
        <v>19</v>
      </c>
    </row>
    <row r="24" spans="1:14">
      <c r="A24" s="141" t="s">
        <v>80</v>
      </c>
      <c r="B24" s="141"/>
      <c r="C24" s="141"/>
      <c r="D24" s="89">
        <v>-33687269</v>
      </c>
      <c r="E24" s="75"/>
      <c r="F24" s="89" t="s">
        <v>19</v>
      </c>
      <c r="G24" s="75"/>
      <c r="H24" s="75">
        <v>-60496879</v>
      </c>
    </row>
    <row r="25" spans="1:14">
      <c r="A25" s="141" t="s">
        <v>116</v>
      </c>
      <c r="B25" s="141"/>
      <c r="C25" s="141"/>
      <c r="D25" s="75">
        <v>-240315</v>
      </c>
      <c r="E25" s="75"/>
      <c r="F25" s="75">
        <v>-173933</v>
      </c>
      <c r="G25" s="75"/>
      <c r="H25" s="75">
        <v>-240315</v>
      </c>
      <c r="I25" s="144"/>
    </row>
    <row r="26" spans="1:14">
      <c r="A26" s="141" t="s">
        <v>78</v>
      </c>
      <c r="B26" s="141"/>
      <c r="C26" s="141"/>
      <c r="D26" s="74">
        <v>16621255</v>
      </c>
      <c r="E26" s="75"/>
      <c r="F26" s="74">
        <v>13705660</v>
      </c>
      <c r="G26" s="75"/>
      <c r="H26" s="74">
        <v>16621255</v>
      </c>
      <c r="I26" s="144"/>
    </row>
    <row r="27" spans="1:14">
      <c r="A27" s="145" t="s">
        <v>117</v>
      </c>
      <c r="B27" s="141"/>
      <c r="C27" s="141"/>
      <c r="D27" s="30"/>
      <c r="E27" s="30"/>
      <c r="F27" s="30"/>
      <c r="G27" s="30"/>
      <c r="H27" s="30"/>
    </row>
    <row r="28" spans="1:14">
      <c r="A28" s="146" t="s">
        <v>118</v>
      </c>
      <c r="B28" s="141"/>
      <c r="C28" s="141" t="s">
        <v>19</v>
      </c>
      <c r="D28" s="63">
        <f>SUM(D12:D26)</f>
        <v>44073327</v>
      </c>
      <c r="E28" s="139"/>
      <c r="F28" s="63">
        <f>SUM(F12:F26)</f>
        <v>67349757</v>
      </c>
      <c r="G28" s="147"/>
      <c r="H28" s="63">
        <f>SUM(H12:H26)</f>
        <v>44073327</v>
      </c>
      <c r="N28" s="30"/>
    </row>
    <row r="29" spans="1:14">
      <c r="A29" s="148" t="s">
        <v>119</v>
      </c>
      <c r="B29" s="148"/>
      <c r="C29" s="148"/>
      <c r="D29" s="149"/>
      <c r="E29" s="149"/>
      <c r="F29" s="149"/>
      <c r="G29" s="147"/>
      <c r="H29" s="149"/>
    </row>
    <row r="30" spans="1:14">
      <c r="A30" s="141" t="s">
        <v>10</v>
      </c>
      <c r="B30" s="141"/>
      <c r="C30" s="141"/>
      <c r="D30" s="75">
        <v>446955</v>
      </c>
      <c r="E30" s="75"/>
      <c r="F30" s="75">
        <v>1392377</v>
      </c>
      <c r="G30" s="75"/>
      <c r="H30" s="75">
        <v>446955</v>
      </c>
    </row>
    <row r="31" spans="1:14">
      <c r="A31" s="141" t="s">
        <v>12</v>
      </c>
      <c r="B31" s="141"/>
      <c r="C31" s="141"/>
      <c r="D31" s="75">
        <v>3744278</v>
      </c>
      <c r="E31" s="75"/>
      <c r="F31" s="75">
        <v>101797476</v>
      </c>
      <c r="G31" s="75"/>
      <c r="H31" s="75">
        <v>3744278</v>
      </c>
    </row>
    <row r="32" spans="1:14">
      <c r="A32" s="141" t="s">
        <v>120</v>
      </c>
      <c r="B32" s="141"/>
      <c r="C32" s="141"/>
      <c r="D32" s="75">
        <v>-6998779</v>
      </c>
      <c r="E32" s="75"/>
      <c r="F32" s="75">
        <v>7000264</v>
      </c>
      <c r="G32" s="75"/>
      <c r="H32" s="75">
        <v>-6998779</v>
      </c>
    </row>
    <row r="33" spans="1:8">
      <c r="A33" s="141" t="s">
        <v>17</v>
      </c>
      <c r="B33" s="141"/>
      <c r="C33" s="141"/>
      <c r="D33" s="75">
        <v>3072203</v>
      </c>
      <c r="E33" s="75"/>
      <c r="F33" s="75">
        <v>-1736196</v>
      </c>
      <c r="G33" s="75"/>
      <c r="H33" s="75">
        <v>3072203</v>
      </c>
    </row>
    <row r="34" spans="1:8">
      <c r="A34" s="141" t="s">
        <v>121</v>
      </c>
      <c r="B34" s="141"/>
      <c r="C34" s="141"/>
      <c r="D34" s="75">
        <v>319164</v>
      </c>
      <c r="E34" s="75"/>
      <c r="F34" s="75">
        <v>511778</v>
      </c>
      <c r="G34" s="75"/>
      <c r="H34" s="75">
        <v>319164</v>
      </c>
    </row>
    <row r="35" spans="1:8">
      <c r="A35" s="141" t="s">
        <v>24</v>
      </c>
      <c r="B35" s="141"/>
      <c r="C35" s="141"/>
      <c r="D35" s="75">
        <v>-438500</v>
      </c>
      <c r="E35" s="75"/>
      <c r="F35" s="75">
        <v>346360</v>
      </c>
      <c r="G35" s="75"/>
      <c r="H35" s="75">
        <v>-438500</v>
      </c>
    </row>
    <row r="36" spans="1:8">
      <c r="A36" s="141"/>
      <c r="B36" s="141"/>
      <c r="C36" s="141"/>
      <c r="D36" s="35"/>
      <c r="E36" s="150"/>
      <c r="F36" s="35"/>
      <c r="G36" s="94"/>
      <c r="H36" s="35"/>
    </row>
    <row r="37" spans="1:8">
      <c r="A37" s="141"/>
      <c r="B37" s="141"/>
      <c r="C37" s="141"/>
      <c r="D37" s="35"/>
      <c r="E37" s="150"/>
      <c r="F37" s="35"/>
      <c r="G37" s="94"/>
      <c r="H37" s="35"/>
    </row>
    <row r="38" spans="1:8">
      <c r="A38" s="141"/>
      <c r="B38" s="141"/>
      <c r="C38" s="141"/>
      <c r="D38" s="35"/>
      <c r="E38" s="150"/>
      <c r="F38" s="35"/>
      <c r="G38" s="94"/>
      <c r="H38" s="35"/>
    </row>
    <row r="39" spans="1:8">
      <c r="A39" s="141"/>
      <c r="B39" s="141"/>
      <c r="C39" s="141"/>
      <c r="D39" s="35"/>
      <c r="E39" s="150"/>
      <c r="F39" s="35"/>
      <c r="G39" s="94"/>
      <c r="H39" s="35"/>
    </row>
    <row r="40" spans="1:8">
      <c r="A40" s="141"/>
      <c r="B40" s="141"/>
      <c r="C40" s="141"/>
      <c r="D40" s="35"/>
      <c r="E40" s="150"/>
      <c r="F40" s="35"/>
      <c r="G40" s="94"/>
      <c r="H40" s="35"/>
    </row>
    <row r="41" spans="1:8" ht="26">
      <c r="A41" s="192" t="str">
        <f>A1</f>
        <v>บริษัท จักรไพศาล เอสเตท จำกัด (มหาชน)</v>
      </c>
      <c r="B41" s="192"/>
      <c r="C41" s="192"/>
      <c r="D41" s="193"/>
      <c r="E41" s="193"/>
      <c r="F41" s="193"/>
      <c r="G41" s="193"/>
      <c r="H41" s="193"/>
    </row>
    <row r="42" spans="1:8" ht="26">
      <c r="A42" s="193" t="s">
        <v>122</v>
      </c>
      <c r="B42" s="193"/>
      <c r="C42" s="193"/>
      <c r="D42" s="193"/>
      <c r="E42" s="193"/>
      <c r="F42" s="193"/>
      <c r="G42" s="193"/>
      <c r="H42" s="193"/>
    </row>
    <row r="43" spans="1:8" ht="26">
      <c r="A43" s="194" t="s">
        <v>148</v>
      </c>
      <c r="B43" s="195"/>
      <c r="C43" s="195"/>
      <c r="D43" s="195"/>
      <c r="E43" s="195"/>
      <c r="F43" s="195"/>
      <c r="G43" s="195"/>
      <c r="H43" s="195"/>
    </row>
    <row r="44" spans="1:8">
      <c r="A44" s="196" t="s">
        <v>2</v>
      </c>
      <c r="B44" s="196"/>
      <c r="C44" s="196"/>
      <c r="D44" s="196"/>
      <c r="E44" s="196"/>
      <c r="F44" s="196"/>
      <c r="G44" s="196"/>
      <c r="H44" s="196"/>
    </row>
    <row r="45" spans="1:8" ht="7.5" customHeight="1">
      <c r="A45" s="132"/>
      <c r="B45" s="132"/>
      <c r="C45" s="132"/>
      <c r="D45" s="132"/>
      <c r="E45" s="132"/>
      <c r="F45" s="132"/>
      <c r="G45" s="132"/>
      <c r="H45" s="132"/>
    </row>
    <row r="46" spans="1:8">
      <c r="A46" s="17"/>
      <c r="B46" s="19" t="s">
        <v>3</v>
      </c>
      <c r="C46" s="19"/>
      <c r="D46" s="108" t="s">
        <v>164</v>
      </c>
      <c r="E46" s="19"/>
      <c r="F46" s="183" t="s">
        <v>65</v>
      </c>
      <c r="G46" s="183"/>
      <c r="H46" s="183"/>
    </row>
    <row r="47" spans="1:8">
      <c r="A47" s="17"/>
      <c r="B47" s="23"/>
      <c r="C47" s="23"/>
      <c r="D47" s="108" t="s">
        <v>165</v>
      </c>
      <c r="E47" s="23"/>
      <c r="F47" s="23"/>
      <c r="G47" s="23"/>
      <c r="H47" s="23"/>
    </row>
    <row r="48" spans="1:8">
      <c r="A48" s="17"/>
      <c r="B48" s="19"/>
      <c r="C48" s="19"/>
      <c r="D48" s="108" t="s">
        <v>66</v>
      </c>
      <c r="E48" s="19"/>
      <c r="F48" s="19"/>
      <c r="G48" s="19"/>
      <c r="H48" s="19"/>
    </row>
    <row r="49" spans="1:10" ht="17" customHeight="1">
      <c r="A49" s="17"/>
      <c r="B49" s="19"/>
      <c r="C49" s="19"/>
      <c r="D49" s="19">
        <v>2567</v>
      </c>
      <c r="E49" s="19"/>
      <c r="F49" s="19">
        <v>2568</v>
      </c>
      <c r="G49" s="19"/>
      <c r="H49" s="19">
        <v>2567</v>
      </c>
    </row>
    <row r="50" spans="1:10">
      <c r="A50" s="17"/>
      <c r="B50" s="19"/>
      <c r="C50" s="19"/>
      <c r="D50" s="19" t="s">
        <v>151</v>
      </c>
      <c r="E50" s="19"/>
      <c r="F50" s="19"/>
      <c r="G50" s="19"/>
      <c r="H50" s="19" t="s">
        <v>151</v>
      </c>
    </row>
    <row r="51" spans="1:10">
      <c r="A51" s="151" t="s">
        <v>123</v>
      </c>
      <c r="B51" s="152"/>
      <c r="C51" s="152"/>
      <c r="D51" s="6"/>
      <c r="E51" s="150"/>
      <c r="F51" s="6"/>
      <c r="G51" s="6"/>
      <c r="H51" s="6"/>
    </row>
    <row r="52" spans="1:10">
      <c r="A52" s="153" t="s">
        <v>33</v>
      </c>
      <c r="B52" s="141"/>
      <c r="C52" s="141"/>
      <c r="D52" s="75">
        <v>1588088</v>
      </c>
      <c r="E52" s="75"/>
      <c r="F52" s="75">
        <v>13681000</v>
      </c>
      <c r="G52" s="75"/>
      <c r="H52" s="75">
        <v>1588088</v>
      </c>
    </row>
    <row r="53" spans="1:10">
      <c r="A53" s="153" t="s">
        <v>34</v>
      </c>
      <c r="B53" s="141"/>
      <c r="C53" s="141"/>
      <c r="D53" s="75">
        <v>8610112</v>
      </c>
      <c r="E53" s="75"/>
      <c r="F53" s="75">
        <v>-8178644</v>
      </c>
      <c r="G53" s="75"/>
      <c r="H53" s="75">
        <v>8610112</v>
      </c>
      <c r="I53" s="144"/>
    </row>
    <row r="54" spans="1:10">
      <c r="A54" s="153" t="s">
        <v>39</v>
      </c>
      <c r="B54" s="141"/>
      <c r="C54" s="141"/>
      <c r="D54" s="75">
        <v>-287495</v>
      </c>
      <c r="E54" s="75"/>
      <c r="F54" s="75">
        <v>-105000</v>
      </c>
      <c r="G54" s="75"/>
      <c r="H54" s="75">
        <v>-287495</v>
      </c>
    </row>
    <row r="55" spans="1:10">
      <c r="A55" s="153" t="s">
        <v>46</v>
      </c>
      <c r="B55" s="141"/>
      <c r="C55" s="141"/>
      <c r="D55" s="89" t="s">
        <v>19</v>
      </c>
      <c r="E55" s="75"/>
      <c r="F55" s="75">
        <v>1704133</v>
      </c>
      <c r="G55" s="75"/>
      <c r="H55" s="89" t="s">
        <v>19</v>
      </c>
    </row>
    <row r="56" spans="1:10">
      <c r="A56" s="154" t="s">
        <v>124</v>
      </c>
      <c r="B56" s="155"/>
      <c r="C56" s="155"/>
      <c r="D56" s="81">
        <f>SUM(D52:D55,D28:D35)</f>
        <v>54129353</v>
      </c>
      <c r="E56" s="79"/>
      <c r="F56" s="81">
        <f>SUM(F52:F55,F28:F35)</f>
        <v>183763305</v>
      </c>
      <c r="G56" s="79"/>
      <c r="H56" s="81">
        <f>SUM(H52:H55,H28:H35)</f>
        <v>54129353</v>
      </c>
    </row>
    <row r="57" spans="1:10">
      <c r="A57" s="156" t="s">
        <v>157</v>
      </c>
      <c r="B57" s="155"/>
      <c r="C57" s="155"/>
      <c r="D57" s="89" t="s">
        <v>19</v>
      </c>
      <c r="E57" s="79"/>
      <c r="F57" s="75">
        <v>-446000</v>
      </c>
      <c r="G57" s="79"/>
      <c r="H57" s="89" t="s">
        <v>19</v>
      </c>
    </row>
    <row r="58" spans="1:10">
      <c r="A58" s="156" t="s">
        <v>125</v>
      </c>
      <c r="B58" s="156"/>
      <c r="C58" s="156"/>
      <c r="D58" s="75">
        <v>-5192195</v>
      </c>
      <c r="E58" s="79"/>
      <c r="F58" s="75">
        <v>-7617659</v>
      </c>
      <c r="G58" s="79"/>
      <c r="H58" s="75">
        <v>-5192195</v>
      </c>
    </row>
    <row r="59" spans="1:10">
      <c r="A59" s="157" t="s">
        <v>126</v>
      </c>
      <c r="B59" s="157"/>
      <c r="C59" s="157"/>
      <c r="D59" s="80">
        <f>SUM(D56:D58)</f>
        <v>48937158</v>
      </c>
      <c r="E59" s="149"/>
      <c r="F59" s="80">
        <f>SUM(F56:F58)</f>
        <v>175699646</v>
      </c>
      <c r="G59" s="147"/>
      <c r="H59" s="80">
        <f>SUM(H56:H58)</f>
        <v>48937158</v>
      </c>
      <c r="J59" s="158"/>
    </row>
    <row r="60" spans="1:10">
      <c r="A60" s="133" t="s">
        <v>127</v>
      </c>
      <c r="B60" s="133"/>
      <c r="C60" s="133"/>
      <c r="D60" s="150"/>
      <c r="E60" s="150"/>
      <c r="F60" s="150"/>
      <c r="G60" s="159"/>
      <c r="H60" s="150"/>
    </row>
    <row r="61" spans="1:10">
      <c r="A61" s="153" t="s">
        <v>128</v>
      </c>
      <c r="B61" s="160"/>
      <c r="C61" s="160"/>
      <c r="D61" s="75">
        <v>-5975245</v>
      </c>
      <c r="E61" s="75"/>
      <c r="F61" s="75">
        <v>-1488398</v>
      </c>
      <c r="G61" s="75"/>
      <c r="H61" s="75">
        <v>-5975245</v>
      </c>
    </row>
    <row r="62" spans="1:10">
      <c r="A62" s="153" t="s">
        <v>129</v>
      </c>
      <c r="B62" s="160"/>
      <c r="C62" s="160"/>
      <c r="D62" s="75">
        <v>-18600</v>
      </c>
      <c r="E62" s="75"/>
      <c r="F62" s="89" t="s">
        <v>19</v>
      </c>
      <c r="G62" s="75"/>
      <c r="H62" s="75">
        <v>-18600</v>
      </c>
    </row>
    <row r="63" spans="1:10">
      <c r="A63" s="153" t="s">
        <v>130</v>
      </c>
      <c r="B63" s="160"/>
      <c r="C63" s="160"/>
      <c r="D63" s="75">
        <v>188721</v>
      </c>
      <c r="E63" s="75"/>
      <c r="F63" s="75">
        <v>60000</v>
      </c>
      <c r="G63" s="75"/>
      <c r="H63" s="75">
        <v>188721</v>
      </c>
    </row>
    <row r="64" spans="1:10">
      <c r="A64" s="153" t="s">
        <v>116</v>
      </c>
      <c r="B64" s="161"/>
      <c r="C64" s="161"/>
      <c r="D64" s="75">
        <v>240315</v>
      </c>
      <c r="E64" s="75"/>
      <c r="F64" s="75">
        <v>173933</v>
      </c>
      <c r="G64" s="75"/>
      <c r="H64" s="75">
        <v>240315</v>
      </c>
    </row>
    <row r="65" spans="1:8">
      <c r="A65" s="162" t="s">
        <v>158</v>
      </c>
      <c r="B65" s="163"/>
      <c r="C65" s="163"/>
      <c r="D65" s="80">
        <f>SUM(D61:D64)</f>
        <v>-5564809</v>
      </c>
      <c r="E65" s="149"/>
      <c r="F65" s="80">
        <f>SUM(F61:F64)</f>
        <v>-1254465</v>
      </c>
      <c r="G65" s="147"/>
      <c r="H65" s="80">
        <f>SUM(H61:H64)</f>
        <v>-5564809</v>
      </c>
    </row>
    <row r="66" spans="1:8">
      <c r="A66" s="133" t="s">
        <v>131</v>
      </c>
      <c r="B66" s="133"/>
      <c r="C66" s="133"/>
      <c r="D66" s="150"/>
      <c r="E66" s="150"/>
      <c r="F66" s="150"/>
      <c r="G66" s="150"/>
      <c r="H66" s="150"/>
    </row>
    <row r="67" spans="1:8">
      <c r="A67" s="164" t="s">
        <v>132</v>
      </c>
      <c r="B67" s="160"/>
      <c r="C67" s="160"/>
      <c r="D67" s="159"/>
      <c r="E67" s="159"/>
      <c r="F67" s="159"/>
      <c r="G67" s="159"/>
      <c r="H67" s="159"/>
    </row>
    <row r="68" spans="1:8">
      <c r="A68" s="164" t="s">
        <v>133</v>
      </c>
      <c r="B68" s="165">
        <v>7.1</v>
      </c>
      <c r="C68" s="160"/>
      <c r="D68" s="75">
        <v>-961792</v>
      </c>
      <c r="E68" s="75"/>
      <c r="F68" s="75">
        <v>29890717</v>
      </c>
      <c r="G68" s="75"/>
      <c r="H68" s="75">
        <v>-961792</v>
      </c>
    </row>
    <row r="69" spans="1:8">
      <c r="A69" s="160" t="s">
        <v>134</v>
      </c>
      <c r="B69" s="165">
        <v>7.1</v>
      </c>
      <c r="C69" s="160"/>
      <c r="D69" s="89" t="s">
        <v>19</v>
      </c>
      <c r="E69" s="75"/>
      <c r="F69" s="75">
        <v>10000000</v>
      </c>
      <c r="G69" s="75"/>
      <c r="H69" s="89" t="s">
        <v>19</v>
      </c>
    </row>
    <row r="70" spans="1:8">
      <c r="A70" s="160" t="s">
        <v>135</v>
      </c>
      <c r="B70" s="165">
        <v>7.1</v>
      </c>
      <c r="C70" s="160"/>
      <c r="D70" s="89" t="s">
        <v>19</v>
      </c>
      <c r="E70" s="75"/>
      <c r="F70" s="75">
        <v>-40000000</v>
      </c>
      <c r="G70" s="75"/>
      <c r="H70" s="89" t="s">
        <v>19</v>
      </c>
    </row>
    <row r="71" spans="1:8">
      <c r="A71" s="160" t="s">
        <v>136</v>
      </c>
      <c r="B71" s="165">
        <v>7.1</v>
      </c>
      <c r="C71" s="160"/>
      <c r="D71" s="75">
        <v>75955000</v>
      </c>
      <c r="E71" s="75"/>
      <c r="F71" s="75">
        <v>153955148</v>
      </c>
      <c r="G71" s="75"/>
      <c r="H71" s="75">
        <v>75955000</v>
      </c>
    </row>
    <row r="72" spans="1:8">
      <c r="A72" s="160" t="s">
        <v>137</v>
      </c>
      <c r="B72" s="165">
        <v>7.1</v>
      </c>
      <c r="C72" s="160"/>
      <c r="D72" s="75">
        <v>-91264750</v>
      </c>
      <c r="E72" s="75"/>
      <c r="F72" s="75">
        <v>-260406128</v>
      </c>
      <c r="G72" s="75"/>
      <c r="H72" s="75">
        <v>-91264750</v>
      </c>
    </row>
    <row r="73" spans="1:8">
      <c r="A73" s="160" t="s">
        <v>161</v>
      </c>
      <c r="B73" s="165">
        <v>7.1</v>
      </c>
      <c r="C73" s="160"/>
      <c r="D73" s="75">
        <v>-323500</v>
      </c>
      <c r="E73" s="75"/>
      <c r="F73" s="75">
        <v>-2578750</v>
      </c>
      <c r="G73" s="75"/>
      <c r="H73" s="75">
        <v>-323500</v>
      </c>
    </row>
    <row r="74" spans="1:8">
      <c r="A74" s="160" t="s">
        <v>163</v>
      </c>
      <c r="B74" s="165">
        <v>7.1</v>
      </c>
      <c r="C74" s="156"/>
      <c r="D74" s="75">
        <v>-15800173</v>
      </c>
      <c r="E74" s="75"/>
      <c r="F74" s="75">
        <v>-12499736</v>
      </c>
      <c r="G74" s="75"/>
      <c r="H74" s="75">
        <v>-15800173</v>
      </c>
    </row>
    <row r="75" spans="1:8">
      <c r="A75" s="164" t="s">
        <v>138</v>
      </c>
      <c r="B75" s="165"/>
      <c r="C75" s="156"/>
      <c r="D75" s="75">
        <v>-15994910</v>
      </c>
      <c r="E75" s="75"/>
      <c r="F75" s="75">
        <v>-7997043</v>
      </c>
      <c r="G75" s="75"/>
      <c r="H75" s="75">
        <v>-15994910</v>
      </c>
    </row>
    <row r="76" spans="1:8">
      <c r="A76" s="175" t="s">
        <v>162</v>
      </c>
      <c r="B76" s="163"/>
      <c r="C76" s="163"/>
      <c r="D76" s="80">
        <f>SUM(D68:D75)</f>
        <v>-48390125</v>
      </c>
      <c r="E76" s="149"/>
      <c r="F76" s="80">
        <f>SUM(F68:F75)</f>
        <v>-129635792</v>
      </c>
      <c r="G76" s="147"/>
      <c r="H76" s="80">
        <f>SUM(H68:H75)</f>
        <v>-48390125</v>
      </c>
    </row>
    <row r="77" spans="1:8" ht="4.75" customHeight="1">
      <c r="A77" s="163"/>
      <c r="B77" s="163"/>
      <c r="C77" s="163"/>
      <c r="D77" s="6"/>
      <c r="E77" s="150"/>
      <c r="F77" s="6"/>
      <c r="G77" s="159"/>
      <c r="H77" s="6"/>
    </row>
    <row r="78" spans="1:8">
      <c r="A78" s="166" t="s">
        <v>139</v>
      </c>
      <c r="B78" s="139"/>
      <c r="C78" s="139"/>
      <c r="D78" s="75">
        <f>SUM(D59,D65,D76)</f>
        <v>-5017776</v>
      </c>
      <c r="E78" s="75"/>
      <c r="F78" s="75">
        <f>SUM(F59,F65,F76)</f>
        <v>44809389</v>
      </c>
      <c r="G78" s="75"/>
      <c r="H78" s="75">
        <f>SUM(H59,H65,H76)</f>
        <v>-5017776</v>
      </c>
    </row>
    <row r="79" spans="1:8">
      <c r="A79" s="139" t="s">
        <v>140</v>
      </c>
      <c r="B79" s="139"/>
      <c r="C79" s="139"/>
      <c r="D79" s="75">
        <v>14743067</v>
      </c>
      <c r="E79" s="75"/>
      <c r="F79" s="75">
        <v>9725291</v>
      </c>
      <c r="G79" s="75"/>
      <c r="H79" s="75">
        <v>14743067</v>
      </c>
    </row>
    <row r="80" spans="1:8" ht="23.5" thickBot="1">
      <c r="A80" s="167" t="s">
        <v>141</v>
      </c>
      <c r="B80" s="168">
        <v>7.2</v>
      </c>
      <c r="C80" s="168"/>
      <c r="D80" s="82">
        <f>SUM(D78:D79)</f>
        <v>9725291</v>
      </c>
      <c r="E80" s="149"/>
      <c r="F80" s="83">
        <f>SUM(F78:F79)</f>
        <v>54534680</v>
      </c>
      <c r="G80" s="147"/>
      <c r="H80" s="82">
        <f>SUM(H78:H79)</f>
        <v>9725291</v>
      </c>
    </row>
    <row r="81" spans="1:8" ht="7.5" customHeight="1" thickTop="1">
      <c r="A81" s="167"/>
      <c r="B81" s="168"/>
      <c r="C81" s="168"/>
      <c r="D81" s="6"/>
      <c r="E81" s="150"/>
      <c r="F81" s="6"/>
      <c r="G81" s="159"/>
      <c r="H81" s="6"/>
    </row>
    <row r="82" spans="1:8">
      <c r="A82" s="197" t="s">
        <v>27</v>
      </c>
      <c r="B82" s="198"/>
      <c r="C82" s="198"/>
      <c r="D82" s="6"/>
      <c r="E82" s="150"/>
      <c r="F82" s="6"/>
      <c r="G82" s="159"/>
      <c r="H82" s="6"/>
    </row>
    <row r="83" spans="1:8">
      <c r="A83" s="23"/>
      <c r="B83" s="23"/>
      <c r="C83" s="23"/>
      <c r="D83" s="6"/>
      <c r="E83" s="150"/>
      <c r="F83" s="6"/>
      <c r="G83" s="159"/>
      <c r="H83" s="6"/>
    </row>
    <row r="84" spans="1:8">
      <c r="A84" s="23"/>
      <c r="B84" s="23"/>
      <c r="C84" s="23"/>
      <c r="D84" s="158"/>
      <c r="F84" s="158"/>
      <c r="H84" s="158"/>
    </row>
    <row r="85" spans="1:8">
      <c r="D85" s="169"/>
      <c r="E85" s="169"/>
      <c r="F85" s="170"/>
      <c r="H85" s="158"/>
    </row>
    <row r="86" spans="1:8">
      <c r="A86" s="141"/>
      <c r="B86" s="141"/>
      <c r="C86" s="141"/>
      <c r="D86" s="57"/>
      <c r="E86" s="150"/>
      <c r="F86" s="171"/>
      <c r="G86" s="94"/>
      <c r="H86" s="58"/>
    </row>
    <row r="87" spans="1:8">
      <c r="A87" s="141"/>
      <c r="B87" s="141"/>
      <c r="C87" s="141"/>
      <c r="D87" s="150"/>
      <c r="E87" s="150"/>
      <c r="F87" s="7"/>
      <c r="G87" s="94"/>
      <c r="H87" s="7"/>
    </row>
    <row r="89" spans="1:8">
      <c r="A89" s="153"/>
      <c r="B89" s="141"/>
      <c r="C89" s="141"/>
      <c r="D89" s="150"/>
      <c r="E89" s="150"/>
      <c r="F89" s="171"/>
      <c r="G89" s="94"/>
      <c r="H89" s="171"/>
    </row>
    <row r="90" spans="1:8">
      <c r="A90" s="156"/>
      <c r="B90" s="155"/>
      <c r="C90" s="155"/>
      <c r="D90" s="57"/>
      <c r="E90" s="150"/>
      <c r="F90" s="171"/>
      <c r="G90" s="159"/>
      <c r="H90" s="58"/>
    </row>
    <row r="91" spans="1:8">
      <c r="A91" s="153"/>
      <c r="B91" s="160"/>
      <c r="C91" s="160"/>
      <c r="D91" s="7"/>
      <c r="E91" s="150"/>
      <c r="F91" s="171"/>
      <c r="G91" s="94"/>
      <c r="H91" s="171"/>
    </row>
    <row r="92" spans="1:8">
      <c r="A92" s="164"/>
      <c r="B92" s="160"/>
      <c r="C92" s="160"/>
      <c r="D92" s="57"/>
      <c r="E92" s="57"/>
      <c r="F92" s="58"/>
      <c r="G92" s="57"/>
      <c r="H92" s="58"/>
    </row>
  </sheetData>
  <mergeCells count="11">
    <mergeCell ref="A82:C82"/>
    <mergeCell ref="A44:H44"/>
    <mergeCell ref="A41:H41"/>
    <mergeCell ref="F46:H46"/>
    <mergeCell ref="A43:H43"/>
    <mergeCell ref="A1:H1"/>
    <mergeCell ref="A2:H2"/>
    <mergeCell ref="A3:H3"/>
    <mergeCell ref="A4:H4"/>
    <mergeCell ref="A42:H42"/>
    <mergeCell ref="F6:H6"/>
  </mergeCells>
  <pageMargins left="0.7" right="0.3" top="0.7" bottom="0.5" header="0.6" footer="0.3"/>
  <pageSetup paperSize="9" scale="85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Tax2</dc:creator>
  <cp:keywords/>
  <dc:description/>
  <cp:lastModifiedBy>Sakkumjorn, Teerapat</cp:lastModifiedBy>
  <cp:revision/>
  <cp:lastPrinted>2026-02-19T11:01:17Z</cp:lastPrinted>
  <dcterms:created xsi:type="dcterms:W3CDTF">2000-06-16T10:49:48Z</dcterms:created>
  <dcterms:modified xsi:type="dcterms:W3CDTF">2026-02-19T14:40:18Z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2024-02-15T13:24:53Z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e641145d-53cd-4332-8af7-9349845bff2c</vt:lpwstr>
  </property>
  <property fmtid="{D5CDD505-2E9C-101B-9397-08002B2CF9AE}" pid="8" name="MSIP_Label_ea60d57e-af5b-4752-ac57-3e4f28ca11dc_ContentBits">
    <vt:lpwstr>0</vt:lpwstr>
  </property>
</Properties>
</file>