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tsakkumjorn_deloitte_com/Documents/Documents/JAK/2025/YE/FS/ตลาด/"/>
    </mc:Choice>
  </mc:AlternateContent>
  <xr:revisionPtr revIDLastSave="2" documentId="13_ncr:1_{FD30A3E9-7C4F-484F-ADEA-9C1736AD72D3}" xr6:coauthVersionLast="47" xr6:coauthVersionMax="47" xr10:uidLastSave="{69F4F5A7-67FA-41E6-9A3A-803CF43CF2E8}"/>
  <bookViews>
    <workbookView xWindow="-110" yWindow="-110" windowWidth="19420" windowHeight="11500" tabRatio="679" activeTab="4" xr2:uid="{00000000-000D-0000-FFFF-FFFF00000000}"/>
  </bookViews>
  <sheets>
    <sheet name="Assets" sheetId="1" r:id="rId1"/>
    <sheet name="Liab" sheetId="9" r:id="rId2"/>
    <sheet name="PL " sheetId="7" r:id="rId3"/>
    <sheet name="CE-CONSO" sheetId="11" r:id="rId4"/>
    <sheet name="CE" sheetId="5" r:id="rId5"/>
    <sheet name="CASHFLOWS" sheetId="10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\a" localSheetId="4">CE!#REF!</definedName>
    <definedName name="\a" localSheetId="2">[1]JJDHT!#REF!</definedName>
    <definedName name="\a">[1]JJDHT!#REF!</definedName>
    <definedName name="\b" localSheetId="4">'[2]BS&amp;PL'!#REF!</definedName>
    <definedName name="\b" localSheetId="2">[1]JJDHT!#REF!</definedName>
    <definedName name="\b">[1]JJDHT!#REF!</definedName>
    <definedName name="\c" localSheetId="4">CE!#REF!</definedName>
    <definedName name="\c" localSheetId="2">[1]JJDHT!#REF!</definedName>
    <definedName name="\c">[1]JJDHT!#REF!</definedName>
    <definedName name="\d" localSheetId="4">'[2]BS&amp;PL'!#REF!</definedName>
    <definedName name="\d" localSheetId="2">[1]JJDHT!#REF!</definedName>
    <definedName name="\d">[1]JJDHT!#REF!</definedName>
    <definedName name="\e" localSheetId="2">'[3]BS,PL'!#REF!</definedName>
    <definedName name="\e">'[3]BS,PL'!#REF!</definedName>
    <definedName name="\f" localSheetId="2">'[3]BS,PL'!#REF!</definedName>
    <definedName name="\f">'[3]BS,PL'!#REF!</definedName>
    <definedName name="\z" localSheetId="4">'[2]BS&amp;PL'!#REF!</definedName>
    <definedName name="\z" localSheetId="2">[1]JJDHT!#REF!</definedName>
    <definedName name="\z">[1]JJDHT!#REF!</definedName>
    <definedName name="_Regression_Int" localSheetId="4" hidden="1">1</definedName>
    <definedName name="PRELIM_TM2">[4]Lead!#REF!</definedName>
    <definedName name="Print_Area_MI" localSheetId="4">CE!#REF!</definedName>
    <definedName name="S_PY_End">[4]Lead!#REF!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10" l="1"/>
  <c r="D29" i="10" l="1"/>
  <c r="F29" i="10"/>
  <c r="F42" i="10" s="1"/>
  <c r="K22" i="5"/>
  <c r="B14" i="9"/>
  <c r="L22" i="5" l="1"/>
  <c r="L26" i="5" s="1"/>
  <c r="J22" i="5"/>
  <c r="J26" i="5" s="1"/>
  <c r="H22" i="5"/>
  <c r="H26" i="5" s="1"/>
  <c r="F22" i="5"/>
  <c r="F26" i="5" s="1"/>
  <c r="G22" i="5" l="1"/>
  <c r="G26" i="5" s="1"/>
  <c r="E22" i="5"/>
  <c r="E26" i="5" s="1"/>
  <c r="M24" i="5"/>
  <c r="M20" i="5"/>
  <c r="I40" i="7" l="1"/>
  <c r="I28" i="7"/>
  <c r="I30" i="7" s="1"/>
  <c r="I21" i="7"/>
  <c r="I14" i="7"/>
  <c r="E40" i="7"/>
  <c r="E26" i="7"/>
  <c r="E28" i="7" s="1"/>
  <c r="E30" i="7" s="1"/>
  <c r="E43" i="7" s="1"/>
  <c r="E21" i="7"/>
  <c r="E14" i="7"/>
  <c r="H85" i="10"/>
  <c r="H68" i="10"/>
  <c r="D89" i="10"/>
  <c r="D85" i="10"/>
  <c r="D68" i="10"/>
  <c r="G16" i="5"/>
  <c r="E16" i="5"/>
  <c r="M14" i="5"/>
  <c r="M12" i="5"/>
  <c r="L12" i="11"/>
  <c r="L13" i="11"/>
  <c r="L11" i="11"/>
  <c r="J15" i="11"/>
  <c r="H15" i="11"/>
  <c r="F15" i="11"/>
  <c r="D15" i="11"/>
  <c r="L15" i="11" l="1"/>
  <c r="I43" i="7"/>
  <c r="I16" i="5"/>
  <c r="H89" i="10" l="1"/>
  <c r="M19" i="5"/>
  <c r="M22" i="5" s="1"/>
  <c r="C21" i="7"/>
  <c r="C14" i="7"/>
  <c r="G21" i="9"/>
  <c r="G29" i="9"/>
  <c r="G44" i="9"/>
  <c r="G30" i="1"/>
  <c r="G18" i="1"/>
  <c r="G30" i="9" l="1"/>
  <c r="G45" i="9" s="1"/>
  <c r="G31" i="1"/>
  <c r="C40" i="7" l="1"/>
  <c r="C28" i="7" l="1"/>
  <c r="I45" i="7"/>
  <c r="E45" i="7"/>
  <c r="D42" i="10"/>
  <c r="D45" i="10" s="1"/>
  <c r="C30" i="7"/>
  <c r="C43" i="7" l="1"/>
  <c r="C45" i="7"/>
  <c r="A28" i="5" l="1"/>
  <c r="A27" i="11"/>
  <c r="A53" i="7"/>
  <c r="A1" i="10"/>
  <c r="A50" i="10" s="1"/>
  <c r="M13" i="5" l="1"/>
  <c r="M16" i="5" s="1"/>
  <c r="K16" i="5"/>
  <c r="I26" i="5" l="1"/>
  <c r="H42" i="10" l="1"/>
  <c r="H45" i="10" s="1"/>
  <c r="F68" i="10" l="1"/>
  <c r="F85" i="10" l="1"/>
  <c r="G14" i="7" l="1"/>
  <c r="G21" i="7"/>
  <c r="E18" i="1" l="1"/>
  <c r="E30" i="1"/>
  <c r="E21" i="9"/>
  <c r="E31" i="1" l="1"/>
  <c r="G28" i="7"/>
  <c r="E29" i="9"/>
  <c r="E30" i="9" s="1"/>
  <c r="G30" i="7" l="1"/>
  <c r="K26" i="5" l="1"/>
  <c r="M23" i="5"/>
  <c r="M26" i="5" s="1"/>
  <c r="G45" i="7"/>
  <c r="G43" i="7"/>
  <c r="F89" i="10" l="1"/>
  <c r="E44" i="9"/>
  <c r="E45" i="9" s="1"/>
  <c r="F45" i="10" l="1"/>
</calcChain>
</file>

<file path=xl/sharedStrings.xml><?xml version="1.0" encoding="utf-8"?>
<sst xmlns="http://schemas.openxmlformats.org/spreadsheetml/2006/main" count="328" uniqueCount="189">
  <si>
    <t>JAKPAISAN  ESTATE  PUBLIC  COMPANY  LIMITED</t>
  </si>
  <si>
    <t>STATEMENT  OF  FINANCIAL  POSITION</t>
  </si>
  <si>
    <t>UNIT : BAHT</t>
  </si>
  <si>
    <t>Notes</t>
  </si>
  <si>
    <t>As at</t>
  </si>
  <si>
    <t>December 31,</t>
  </si>
  <si>
    <t>ASSETS</t>
  </si>
  <si>
    <t>CURRENT  ASSETS</t>
  </si>
  <si>
    <t>Cash and cash equivalents</t>
  </si>
  <si>
    <t>Trade and other current receivables</t>
  </si>
  <si>
    <t>Current portion of finance lease receivables</t>
  </si>
  <si>
    <t>Inventories</t>
  </si>
  <si>
    <t>Current tax assets</t>
  </si>
  <si>
    <t xml:space="preserve">Other current assets </t>
  </si>
  <si>
    <t xml:space="preserve">Total Current Assets </t>
  </si>
  <si>
    <t>NON-CURRENT  ASSETS</t>
  </si>
  <si>
    <t>Deposits used as collateral</t>
  </si>
  <si>
    <t>-</t>
  </si>
  <si>
    <t>Finance lease receivables</t>
  </si>
  <si>
    <t>Investment in an associate</t>
  </si>
  <si>
    <t>Investment properties</t>
  </si>
  <si>
    <t>Property, plant and equipment</t>
  </si>
  <si>
    <t>Other intangible assets other than goodwill</t>
  </si>
  <si>
    <t xml:space="preserve">Deferred tax assets </t>
  </si>
  <si>
    <t>Other non-current assets</t>
  </si>
  <si>
    <t xml:space="preserve">Total Non-current Assets </t>
  </si>
  <si>
    <t xml:space="preserve">TOTAL  ASSETS </t>
  </si>
  <si>
    <t>Notes to the financial statements form an integral part of these statements</t>
  </si>
  <si>
    <t>LIABILITIES  AND  SHAREHOLDERS’  EQUITY</t>
  </si>
  <si>
    <t>CURRENT  LIABILITIES</t>
  </si>
  <si>
    <t>Bank overdrafts and short-term borrowings</t>
  </si>
  <si>
    <t>from financial institutions</t>
  </si>
  <si>
    <t>Trade and other current payables</t>
  </si>
  <si>
    <t>Current contract liabilities</t>
  </si>
  <si>
    <t xml:space="preserve">Current portion of long-term borrowings from </t>
  </si>
  <si>
    <t xml:space="preserve">financial institutions </t>
  </si>
  <si>
    <t>Short-term borrowings from a related party</t>
  </si>
  <si>
    <t>Current income tax payable</t>
  </si>
  <si>
    <t xml:space="preserve">Other current liabilities </t>
  </si>
  <si>
    <t xml:space="preserve">Total Current Liabilities </t>
  </si>
  <si>
    <t>NON-CURRENT  LIABILITIES</t>
  </si>
  <si>
    <t>Long-term borrowings from financial institutions</t>
  </si>
  <si>
    <t>Non-current provisions for employee benefits</t>
  </si>
  <si>
    <t>Retention</t>
  </si>
  <si>
    <t xml:space="preserve">Other non-current liabilities </t>
  </si>
  <si>
    <t>Total Non-current Liabilities</t>
  </si>
  <si>
    <t xml:space="preserve">TOTAL  LIABILITIES </t>
  </si>
  <si>
    <t>SHAREHOLDERS’  EQUITY</t>
  </si>
  <si>
    <t>SHARE  CAPITAL</t>
  </si>
  <si>
    <t>Authorized share capital</t>
  </si>
  <si>
    <t>320,000,000 ordinary shares of Baht 1 each,</t>
  </si>
  <si>
    <t>Issued and paid-up share capital</t>
  </si>
  <si>
    <t>Share premium on ordinary shares</t>
  </si>
  <si>
    <t>RETAINED  EARNINGS</t>
  </si>
  <si>
    <t xml:space="preserve">Appropriated </t>
  </si>
  <si>
    <t>Legal reserve</t>
  </si>
  <si>
    <t>Unappropriated</t>
  </si>
  <si>
    <t xml:space="preserve">TOTAL  SHAREHOLDERS’  EQUITY </t>
  </si>
  <si>
    <t xml:space="preserve">TOTAL  LIABILITIES  AND  SHAREHOLDERS’  EQUITY </t>
  </si>
  <si>
    <t>JAKPAISAN  ESTATE  PUBLIC COMPANY LIMITED</t>
  </si>
  <si>
    <t>STATEMENT  OF COMPREHENSIVE  INCOME</t>
  </si>
  <si>
    <t>FINANCIAL STATEMENTS</t>
  </si>
  <si>
    <t>SEPARATE</t>
  </si>
  <si>
    <t xml:space="preserve">IN  WHICH  THE  EQUITY </t>
  </si>
  <si>
    <t>FINANCIAL  STATEMENTS</t>
  </si>
  <si>
    <t>METHOD  IS  APPLIED</t>
  </si>
  <si>
    <t xml:space="preserve">REVENUES  </t>
  </si>
  <si>
    <t>Revenues from sales</t>
  </si>
  <si>
    <t>Other income</t>
  </si>
  <si>
    <t>Total Revenues</t>
  </si>
  <si>
    <t>EXPENSES</t>
  </si>
  <si>
    <t>Cost of sales</t>
  </si>
  <si>
    <t>Selling expenses</t>
  </si>
  <si>
    <t xml:space="preserve">Administrative expenses </t>
  </si>
  <si>
    <t>Managements’ remuneration</t>
  </si>
  <si>
    <t>Total Expenses</t>
  </si>
  <si>
    <t>OTHER  COMPREHENSIVE  INCOME</t>
  </si>
  <si>
    <t>Transaction that will not be</t>
  </si>
  <si>
    <t xml:space="preserve">   reclassified to profit or loss</t>
  </si>
  <si>
    <t>Loss on remeasurements of</t>
  </si>
  <si>
    <t xml:space="preserve"> non-current provision for employee benefits</t>
  </si>
  <si>
    <t>Income tax relating to transaction that will not be</t>
  </si>
  <si>
    <t xml:space="preserve"> reclassified to profit or loss</t>
  </si>
  <si>
    <t>OTHER  COMPREHENSIVE  EXPENSE</t>
  </si>
  <si>
    <t>FOR  THE  YEARS - NET  OF  INCOME  TAX</t>
  </si>
  <si>
    <t>BASIC  EARNING   PER  SHARE  (BAHT)</t>
  </si>
  <si>
    <t xml:space="preserve">WEIGHTED  AVERAGE  NUMBER  OF  </t>
  </si>
  <si>
    <t>ORDINARY  SHARES  (SHARES)</t>
  </si>
  <si>
    <t>JAKPAISAN  ESTATE  PUBLIC COMPANY  LIMITED</t>
  </si>
  <si>
    <t>STATEMENT  OF  CHANGES  IN  SHAREHOLDERS’  EQUITY</t>
  </si>
  <si>
    <t>Issued and paid-up</t>
  </si>
  <si>
    <t xml:space="preserve">Share </t>
  </si>
  <si>
    <t>Retained earnings</t>
  </si>
  <si>
    <t>Total</t>
  </si>
  <si>
    <t xml:space="preserve"> share capital</t>
  </si>
  <si>
    <t>premium</t>
  </si>
  <si>
    <t>shareholders’</t>
  </si>
  <si>
    <t xml:space="preserve">on ordinary </t>
  </si>
  <si>
    <t xml:space="preserve">Legal </t>
  </si>
  <si>
    <t>equity</t>
  </si>
  <si>
    <t>shares</t>
  </si>
  <si>
    <t>reserve</t>
  </si>
  <si>
    <t>Transfer to appropriated legal reserve</t>
  </si>
  <si>
    <t>For the year ended December 31, 2024</t>
  </si>
  <si>
    <t>Balance as at January 1, 2024</t>
  </si>
  <si>
    <t>Dividend paid</t>
  </si>
  <si>
    <t>Balance as at December 31, 2024</t>
  </si>
  <si>
    <t>SEPARATE  FINANCIAL  STATEMENTS</t>
  </si>
  <si>
    <t>STATEMENT  OF  CASH  FLOWS</t>
  </si>
  <si>
    <t>Note</t>
  </si>
  <si>
    <t xml:space="preserve"> IS  APPLIED</t>
  </si>
  <si>
    <t>CASH  FLOWS  FROM  OPERATING  ACTIVITIES</t>
  </si>
  <si>
    <t>Net profit for the years</t>
  </si>
  <si>
    <t>Adjustments by:</t>
  </si>
  <si>
    <t xml:space="preserve">Income tax expense </t>
  </si>
  <si>
    <t>Depreciation - investment properties</t>
  </si>
  <si>
    <t>Depreciation - property, plant and equipment</t>
  </si>
  <si>
    <t>Amortization - other intangible asset other than goodwill</t>
  </si>
  <si>
    <t xml:space="preserve">Loss from write-off - other intangible assets </t>
  </si>
  <si>
    <t>other than goodwill</t>
  </si>
  <si>
    <t>Employee benefit expense</t>
  </si>
  <si>
    <t>Share of loss from investment in an associate</t>
  </si>
  <si>
    <t>Dividend income</t>
  </si>
  <si>
    <t>Finance income</t>
  </si>
  <si>
    <t>Finance costs</t>
  </si>
  <si>
    <t xml:space="preserve">Profit from operations before changes in </t>
  </si>
  <si>
    <t>operating assets and liabilities</t>
  </si>
  <si>
    <t>Operating assets (increase) decrease</t>
  </si>
  <si>
    <t xml:space="preserve">Trade and other current receivables </t>
  </si>
  <si>
    <t>Other current assets</t>
  </si>
  <si>
    <t>Operating liabilities increase (decrease)</t>
  </si>
  <si>
    <t>Other current liabilities</t>
  </si>
  <si>
    <t>Other non-current liabilities</t>
  </si>
  <si>
    <t>Cash provided by operations</t>
  </si>
  <si>
    <t>Income tax paid</t>
  </si>
  <si>
    <t>CASH  FLOWS  FROM  INVESTING  ACTIVITIES</t>
  </si>
  <si>
    <t>Cash paid for purchasing of property,</t>
  </si>
  <si>
    <t xml:space="preserve">  plant and equipment</t>
  </si>
  <si>
    <t>Cash paid for purchasing of other intangible assets</t>
  </si>
  <si>
    <t xml:space="preserve">  other than goodwill</t>
  </si>
  <si>
    <t>Cash received from disposal of property,</t>
  </si>
  <si>
    <t>CASH  FLOWS  FROM  FINANCING  ACTIVITIES</t>
  </si>
  <si>
    <t xml:space="preserve">Cash received from (paid for) bank overdraft and </t>
  </si>
  <si>
    <t xml:space="preserve">  short-term borrowings from financial institutions</t>
  </si>
  <si>
    <t>Cash received from short-term borrowing</t>
  </si>
  <si>
    <t xml:space="preserve">  from a related party</t>
  </si>
  <si>
    <t>Cash paid for short-term borrowing</t>
  </si>
  <si>
    <t>Cash received from long-term borrowings</t>
  </si>
  <si>
    <t xml:space="preserve">  from financial institutions</t>
  </si>
  <si>
    <t>Cash paid for long-term borrowings</t>
  </si>
  <si>
    <t>Finance cost paid</t>
  </si>
  <si>
    <t xml:space="preserve">Net increase (decrease) in cash and cash equivalents </t>
  </si>
  <si>
    <t>Cash and cash equivalents  as at January 1,</t>
  </si>
  <si>
    <t>Cash and cash equivalents  as at December 31,</t>
  </si>
  <si>
    <t>FINANCIAL  STATEMENTS  IN  WHICH  THE  EQUITY  METHOD  IS  APPLIED</t>
  </si>
  <si>
    <t>Deferred tax liabilities</t>
  </si>
  <si>
    <t>Reversal of impairment loss recognized in profit or loss</t>
  </si>
  <si>
    <t>Other non-current financial asset</t>
  </si>
  <si>
    <t>PROFIT  FROM  OPERATING  ACTIVITIES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</si>
  <si>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</si>
  <si>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PROFIT  BEFORE  INCOME  TAX </t>
  </si>
  <si>
    <t xml:space="preserve">TOTAL  COMPREHENSIVE  INCOME </t>
  </si>
  <si>
    <t>FOR  THE  YEARS</t>
  </si>
  <si>
    <t>INCOME TAX  EXPENSE</t>
  </si>
  <si>
    <t>PROFIT  FOR  THE  YEAR</t>
  </si>
  <si>
    <t>Gain from the reclassification of the investment</t>
  </si>
  <si>
    <r>
      <t xml:space="preserve">FOR  THE  YEAR  ENDED  DECEMBER  </t>
    </r>
    <r>
      <rPr>
        <b/>
        <sz val="12"/>
        <color theme="1" tint="4.9989318521683403E-2"/>
        <rFont val="Times New Roman"/>
        <family val="1"/>
      </rPr>
      <t>31, 2025</t>
    </r>
  </si>
  <si>
    <r>
      <t xml:space="preserve">AS  AT  DECEMBER  </t>
    </r>
    <r>
      <rPr>
        <b/>
        <sz val="12"/>
        <rFont val="Times New Roman"/>
        <family val="1"/>
      </rPr>
      <t>31,  2025</t>
    </r>
  </si>
  <si>
    <t>For the year ended December 31, 2025</t>
  </si>
  <si>
    <t>Balance as at December 31, 2025</t>
  </si>
  <si>
    <t>Balance as at January 1, 2025 (as previously reported)</t>
  </si>
  <si>
    <t>Effects of restatement of prior year’s financial statements</t>
  </si>
  <si>
    <t>Balance as at January 1, 2025 (as restated)</t>
  </si>
  <si>
    <r>
      <t xml:space="preserve">FOR  THE  YEAR  ENDED  DECEMBER  </t>
    </r>
    <r>
      <rPr>
        <b/>
        <sz val="12"/>
        <color theme="1"/>
        <rFont val="Times New Roman"/>
        <family val="1"/>
      </rPr>
      <t>31,  2025</t>
    </r>
  </si>
  <si>
    <t>Cash payment for employee benefits</t>
  </si>
  <si>
    <t>“Restated”</t>
  </si>
  <si>
    <t>Transfer to appropriated legal reserve (as restated)</t>
  </si>
  <si>
    <t>Loss from write-off - equipments</t>
  </si>
  <si>
    <r>
      <t xml:space="preserve">STATEMENT  OF  CASH  FLOWS  </t>
    </r>
    <r>
      <rPr>
        <sz val="10"/>
        <color theme="1"/>
        <rFont val="Times New Roman"/>
        <family val="1"/>
      </rPr>
      <t>(CONTINUED)</t>
    </r>
  </si>
  <si>
    <t>Total comprehensive income for the year</t>
  </si>
  <si>
    <t>Total comprehensive income for the year (as restated)</t>
  </si>
  <si>
    <t>Net cash flow provided by operating activities</t>
  </si>
  <si>
    <t>Net cash flow used in investing activities</t>
  </si>
  <si>
    <t>Net cash flow used in financing activities</t>
  </si>
  <si>
    <t>22 and 23</t>
  </si>
  <si>
    <t>Front end fee paid for long-term borrowings</t>
  </si>
  <si>
    <t>WHICH  THE  EQUITY  METHOD</t>
  </si>
  <si>
    <t xml:space="preserve">FINANCIAL  STATEMENTS  IN  </t>
  </si>
  <si>
    <t>Finance lease non-current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</si>
</sst>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_(* #,##0_);_(* \(#,##0\);_(* &quot;-&quot;??_);_(@_)"/>
    <numFmt numFmtId="171" formatCode="#,##0;\(#,##0\)"/>
    <numFmt numFmtId="172" formatCode="#,##0\ ;\(#,##0\)"/>
    <numFmt numFmtId="173" formatCode="0_);\(0\)"/>
    <numFmt numFmtId="174" formatCode="_-* #,##0_-;\-* #,##0_-;_-* &quot;-&quot;??_-;_-@_-"/>
    <numFmt numFmtId="175" formatCode="#,##0.0_);\(#,##0.0\)"/>
  </numFmts>
  <fonts count="43">
    <font>
      <sz val="11"/>
      <name val="Times New Roman"/>
      <family val="1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 tint="4.9989318521683403E-2"/>
      <name val="Times New Roman"/>
      <family val="1"/>
    </font>
    <font>
      <sz val="12"/>
      <color theme="1" tint="4.9989318521683403E-2"/>
      <name val="Times New Roman"/>
      <family val="1"/>
    </font>
    <font>
      <i/>
      <sz val="12"/>
      <color theme="1" tint="4.9989318521683403E-2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sz val="12"/>
      <color rgb="FF002060"/>
      <name val="Times New Roman"/>
      <family val="1"/>
    </font>
    <font>
      <b/>
      <sz val="12"/>
      <color rgb="FF002060"/>
      <name val="Times New Roman"/>
      <family val="1"/>
    </font>
    <font>
      <sz val="12"/>
      <color rgb="FF00B050"/>
      <name val="Times New Roman"/>
      <family val="1"/>
    </font>
    <font>
      <b/>
      <sz val="10"/>
      <color theme="1" tint="4.9989318521683403E-2"/>
      <name val="Times New Roman"/>
      <family val="1"/>
    </font>
    <font>
      <sz val="10"/>
      <color theme="1" tint="4.9989318521683403E-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  <charset val="222"/>
    </font>
    <font>
      <b/>
      <sz val="12"/>
      <color theme="1"/>
      <name val="Times New Roman"/>
      <family val="1"/>
      <charset val="222"/>
    </font>
    <font>
      <sz val="12"/>
      <color theme="1"/>
      <name val="Times New Roman"/>
      <family val="1"/>
      <charset val="222"/>
    </font>
    <font>
      <sz val="11.5"/>
      <color theme="1"/>
      <name val="Times New Roman"/>
      <family val="1"/>
      <charset val="222"/>
    </font>
    <font>
      <sz val="12"/>
      <color theme="1"/>
      <name val="Angsana New"/>
      <family val="1"/>
      <charset val="22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108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1" fillId="0" borderId="0"/>
    <xf numFmtId="37" fontId="9" fillId="0" borderId="0"/>
    <xf numFmtId="10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4" fontId="13" fillId="4" borderId="2" applyNumberFormat="0" applyProtection="0">
      <alignment vertical="center"/>
    </xf>
    <xf numFmtId="4" fontId="14" fillId="4" borderId="2" applyNumberFormat="0" applyProtection="0">
      <alignment vertical="center"/>
    </xf>
    <xf numFmtId="4" fontId="13" fillId="4" borderId="2" applyNumberFormat="0" applyProtection="0">
      <alignment horizontal="left" vertical="center" indent="1"/>
    </xf>
    <xf numFmtId="4" fontId="13" fillId="4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6" borderId="2" applyNumberFormat="0" applyProtection="0">
      <alignment horizontal="right" vertical="center"/>
    </xf>
    <xf numFmtId="4" fontId="13" fillId="7" borderId="2" applyNumberFormat="0" applyProtection="0">
      <alignment horizontal="right" vertical="center"/>
    </xf>
    <xf numFmtId="4" fontId="13" fillId="8" borderId="2" applyNumberFormat="0" applyProtection="0">
      <alignment horizontal="right" vertical="center"/>
    </xf>
    <xf numFmtId="4" fontId="13" fillId="9" borderId="2" applyNumberFormat="0" applyProtection="0">
      <alignment horizontal="right" vertical="center"/>
    </xf>
    <xf numFmtId="4" fontId="13" fillId="10" borderId="2" applyNumberFormat="0" applyProtection="0">
      <alignment horizontal="right" vertical="center"/>
    </xf>
    <xf numFmtId="4" fontId="13" fillId="11" borderId="2" applyNumberFormat="0" applyProtection="0">
      <alignment horizontal="right" vertical="center"/>
    </xf>
    <xf numFmtId="4" fontId="13" fillId="12" borderId="2" applyNumberFormat="0" applyProtection="0">
      <alignment horizontal="right" vertical="center"/>
    </xf>
    <xf numFmtId="4" fontId="13" fillId="13" borderId="2" applyNumberFormat="0" applyProtection="0">
      <alignment horizontal="right" vertical="center"/>
    </xf>
    <xf numFmtId="4" fontId="13" fillId="14" borderId="2" applyNumberFormat="0" applyProtection="0">
      <alignment horizontal="right" vertical="center"/>
    </xf>
    <xf numFmtId="4" fontId="15" fillId="15" borderId="2" applyNumberFormat="0" applyProtection="0">
      <alignment horizontal="left" vertical="center" indent="1"/>
    </xf>
    <xf numFmtId="4" fontId="13" fillId="16" borderId="4" applyNumberFormat="0" applyProtection="0">
      <alignment horizontal="left" vertical="center" indent="1"/>
    </xf>
    <xf numFmtId="4" fontId="16" fillId="17" borderId="0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16" borderId="2" applyNumberFormat="0" applyProtection="0">
      <alignment horizontal="left" vertical="center" indent="1"/>
    </xf>
    <xf numFmtId="4" fontId="13" fillId="18" borderId="2" applyNumberFormat="0" applyProtection="0">
      <alignment horizontal="left" vertical="center" indent="1"/>
    </xf>
    <xf numFmtId="0" fontId="8" fillId="18" borderId="2" applyNumberFormat="0" applyProtection="0">
      <alignment horizontal="left" vertical="center" indent="1"/>
    </xf>
    <xf numFmtId="0" fontId="8" fillId="18" borderId="2" applyNumberFormat="0" applyProtection="0">
      <alignment horizontal="left" vertical="center" indent="1"/>
    </xf>
    <xf numFmtId="0" fontId="8" fillId="19" borderId="2" applyNumberFormat="0" applyProtection="0">
      <alignment horizontal="left" vertical="center" indent="1"/>
    </xf>
    <xf numFmtId="0" fontId="8" fillId="19" borderId="2" applyNumberFormat="0" applyProtection="0">
      <alignment horizontal="left" vertical="center" indent="1"/>
    </xf>
    <xf numFmtId="0" fontId="8" fillId="2" borderId="2" applyNumberFormat="0" applyProtection="0">
      <alignment horizontal="left" vertical="center" indent="1"/>
    </xf>
    <xf numFmtId="0" fontId="8" fillId="2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3" borderId="2" applyNumberFormat="0" applyProtection="0">
      <alignment vertical="center"/>
    </xf>
    <xf numFmtId="4" fontId="14" fillId="3" borderId="2" applyNumberFormat="0" applyProtection="0">
      <alignment vertical="center"/>
    </xf>
    <xf numFmtId="4" fontId="13" fillId="3" borderId="2" applyNumberFormat="0" applyProtection="0">
      <alignment horizontal="left" vertical="center" indent="1"/>
    </xf>
    <xf numFmtId="4" fontId="13" fillId="3" borderId="2" applyNumberFormat="0" applyProtection="0">
      <alignment horizontal="left" vertical="center" indent="1"/>
    </xf>
    <xf numFmtId="4" fontId="13" fillId="16" borderId="2" applyNumberFormat="0" applyProtection="0">
      <alignment horizontal="right" vertical="center"/>
    </xf>
    <xf numFmtId="4" fontId="14" fillId="16" borderId="2" applyNumberFormat="0" applyProtection="0">
      <alignment horizontal="right" vertical="center"/>
    </xf>
    <xf numFmtId="0" fontId="8" fillId="5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0" fontId="17" fillId="0" borderId="0"/>
    <xf numFmtId="4" fontId="12" fillId="16" borderId="2" applyNumberFormat="0" applyProtection="0">
      <alignment horizontal="right" vertical="center"/>
    </xf>
    <xf numFmtId="164" fontId="1" fillId="0" borderId="0" applyFont="0" applyFill="0" applyBorder="0" applyAlignment="0" applyProtection="0"/>
  </cellStyleXfs>
  <cellXfs count="299">
    <xf numFmtId="0" fontId="0" fillId="0" borderId="0" xfId="0"/>
    <xf numFmtId="174" fontId="23" fillId="0" borderId="5" xfId="3" applyNumberFormat="1" applyFont="1" applyFill="1" applyBorder="1" applyAlignment="1">
      <alignment horizontal="right" vertical="center"/>
    </xf>
    <xf numFmtId="37" fontId="25" fillId="0" borderId="0" xfId="3" applyNumberFormat="1" applyFont="1" applyFill="1" applyAlignment="1">
      <alignment horizontal="right"/>
    </xf>
    <xf numFmtId="174" fontId="23" fillId="0" borderId="0" xfId="3" applyNumberFormat="1" applyFont="1" applyFill="1" applyAlignment="1">
      <alignment horizontal="right" vertical="center"/>
    </xf>
    <xf numFmtId="37" fontId="23" fillId="0" borderId="0" xfId="3" applyNumberFormat="1" applyFont="1" applyFill="1" applyAlignment="1">
      <alignment horizontal="right" vertical="center"/>
    </xf>
    <xf numFmtId="174" fontId="23" fillId="0" borderId="0" xfId="3" applyNumberFormat="1" applyFont="1" applyFill="1" applyBorder="1" applyAlignment="1">
      <alignment horizontal="right" vertical="center"/>
    </xf>
    <xf numFmtId="37" fontId="23" fillId="0" borderId="0" xfId="3" applyNumberFormat="1" applyFont="1" applyFill="1" applyBorder="1" applyAlignment="1">
      <alignment horizontal="right" vertical="center"/>
    </xf>
    <xf numFmtId="174" fontId="23" fillId="0" borderId="6" xfId="3" applyNumberFormat="1" applyFont="1" applyFill="1" applyBorder="1" applyAlignment="1">
      <alignment horizontal="right" vertical="center"/>
    </xf>
    <xf numFmtId="174" fontId="23" fillId="0" borderId="0" xfId="3" applyNumberFormat="1" applyFont="1" applyFill="1" applyAlignment="1">
      <alignment horizontal="right"/>
    </xf>
    <xf numFmtId="37" fontId="20" fillId="0" borderId="0" xfId="3" applyNumberFormat="1" applyFont="1" applyFill="1" applyBorder="1" applyAlignment="1">
      <alignment horizontal="right" vertical="center"/>
    </xf>
    <xf numFmtId="37" fontId="20" fillId="0" borderId="0" xfId="3" applyNumberFormat="1" applyFont="1" applyFill="1" applyAlignment="1">
      <alignment horizontal="right"/>
    </xf>
    <xf numFmtId="174" fontId="20" fillId="0" borderId="0" xfId="3" applyNumberFormat="1" applyFont="1" applyFill="1" applyBorder="1" applyAlignment="1">
      <alignment vertical="center"/>
    </xf>
    <xf numFmtId="174" fontId="20" fillId="0" borderId="0" xfId="3" applyNumberFormat="1" applyFont="1" applyFill="1" applyAlignment="1">
      <alignment horizontal="center"/>
    </xf>
    <xf numFmtId="174" fontId="27" fillId="0" borderId="0" xfId="3" applyNumberFormat="1" applyFont="1" applyFill="1" applyAlignment="1">
      <alignment horizontal="center"/>
    </xf>
    <xf numFmtId="170" fontId="23" fillId="0" borderId="0" xfId="3" applyNumberFormat="1" applyFont="1" applyFill="1" applyAlignment="1">
      <alignment horizontal="right" vertical="center"/>
    </xf>
    <xf numFmtId="164" fontId="23" fillId="0" borderId="0" xfId="3" applyFont="1" applyFill="1" applyBorder="1" applyAlignment="1">
      <alignment horizontal="right" vertical="center"/>
    </xf>
    <xf numFmtId="170" fontId="23" fillId="0" borderId="0" xfId="3" applyNumberFormat="1" applyFont="1" applyFill="1" applyBorder="1" applyAlignment="1">
      <alignment vertical="center"/>
    </xf>
    <xf numFmtId="170" fontId="22" fillId="0" borderId="0" xfId="3" applyNumberFormat="1" applyFont="1" applyFill="1" applyBorder="1" applyAlignment="1">
      <alignment vertical="center"/>
    </xf>
    <xf numFmtId="170" fontId="23" fillId="0" borderId="0" xfId="3" applyNumberFormat="1" applyFont="1" applyFill="1" applyAlignment="1">
      <alignment vertical="center"/>
    </xf>
    <xf numFmtId="170" fontId="23" fillId="0" borderId="7" xfId="3" applyNumberFormat="1" applyFont="1" applyFill="1" applyBorder="1" applyAlignment="1">
      <alignment vertical="center"/>
    </xf>
    <xf numFmtId="170" fontId="23" fillId="0" borderId="5" xfId="3" applyNumberFormat="1" applyFont="1" applyFill="1" applyBorder="1" applyAlignment="1">
      <alignment vertical="center"/>
    </xf>
    <xf numFmtId="37" fontId="23" fillId="0" borderId="0" xfId="3" applyNumberFormat="1" applyFont="1" applyFill="1" applyBorder="1" applyAlignment="1">
      <alignment vertical="center"/>
    </xf>
    <xf numFmtId="170" fontId="23" fillId="0" borderId="0" xfId="3" applyNumberFormat="1" applyFont="1" applyFill="1" applyBorder="1" applyAlignment="1">
      <alignment horizontal="center" vertical="center"/>
    </xf>
    <xf numFmtId="37" fontId="25" fillId="0" borderId="0" xfId="3" applyNumberFormat="1" applyFont="1" applyFill="1" applyBorder="1" applyAlignment="1">
      <alignment horizontal="right"/>
    </xf>
    <xf numFmtId="174" fontId="23" fillId="0" borderId="0" xfId="3" applyNumberFormat="1" applyFont="1" applyFill="1" applyBorder="1" applyAlignment="1">
      <alignment horizontal="right"/>
    </xf>
    <xf numFmtId="37" fontId="20" fillId="0" borderId="0" xfId="3" applyNumberFormat="1" applyFont="1" applyFill="1" applyBorder="1" applyAlignment="1">
      <alignment horizontal="right"/>
    </xf>
    <xf numFmtId="174" fontId="20" fillId="0" borderId="0" xfId="3" applyNumberFormat="1" applyFont="1" applyFill="1" applyBorder="1" applyAlignment="1">
      <alignment horizontal="center"/>
    </xf>
    <xf numFmtId="174" fontId="27" fillId="0" borderId="0" xfId="3" applyNumberFormat="1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170" fontId="22" fillId="0" borderId="0" xfId="3" applyNumberFormat="1" applyFont="1" applyFill="1" applyAlignment="1">
      <alignment vertical="center"/>
    </xf>
    <xf numFmtId="0" fontId="23" fillId="0" borderId="0" xfId="62" applyFont="1" applyAlignment="1">
      <alignment horizontal="center" vertical="center" wrapText="1"/>
    </xf>
    <xf numFmtId="0" fontId="19" fillId="0" borderId="0" xfId="0" applyFont="1"/>
    <xf numFmtId="39" fontId="19" fillId="0" borderId="0" xfId="0" applyNumberFormat="1" applyFont="1" applyAlignment="1">
      <alignment horizontal="left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/>
    <xf numFmtId="0" fontId="19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19" fillId="0" borderId="0" xfId="54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19" fillId="0" borderId="0" xfId="54" quotePrefix="1" applyFont="1" applyAlignment="1">
      <alignment horizontal="center" vertical="center"/>
    </xf>
    <xf numFmtId="0" fontId="20" fillId="0" borderId="0" xfId="0" applyFont="1" applyAlignment="1">
      <alignment horizontal="left" vertical="center" indent="2"/>
    </xf>
    <xf numFmtId="0" fontId="20" fillId="0" borderId="0" xfId="0" applyFont="1" applyAlignment="1">
      <alignment horizontal="left" vertical="center" indent="4"/>
    </xf>
    <xf numFmtId="0" fontId="20" fillId="0" borderId="0" xfId="0" applyFont="1" applyAlignment="1">
      <alignment horizontal="center"/>
    </xf>
    <xf numFmtId="37" fontId="20" fillId="0" borderId="0" xfId="0" applyNumberFormat="1" applyFont="1" applyAlignment="1">
      <alignment horizontal="center"/>
    </xf>
    <xf numFmtId="171" fontId="20" fillId="0" borderId="0" xfId="53" quotePrefix="1" applyNumberFormat="1" applyFont="1" applyAlignment="1">
      <alignment horizontal="left" vertical="center"/>
    </xf>
    <xf numFmtId="0" fontId="20" fillId="0" borderId="0" xfId="0" applyFont="1" applyAlignment="1">
      <alignment horizontal="center" vertical="top"/>
    </xf>
    <xf numFmtId="3" fontId="23" fillId="0" borderId="0" xfId="0" applyNumberFormat="1" applyFont="1" applyAlignment="1">
      <alignment vertical="center"/>
    </xf>
    <xf numFmtId="41" fontId="20" fillId="0" borderId="0" xfId="0" applyNumberFormat="1" applyFont="1"/>
    <xf numFmtId="174" fontId="24" fillId="0" borderId="0" xfId="3" applyNumberFormat="1" applyFont="1" applyFill="1" applyBorder="1" applyAlignment="1">
      <alignment horizontal="right" vertical="center"/>
    </xf>
    <xf numFmtId="174" fontId="24" fillId="0" borderId="0" xfId="3" applyNumberFormat="1" applyFont="1" applyFill="1" applyAlignment="1">
      <alignment horizontal="right" vertical="center"/>
    </xf>
    <xf numFmtId="174" fontId="23" fillId="0" borderId="0" xfId="3" applyNumberFormat="1" applyFont="1" applyFill="1" applyAlignment="1">
      <alignment horizontal="center" vertical="center"/>
    </xf>
    <xf numFmtId="37" fontId="20" fillId="0" borderId="0" xfId="0" applyNumberFormat="1" applyFont="1"/>
    <xf numFmtId="174" fontId="22" fillId="0" borderId="0" xfId="3" applyNumberFormat="1" applyFont="1" applyFill="1" applyBorder="1" applyAlignment="1">
      <alignment horizontal="right" vertical="center"/>
    </xf>
    <xf numFmtId="174" fontId="22" fillId="0" borderId="0" xfId="3" applyNumberFormat="1" applyFont="1" applyFill="1" applyAlignment="1">
      <alignment horizontal="right" vertical="center"/>
    </xf>
    <xf numFmtId="39" fontId="19" fillId="0" borderId="0" xfId="0" applyNumberFormat="1" applyFont="1" applyAlignment="1">
      <alignment horizontal="center"/>
    </xf>
    <xf numFmtId="37" fontId="19" fillId="0" borderId="0" xfId="0" applyNumberFormat="1" applyFont="1" applyAlignment="1">
      <alignment horizontal="right"/>
    </xf>
    <xf numFmtId="37" fontId="20" fillId="0" borderId="0" xfId="0" applyNumberFormat="1" applyFont="1" applyAlignment="1">
      <alignment horizontal="right" vertical="center"/>
    </xf>
    <xf numFmtId="37" fontId="26" fillId="0" borderId="0" xfId="0" applyNumberFormat="1" applyFont="1" applyAlignment="1">
      <alignment horizontal="right" vertical="center"/>
    </xf>
    <xf numFmtId="37" fontId="25" fillId="0" borderId="0" xfId="0" applyNumberFormat="1" applyFont="1" applyAlignment="1">
      <alignment horizontal="right"/>
    </xf>
    <xf numFmtId="39" fontId="25" fillId="0" borderId="0" xfId="0" applyNumberFormat="1" applyFont="1" applyAlignment="1">
      <alignment horizontal="center"/>
    </xf>
    <xf numFmtId="41" fontId="25" fillId="0" borderId="0" xfId="0" applyNumberFormat="1" applyFont="1"/>
    <xf numFmtId="49" fontId="21" fillId="0" borderId="0" xfId="0" applyNumberFormat="1" applyFont="1" applyAlignment="1">
      <alignment wrapText="1"/>
    </xf>
    <xf numFmtId="173" fontId="20" fillId="0" borderId="0" xfId="0" quotePrefix="1" applyNumberFormat="1" applyFont="1" applyAlignment="1">
      <alignment horizontal="center"/>
    </xf>
    <xf numFmtId="174" fontId="23" fillId="0" borderId="0" xfId="3" applyNumberFormat="1" applyFont="1" applyAlignment="1">
      <alignment horizontal="right" vertical="center"/>
    </xf>
    <xf numFmtId="174" fontId="23" fillId="0" borderId="5" xfId="3" applyNumberFormat="1" applyFont="1" applyBorder="1" applyAlignment="1">
      <alignment horizontal="right" vertical="center"/>
    </xf>
    <xf numFmtId="174" fontId="23" fillId="0" borderId="6" xfId="3" applyNumberFormat="1" applyFont="1" applyBorder="1" applyAlignment="1">
      <alignment horizontal="right" vertical="center"/>
    </xf>
    <xf numFmtId="174" fontId="23" fillId="0" borderId="0" xfId="3" applyNumberFormat="1" applyFont="1" applyFill="1" applyBorder="1" applyAlignment="1">
      <alignment horizontal="center" vertical="center"/>
    </xf>
    <xf numFmtId="174" fontId="23" fillId="0" borderId="0" xfId="3" quotePrefix="1" applyNumberFormat="1" applyFont="1" applyFill="1" applyBorder="1" applyAlignment="1">
      <alignment horizontal="right" vertical="center"/>
    </xf>
    <xf numFmtId="174" fontId="23" fillId="0" borderId="0" xfId="3" applyNumberFormat="1" applyFont="1" applyBorder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37" fontId="23" fillId="0" borderId="0" xfId="3" applyNumberFormat="1" applyFont="1" applyFill="1" applyAlignment="1">
      <alignment vertical="center"/>
    </xf>
    <xf numFmtId="37" fontId="23" fillId="0" borderId="5" xfId="3" applyNumberFormat="1" applyFont="1" applyFill="1" applyBorder="1" applyAlignment="1">
      <alignment vertical="center"/>
    </xf>
    <xf numFmtId="37" fontId="28" fillId="0" borderId="0" xfId="3" applyNumberFormat="1" applyFont="1" applyFill="1" applyAlignment="1">
      <alignment vertical="center"/>
    </xf>
    <xf numFmtId="37" fontId="23" fillId="0" borderId="7" xfId="3" applyNumberFormat="1" applyFont="1" applyFill="1" applyBorder="1" applyAlignment="1">
      <alignment vertical="center"/>
    </xf>
    <xf numFmtId="37" fontId="23" fillId="0" borderId="10" xfId="3" applyNumberFormat="1" applyFont="1" applyFill="1" applyBorder="1" applyAlignment="1">
      <alignment vertical="center"/>
    </xf>
    <xf numFmtId="37" fontId="23" fillId="0" borderId="6" xfId="3" applyNumberFormat="1" applyFont="1" applyFill="1" applyBorder="1" applyAlignment="1">
      <alignment vertical="center"/>
    </xf>
    <xf numFmtId="170" fontId="28" fillId="0" borderId="0" xfId="3" applyNumberFormat="1" applyFont="1" applyFill="1" applyAlignment="1">
      <alignment vertical="center"/>
    </xf>
    <xf numFmtId="170" fontId="29" fillId="0" borderId="0" xfId="3" applyNumberFormat="1" applyFont="1" applyFill="1" applyAlignment="1">
      <alignment vertical="center"/>
    </xf>
    <xf numFmtId="170" fontId="23" fillId="0" borderId="10" xfId="3" applyNumberFormat="1" applyFont="1" applyFill="1" applyBorder="1" applyAlignment="1">
      <alignment vertical="center"/>
    </xf>
    <xf numFmtId="170" fontId="23" fillId="0" borderId="6" xfId="3" applyNumberFormat="1" applyFont="1" applyFill="1" applyBorder="1" applyAlignment="1">
      <alignment vertical="center"/>
    </xf>
    <xf numFmtId="170" fontId="38" fillId="0" borderId="0" xfId="3" applyNumberFormat="1" applyFont="1" applyFill="1" applyAlignment="1">
      <alignment horizontal="right" vertical="center"/>
    </xf>
    <xf numFmtId="170" fontId="38" fillId="0" borderId="0" xfId="3" applyNumberFormat="1" applyFont="1" applyFill="1" applyAlignment="1">
      <alignment vertical="center"/>
    </xf>
    <xf numFmtId="170" fontId="38" fillId="0" borderId="0" xfId="3" applyNumberFormat="1" applyFont="1" applyFill="1" applyBorder="1" applyAlignment="1">
      <alignment vertical="center"/>
    </xf>
    <xf numFmtId="170" fontId="38" fillId="0" borderId="0" xfId="3" applyNumberFormat="1" applyFont="1" applyFill="1" applyBorder="1" applyAlignment="1">
      <alignment horizontal="center" vertical="center"/>
    </xf>
    <xf numFmtId="170" fontId="38" fillId="0" borderId="8" xfId="3" applyNumberFormat="1" applyFont="1" applyFill="1" applyBorder="1" applyAlignment="1">
      <alignment vertical="center"/>
    </xf>
    <xf numFmtId="170" fontId="23" fillId="0" borderId="8" xfId="3" applyNumberFormat="1" applyFont="1" applyFill="1" applyBorder="1" applyAlignment="1">
      <alignment vertical="center"/>
    </xf>
    <xf numFmtId="170" fontId="40" fillId="0" borderId="0" xfId="3" applyNumberFormat="1" applyFont="1" applyFill="1"/>
    <xf numFmtId="0" fontId="35" fillId="0" borderId="0" xfId="0" quotePrefix="1" applyFont="1" applyAlignment="1">
      <alignment horizontal="center" vertical="center"/>
    </xf>
    <xf numFmtId="170" fontId="21" fillId="0" borderId="0" xfId="3" applyNumberFormat="1" applyFont="1" applyFill="1" applyAlignment="1">
      <alignment vertical="center"/>
    </xf>
    <xf numFmtId="170" fontId="21" fillId="0" borderId="5" xfId="3" applyNumberFormat="1" applyFont="1" applyFill="1" applyBorder="1" applyAlignment="1">
      <alignment vertical="center"/>
    </xf>
    <xf numFmtId="170" fontId="21" fillId="0" borderId="0" xfId="3" applyNumberFormat="1" applyFont="1" applyFill="1" applyBorder="1" applyAlignment="1">
      <alignment vertical="center"/>
    </xf>
    <xf numFmtId="170" fontId="21" fillId="0" borderId="10" xfId="3" applyNumberFormat="1" applyFont="1" applyFill="1" applyBorder="1" applyAlignment="1">
      <alignment vertical="center"/>
    </xf>
    <xf numFmtId="170" fontId="21" fillId="0" borderId="7" xfId="3" applyNumberFormat="1" applyFont="1" applyFill="1" applyBorder="1" applyAlignment="1">
      <alignment vertical="center"/>
    </xf>
    <xf numFmtId="170" fontId="21" fillId="0" borderId="6" xfId="3" applyNumberFormat="1" applyFont="1" applyFill="1" applyBorder="1" applyAlignment="1">
      <alignment vertical="center"/>
    </xf>
    <xf numFmtId="164" fontId="21" fillId="0" borderId="0" xfId="3" applyFont="1" applyFill="1" applyBorder="1" applyAlignment="1">
      <alignment horizontal="right" vertical="center"/>
    </xf>
    <xf numFmtId="174" fontId="21" fillId="0" borderId="0" xfId="3" applyNumberFormat="1" applyFont="1" applyFill="1" applyBorder="1" applyAlignment="1">
      <alignment horizontal="right" vertical="center"/>
    </xf>
    <xf numFmtId="41" fontId="35" fillId="0" borderId="0" xfId="3" applyNumberFormat="1" applyFont="1" applyFill="1" applyBorder="1" applyAlignment="1">
      <alignment horizontal="right" vertical="center"/>
    </xf>
    <xf numFmtId="170" fontId="35" fillId="0" borderId="0" xfId="3" applyNumberFormat="1" applyFont="1" applyFill="1" applyBorder="1" applyAlignment="1">
      <alignment vertical="center"/>
    </xf>
    <xf numFmtId="41" fontId="21" fillId="0" borderId="0" xfId="3" applyNumberFormat="1" applyFont="1" applyFill="1" applyAlignment="1">
      <alignment vertical="center"/>
    </xf>
    <xf numFmtId="170" fontId="21" fillId="0" borderId="0" xfId="17" applyNumberFormat="1" applyFont="1" applyFill="1" applyAlignment="1">
      <alignment vertical="center"/>
    </xf>
    <xf numFmtId="170" fontId="21" fillId="0" borderId="0" xfId="3" quotePrefix="1" applyNumberFormat="1" applyFont="1" applyFill="1" applyBorder="1" applyAlignment="1">
      <alignment vertical="center"/>
    </xf>
    <xf numFmtId="170" fontId="21" fillId="0" borderId="0" xfId="3" applyNumberFormat="1" applyFont="1" applyFill="1" applyBorder="1" applyAlignment="1">
      <alignment horizontal="center" vertical="center"/>
    </xf>
    <xf numFmtId="170" fontId="21" fillId="0" borderId="0" xfId="3" applyNumberFormat="1" applyFont="1" applyFill="1"/>
    <xf numFmtId="170" fontId="21" fillId="0" borderId="0" xfId="3" applyNumberFormat="1" applyFont="1" applyFill="1" applyAlignment="1">
      <alignment vertical="center" wrapText="1"/>
    </xf>
    <xf numFmtId="170" fontId="35" fillId="0" borderId="0" xfId="3" applyNumberFormat="1" applyFont="1" applyFill="1" applyAlignment="1">
      <alignment vertical="center"/>
    </xf>
    <xf numFmtId="170" fontId="21" fillId="0" borderId="9" xfId="3" applyNumberFormat="1" applyFont="1" applyFill="1" applyBorder="1" applyAlignment="1">
      <alignment vertical="center"/>
    </xf>
    <xf numFmtId="37" fontId="21" fillId="0" borderId="0" xfId="16" applyNumberFormat="1" applyFont="1" applyFill="1" applyBorder="1" applyAlignment="1">
      <alignment horizontal="center" vertical="center"/>
    </xf>
    <xf numFmtId="170" fontId="21" fillId="0" borderId="0" xfId="16" applyNumberFormat="1" applyFont="1" applyFill="1" applyBorder="1" applyAlignment="1">
      <alignment horizontal="center" vertical="center"/>
    </xf>
    <xf numFmtId="37" fontId="21" fillId="0" borderId="0" xfId="16" applyNumberFormat="1" applyFont="1" applyFill="1" applyBorder="1" applyAlignment="1">
      <alignment horizontal="right" vertical="center"/>
    </xf>
    <xf numFmtId="37" fontId="21" fillId="0" borderId="0" xfId="3" applyNumberFormat="1" applyFont="1" applyFill="1" applyBorder="1" applyAlignment="1">
      <alignment horizontal="right" vertical="center"/>
    </xf>
    <xf numFmtId="170" fontId="21" fillId="0" borderId="0" xfId="3" quotePrefix="1" applyNumberFormat="1" applyFont="1" applyFill="1" applyBorder="1" applyAlignment="1">
      <alignment horizontal="center" vertical="center"/>
    </xf>
    <xf numFmtId="170" fontId="21" fillId="0" borderId="7" xfId="3" applyNumberFormat="1" applyFont="1" applyFill="1" applyBorder="1" applyAlignment="1">
      <alignment horizontal="center" vertical="center"/>
    </xf>
    <xf numFmtId="37" fontId="21" fillId="0" borderId="0" xfId="17" applyNumberFormat="1" applyFont="1" applyFill="1" applyBorder="1" applyAlignment="1">
      <alignment horizontal="right" vertical="center"/>
    </xf>
    <xf numFmtId="170" fontId="21" fillId="0" borderId="0" xfId="17" applyNumberFormat="1" applyFont="1" applyFill="1" applyBorder="1" applyAlignment="1">
      <alignment horizontal="center" vertical="center"/>
    </xf>
    <xf numFmtId="170" fontId="21" fillId="0" borderId="5" xfId="3" applyNumberFormat="1" applyFont="1" applyFill="1" applyBorder="1" applyAlignment="1">
      <alignment horizontal="center" vertical="center"/>
    </xf>
    <xf numFmtId="170" fontId="21" fillId="0" borderId="8" xfId="3" applyNumberFormat="1" applyFont="1" applyFill="1" applyBorder="1" applyAlignment="1">
      <alignment horizontal="center" vertical="center"/>
    </xf>
    <xf numFmtId="43" fontId="21" fillId="0" borderId="0" xfId="3" applyNumberFormat="1" applyFont="1" applyFill="1" applyBorder="1" applyAlignment="1">
      <alignment vertical="center"/>
    </xf>
    <xf numFmtId="43" fontId="21" fillId="0" borderId="0" xfId="16" applyFont="1" applyFill="1" applyBorder="1" applyAlignment="1">
      <alignment horizontal="right" vertical="center"/>
    </xf>
    <xf numFmtId="43" fontId="21" fillId="0" borderId="0" xfId="3" applyNumberFormat="1" applyFont="1" applyFill="1"/>
    <xf numFmtId="41" fontId="21" fillId="0" borderId="0" xfId="3" applyNumberFormat="1" applyFont="1" applyFill="1"/>
    <xf numFmtId="170" fontId="21" fillId="0" borderId="0" xfId="3" applyNumberFormat="1" applyFont="1" applyFill="1" applyAlignment="1">
      <alignment horizontal="center" vertical="center"/>
    </xf>
    <xf numFmtId="170" fontId="38" fillId="0" borderId="0" xfId="3" applyNumberFormat="1" applyFont="1" applyFill="1" applyAlignment="1">
      <alignment horizontal="center" vertical="center"/>
    </xf>
    <xf numFmtId="0" fontId="20" fillId="0" borderId="0" xfId="54" applyFont="1" applyAlignment="1">
      <alignment vertical="center"/>
    </xf>
    <xf numFmtId="0" fontId="20" fillId="0" borderId="0" xfId="54" applyFont="1"/>
    <xf numFmtId="3" fontId="19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0" fillId="0" borderId="0" xfId="0" quotePrefix="1" applyFont="1" applyAlignment="1">
      <alignment horizontal="left" vertical="center" indent="2"/>
    </xf>
    <xf numFmtId="0" fontId="20" fillId="0" borderId="0" xfId="0" applyFont="1" applyAlignment="1">
      <alignment horizontal="left" vertical="center" indent="3"/>
    </xf>
    <xf numFmtId="41" fontId="23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 indent="2"/>
    </xf>
    <xf numFmtId="0" fontId="33" fillId="0" borderId="0" xfId="0" applyFont="1"/>
    <xf numFmtId="0" fontId="20" fillId="0" borderId="0" xfId="0" quotePrefix="1" applyFont="1" applyAlignment="1">
      <alignment horizontal="left" vertical="center" indent="4"/>
    </xf>
    <xf numFmtId="0" fontId="19" fillId="0" borderId="0" xfId="0" applyFont="1" applyAlignment="1">
      <alignment vertical="center"/>
    </xf>
    <xf numFmtId="174" fontId="27" fillId="0" borderId="0" xfId="0" applyNumberFormat="1" applyFont="1" applyAlignment="1">
      <alignment horizontal="center"/>
    </xf>
    <xf numFmtId="0" fontId="23" fillId="0" borderId="0" xfId="0" applyFont="1"/>
    <xf numFmtId="0" fontId="22" fillId="0" borderId="0" xfId="0" applyFont="1" applyAlignment="1">
      <alignment horizontal="right" vertical="center"/>
    </xf>
    <xf numFmtId="0" fontId="22" fillId="0" borderId="0" xfId="54" applyFont="1" applyAlignment="1">
      <alignment horizontal="center" vertical="center"/>
    </xf>
    <xf numFmtId="0" fontId="35" fillId="0" borderId="0" xfId="54" applyFont="1" applyAlignment="1">
      <alignment horizontal="center" vertical="center"/>
    </xf>
    <xf numFmtId="0" fontId="32" fillId="0" borderId="0" xfId="0" applyFont="1" applyAlignment="1">
      <alignment vertical="center"/>
    </xf>
    <xf numFmtId="37" fontId="23" fillId="0" borderId="0" xfId="0" applyNumberFormat="1" applyFont="1" applyAlignment="1">
      <alignment horizontal="right" vertical="center"/>
    </xf>
    <xf numFmtId="0" fontId="21" fillId="0" borderId="0" xfId="0" applyFont="1"/>
    <xf numFmtId="0" fontId="23" fillId="0" borderId="0" xfId="0" applyFont="1" applyAlignment="1">
      <alignment horizontal="left" vertical="center" indent="2"/>
    </xf>
    <xf numFmtId="37" fontId="23" fillId="0" borderId="0" xfId="0" applyNumberFormat="1" applyFont="1"/>
    <xf numFmtId="0" fontId="23" fillId="0" borderId="0" xfId="0" applyFont="1" applyAlignment="1">
      <alignment horizontal="left" vertical="center" indent="4"/>
    </xf>
    <xf numFmtId="0" fontId="22" fillId="0" borderId="0" xfId="0" applyFont="1"/>
    <xf numFmtId="174" fontId="23" fillId="0" borderId="0" xfId="0" applyNumberFormat="1" applyFont="1"/>
    <xf numFmtId="0" fontId="31" fillId="0" borderId="0" xfId="0" quotePrefix="1" applyFont="1" applyAlignment="1">
      <alignment horizontal="left" vertical="center"/>
    </xf>
    <xf numFmtId="0" fontId="32" fillId="0" borderId="0" xfId="0" quotePrefix="1" applyFont="1" applyAlignment="1">
      <alignment horizontal="left" vertical="center"/>
    </xf>
    <xf numFmtId="0" fontId="31" fillId="0" borderId="0" xfId="0" quotePrefix="1" applyFont="1" applyAlignment="1">
      <alignment horizontal="left" vertical="center" indent="1"/>
    </xf>
    <xf numFmtId="37" fontId="28" fillId="0" borderId="0" xfId="0" applyNumberFormat="1" applyFont="1" applyAlignment="1">
      <alignment vertical="center"/>
    </xf>
    <xf numFmtId="170" fontId="28" fillId="0" borderId="0" xfId="0" applyNumberFormat="1" applyFont="1" applyAlignment="1">
      <alignment vertical="center"/>
    </xf>
    <xf numFmtId="170" fontId="29" fillId="0" borderId="0" xfId="0" applyNumberFormat="1" applyFont="1" applyAlignment="1">
      <alignment vertical="center"/>
    </xf>
    <xf numFmtId="170" fontId="21" fillId="0" borderId="0" xfId="0" applyNumberFormat="1" applyFont="1" applyAlignment="1">
      <alignment vertical="center"/>
    </xf>
    <xf numFmtId="0" fontId="22" fillId="0" borderId="0" xfId="0" quotePrefix="1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37" fontId="23" fillId="0" borderId="0" xfId="0" applyNumberFormat="1" applyFont="1" applyAlignment="1">
      <alignment vertical="center"/>
    </xf>
    <xf numFmtId="170" fontId="23" fillId="0" borderId="0" xfId="0" applyNumberFormat="1" applyFont="1" applyAlignment="1">
      <alignment vertical="center"/>
    </xf>
    <xf numFmtId="170" fontId="22" fillId="0" borderId="0" xfId="0" applyNumberFormat="1" applyFont="1" applyAlignment="1">
      <alignment vertical="center"/>
    </xf>
    <xf numFmtId="170" fontId="21" fillId="0" borderId="0" xfId="0" quotePrefix="1" applyNumberFormat="1" applyFont="1" applyAlignment="1">
      <alignment horizontal="center" vertical="center"/>
    </xf>
    <xf numFmtId="170" fontId="23" fillId="0" borderId="0" xfId="0" quotePrefix="1" applyNumberFormat="1" applyFont="1" applyAlignment="1">
      <alignment vertical="center"/>
    </xf>
    <xf numFmtId="170" fontId="21" fillId="0" borderId="0" xfId="0" applyNumberFormat="1" applyFont="1" applyAlignment="1">
      <alignment horizontal="center" vertical="center"/>
    </xf>
    <xf numFmtId="3" fontId="23" fillId="0" borderId="0" xfId="0" applyNumberFormat="1" applyFont="1" applyAlignment="1">
      <alignment horizontal="right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70" fontId="21" fillId="0" borderId="7" xfId="0" quotePrefix="1" applyNumberFormat="1" applyFont="1" applyBorder="1" applyAlignment="1">
      <alignment horizontal="center" vertical="center"/>
    </xf>
    <xf numFmtId="170" fontId="23" fillId="0" borderId="7" xfId="0" quotePrefix="1" applyNumberFormat="1" applyFont="1" applyBorder="1" applyAlignment="1">
      <alignment vertical="center"/>
    </xf>
    <xf numFmtId="0" fontId="23" fillId="0" borderId="0" xfId="0" applyFont="1" applyAlignment="1">
      <alignment vertical="center" wrapText="1"/>
    </xf>
    <xf numFmtId="37" fontId="23" fillId="0" borderId="7" xfId="0" quotePrefix="1" applyNumberFormat="1" applyFont="1" applyBorder="1" applyAlignment="1">
      <alignment vertical="center"/>
    </xf>
    <xf numFmtId="3" fontId="22" fillId="0" borderId="0" xfId="0" applyNumberFormat="1" applyFont="1"/>
    <xf numFmtId="171" fontId="31" fillId="0" borderId="0" xfId="0" applyNumberFormat="1" applyFont="1" applyAlignment="1">
      <alignment horizontal="left" vertical="center"/>
    </xf>
    <xf numFmtId="37" fontId="22" fillId="0" borderId="0" xfId="0" applyNumberFormat="1" applyFont="1" applyAlignment="1">
      <alignment vertical="center"/>
    </xf>
    <xf numFmtId="37" fontId="35" fillId="0" borderId="0" xfId="0" applyNumberFormat="1" applyFont="1"/>
    <xf numFmtId="37" fontId="22" fillId="0" borderId="0" xfId="0" applyNumberFormat="1" applyFont="1"/>
    <xf numFmtId="37" fontId="21" fillId="0" borderId="0" xfId="0" applyNumberFormat="1" applyFont="1" applyAlignment="1">
      <alignment vertical="center"/>
    </xf>
    <xf numFmtId="37" fontId="23" fillId="0" borderId="6" xfId="0" applyNumberFormat="1" applyFont="1" applyBorder="1" applyAlignment="1">
      <alignment vertical="center"/>
    </xf>
    <xf numFmtId="37" fontId="21" fillId="0" borderId="6" xfId="0" applyNumberFormat="1" applyFont="1" applyBorder="1" applyAlignment="1">
      <alignment vertical="center"/>
    </xf>
    <xf numFmtId="172" fontId="23" fillId="0" borderId="0" xfId="0" applyNumberFormat="1" applyFont="1" applyAlignment="1">
      <alignment horizontal="right" vertical="center"/>
    </xf>
    <xf numFmtId="172" fontId="23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right" vertical="center"/>
    </xf>
    <xf numFmtId="37" fontId="23" fillId="0" borderId="0" xfId="0" applyNumberFormat="1" applyFont="1" applyAlignment="1">
      <alignment horizontal="center" vertical="center"/>
    </xf>
    <xf numFmtId="39" fontId="23" fillId="0" borderId="0" xfId="0" applyNumberFormat="1" applyFont="1" applyAlignment="1">
      <alignment horizontal="right" vertical="center"/>
    </xf>
    <xf numFmtId="37" fontId="23" fillId="0" borderId="0" xfId="0" applyNumberFormat="1" applyFont="1" applyAlignment="1">
      <alignment horizontal="center"/>
    </xf>
    <xf numFmtId="41" fontId="23" fillId="0" borderId="0" xfId="0" applyNumberFormat="1" applyFont="1"/>
    <xf numFmtId="0" fontId="31" fillId="0" borderId="0" xfId="0" applyFont="1" applyAlignment="1">
      <alignment vertical="center"/>
    </xf>
    <xf numFmtId="41" fontId="21" fillId="0" borderId="0" xfId="0" applyNumberFormat="1" applyFont="1"/>
    <xf numFmtId="0" fontId="31" fillId="0" borderId="0" xfId="0" applyFont="1" applyAlignment="1">
      <alignment horizontal="left" vertical="center" indent="1"/>
    </xf>
    <xf numFmtId="0" fontId="22" fillId="0" borderId="0" xfId="0" applyFont="1" applyAlignment="1">
      <alignment horizontal="left" vertical="center" indent="1"/>
    </xf>
    <xf numFmtId="174" fontId="23" fillId="0" borderId="0" xfId="0" applyNumberFormat="1" applyFont="1" applyAlignment="1">
      <alignment horizontal="center" vertical="center"/>
    </xf>
    <xf numFmtId="41" fontId="19" fillId="0" borderId="0" xfId="0" applyNumberFormat="1" applyFont="1"/>
    <xf numFmtId="0" fontId="19" fillId="0" borderId="0" xfId="34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37" fontId="20" fillId="0" borderId="0" xfId="63" applyFont="1" applyAlignment="1">
      <alignment horizontal="center"/>
    </xf>
    <xf numFmtId="37" fontId="19" fillId="0" borderId="0" xfId="63" applyFont="1" applyAlignment="1">
      <alignment horizontal="center"/>
    </xf>
    <xf numFmtId="41" fontId="20" fillId="0" borderId="0" xfId="63" applyNumberFormat="1" applyFont="1"/>
    <xf numFmtId="0" fontId="19" fillId="0" borderId="0" xfId="34" applyFont="1" applyAlignment="1">
      <alignment horizontal="center" vertical="center"/>
    </xf>
    <xf numFmtId="41" fontId="19" fillId="0" borderId="0" xfId="61" applyNumberFormat="1" applyFont="1" applyAlignment="1">
      <alignment horizontal="center"/>
    </xf>
    <xf numFmtId="41" fontId="19" fillId="0" borderId="0" xfId="63" applyNumberFormat="1" applyFont="1" applyAlignment="1">
      <alignment horizontal="center"/>
    </xf>
    <xf numFmtId="37" fontId="23" fillId="0" borderId="0" xfId="63" applyFont="1" applyAlignment="1">
      <alignment horizontal="center"/>
    </xf>
    <xf numFmtId="37" fontId="22" fillId="0" borderId="0" xfId="63" applyFont="1"/>
    <xf numFmtId="175" fontId="23" fillId="0" borderId="0" xfId="63" quotePrefix="1" applyNumberFormat="1" applyFont="1" applyAlignment="1">
      <alignment horizontal="center" vertical="center"/>
    </xf>
    <xf numFmtId="0" fontId="20" fillId="0" borderId="0" xfId="0" quotePrefix="1" applyFont="1" applyAlignment="1">
      <alignment horizontal="left" vertical="center"/>
    </xf>
    <xf numFmtId="37" fontId="23" fillId="0" borderId="0" xfId="63" applyFont="1" applyAlignment="1">
      <alignment horizontal="center" vertical="center"/>
    </xf>
    <xf numFmtId="0" fontId="30" fillId="0" borderId="0" xfId="0" applyFont="1"/>
    <xf numFmtId="170" fontId="23" fillId="0" borderId="0" xfId="63" applyNumberFormat="1" applyFont="1" applyAlignment="1">
      <alignment horizontal="right" vertical="center"/>
    </xf>
    <xf numFmtId="37" fontId="20" fillId="0" borderId="0" xfId="63" applyFont="1" applyAlignment="1">
      <alignment vertical="center"/>
    </xf>
    <xf numFmtId="37" fontId="20" fillId="0" borderId="0" xfId="63" applyFont="1"/>
    <xf numFmtId="41" fontId="23" fillId="0" borderId="0" xfId="63" applyNumberFormat="1" applyFont="1" applyAlignment="1">
      <alignment horizontal="right" vertical="center"/>
    </xf>
    <xf numFmtId="41" fontId="23" fillId="0" borderId="0" xfId="63" applyNumberFormat="1" applyFont="1" applyAlignment="1">
      <alignment vertical="center"/>
    </xf>
    <xf numFmtId="37" fontId="19" fillId="0" borderId="0" xfId="63" applyFont="1"/>
    <xf numFmtId="41" fontId="20" fillId="0" borderId="0" xfId="63" applyNumberFormat="1" applyFont="1" applyAlignment="1">
      <alignment horizontal="right" vertical="center"/>
    </xf>
    <xf numFmtId="41" fontId="20" fillId="0" borderId="0" xfId="63" applyNumberFormat="1" applyFont="1" applyAlignment="1">
      <alignment vertical="center"/>
    </xf>
    <xf numFmtId="165" fontId="20" fillId="0" borderId="0" xfId="63" applyNumberFormat="1" applyFont="1"/>
    <xf numFmtId="0" fontId="37" fillId="0" borderId="0" xfId="0" applyFont="1"/>
    <xf numFmtId="39" fontId="37" fillId="0" borderId="0" xfId="0" applyNumberFormat="1" applyFont="1" applyAlignment="1">
      <alignment horizontal="right"/>
    </xf>
    <xf numFmtId="39" fontId="37" fillId="0" borderId="0" xfId="0" applyNumberFormat="1" applyFont="1" applyAlignment="1">
      <alignment horizontal="left"/>
    </xf>
    <xf numFmtId="0" fontId="37" fillId="0" borderId="0" xfId="0" applyFont="1" applyAlignment="1">
      <alignment horizontal="center" vertical="center"/>
    </xf>
    <xf numFmtId="41" fontId="37" fillId="0" borderId="0" xfId="0" applyNumberFormat="1" applyFont="1"/>
    <xf numFmtId="0" fontId="37" fillId="0" borderId="0" xfId="34" applyFont="1" applyAlignment="1">
      <alignment horizontal="center" vertical="center" wrapText="1"/>
    </xf>
    <xf numFmtId="1" fontId="37" fillId="0" borderId="0" xfId="0" applyNumberFormat="1" applyFont="1" applyAlignment="1">
      <alignment horizontal="center" vertical="center"/>
    </xf>
    <xf numFmtId="41" fontId="38" fillId="0" borderId="0" xfId="63" applyNumberFormat="1" applyFont="1"/>
    <xf numFmtId="37" fontId="38" fillId="0" borderId="0" xfId="63" applyFont="1" applyAlignment="1">
      <alignment horizontal="center"/>
    </xf>
    <xf numFmtId="1" fontId="37" fillId="0" borderId="0" xfId="63" applyNumberFormat="1" applyFont="1" applyAlignment="1">
      <alignment horizontal="center"/>
    </xf>
    <xf numFmtId="37" fontId="37" fillId="0" borderId="0" xfId="63" applyFont="1" applyAlignment="1">
      <alignment horizontal="center"/>
    </xf>
    <xf numFmtId="41" fontId="37" fillId="0" borderId="0" xfId="63" applyNumberFormat="1" applyFont="1" applyAlignment="1">
      <alignment horizontal="center"/>
    </xf>
    <xf numFmtId="0" fontId="37" fillId="0" borderId="0" xfId="34" applyFont="1" applyAlignment="1">
      <alignment horizontal="center" vertical="center"/>
    </xf>
    <xf numFmtId="41" fontId="37" fillId="0" borderId="0" xfId="61" applyNumberFormat="1" applyFont="1" applyAlignment="1">
      <alignment horizontal="center"/>
    </xf>
    <xf numFmtId="37" fontId="38" fillId="0" borderId="0" xfId="63" applyFont="1"/>
    <xf numFmtId="1" fontId="38" fillId="0" borderId="0" xfId="63" applyNumberFormat="1" applyFont="1" applyAlignment="1">
      <alignment horizontal="center"/>
    </xf>
    <xf numFmtId="0" fontId="37" fillId="0" borderId="0" xfId="0" applyFont="1" applyAlignment="1">
      <alignment vertical="center"/>
    </xf>
    <xf numFmtId="1" fontId="38" fillId="0" borderId="0" xfId="63" applyNumberFormat="1" applyFont="1" applyAlignment="1">
      <alignment horizontal="center" vertical="center"/>
    </xf>
    <xf numFmtId="43" fontId="38" fillId="0" borderId="0" xfId="63" applyNumberFormat="1" applyFont="1" applyAlignment="1">
      <alignment horizontal="center" vertical="center"/>
    </xf>
    <xf numFmtId="43" fontId="37" fillId="0" borderId="0" xfId="63" applyNumberFormat="1" applyFont="1" applyAlignment="1">
      <alignment vertical="center"/>
    </xf>
    <xf numFmtId="0" fontId="38" fillId="0" borderId="0" xfId="0" applyFont="1" applyAlignment="1">
      <alignment vertical="center"/>
    </xf>
    <xf numFmtId="1" fontId="38" fillId="0" borderId="0" xfId="63" quotePrefix="1" applyNumberFormat="1" applyFont="1" applyAlignment="1">
      <alignment horizontal="center" vertical="center"/>
    </xf>
    <xf numFmtId="0" fontId="38" fillId="0" borderId="0" xfId="0" quotePrefix="1" applyFont="1" applyAlignment="1">
      <alignment horizontal="left" vertical="center"/>
    </xf>
    <xf numFmtId="0" fontId="39" fillId="0" borderId="0" xfId="0" applyFont="1" applyAlignment="1">
      <alignment vertical="center"/>
    </xf>
    <xf numFmtId="170" fontId="38" fillId="0" borderId="9" xfId="63" quotePrefix="1" applyNumberFormat="1" applyFont="1" applyBorder="1"/>
    <xf numFmtId="170" fontId="38" fillId="0" borderId="0" xfId="3" applyNumberFormat="1" applyFont="1" applyFill="1"/>
    <xf numFmtId="165" fontId="38" fillId="0" borderId="0" xfId="63" applyNumberFormat="1" applyFont="1"/>
    <xf numFmtId="37" fontId="38" fillId="0" borderId="0" xfId="63" applyFont="1" applyAlignment="1">
      <alignment vertical="center"/>
    </xf>
    <xf numFmtId="41" fontId="38" fillId="0" borderId="0" xfId="63" applyNumberFormat="1" applyFont="1" applyAlignment="1">
      <alignment vertical="center"/>
    </xf>
    <xf numFmtId="0" fontId="21" fillId="0" borderId="0" xfId="34" applyFont="1"/>
    <xf numFmtId="0" fontId="42" fillId="0" borderId="7" xfId="62" applyFont="1" applyBorder="1" applyAlignment="1">
      <alignment horizontal="center" vertical="center"/>
    </xf>
    <xf numFmtId="0" fontId="21" fillId="0" borderId="0" xfId="62" applyFont="1" applyAlignment="1">
      <alignment horizontal="center" vertical="center"/>
    </xf>
    <xf numFmtId="0" fontId="35" fillId="0" borderId="0" xfId="62" applyFont="1" applyAlignment="1">
      <alignment horizontal="right" vertical="center"/>
    </xf>
    <xf numFmtId="0" fontId="35" fillId="0" borderId="0" xfId="62" quotePrefix="1" applyFont="1" applyAlignment="1">
      <alignment horizontal="center" vertical="center"/>
    </xf>
    <xf numFmtId="0" fontId="35" fillId="0" borderId="0" xfId="0" applyFont="1" applyAlignment="1">
      <alignment vertical="top"/>
    </xf>
    <xf numFmtId="0" fontId="41" fillId="0" borderId="0" xfId="62" applyFont="1" applyAlignment="1">
      <alignment horizontal="left" vertical="center"/>
    </xf>
    <xf numFmtId="0" fontId="35" fillId="0" borderId="0" xfId="62" applyFont="1" applyAlignment="1">
      <alignment horizontal="left" vertical="center"/>
    </xf>
    <xf numFmtId="0" fontId="21" fillId="0" borderId="0" xfId="62" applyFont="1" applyAlignment="1">
      <alignment vertical="center"/>
    </xf>
    <xf numFmtId="37" fontId="21" fillId="0" borderId="0" xfId="34" applyNumberFormat="1" applyFont="1"/>
    <xf numFmtId="0" fontId="21" fillId="0" borderId="0" xfId="62" applyFont="1" applyAlignment="1">
      <alignment horizontal="left" vertical="center" indent="2"/>
    </xf>
    <xf numFmtId="0" fontId="21" fillId="0" borderId="0" xfId="62" applyFont="1" applyAlignment="1">
      <alignment horizontal="left" vertical="center" indent="3"/>
    </xf>
    <xf numFmtId="0" fontId="21" fillId="0" borderId="0" xfId="62" quotePrefix="1" applyFont="1" applyAlignment="1">
      <alignment horizontal="left" vertical="center"/>
    </xf>
    <xf numFmtId="0" fontId="21" fillId="0" borderId="0" xfId="62" applyFont="1" applyAlignment="1">
      <alignment vertical="center" wrapText="1"/>
    </xf>
    <xf numFmtId="0" fontId="21" fillId="0" borderId="0" xfId="62" quotePrefix="1" applyFont="1" applyAlignment="1">
      <alignment horizontal="left" vertical="center" indent="1"/>
    </xf>
    <xf numFmtId="0" fontId="21" fillId="0" borderId="0" xfId="0" applyFont="1" applyAlignment="1">
      <alignment horizontal="left" vertical="center" indent="2"/>
    </xf>
    <xf numFmtId="0" fontId="21" fillId="0" borderId="0" xfId="62" applyFont="1" applyAlignment="1">
      <alignment horizontal="left" vertical="center" indent="4"/>
    </xf>
    <xf numFmtId="0" fontId="21" fillId="0" borderId="0" xfId="62" quotePrefix="1" applyFont="1" applyAlignment="1">
      <alignment horizontal="left" vertical="center" indent="4"/>
    </xf>
    <xf numFmtId="43" fontId="21" fillId="0" borderId="0" xfId="34" applyNumberFormat="1" applyFont="1"/>
    <xf numFmtId="43" fontId="35" fillId="0" borderId="0" xfId="62" applyNumberFormat="1" applyFont="1" applyAlignment="1">
      <alignment horizontal="right" vertical="center"/>
    </xf>
    <xf numFmtId="0" fontId="41" fillId="0" borderId="0" xfId="62" applyFont="1" applyAlignment="1">
      <alignment vertical="center"/>
    </xf>
    <xf numFmtId="0" fontId="35" fillId="0" borderId="0" xfId="62" applyFont="1" applyAlignment="1">
      <alignment vertical="center"/>
    </xf>
    <xf numFmtId="0" fontId="21" fillId="0" borderId="0" xfId="62" applyFont="1" applyAlignment="1">
      <alignment horizontal="center" vertical="center" wrapText="1"/>
    </xf>
    <xf numFmtId="37" fontId="21" fillId="0" borderId="0" xfId="34" applyNumberFormat="1" applyFont="1" applyAlignment="1">
      <alignment horizontal="right"/>
    </xf>
    <xf numFmtId="170" fontId="21" fillId="0" borderId="0" xfId="34" applyNumberFormat="1" applyFont="1" applyAlignment="1">
      <alignment horizontal="center"/>
    </xf>
    <xf numFmtId="170" fontId="35" fillId="0" borderId="0" xfId="62" applyNumberFormat="1" applyFont="1" applyAlignment="1">
      <alignment horizontal="center" vertical="center"/>
    </xf>
    <xf numFmtId="0" fontId="21" fillId="0" borderId="0" xfId="62" quotePrefix="1" applyFont="1" applyAlignment="1">
      <alignment horizontal="left" vertical="center" indent="2"/>
    </xf>
    <xf numFmtId="3" fontId="21" fillId="0" borderId="0" xfId="0" applyNumberFormat="1" applyFont="1" applyAlignment="1">
      <alignment horizontal="center" vertical="center" wrapText="1"/>
    </xf>
    <xf numFmtId="170" fontId="21" fillId="0" borderId="0" xfId="0" applyNumberFormat="1" applyFont="1" applyAlignment="1">
      <alignment vertical="center" wrapText="1"/>
    </xf>
    <xf numFmtId="170" fontId="21" fillId="0" borderId="0" xfId="34" applyNumberFormat="1" applyFont="1"/>
    <xf numFmtId="0" fontId="33" fillId="0" borderId="0" xfId="0" quotePrefix="1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3" fillId="0" borderId="0" xfId="0" quotePrefix="1" applyFont="1" applyAlignment="1">
      <alignment horizontal="center" vertical="center"/>
    </xf>
    <xf numFmtId="0" fontId="33" fillId="0" borderId="7" xfId="0" applyFont="1" applyBorder="1" applyAlignment="1">
      <alignment horizontal="right" vertical="center"/>
    </xf>
    <xf numFmtId="0" fontId="33" fillId="0" borderId="0" xfId="0" applyFont="1" applyAlignment="1">
      <alignment horizontal="center" vertical="center" wrapText="1"/>
    </xf>
    <xf numFmtId="49" fontId="33" fillId="0" borderId="0" xfId="0" quotePrefix="1" applyNumberFormat="1" applyFont="1" applyAlignment="1">
      <alignment horizontal="center" vertical="center"/>
    </xf>
    <xf numFmtId="49" fontId="3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2" fillId="0" borderId="9" xfId="0" applyFont="1" applyBorder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31" fillId="0" borderId="0" xfId="0" quotePrefix="1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19" fillId="0" borderId="7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6" fillId="0" borderId="0" xfId="0" quotePrefix="1" applyFont="1" applyAlignment="1">
      <alignment horizontal="center" vertical="center"/>
    </xf>
    <xf numFmtId="0" fontId="36" fillId="0" borderId="7" xfId="0" applyFont="1" applyBorder="1" applyAlignment="1">
      <alignment horizontal="right" vertical="center"/>
    </xf>
    <xf numFmtId="0" fontId="21" fillId="0" borderId="0" xfId="62" quotePrefix="1" applyFont="1" applyAlignment="1">
      <alignment horizontal="left" vertical="center"/>
    </xf>
    <xf numFmtId="0" fontId="41" fillId="0" borderId="0" xfId="62" quotePrefix="1" applyFont="1" applyAlignment="1">
      <alignment horizontal="center" vertical="center"/>
    </xf>
    <xf numFmtId="0" fontId="41" fillId="0" borderId="0" xfId="62" applyFont="1" applyAlignment="1">
      <alignment horizontal="center" vertical="center"/>
    </xf>
    <xf numFmtId="0" fontId="41" fillId="0" borderId="7" xfId="62" applyFont="1" applyBorder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</cellXfs>
  <cellStyles count="108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2 2" xfId="107" xr:uid="{940C25BE-A387-4712-BE06-FA10BBAC1F8E}"/>
    <cellStyle name="Comma 2 3" xfId="6" xr:uid="{00000000-0005-0000-0000-000005000000}"/>
    <cellStyle name="Comma 2 4" xfId="7" xr:uid="{00000000-0005-0000-0000-000006000000}"/>
    <cellStyle name="Comma 3" xfId="8" xr:uid="{00000000-0005-0000-0000-000007000000}"/>
    <cellStyle name="Comma 3 2" xfId="9" xr:uid="{00000000-0005-0000-0000-000008000000}"/>
    <cellStyle name="Comma 3 3" xfId="10" xr:uid="{00000000-0005-0000-0000-000009000000}"/>
    <cellStyle name="Comma 4" xfId="11" xr:uid="{00000000-0005-0000-0000-00000A000000}"/>
    <cellStyle name="Comma 5" xfId="12" xr:uid="{00000000-0005-0000-0000-00000B000000}"/>
    <cellStyle name="Comma 6" xfId="13" xr:uid="{00000000-0005-0000-0000-00000C000000}"/>
    <cellStyle name="Comma 7" xfId="14" xr:uid="{00000000-0005-0000-0000-00000D000000}"/>
    <cellStyle name="comma zerodec" xfId="15" xr:uid="{00000000-0005-0000-0000-00000E000000}"/>
    <cellStyle name="Comma_FOCUS.Lead Q1'10" xfId="16" xr:uid="{00000000-0005-0000-0000-00000F000000}"/>
    <cellStyle name="Comma_FOCUS.Lead Q2'09" xfId="17" xr:uid="{00000000-0005-0000-0000-000010000000}"/>
    <cellStyle name="Currency1" xfId="18" xr:uid="{00000000-0005-0000-0000-000011000000}"/>
    <cellStyle name="Dollar (zero dec)" xfId="19" xr:uid="{00000000-0005-0000-0000-000012000000}"/>
    <cellStyle name="Grey" xfId="20" xr:uid="{00000000-0005-0000-0000-000013000000}"/>
    <cellStyle name="Input [yellow]" xfId="21" xr:uid="{00000000-0005-0000-0000-000014000000}"/>
    <cellStyle name="no dec" xfId="22" xr:uid="{00000000-0005-0000-0000-000015000000}"/>
    <cellStyle name="Normal" xfId="0" builtinId="0"/>
    <cellStyle name="Normal - Style1" xfId="23" xr:uid="{00000000-0005-0000-0000-000017000000}"/>
    <cellStyle name="Normal 10" xfId="24" xr:uid="{00000000-0005-0000-0000-000018000000}"/>
    <cellStyle name="Normal 11" xfId="25" xr:uid="{00000000-0005-0000-0000-000019000000}"/>
    <cellStyle name="Normal 12" xfId="26" xr:uid="{00000000-0005-0000-0000-00001A000000}"/>
    <cellStyle name="Normal 13" xfId="27" xr:uid="{00000000-0005-0000-0000-00001B000000}"/>
    <cellStyle name="Normal 14" xfId="28" xr:uid="{00000000-0005-0000-0000-00001C000000}"/>
    <cellStyle name="Normal 15" xfId="29" xr:uid="{00000000-0005-0000-0000-00001D000000}"/>
    <cellStyle name="Normal 16" xfId="30" xr:uid="{00000000-0005-0000-0000-00001E000000}"/>
    <cellStyle name="Normal 17" xfId="31" xr:uid="{00000000-0005-0000-0000-00001F000000}"/>
    <cellStyle name="Normal 18" xfId="32" xr:uid="{00000000-0005-0000-0000-000020000000}"/>
    <cellStyle name="Normal 19" xfId="33" xr:uid="{00000000-0005-0000-0000-000021000000}"/>
    <cellStyle name="Normal 2" xfId="34" xr:uid="{00000000-0005-0000-0000-000022000000}"/>
    <cellStyle name="Normal 2 2" xfId="35" xr:uid="{00000000-0005-0000-0000-000023000000}"/>
    <cellStyle name="Normal 20" xfId="36" xr:uid="{00000000-0005-0000-0000-000024000000}"/>
    <cellStyle name="Normal 21" xfId="37" xr:uid="{00000000-0005-0000-0000-000025000000}"/>
    <cellStyle name="Normal 22" xfId="38" xr:uid="{00000000-0005-0000-0000-000026000000}"/>
    <cellStyle name="Normal 23" xfId="39" xr:uid="{00000000-0005-0000-0000-000027000000}"/>
    <cellStyle name="Normal 24" xfId="40" xr:uid="{00000000-0005-0000-0000-000028000000}"/>
    <cellStyle name="Normal 25" xfId="41" xr:uid="{00000000-0005-0000-0000-000029000000}"/>
    <cellStyle name="Normal 26" xfId="42" xr:uid="{00000000-0005-0000-0000-00002A000000}"/>
    <cellStyle name="Normal 27" xfId="43" xr:uid="{00000000-0005-0000-0000-00002B000000}"/>
    <cellStyle name="Normal 28" xfId="44" xr:uid="{00000000-0005-0000-0000-00002C000000}"/>
    <cellStyle name="Normal 29" xfId="45" xr:uid="{00000000-0005-0000-0000-00002D000000}"/>
    <cellStyle name="Normal 3" xfId="46" xr:uid="{00000000-0005-0000-0000-00002E000000}"/>
    <cellStyle name="Normal 3 2" xfId="47" xr:uid="{00000000-0005-0000-0000-00002F000000}"/>
    <cellStyle name="Normal 30" xfId="48" xr:uid="{00000000-0005-0000-0000-000030000000}"/>
    <cellStyle name="Normal 30 2" xfId="49" xr:uid="{00000000-0005-0000-0000-000031000000}"/>
    <cellStyle name="Normal 31" xfId="50" xr:uid="{00000000-0005-0000-0000-000032000000}"/>
    <cellStyle name="Normal 31 2" xfId="51" xr:uid="{00000000-0005-0000-0000-000033000000}"/>
    <cellStyle name="Normal 32" xfId="52" xr:uid="{00000000-0005-0000-0000-000034000000}"/>
    <cellStyle name="Normal 33" xfId="53" xr:uid="{00000000-0005-0000-0000-000035000000}"/>
    <cellStyle name="Normal 4" xfId="54" xr:uid="{00000000-0005-0000-0000-000036000000}"/>
    <cellStyle name="Normal 4 2" xfId="55" xr:uid="{00000000-0005-0000-0000-000037000000}"/>
    <cellStyle name="Normal 5" xfId="56" xr:uid="{00000000-0005-0000-0000-000038000000}"/>
    <cellStyle name="Normal 6" xfId="57" xr:uid="{00000000-0005-0000-0000-000039000000}"/>
    <cellStyle name="Normal 7" xfId="58" xr:uid="{00000000-0005-0000-0000-00003A000000}"/>
    <cellStyle name="Normal 8" xfId="59" xr:uid="{00000000-0005-0000-0000-00003B000000}"/>
    <cellStyle name="Normal 9" xfId="60" xr:uid="{00000000-0005-0000-0000-00003C000000}"/>
    <cellStyle name="Normal_CVD02-Accounts-A3103-Nir" xfId="61" xr:uid="{00000000-0005-0000-0000-00003D000000}"/>
    <cellStyle name="Normal_FOCUST2" xfId="62" xr:uid="{00000000-0005-0000-0000-00003E000000}"/>
    <cellStyle name="Normal_Sfood02-Accounts-A3112E-NW-Tax" xfId="63" xr:uid="{00000000-0005-0000-0000-00003F000000}"/>
    <cellStyle name="Percent [2]" xfId="64" xr:uid="{00000000-0005-0000-0000-000040000000}"/>
    <cellStyle name="Percent 2" xfId="65" xr:uid="{00000000-0005-0000-0000-000041000000}"/>
    <cellStyle name="Percent 3" xfId="66" xr:uid="{00000000-0005-0000-0000-000042000000}"/>
    <cellStyle name="Percent 4" xfId="67" xr:uid="{00000000-0005-0000-0000-000043000000}"/>
    <cellStyle name="Quantity" xfId="68" xr:uid="{00000000-0005-0000-0000-000044000000}"/>
    <cellStyle name="SAPBEXaggData" xfId="69" xr:uid="{00000000-0005-0000-0000-000045000000}"/>
    <cellStyle name="SAPBEXaggDataEmph" xfId="70" xr:uid="{00000000-0005-0000-0000-000046000000}"/>
    <cellStyle name="SAPBEXaggItem" xfId="71" xr:uid="{00000000-0005-0000-0000-000047000000}"/>
    <cellStyle name="SAPBEXaggItemX" xfId="72" xr:uid="{00000000-0005-0000-0000-000048000000}"/>
    <cellStyle name="SAPBEXchaText" xfId="73" xr:uid="{00000000-0005-0000-0000-000049000000}"/>
    <cellStyle name="SAPBEXexcBad7" xfId="74" xr:uid="{00000000-0005-0000-0000-00004A000000}"/>
    <cellStyle name="SAPBEXexcBad8" xfId="75" xr:uid="{00000000-0005-0000-0000-00004B000000}"/>
    <cellStyle name="SAPBEXexcBad9" xfId="76" xr:uid="{00000000-0005-0000-0000-00004C000000}"/>
    <cellStyle name="SAPBEXexcCritical4" xfId="77" xr:uid="{00000000-0005-0000-0000-00004D000000}"/>
    <cellStyle name="SAPBEXexcCritical5" xfId="78" xr:uid="{00000000-0005-0000-0000-00004E000000}"/>
    <cellStyle name="SAPBEXexcCritical6" xfId="79" xr:uid="{00000000-0005-0000-0000-00004F000000}"/>
    <cellStyle name="SAPBEXexcGood1" xfId="80" xr:uid="{00000000-0005-0000-0000-000050000000}"/>
    <cellStyle name="SAPBEXexcGood2" xfId="81" xr:uid="{00000000-0005-0000-0000-000051000000}"/>
    <cellStyle name="SAPBEXexcGood3" xfId="82" xr:uid="{00000000-0005-0000-0000-000052000000}"/>
    <cellStyle name="SAPBEXfilterDrill" xfId="83" xr:uid="{00000000-0005-0000-0000-000053000000}"/>
    <cellStyle name="SAPBEXfilterItem" xfId="84" xr:uid="{00000000-0005-0000-0000-000054000000}"/>
    <cellStyle name="SAPBEXfilterText" xfId="85" xr:uid="{00000000-0005-0000-0000-000055000000}"/>
    <cellStyle name="SAPBEXformats" xfId="86" xr:uid="{00000000-0005-0000-0000-000056000000}"/>
    <cellStyle name="SAPBEXheaderItem" xfId="87" xr:uid="{00000000-0005-0000-0000-000057000000}"/>
    <cellStyle name="SAPBEXheaderText" xfId="88" xr:uid="{00000000-0005-0000-0000-000058000000}"/>
    <cellStyle name="SAPBEXHLevel0" xfId="89" xr:uid="{00000000-0005-0000-0000-000059000000}"/>
    <cellStyle name="SAPBEXHLevel0X" xfId="90" xr:uid="{00000000-0005-0000-0000-00005A000000}"/>
    <cellStyle name="SAPBEXHLevel1" xfId="91" xr:uid="{00000000-0005-0000-0000-00005B000000}"/>
    <cellStyle name="SAPBEXHLevel1X" xfId="92" xr:uid="{00000000-0005-0000-0000-00005C000000}"/>
    <cellStyle name="SAPBEXHLevel2" xfId="93" xr:uid="{00000000-0005-0000-0000-00005D000000}"/>
    <cellStyle name="SAPBEXHLevel2X" xfId="94" xr:uid="{00000000-0005-0000-0000-00005E000000}"/>
    <cellStyle name="SAPBEXHLevel3" xfId="95" xr:uid="{00000000-0005-0000-0000-00005F000000}"/>
    <cellStyle name="SAPBEXHLevel3X" xfId="96" xr:uid="{00000000-0005-0000-0000-000060000000}"/>
    <cellStyle name="SAPBEXresData" xfId="97" xr:uid="{00000000-0005-0000-0000-000061000000}"/>
    <cellStyle name="SAPBEXresDataEmph" xfId="98" xr:uid="{00000000-0005-0000-0000-000062000000}"/>
    <cellStyle name="SAPBEXresItem" xfId="99" xr:uid="{00000000-0005-0000-0000-000063000000}"/>
    <cellStyle name="SAPBEXresItemX" xfId="100" xr:uid="{00000000-0005-0000-0000-000064000000}"/>
    <cellStyle name="SAPBEXstdData" xfId="101" xr:uid="{00000000-0005-0000-0000-000065000000}"/>
    <cellStyle name="SAPBEXstdDataEmph" xfId="102" xr:uid="{00000000-0005-0000-0000-000066000000}"/>
    <cellStyle name="SAPBEXstdItem" xfId="103" xr:uid="{00000000-0005-0000-0000-000067000000}"/>
    <cellStyle name="SAPBEXstdItemX" xfId="104" xr:uid="{00000000-0005-0000-0000-000068000000}"/>
    <cellStyle name="SAPBEXtitle" xfId="105" xr:uid="{00000000-0005-0000-0000-000069000000}"/>
    <cellStyle name="SAPBEXundefined" xfId="106" xr:uid="{00000000-0005-0000-0000-00006A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K\Kyocera%20Chemical%20(Thailand)\2003\WIP\Financial%20statements\Eng%20(Poomchai)\KYO01-Accounts-3103-E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eemakhajorn/AppData/Local/Deloitte.DA4/Docs/5000078268/2859851690900012769/28202%20Grouping%20&amp;%20Draft%20of%20Financial%20Statement%2031-Dec-19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pcdeloitte-my.sharepoint.com/personal/mseemakhajorn_deloitte_com/Documents/Desktop/JOB/Asia%20Thanasin/2025/YE/FS/Draft/6.14.2.26/JPS%2068Y.xlsx" TargetMode="External"/><Relationship Id="rId1" Type="http://schemas.openxmlformats.org/officeDocument/2006/relationships/externalLinkPath" Target="JPS%2068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ลูกหนี้(เก่า)"/>
      <sheetName val="PL"/>
      <sheetName val="Statement-BAHT"/>
      <sheetName val="เงินกู้ธนชาติ"/>
      <sheetName val="เงินกู้ MGC"/>
      <sheetName val="AccpacTB"/>
      <sheetName val="B1"/>
      <sheetName val="H300"/>
      <sheetName val="G300"/>
      <sheetName val="TB for WP"/>
      <sheetName val="TB 2011"/>
      <sheetName val="TB 2012"/>
      <sheetName val="new"/>
      <sheetName val="Cost Summary"/>
      <sheetName val="JJDHT-Cash_Flows1"/>
      <sheetName val="JJDHT-Change_Share1"/>
      <sheetName val="Job_header"/>
      <sheetName val="WORKING TB Q3"/>
      <sheetName val="BS,P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"/>
      <sheetName val="SHAREHOLDERS' EQUITY"/>
      <sheetName val="Cash Flow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&amp;PL"/>
      <sheetName val="BS_PL"/>
      <sheetName val="BS"/>
      <sheetName val="JJDHT"/>
      <sheetName val="Shareholders'__equity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ASSETS"/>
      <sheetName val="PL"/>
      <sheetName val="LIABILITES"/>
      <sheetName val="EQUITY"/>
      <sheetName val="EQUITY (Conso)"/>
      <sheetName val="NFS_ASSETS"/>
      <sheetName val="NFS_LIABILITIES"/>
      <sheetName val="NFS_PL"/>
      <sheetName val="Adj.Conso"/>
      <sheetName val="Tickm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หนี้สิน"/>
      <sheetName val="กำไร"/>
      <sheetName val="ส่วนเปลี่ยนแปลง-วิธีส่วนได้เสีย"/>
      <sheetName val="ส่วนเปลี่ยนแปลง-เฉพาะกิจการ"/>
      <sheetName val="กระแสเงินสด"/>
    </sheetNames>
    <sheetDataSet>
      <sheetData sheetId="0"/>
      <sheetData sheetId="1">
        <row r="14">
          <cell r="B14">
            <v>18</v>
          </cell>
        </row>
      </sheetData>
      <sheetData sheetId="2"/>
      <sheetData sheetId="3"/>
      <sheetData sheetId="4">
        <row r="22">
          <cell r="H22">
            <v>6940889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G52"/>
  <sheetViews>
    <sheetView showWhiteSpace="0" topLeftCell="A36" zoomScale="90" zoomScaleNormal="90" zoomScaleSheetLayoutView="70" zoomScalePageLayoutView="55" workbookViewId="0">
      <selection activeCell="A47" sqref="A47"/>
    </sheetView>
  </sheetViews>
  <sheetFormatPr defaultColWidth="10.453125" defaultRowHeight="21.25" customHeight="1"/>
  <cols>
    <col min="1" max="1" width="70.26953125" style="35" customWidth="1"/>
    <col min="2" max="2" width="9.90625" style="46" customWidth="1"/>
    <col min="3" max="3" width="3.453125" style="46" customWidth="1"/>
    <col min="4" max="4" width="1.453125" style="46" customWidth="1"/>
    <col min="5" max="5" width="16.08984375" style="46" customWidth="1"/>
    <col min="6" max="6" width="2.08984375" style="46" customWidth="1"/>
    <col min="7" max="7" width="16.36328125" style="50" customWidth="1"/>
    <col min="8" max="8" width="0.7265625" style="35" customWidth="1"/>
    <col min="9" max="16384" width="10.453125" style="35"/>
  </cols>
  <sheetData>
    <row r="1" spans="1:7" s="48" customFormat="1" ht="21.25" customHeight="1">
      <c r="A1" s="276" t="s">
        <v>0</v>
      </c>
      <c r="B1" s="277"/>
      <c r="C1" s="277"/>
      <c r="D1" s="277"/>
      <c r="E1" s="277"/>
      <c r="F1" s="277"/>
      <c r="G1" s="277"/>
    </row>
    <row r="2" spans="1:7" s="48" customFormat="1" ht="21.25" customHeight="1">
      <c r="A2" s="277" t="s">
        <v>1</v>
      </c>
      <c r="B2" s="277"/>
      <c r="C2" s="277"/>
      <c r="D2" s="277"/>
      <c r="E2" s="277"/>
      <c r="F2" s="277"/>
      <c r="G2" s="277"/>
    </row>
    <row r="3" spans="1:7" s="48" customFormat="1" ht="21.25" customHeight="1">
      <c r="A3" s="278" t="s">
        <v>167</v>
      </c>
      <c r="B3" s="277"/>
      <c r="C3" s="277"/>
      <c r="D3" s="277"/>
      <c r="E3" s="277"/>
      <c r="F3" s="277"/>
      <c r="G3" s="277"/>
    </row>
    <row r="4" spans="1:7" s="48" customFormat="1" ht="21.25" customHeight="1">
      <c r="A4" s="279" t="s">
        <v>2</v>
      </c>
      <c r="B4" s="279"/>
      <c r="C4" s="279"/>
      <c r="D4" s="279"/>
      <c r="E4" s="279"/>
      <c r="F4" s="279"/>
      <c r="G4" s="279"/>
    </row>
    <row r="5" spans="1:7" s="48" customFormat="1" ht="9.75" customHeight="1">
      <c r="A5" s="36"/>
      <c r="B5" s="36"/>
      <c r="C5" s="36"/>
      <c r="D5" s="36"/>
      <c r="E5" s="36"/>
      <c r="F5" s="36"/>
      <c r="G5" s="36"/>
    </row>
    <row r="6" spans="1:7" s="48" customFormat="1" ht="19.399999999999999" customHeight="1">
      <c r="A6" s="36"/>
      <c r="B6" s="33" t="s">
        <v>3</v>
      </c>
      <c r="C6" s="40"/>
      <c r="D6" s="41"/>
      <c r="E6" s="40" t="s">
        <v>4</v>
      </c>
      <c r="F6" s="41"/>
      <c r="G6" s="40" t="s">
        <v>4</v>
      </c>
    </row>
    <row r="7" spans="1:7" s="48" customFormat="1" ht="19.399999999999999" customHeight="1">
      <c r="A7" s="36"/>
      <c r="B7" s="33"/>
      <c r="C7" s="42"/>
      <c r="D7" s="41"/>
      <c r="E7" s="42" t="s">
        <v>5</v>
      </c>
      <c r="F7" s="41"/>
      <c r="G7" s="40" t="s">
        <v>5</v>
      </c>
    </row>
    <row r="8" spans="1:7" s="34" customFormat="1" ht="19.399999999999999" customHeight="1">
      <c r="B8" s="33"/>
      <c r="C8" s="40"/>
      <c r="D8" s="40"/>
      <c r="E8" s="40">
        <v>2025</v>
      </c>
      <c r="F8" s="41"/>
      <c r="G8" s="40">
        <v>2024</v>
      </c>
    </row>
    <row r="9" spans="1:7" s="34" customFormat="1" ht="19.399999999999999" customHeight="1">
      <c r="B9" s="33"/>
      <c r="C9" s="40"/>
      <c r="D9" s="40"/>
      <c r="E9" s="40"/>
      <c r="F9" s="41"/>
      <c r="G9" s="92" t="s">
        <v>175</v>
      </c>
    </row>
    <row r="10" spans="1:7" s="34" customFormat="1" ht="19.399999999999999" customHeight="1">
      <c r="A10" s="72" t="s">
        <v>6</v>
      </c>
      <c r="B10" s="37"/>
      <c r="C10" s="37"/>
      <c r="D10" s="37"/>
      <c r="E10" s="49"/>
      <c r="F10" s="49"/>
    </row>
    <row r="11" spans="1:7" s="34" customFormat="1" ht="19.399999999999999" customHeight="1">
      <c r="A11" s="73" t="s">
        <v>7</v>
      </c>
      <c r="B11" s="38"/>
      <c r="C11" s="38"/>
      <c r="D11" s="39"/>
      <c r="E11" s="49"/>
      <c r="F11" s="49"/>
      <c r="G11" s="49"/>
    </row>
    <row r="12" spans="1:7" ht="19.399999999999999" customHeight="1">
      <c r="A12" s="43" t="s">
        <v>8</v>
      </c>
      <c r="B12" s="30">
        <v>7.2</v>
      </c>
      <c r="C12" s="66"/>
      <c r="D12" s="5"/>
      <c r="E12" s="3">
        <v>54534680</v>
      </c>
      <c r="F12" s="3"/>
      <c r="G12" s="3">
        <v>9725291</v>
      </c>
    </row>
    <row r="13" spans="1:7" ht="19.399999999999999" customHeight="1">
      <c r="A13" s="43" t="s">
        <v>9</v>
      </c>
      <c r="B13" s="30">
        <v>8</v>
      </c>
      <c r="C13" s="66"/>
      <c r="D13" s="5"/>
      <c r="E13" s="3">
        <v>2314714</v>
      </c>
      <c r="F13" s="3"/>
      <c r="G13" s="3">
        <v>3767091</v>
      </c>
    </row>
    <row r="14" spans="1:7" ht="19.399999999999999" customHeight="1">
      <c r="A14" s="43" t="s">
        <v>10</v>
      </c>
      <c r="B14" s="30">
        <v>9</v>
      </c>
      <c r="C14" s="66"/>
      <c r="D14" s="5"/>
      <c r="E14" s="3">
        <v>119679</v>
      </c>
      <c r="F14" s="3"/>
      <c r="G14" s="3">
        <v>343342</v>
      </c>
    </row>
    <row r="15" spans="1:7" ht="19.399999999999999" customHeight="1">
      <c r="A15" s="43" t="s">
        <v>11</v>
      </c>
      <c r="B15" s="30">
        <v>10</v>
      </c>
      <c r="C15" s="66"/>
      <c r="D15" s="5"/>
      <c r="E15" s="3">
        <v>476885395</v>
      </c>
      <c r="F15" s="3"/>
      <c r="G15" s="3">
        <v>578682871</v>
      </c>
    </row>
    <row r="16" spans="1:7" ht="19.399999999999999" customHeight="1">
      <c r="A16" s="43" t="s">
        <v>12</v>
      </c>
      <c r="B16" s="30"/>
      <c r="C16" s="66"/>
      <c r="D16" s="5"/>
      <c r="E16" s="3">
        <v>2653804</v>
      </c>
      <c r="F16" s="3"/>
      <c r="G16" s="3">
        <v>2653804</v>
      </c>
    </row>
    <row r="17" spans="1:7" ht="19.399999999999999" customHeight="1">
      <c r="A17" s="43" t="s">
        <v>13</v>
      </c>
      <c r="B17" s="39">
        <v>11</v>
      </c>
      <c r="C17" s="66"/>
      <c r="D17" s="5"/>
      <c r="E17" s="3">
        <v>1683</v>
      </c>
      <c r="F17" s="3"/>
      <c r="G17" s="3">
        <v>7001947</v>
      </c>
    </row>
    <row r="18" spans="1:7" ht="19.399999999999999" customHeight="1">
      <c r="A18" s="44" t="s">
        <v>14</v>
      </c>
      <c r="B18" s="39"/>
      <c r="C18" s="5"/>
      <c r="D18" s="51"/>
      <c r="E18" s="1">
        <f>SUM(E11:E17)</f>
        <v>536509955</v>
      </c>
      <c r="F18" s="52"/>
      <c r="G18" s="1">
        <f>SUM(G11:G17)</f>
        <v>602174346</v>
      </c>
    </row>
    <row r="19" spans="1:7" ht="19.399999999999999" customHeight="1">
      <c r="A19" s="43"/>
      <c r="B19" s="39"/>
      <c r="C19" s="5"/>
      <c r="D19" s="5"/>
      <c r="E19" s="3"/>
      <c r="F19" s="3"/>
      <c r="G19" s="3"/>
    </row>
    <row r="20" spans="1:7" ht="19.399999999999999" customHeight="1">
      <c r="A20" s="73" t="s">
        <v>15</v>
      </c>
      <c r="B20" s="39"/>
      <c r="C20" s="5"/>
      <c r="D20" s="5"/>
      <c r="E20" s="3"/>
      <c r="F20" s="3"/>
      <c r="G20" s="3"/>
    </row>
    <row r="21" spans="1:7" ht="19.399999999999999" customHeight="1">
      <c r="A21" s="43" t="s">
        <v>16</v>
      </c>
      <c r="B21" s="39">
        <v>7.2</v>
      </c>
      <c r="C21" s="66"/>
      <c r="D21" s="5"/>
      <c r="E21" s="3">
        <v>5981235</v>
      </c>
      <c r="F21" s="3"/>
      <c r="G21" s="3">
        <v>4245039</v>
      </c>
    </row>
    <row r="22" spans="1:7" ht="19.399999999999999" customHeight="1">
      <c r="A22" s="43" t="s">
        <v>157</v>
      </c>
      <c r="B22" s="39">
        <v>12</v>
      </c>
      <c r="C22" s="66"/>
      <c r="D22" s="5"/>
      <c r="E22" s="3">
        <v>120496879</v>
      </c>
      <c r="F22" s="3"/>
      <c r="G22" s="53">
        <v>120496879</v>
      </c>
    </row>
    <row r="23" spans="1:7" ht="19.399999999999999" customHeight="1">
      <c r="A23" s="43" t="s">
        <v>188</v>
      </c>
      <c r="B23" s="39">
        <v>9</v>
      </c>
      <c r="C23" s="66"/>
      <c r="D23" s="5"/>
      <c r="E23" s="3">
        <v>1388529</v>
      </c>
      <c r="F23" s="3"/>
      <c r="G23" s="3">
        <v>1676644</v>
      </c>
    </row>
    <row r="24" spans="1:7" ht="19.399999999999999" hidden="1" customHeight="1">
      <c r="A24" s="43" t="s">
        <v>19</v>
      </c>
      <c r="B24" s="39">
        <v>6.1</v>
      </c>
      <c r="C24" s="66"/>
      <c r="D24" s="5"/>
      <c r="E24" s="53"/>
      <c r="F24" s="3"/>
      <c r="G24" s="53" t="s">
        <v>17</v>
      </c>
    </row>
    <row r="25" spans="1:7" ht="19.399999999999999" customHeight="1">
      <c r="A25" s="43" t="s">
        <v>20</v>
      </c>
      <c r="B25" s="39">
        <v>13</v>
      </c>
      <c r="C25" s="66"/>
      <c r="D25" s="5"/>
      <c r="E25" s="3">
        <v>85283782</v>
      </c>
      <c r="F25" s="3"/>
      <c r="G25" s="3">
        <v>85585807</v>
      </c>
    </row>
    <row r="26" spans="1:7" ht="19.399999999999999" customHeight="1">
      <c r="A26" s="43" t="s">
        <v>21</v>
      </c>
      <c r="B26" s="39">
        <v>14</v>
      </c>
      <c r="C26" s="66"/>
      <c r="D26" s="5"/>
      <c r="E26" s="3">
        <v>21497728</v>
      </c>
      <c r="F26" s="3"/>
      <c r="G26" s="3">
        <v>21978641</v>
      </c>
    </row>
    <row r="27" spans="1:7" ht="19.399999999999999" customHeight="1">
      <c r="A27" s="43" t="s">
        <v>22</v>
      </c>
      <c r="B27" s="39">
        <v>15</v>
      </c>
      <c r="C27" s="66"/>
      <c r="D27" s="5"/>
      <c r="E27" s="3">
        <v>32811</v>
      </c>
      <c r="F27" s="3"/>
      <c r="G27" s="3">
        <v>103189</v>
      </c>
    </row>
    <row r="28" spans="1:7" ht="19.399999999999999" hidden="1" customHeight="1">
      <c r="A28" s="43" t="s">
        <v>23</v>
      </c>
      <c r="B28" s="39">
        <v>16</v>
      </c>
      <c r="C28" s="66"/>
      <c r="D28" s="5"/>
      <c r="E28" s="53"/>
      <c r="F28" s="3"/>
      <c r="G28" s="53" t="s">
        <v>17</v>
      </c>
    </row>
    <row r="29" spans="1:7" ht="19.399999999999999" customHeight="1">
      <c r="A29" s="43" t="s">
        <v>24</v>
      </c>
      <c r="B29" s="39"/>
      <c r="C29" s="66"/>
      <c r="D29" s="5"/>
      <c r="E29" s="54">
        <v>1318418</v>
      </c>
      <c r="F29" s="3"/>
      <c r="G29" s="3">
        <v>1664778</v>
      </c>
    </row>
    <row r="30" spans="1:7" ht="19.399999999999999" customHeight="1">
      <c r="A30" s="44" t="s">
        <v>25</v>
      </c>
      <c r="B30" s="39"/>
      <c r="C30" s="71"/>
      <c r="D30" s="5"/>
      <c r="E30" s="67">
        <f>SUM(E21:E29)</f>
        <v>235999382</v>
      </c>
      <c r="F30" s="3"/>
      <c r="G30" s="67">
        <f>SUM(G21:G29)</f>
        <v>235750977</v>
      </c>
    </row>
    <row r="31" spans="1:7" ht="19.399999999999999" customHeight="1" thickBot="1">
      <c r="A31" s="74" t="s">
        <v>26</v>
      </c>
      <c r="B31" s="28"/>
      <c r="C31" s="71"/>
      <c r="D31" s="55"/>
      <c r="E31" s="68">
        <f>E18+E30</f>
        <v>772509337</v>
      </c>
      <c r="F31" s="56"/>
      <c r="G31" s="68">
        <f>G18+G30</f>
        <v>837925323</v>
      </c>
    </row>
    <row r="32" spans="1:7" s="31" customFormat="1" ht="19.399999999999999" customHeight="1" thickTop="1">
      <c r="A32" s="32"/>
      <c r="B32" s="57"/>
      <c r="C32" s="58"/>
      <c r="D32" s="59"/>
      <c r="E32" s="58"/>
      <c r="F32" s="58"/>
      <c r="G32" s="58"/>
    </row>
    <row r="33" spans="1:7" s="31" customFormat="1" ht="19.399999999999999" customHeight="1">
      <c r="A33" s="32"/>
      <c r="B33" s="57"/>
      <c r="C33" s="23"/>
      <c r="D33" s="60"/>
      <c r="E33" s="23"/>
      <c r="F33" s="61"/>
      <c r="G33" s="2">
        <v>0</v>
      </c>
    </row>
    <row r="34" spans="1:7" s="31" customFormat="1" ht="19.399999999999999" customHeight="1">
      <c r="A34" s="35"/>
      <c r="B34" s="57"/>
      <c r="C34" s="62"/>
      <c r="D34" s="62"/>
      <c r="E34" s="62"/>
      <c r="F34" s="62"/>
      <c r="G34" s="63"/>
    </row>
    <row r="35" spans="1:7" s="31" customFormat="1" ht="19.399999999999999" customHeight="1">
      <c r="A35" s="35"/>
      <c r="B35" s="57"/>
      <c r="C35" s="62"/>
      <c r="D35" s="62"/>
      <c r="E35" s="62"/>
      <c r="F35" s="62"/>
      <c r="G35" s="63"/>
    </row>
    <row r="36" spans="1:7" ht="19.399999999999999" customHeight="1">
      <c r="A36" s="31"/>
      <c r="G36" s="64"/>
    </row>
    <row r="37" spans="1:7" ht="19.399999999999999" customHeight="1">
      <c r="B37" s="45"/>
      <c r="C37" s="45"/>
      <c r="D37" s="45"/>
      <c r="E37" s="45"/>
      <c r="F37" s="45"/>
      <c r="G37" s="65"/>
    </row>
    <row r="38" spans="1:7" ht="19.399999999999999" customHeight="1">
      <c r="B38" s="45"/>
      <c r="C38" s="45"/>
      <c r="D38" s="45"/>
      <c r="E38" s="45"/>
      <c r="F38" s="45"/>
      <c r="G38" s="65"/>
    </row>
    <row r="39" spans="1:7" ht="19.399999999999999" customHeight="1">
      <c r="B39" s="45"/>
      <c r="C39" s="45"/>
      <c r="D39" s="45"/>
      <c r="E39" s="45"/>
      <c r="F39" s="45"/>
      <c r="G39" s="65"/>
    </row>
    <row r="40" spans="1:7" ht="19.399999999999999" customHeight="1">
      <c r="B40" s="45"/>
      <c r="C40" s="45"/>
      <c r="D40" s="45"/>
      <c r="E40" s="45"/>
      <c r="F40" s="45"/>
      <c r="G40" s="65"/>
    </row>
    <row r="41" spans="1:7" ht="19.399999999999999" customHeight="1"/>
    <row r="42" spans="1:7" ht="19.399999999999999" customHeight="1"/>
    <row r="43" spans="1:7" ht="19.399999999999999" customHeight="1"/>
    <row r="52" spans="1:1" ht="21.25" customHeight="1">
      <c r="A52" s="47" t="s">
        <v>27</v>
      </c>
    </row>
  </sheetData>
  <mergeCells count="4">
    <mergeCell ref="A1:G1"/>
    <mergeCell ref="A2:G2"/>
    <mergeCell ref="A3:G3"/>
    <mergeCell ref="A4:G4"/>
  </mergeCells>
  <phoneticPr fontId="0" type="noConversion"/>
  <printOptions horizontalCentered="1"/>
  <pageMargins left="0.7" right="0.3" top="0.8" bottom="0.5" header="0.6" footer="0.3"/>
  <pageSetup paperSize="9" scale="75" firstPageNumber="7" orientation="portrait" useFirstPageNumber="1" r:id="rId1"/>
  <headerFooter alignWithMargins="0">
    <oddFooter xml:space="preserve">&amp;L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G51"/>
  <sheetViews>
    <sheetView topLeftCell="A7" zoomScale="90" zoomScaleNormal="90" zoomScaleSheetLayoutView="55" workbookViewId="0">
      <selection activeCell="A47" sqref="A47"/>
    </sheetView>
  </sheetViews>
  <sheetFormatPr defaultColWidth="9.453125" defaultRowHeight="21.25" customHeight="1"/>
  <cols>
    <col min="1" max="1" width="73" style="128" customWidth="1"/>
    <col min="2" max="2" width="8.453125" style="128" customWidth="1"/>
    <col min="3" max="3" width="3.453125" style="128" customWidth="1"/>
    <col min="4" max="4" width="1.453125" style="128" customWidth="1"/>
    <col min="5" max="5" width="16.08984375" style="128" customWidth="1"/>
    <col min="6" max="6" width="1.453125" style="128" customWidth="1"/>
    <col min="7" max="7" width="16.26953125" style="128" customWidth="1"/>
    <col min="8" max="8" width="1.26953125" style="128" customWidth="1"/>
    <col min="9" max="16384" width="9.453125" style="128"/>
  </cols>
  <sheetData>
    <row r="1" spans="1:7" s="127" customFormat="1" ht="21.25" customHeight="1">
      <c r="A1" s="280" t="s">
        <v>0</v>
      </c>
      <c r="B1" s="277"/>
      <c r="C1" s="277"/>
      <c r="D1" s="277"/>
      <c r="E1" s="277"/>
      <c r="F1" s="277"/>
      <c r="G1" s="277"/>
    </row>
    <row r="2" spans="1:7" ht="21.25" customHeight="1">
      <c r="A2" s="277" t="s">
        <v>159</v>
      </c>
      <c r="B2" s="277"/>
      <c r="C2" s="277"/>
      <c r="D2" s="277"/>
      <c r="E2" s="277"/>
      <c r="F2" s="277"/>
      <c r="G2" s="277"/>
    </row>
    <row r="3" spans="1:7" ht="21.25" customHeight="1">
      <c r="A3" s="281" t="s">
        <v>167</v>
      </c>
      <c r="B3" s="282"/>
      <c r="C3" s="282"/>
      <c r="D3" s="282"/>
      <c r="E3" s="282"/>
      <c r="F3" s="282"/>
      <c r="G3" s="282"/>
    </row>
    <row r="4" spans="1:7" ht="21.25" customHeight="1">
      <c r="A4" s="279" t="s">
        <v>2</v>
      </c>
      <c r="B4" s="279"/>
      <c r="C4" s="279"/>
      <c r="D4" s="279"/>
      <c r="E4" s="279"/>
      <c r="F4" s="279"/>
      <c r="G4" s="279"/>
    </row>
    <row r="5" spans="1:7" ht="9.75" customHeight="1">
      <c r="A5" s="129"/>
      <c r="B5" s="129"/>
      <c r="C5" s="129"/>
      <c r="D5" s="129"/>
      <c r="E5" s="129"/>
      <c r="F5" s="129"/>
      <c r="G5" s="129"/>
    </row>
    <row r="6" spans="1:7" s="48" customFormat="1" ht="19.399999999999999" customHeight="1">
      <c r="A6" s="36"/>
      <c r="B6" s="33" t="s">
        <v>3</v>
      </c>
      <c r="C6" s="40"/>
      <c r="D6" s="41"/>
      <c r="E6" s="40" t="s">
        <v>4</v>
      </c>
      <c r="F6" s="41"/>
      <c r="G6" s="40" t="s">
        <v>4</v>
      </c>
    </row>
    <row r="7" spans="1:7" s="48" customFormat="1" ht="19.399999999999999" customHeight="1">
      <c r="A7" s="36"/>
      <c r="B7" s="33"/>
      <c r="C7" s="42"/>
      <c r="D7" s="41"/>
      <c r="E7" s="42" t="s">
        <v>5</v>
      </c>
      <c r="F7" s="41"/>
      <c r="G7" s="40" t="s">
        <v>5</v>
      </c>
    </row>
    <row r="8" spans="1:7" s="34" customFormat="1" ht="19.399999999999999" customHeight="1">
      <c r="B8" s="33"/>
      <c r="C8" s="40"/>
      <c r="D8" s="40"/>
      <c r="E8" s="40">
        <v>2025</v>
      </c>
      <c r="F8" s="41"/>
      <c r="G8" s="40">
        <v>2024</v>
      </c>
    </row>
    <row r="9" spans="1:7" s="34" customFormat="1" ht="19.399999999999999" customHeight="1">
      <c r="B9" s="33"/>
      <c r="C9" s="40"/>
      <c r="D9" s="40"/>
      <c r="E9" s="40"/>
      <c r="F9" s="41"/>
      <c r="G9" s="92" t="s">
        <v>175</v>
      </c>
    </row>
    <row r="10" spans="1:7" ht="19.399999999999999" customHeight="1">
      <c r="A10" s="72" t="s">
        <v>28</v>
      </c>
      <c r="B10" s="34"/>
      <c r="C10" s="42"/>
      <c r="D10" s="130"/>
      <c r="E10" s="42"/>
      <c r="F10" s="130"/>
    </row>
    <row r="11" spans="1:7" ht="19.399999999999999" customHeight="1">
      <c r="A11" s="73" t="s">
        <v>29</v>
      </c>
      <c r="B11" s="34"/>
    </row>
    <row r="12" spans="1:7" ht="19.399999999999999" customHeight="1">
      <c r="A12" s="131" t="s">
        <v>30</v>
      </c>
    </row>
    <row r="13" spans="1:7" ht="19.399999999999999" customHeight="1">
      <c r="A13" s="132" t="s">
        <v>31</v>
      </c>
      <c r="B13" s="39">
        <v>17.100000000000001</v>
      </c>
      <c r="C13" s="3"/>
      <c r="D13" s="5"/>
      <c r="E13" s="3">
        <v>109567900</v>
      </c>
      <c r="F13" s="3"/>
      <c r="G13" s="3">
        <v>79677183</v>
      </c>
    </row>
    <row r="14" spans="1:7" ht="19.399999999999999" customHeight="1">
      <c r="A14" s="43" t="s">
        <v>32</v>
      </c>
      <c r="B14" s="39">
        <f>[5]หนี้สิน!$B$14</f>
        <v>18</v>
      </c>
      <c r="C14" s="3"/>
      <c r="D14" s="5"/>
      <c r="E14" s="3">
        <v>49695416</v>
      </c>
      <c r="F14" s="3"/>
      <c r="G14" s="3">
        <v>36062812</v>
      </c>
    </row>
    <row r="15" spans="1:7" ht="19.399999999999999" customHeight="1">
      <c r="A15" s="43" t="s">
        <v>33</v>
      </c>
      <c r="B15" s="39">
        <v>19</v>
      </c>
      <c r="C15" s="3"/>
      <c r="D15" s="5"/>
      <c r="E15" s="3">
        <v>1930356</v>
      </c>
      <c r="F15" s="3"/>
      <c r="G15" s="3">
        <v>10109000</v>
      </c>
    </row>
    <row r="16" spans="1:7" ht="19.399999999999999" customHeight="1">
      <c r="A16" s="131" t="s">
        <v>34</v>
      </c>
      <c r="B16" s="39"/>
      <c r="C16" s="3"/>
      <c r="D16" s="5"/>
      <c r="E16" s="3"/>
      <c r="F16" s="3"/>
      <c r="G16" s="3"/>
    </row>
    <row r="17" spans="1:7" ht="19.399999999999999" customHeight="1">
      <c r="A17" s="132" t="s">
        <v>35</v>
      </c>
      <c r="B17" s="39">
        <v>17.2</v>
      </c>
      <c r="C17" s="3"/>
      <c r="D17" s="5"/>
      <c r="E17" s="3">
        <v>10000</v>
      </c>
      <c r="F17" s="3"/>
      <c r="G17" s="3">
        <v>84900000</v>
      </c>
    </row>
    <row r="18" spans="1:7" ht="19.399999999999999" customHeight="1">
      <c r="A18" s="131" t="s">
        <v>36</v>
      </c>
      <c r="B18" s="39">
        <v>6.1</v>
      </c>
      <c r="C18" s="3"/>
      <c r="D18" s="5"/>
      <c r="E18" s="53" t="s">
        <v>17</v>
      </c>
      <c r="F18" s="3"/>
      <c r="G18" s="3">
        <v>30000000</v>
      </c>
    </row>
    <row r="19" spans="1:7" ht="19.399999999999999" customHeight="1">
      <c r="A19" s="131" t="s">
        <v>37</v>
      </c>
      <c r="B19" s="39"/>
      <c r="C19" s="3"/>
      <c r="D19" s="5"/>
      <c r="E19" s="3">
        <v>4960203</v>
      </c>
      <c r="F19" s="3"/>
      <c r="G19" s="3">
        <v>2305738</v>
      </c>
    </row>
    <row r="20" spans="1:7" ht="19.399999999999999" customHeight="1">
      <c r="A20" s="43" t="s">
        <v>38</v>
      </c>
      <c r="B20" s="28"/>
      <c r="C20" s="3"/>
      <c r="D20" s="5"/>
      <c r="E20" s="3">
        <v>66000</v>
      </c>
      <c r="F20" s="3"/>
      <c r="G20" s="3">
        <v>171000</v>
      </c>
    </row>
    <row r="21" spans="1:7" ht="19.399999999999999" customHeight="1">
      <c r="A21" s="44" t="s">
        <v>39</v>
      </c>
      <c r="B21" s="133"/>
      <c r="C21" s="5"/>
      <c r="D21" s="5"/>
      <c r="E21" s="1">
        <f>SUM(E13:E20)</f>
        <v>166229875</v>
      </c>
      <c r="F21" s="3"/>
      <c r="G21" s="1">
        <f>SUM(G13:G20)</f>
        <v>243225733</v>
      </c>
    </row>
    <row r="22" spans="1:7" ht="19.399999999999999" customHeight="1">
      <c r="A22" s="73"/>
      <c r="B22" s="133"/>
      <c r="C22" s="6"/>
      <c r="D22" s="6"/>
      <c r="E22" s="4"/>
      <c r="F22" s="4"/>
      <c r="G22" s="4"/>
    </row>
    <row r="23" spans="1:7" ht="19.399999999999999" customHeight="1">
      <c r="A23" s="73" t="s">
        <v>40</v>
      </c>
      <c r="B23" s="133"/>
      <c r="C23" s="6"/>
      <c r="D23" s="6"/>
      <c r="E23" s="4"/>
      <c r="F23" s="4"/>
      <c r="G23" s="4"/>
    </row>
    <row r="24" spans="1:7" ht="19.399999999999999" customHeight="1">
      <c r="A24" s="43" t="s">
        <v>41</v>
      </c>
      <c r="B24" s="39">
        <v>17.2</v>
      </c>
      <c r="C24" s="5"/>
      <c r="D24" s="5"/>
      <c r="E24" s="5">
        <v>68755973</v>
      </c>
      <c r="F24" s="3"/>
      <c r="G24" s="5">
        <v>91640426</v>
      </c>
    </row>
    <row r="25" spans="1:7" ht="19.399999999999999" customHeight="1">
      <c r="A25" s="43" t="s">
        <v>155</v>
      </c>
      <c r="B25" s="39">
        <v>16</v>
      </c>
      <c r="C25" s="70"/>
      <c r="D25" s="5"/>
      <c r="E25" s="5">
        <v>10465115</v>
      </c>
      <c r="F25" s="3"/>
      <c r="G25" s="69">
        <v>10438038</v>
      </c>
    </row>
    <row r="26" spans="1:7" ht="19.399999999999999" customHeight="1">
      <c r="A26" s="43" t="s">
        <v>42</v>
      </c>
      <c r="B26" s="39">
        <v>20</v>
      </c>
      <c r="C26" s="5"/>
      <c r="D26" s="5"/>
      <c r="E26" s="5">
        <v>2905131</v>
      </c>
      <c r="F26" s="3"/>
      <c r="G26" s="5">
        <v>2874812</v>
      </c>
    </row>
    <row r="27" spans="1:7" ht="19.399999999999999" customHeight="1">
      <c r="A27" s="43" t="s">
        <v>43</v>
      </c>
      <c r="B27" s="39"/>
      <c r="C27" s="5"/>
      <c r="D27" s="5"/>
      <c r="E27" s="5">
        <v>2550000</v>
      </c>
      <c r="F27" s="3"/>
      <c r="G27" s="5">
        <v>2550000</v>
      </c>
    </row>
    <row r="28" spans="1:7" ht="19.399999999999999" customHeight="1">
      <c r="A28" s="43" t="s">
        <v>44</v>
      </c>
      <c r="B28" s="39"/>
      <c r="C28" s="5"/>
      <c r="D28" s="5"/>
      <c r="E28" s="5">
        <v>6133265</v>
      </c>
      <c r="F28" s="3"/>
      <c r="G28" s="5">
        <v>4429132</v>
      </c>
    </row>
    <row r="29" spans="1:7" ht="19.399999999999999" customHeight="1">
      <c r="A29" s="44" t="s">
        <v>45</v>
      </c>
      <c r="B29" s="39"/>
      <c r="C29" s="5"/>
      <c r="D29" s="5"/>
      <c r="E29" s="1">
        <f>SUM(E24:E28)</f>
        <v>90809484</v>
      </c>
      <c r="F29" s="3"/>
      <c r="G29" s="1">
        <f>SUM(G24:G28)</f>
        <v>111932408</v>
      </c>
    </row>
    <row r="30" spans="1:7" ht="19.399999999999999" customHeight="1">
      <c r="A30" s="134" t="s">
        <v>46</v>
      </c>
      <c r="B30" s="39"/>
      <c r="C30" s="5"/>
      <c r="D30" s="5"/>
      <c r="E30" s="1">
        <f>SUM(E29,E21)</f>
        <v>257039359</v>
      </c>
      <c r="F30" s="3"/>
      <c r="G30" s="1">
        <f>SUM(G29,G21)</f>
        <v>355158141</v>
      </c>
    </row>
    <row r="31" spans="1:7" ht="19.399999999999999" customHeight="1">
      <c r="A31" s="135"/>
      <c r="B31" s="133"/>
      <c r="C31" s="6"/>
      <c r="D31" s="6"/>
      <c r="E31" s="4"/>
      <c r="F31" s="4"/>
      <c r="G31" s="4"/>
    </row>
    <row r="32" spans="1:7" ht="19.399999999999999" customHeight="1">
      <c r="A32" s="73" t="s">
        <v>47</v>
      </c>
      <c r="B32" s="39"/>
      <c r="C32" s="6"/>
      <c r="D32" s="6"/>
      <c r="E32" s="4"/>
      <c r="F32" s="4"/>
      <c r="G32" s="4"/>
    </row>
    <row r="33" spans="1:7" ht="19.399999999999999" customHeight="1">
      <c r="A33" s="73" t="s">
        <v>48</v>
      </c>
      <c r="B33" s="39"/>
      <c r="C33" s="6"/>
      <c r="D33" s="6"/>
      <c r="E33" s="4"/>
      <c r="F33" s="4"/>
      <c r="G33" s="4"/>
    </row>
    <row r="34" spans="1:7" ht="19.399999999999999" customHeight="1">
      <c r="A34" s="43" t="s">
        <v>49</v>
      </c>
      <c r="B34" s="39"/>
      <c r="C34" s="6"/>
      <c r="D34" s="6"/>
      <c r="E34" s="6"/>
      <c r="F34" s="6"/>
      <c r="G34" s="6"/>
    </row>
    <row r="35" spans="1:7" ht="19.399999999999999" customHeight="1" thickBot="1">
      <c r="A35" s="44" t="s">
        <v>50</v>
      </c>
      <c r="B35" s="39">
        <v>21</v>
      </c>
      <c r="C35" s="5"/>
      <c r="D35" s="5"/>
      <c r="E35" s="7">
        <v>320000000</v>
      </c>
      <c r="F35" s="5"/>
      <c r="G35" s="7">
        <v>320000000</v>
      </c>
    </row>
    <row r="36" spans="1:7" ht="19.399999999999999" customHeight="1" thickTop="1">
      <c r="A36" s="43" t="s">
        <v>51</v>
      </c>
      <c r="B36" s="39"/>
      <c r="C36" s="8"/>
      <c r="D36" s="24"/>
      <c r="E36" s="8"/>
      <c r="F36" s="8"/>
      <c r="G36" s="8"/>
    </row>
    <row r="37" spans="1:7" ht="19.399999999999999" customHeight="1">
      <c r="A37" s="136" t="s">
        <v>50</v>
      </c>
      <c r="B37" s="39"/>
      <c r="C37" s="5"/>
      <c r="D37" s="24"/>
      <c r="E37" s="5">
        <v>320000000</v>
      </c>
      <c r="F37" s="8"/>
      <c r="G37" s="5">
        <v>320000000</v>
      </c>
    </row>
    <row r="38" spans="1:7" ht="19.399999999999999" customHeight="1">
      <c r="A38" s="31"/>
      <c r="B38" s="133"/>
      <c r="C38" s="3"/>
      <c r="D38" s="5"/>
      <c r="E38" s="3"/>
      <c r="F38" s="3"/>
      <c r="G38" s="3"/>
    </row>
    <row r="39" spans="1:7" ht="19.399999999999999" customHeight="1">
      <c r="A39" s="34" t="s">
        <v>52</v>
      </c>
      <c r="B39" s="39">
        <v>21</v>
      </c>
      <c r="C39" s="5"/>
      <c r="D39" s="5"/>
      <c r="E39" s="5">
        <v>68108855</v>
      </c>
      <c r="F39" s="3"/>
      <c r="G39" s="5">
        <v>68108855</v>
      </c>
    </row>
    <row r="40" spans="1:7" ht="19.399999999999999" customHeight="1">
      <c r="A40" s="73" t="s">
        <v>53</v>
      </c>
      <c r="B40" s="39"/>
      <c r="C40" s="5"/>
      <c r="D40" s="5"/>
      <c r="E40" s="5"/>
      <c r="F40" s="5"/>
      <c r="G40" s="5"/>
    </row>
    <row r="41" spans="1:7" ht="19.399999999999999" customHeight="1">
      <c r="A41" s="43" t="s">
        <v>54</v>
      </c>
      <c r="B41" s="39"/>
      <c r="C41" s="5"/>
      <c r="D41" s="5"/>
      <c r="E41" s="5"/>
      <c r="F41" s="5"/>
      <c r="G41" s="5"/>
    </row>
    <row r="42" spans="1:7" ht="19.399999999999999" customHeight="1">
      <c r="A42" s="132" t="s">
        <v>55</v>
      </c>
      <c r="B42" s="39">
        <v>22</v>
      </c>
      <c r="C42" s="5"/>
      <c r="D42" s="5"/>
      <c r="E42" s="5">
        <v>8975929</v>
      </c>
      <c r="F42" s="5"/>
      <c r="G42" s="5">
        <v>6940889</v>
      </c>
    </row>
    <row r="43" spans="1:7" ht="19.399999999999999" customHeight="1">
      <c r="A43" s="43" t="s">
        <v>56</v>
      </c>
      <c r="B43" s="39"/>
      <c r="C43" s="5"/>
      <c r="D43" s="5"/>
      <c r="E43" s="5">
        <v>118385194</v>
      </c>
      <c r="F43" s="3"/>
      <c r="G43" s="5">
        <v>87717438</v>
      </c>
    </row>
    <row r="44" spans="1:7" ht="19.399999999999999" customHeight="1">
      <c r="A44" s="134" t="s">
        <v>57</v>
      </c>
      <c r="B44" s="39"/>
      <c r="C44" s="5"/>
      <c r="D44" s="5"/>
      <c r="E44" s="1">
        <f>SUM(E37:E43)</f>
        <v>515469978</v>
      </c>
      <c r="F44" s="3"/>
      <c r="G44" s="1">
        <f>SUM(G37:G43)</f>
        <v>482767182</v>
      </c>
    </row>
    <row r="45" spans="1:7" ht="19.399999999999999" customHeight="1" thickBot="1">
      <c r="A45" s="74" t="s">
        <v>58</v>
      </c>
      <c r="B45" s="28"/>
      <c r="C45" s="5"/>
      <c r="D45" s="24"/>
      <c r="E45" s="7">
        <f>E44+E30</f>
        <v>772509337</v>
      </c>
      <c r="F45" s="8"/>
      <c r="G45" s="7">
        <f>G44+G30</f>
        <v>837925323</v>
      </c>
    </row>
    <row r="46" spans="1:7" ht="19.399999999999999" customHeight="1" thickTop="1">
      <c r="A46" s="74"/>
      <c r="B46" s="28"/>
      <c r="C46" s="5"/>
      <c r="D46" s="24"/>
      <c r="E46" s="5"/>
      <c r="F46" s="8"/>
      <c r="G46" s="5"/>
    </row>
    <row r="47" spans="1:7" ht="19.399999999999999" customHeight="1">
      <c r="B47" s="45"/>
      <c r="C47" s="9"/>
      <c r="D47" s="25"/>
      <c r="E47" s="9"/>
      <c r="F47" s="10"/>
      <c r="G47" s="9"/>
    </row>
    <row r="48" spans="1:7" ht="19.399999999999999" customHeight="1">
      <c r="A48" s="137"/>
      <c r="B48" s="45"/>
      <c r="C48" s="11"/>
      <c r="D48" s="26"/>
      <c r="E48" s="11"/>
      <c r="F48" s="12"/>
      <c r="G48" s="11"/>
    </row>
    <row r="49" spans="1:7" ht="19.399999999999999" customHeight="1">
      <c r="B49" s="46"/>
      <c r="C49" s="27"/>
      <c r="D49" s="138"/>
      <c r="E49" s="27"/>
      <c r="F49" s="138"/>
      <c r="G49" s="13"/>
    </row>
    <row r="51" spans="1:7" ht="21.25" customHeight="1">
      <c r="A51" s="47" t="s">
        <v>27</v>
      </c>
    </row>
  </sheetData>
  <mergeCells count="4">
    <mergeCell ref="A1:G1"/>
    <mergeCell ref="A2:G2"/>
    <mergeCell ref="A4:G4"/>
    <mergeCell ref="A3:G3"/>
  </mergeCells>
  <printOptions horizontalCentered="1"/>
  <pageMargins left="0.7" right="0.3" top="0.8" bottom="0.5" header="0.6" footer="0.3"/>
  <pageSetup paperSize="9" scale="75" firstPageNumber="7" fitToHeight="100" orientation="portrait" useFirstPageNumber="1" r:id="rId1"/>
  <headerFooter alignWithMargins="0">
    <oddFooter xml:space="preserve">&amp;L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M62"/>
  <sheetViews>
    <sheetView topLeftCell="A13" zoomScale="90" zoomScaleNormal="90" zoomScaleSheetLayoutView="70" workbookViewId="0">
      <selection activeCell="I27" sqref="I27"/>
    </sheetView>
  </sheetViews>
  <sheetFormatPr defaultColWidth="10.453125" defaultRowHeight="21.25" customHeight="1"/>
  <cols>
    <col min="1" max="1" width="46" style="139" bestFit="1" customWidth="1"/>
    <col min="2" max="2" width="8.6328125" style="186" customWidth="1"/>
    <col min="3" max="3" width="15.08984375" style="186" hidden="1" customWidth="1"/>
    <col min="4" max="4" width="5.7265625" style="186" customWidth="1"/>
    <col min="5" max="5" width="17.36328125" style="186" customWidth="1"/>
    <col min="6" max="6" width="4.7265625" style="186" customWidth="1"/>
    <col min="7" max="7" width="14.36328125" style="189" customWidth="1"/>
    <col min="8" max="8" width="1.453125" style="187" customWidth="1"/>
    <col min="9" max="9" width="14.453125" style="187" customWidth="1"/>
    <col min="10" max="10" width="1" style="139" customWidth="1"/>
    <col min="11" max="11" width="20.08984375" style="139" customWidth="1"/>
    <col min="12" max="16384" width="10.453125" style="139"/>
  </cols>
  <sheetData>
    <row r="1" spans="1:11" ht="21.25" customHeight="1">
      <c r="A1" s="285" t="s">
        <v>59</v>
      </c>
      <c r="B1" s="285"/>
      <c r="C1" s="285"/>
      <c r="D1" s="285"/>
      <c r="E1" s="285"/>
      <c r="F1" s="285"/>
      <c r="G1" s="285"/>
      <c r="H1" s="285"/>
      <c r="I1" s="285"/>
    </row>
    <row r="2" spans="1:11" ht="21.25" customHeight="1">
      <c r="A2" s="286" t="s">
        <v>60</v>
      </c>
      <c r="B2" s="285"/>
      <c r="C2" s="285"/>
      <c r="D2" s="285"/>
      <c r="E2" s="285"/>
      <c r="F2" s="285"/>
      <c r="G2" s="285"/>
      <c r="H2" s="285"/>
      <c r="I2" s="285"/>
    </row>
    <row r="3" spans="1:11" ht="21.25" customHeight="1">
      <c r="A3" s="286" t="s">
        <v>166</v>
      </c>
      <c r="B3" s="286"/>
      <c r="C3" s="286"/>
      <c r="D3" s="286"/>
      <c r="E3" s="286"/>
      <c r="F3" s="286"/>
      <c r="G3" s="286"/>
      <c r="H3" s="286"/>
      <c r="I3" s="286"/>
    </row>
    <row r="4" spans="1:11" ht="21.25" customHeight="1">
      <c r="A4" s="287" t="s">
        <v>2</v>
      </c>
      <c r="B4" s="287"/>
      <c r="C4" s="287"/>
      <c r="D4" s="287"/>
      <c r="E4" s="287"/>
      <c r="F4" s="287"/>
      <c r="G4" s="287"/>
      <c r="H4" s="287"/>
      <c r="I4" s="287"/>
    </row>
    <row r="5" spans="1:11" ht="9.75" customHeight="1">
      <c r="A5" s="284"/>
      <c r="B5" s="284"/>
      <c r="C5" s="284"/>
      <c r="D5" s="284"/>
      <c r="E5" s="284"/>
      <c r="F5" s="284"/>
      <c r="G5" s="284"/>
      <c r="H5" s="284"/>
      <c r="I5" s="284"/>
    </row>
    <row r="6" spans="1:11" ht="19.399999999999999" customHeight="1">
      <c r="A6" s="140"/>
      <c r="B6" s="37" t="s">
        <v>3</v>
      </c>
      <c r="C6" s="285" t="s">
        <v>61</v>
      </c>
      <c r="D6" s="285"/>
      <c r="E6" s="285"/>
      <c r="F6" s="285"/>
      <c r="G6" s="285" t="s">
        <v>62</v>
      </c>
      <c r="H6" s="285"/>
      <c r="I6" s="285"/>
    </row>
    <row r="7" spans="1:11" ht="19.399999999999999" customHeight="1">
      <c r="A7" s="140"/>
      <c r="B7" s="140"/>
      <c r="C7" s="285" t="s">
        <v>63</v>
      </c>
      <c r="D7" s="285"/>
      <c r="E7" s="285"/>
      <c r="F7" s="285"/>
      <c r="G7" s="286" t="s">
        <v>64</v>
      </c>
      <c r="H7" s="285"/>
      <c r="I7" s="285"/>
    </row>
    <row r="8" spans="1:11" ht="19.399999999999999" customHeight="1">
      <c r="A8" s="140"/>
      <c r="B8" s="140"/>
      <c r="C8" s="285" t="s">
        <v>65</v>
      </c>
      <c r="D8" s="285"/>
      <c r="E8" s="285"/>
      <c r="F8" s="285"/>
      <c r="G8" s="285"/>
      <c r="H8" s="285"/>
      <c r="I8" s="285"/>
    </row>
    <row r="9" spans="1:11" ht="19.399999999999999" customHeight="1">
      <c r="A9" s="38"/>
      <c r="B9" s="139"/>
      <c r="C9" s="141">
        <v>2025</v>
      </c>
      <c r="D9" s="141"/>
      <c r="E9" s="141">
        <v>2024</v>
      </c>
      <c r="F9" s="28"/>
      <c r="G9" s="142">
        <v>2025</v>
      </c>
      <c r="H9" s="28"/>
      <c r="I9" s="141">
        <v>2024</v>
      </c>
    </row>
    <row r="10" spans="1:11" ht="19.399999999999999" customHeight="1">
      <c r="A10" s="38"/>
      <c r="B10" s="139"/>
      <c r="C10" s="141"/>
      <c r="D10" s="141"/>
      <c r="E10" s="92" t="s">
        <v>175</v>
      </c>
      <c r="F10" s="28"/>
      <c r="G10" s="142"/>
      <c r="H10" s="28"/>
      <c r="I10" s="92" t="s">
        <v>175</v>
      </c>
    </row>
    <row r="11" spans="1:11" ht="19.399999999999999" customHeight="1">
      <c r="A11" s="143" t="s">
        <v>66</v>
      </c>
      <c r="B11" s="38"/>
      <c r="C11" s="144"/>
      <c r="D11" s="38"/>
      <c r="E11" s="144"/>
      <c r="F11" s="139"/>
      <c r="G11" s="145"/>
      <c r="H11" s="139"/>
      <c r="I11" s="139"/>
    </row>
    <row r="12" spans="1:11" ht="19.399999999999999" customHeight="1">
      <c r="A12" s="146" t="s">
        <v>67</v>
      </c>
      <c r="B12" s="39">
        <v>24</v>
      </c>
      <c r="C12" s="75"/>
      <c r="D12" s="75"/>
      <c r="E12" s="18">
        <v>263918376</v>
      </c>
      <c r="F12" s="29"/>
      <c r="G12" s="93">
        <v>463097371</v>
      </c>
      <c r="H12" s="18"/>
      <c r="I12" s="18">
        <v>263918376</v>
      </c>
      <c r="K12" s="147"/>
    </row>
    <row r="13" spans="1:11" ht="19.399999999999999" customHeight="1">
      <c r="A13" s="146" t="s">
        <v>68</v>
      </c>
      <c r="B13" s="39">
        <v>25.1</v>
      </c>
      <c r="C13" s="75"/>
      <c r="D13" s="75"/>
      <c r="E13" s="18">
        <v>2432377</v>
      </c>
      <c r="F13" s="29"/>
      <c r="G13" s="93">
        <v>3358026</v>
      </c>
      <c r="H13" s="18"/>
      <c r="I13" s="18">
        <v>2432377</v>
      </c>
    </row>
    <row r="14" spans="1:11" ht="19.399999999999999" customHeight="1">
      <c r="A14" s="148" t="s">
        <v>69</v>
      </c>
      <c r="B14" s="39"/>
      <c r="C14" s="76">
        <f>SUM(C12:C13)</f>
        <v>0</v>
      </c>
      <c r="D14" s="75"/>
      <c r="E14" s="20">
        <f>SUM(E12:E13)</f>
        <v>266350753</v>
      </c>
      <c r="F14" s="29"/>
      <c r="G14" s="94">
        <f>SUM(G12:G13)</f>
        <v>466455397</v>
      </c>
      <c r="H14" s="18"/>
      <c r="I14" s="20">
        <f>SUM(I12:I13)</f>
        <v>266350753</v>
      </c>
    </row>
    <row r="15" spans="1:11" ht="10.4" customHeight="1">
      <c r="A15" s="149"/>
      <c r="B15" s="39"/>
      <c r="C15" s="75"/>
      <c r="D15" s="75"/>
      <c r="E15" s="18"/>
      <c r="F15" s="29"/>
      <c r="G15" s="93"/>
      <c r="H15" s="18"/>
      <c r="I15" s="18"/>
    </row>
    <row r="16" spans="1:11" ht="19.399999999999999" customHeight="1">
      <c r="A16" s="143" t="s">
        <v>70</v>
      </c>
      <c r="B16" s="39"/>
      <c r="C16" s="77"/>
      <c r="D16" s="77"/>
      <c r="E16" s="81"/>
      <c r="F16" s="82"/>
      <c r="G16" s="93"/>
      <c r="H16" s="81"/>
      <c r="I16" s="81"/>
    </row>
    <row r="17" spans="1:10" ht="19.399999999999999" customHeight="1">
      <c r="A17" s="146" t="s">
        <v>71</v>
      </c>
      <c r="B17" s="39">
        <v>10</v>
      </c>
      <c r="C17" s="75"/>
      <c r="D17" s="75"/>
      <c r="E17" s="18">
        <v>158244932</v>
      </c>
      <c r="F17" s="29"/>
      <c r="G17" s="18">
        <v>327169867</v>
      </c>
      <c r="H17" s="18"/>
      <c r="I17" s="18">
        <v>158244932</v>
      </c>
      <c r="J17" s="150"/>
    </row>
    <row r="18" spans="1:10" ht="19.399999999999999" customHeight="1">
      <c r="A18" s="146" t="s">
        <v>72</v>
      </c>
      <c r="B18" s="39"/>
      <c r="C18" s="75"/>
      <c r="D18" s="75"/>
      <c r="E18" s="18">
        <v>23211145</v>
      </c>
      <c r="F18" s="29"/>
      <c r="G18" s="18">
        <v>28936293</v>
      </c>
      <c r="H18" s="18"/>
      <c r="I18" s="18">
        <v>23211145</v>
      </c>
    </row>
    <row r="19" spans="1:10" ht="19.399999999999999" customHeight="1">
      <c r="A19" s="146" t="s">
        <v>73</v>
      </c>
      <c r="B19" s="39"/>
      <c r="C19" s="75"/>
      <c r="D19" s="75"/>
      <c r="E19" s="18">
        <v>34786472</v>
      </c>
      <c r="F19" s="29"/>
      <c r="G19" s="93">
        <v>36225067</v>
      </c>
      <c r="H19" s="18"/>
      <c r="I19" s="18">
        <v>34786472</v>
      </c>
    </row>
    <row r="20" spans="1:10" ht="19.399999999999999" customHeight="1">
      <c r="A20" s="146" t="s">
        <v>74</v>
      </c>
      <c r="B20" s="39">
        <v>6.2</v>
      </c>
      <c r="C20" s="75"/>
      <c r="D20" s="75"/>
      <c r="E20" s="18">
        <v>8852221</v>
      </c>
      <c r="F20" s="29"/>
      <c r="G20" s="93">
        <v>9592446</v>
      </c>
      <c r="H20" s="18"/>
      <c r="I20" s="18">
        <v>8852221</v>
      </c>
    </row>
    <row r="21" spans="1:10" ht="19.399999999999999" customHeight="1">
      <c r="A21" s="148" t="s">
        <v>75</v>
      </c>
      <c r="B21" s="39"/>
      <c r="C21" s="76">
        <f>SUM(C17:C20)</f>
        <v>0</v>
      </c>
      <c r="D21" s="75"/>
      <c r="E21" s="20">
        <f>SUM(E17:E20)</f>
        <v>225094770</v>
      </c>
      <c r="F21" s="29"/>
      <c r="G21" s="94">
        <f>SUM(G17:G20)</f>
        <v>401923673</v>
      </c>
      <c r="H21" s="18"/>
      <c r="I21" s="20">
        <f>SUM(I17:I20)</f>
        <v>225094770</v>
      </c>
    </row>
    <row r="22" spans="1:10" ht="10.4" customHeight="1">
      <c r="A22" s="149"/>
      <c r="B22" s="39"/>
      <c r="C22" s="75"/>
      <c r="D22" s="75"/>
      <c r="E22" s="18"/>
      <c r="F22" s="29"/>
      <c r="G22" s="93"/>
      <c r="H22" s="18"/>
      <c r="I22" s="18"/>
    </row>
    <row r="23" spans="1:10" ht="19.399999999999999" customHeight="1">
      <c r="A23" s="151" t="s">
        <v>158</v>
      </c>
      <c r="B23" s="39"/>
      <c r="C23" s="75"/>
      <c r="D23" s="75"/>
      <c r="E23" s="18">
        <v>41255983</v>
      </c>
      <c r="F23" s="29"/>
      <c r="G23" s="93">
        <v>64531724</v>
      </c>
      <c r="H23" s="18"/>
      <c r="I23" s="18">
        <v>41255983</v>
      </c>
    </row>
    <row r="24" spans="1:10" ht="19.399999999999999" customHeight="1">
      <c r="A24" s="38" t="s">
        <v>123</v>
      </c>
      <c r="B24" s="39">
        <v>25.2</v>
      </c>
      <c r="C24" s="75"/>
      <c r="D24" s="75"/>
      <c r="E24" s="18">
        <v>240315</v>
      </c>
      <c r="F24" s="29"/>
      <c r="G24" s="93">
        <v>173933</v>
      </c>
      <c r="H24" s="18"/>
      <c r="I24" s="18">
        <v>240315</v>
      </c>
    </row>
    <row r="25" spans="1:10" ht="19.399999999999999" customHeight="1">
      <c r="A25" s="38" t="s">
        <v>124</v>
      </c>
      <c r="B25" s="39">
        <v>27</v>
      </c>
      <c r="C25" s="75"/>
      <c r="D25" s="75"/>
      <c r="E25" s="18">
        <v>-16621255</v>
      </c>
      <c r="F25" s="18"/>
      <c r="G25" s="93">
        <v>-13705660</v>
      </c>
      <c r="H25" s="18"/>
      <c r="I25" s="18">
        <v>-16621255</v>
      </c>
    </row>
    <row r="26" spans="1:10" ht="19.399999999999999" customHeight="1">
      <c r="A26" s="38" t="s">
        <v>121</v>
      </c>
      <c r="B26" s="39">
        <v>6.2</v>
      </c>
      <c r="C26" s="21"/>
      <c r="D26" s="21"/>
      <c r="E26" s="16">
        <f>-2770036-111815</f>
        <v>-2881851</v>
      </c>
      <c r="F26" s="17"/>
      <c r="G26" s="106" t="s">
        <v>17</v>
      </c>
      <c r="H26" s="16"/>
      <c r="I26" s="22" t="s">
        <v>17</v>
      </c>
    </row>
    <row r="27" spans="1:10" ht="19.399999999999999" customHeight="1">
      <c r="A27" s="38" t="s">
        <v>165</v>
      </c>
      <c r="B27" s="39">
        <v>5</v>
      </c>
      <c r="C27" s="75"/>
      <c r="D27" s="75"/>
      <c r="E27" s="22">
        <v>33687269</v>
      </c>
      <c r="F27" s="18"/>
      <c r="G27" s="125" t="s">
        <v>17</v>
      </c>
      <c r="H27" s="18"/>
      <c r="I27" s="18">
        <v>60496879</v>
      </c>
    </row>
    <row r="28" spans="1:10" s="149" customFormat="1" ht="19.399999999999999" customHeight="1">
      <c r="A28" s="151" t="s">
        <v>160</v>
      </c>
      <c r="B28" s="39"/>
      <c r="C28" s="79">
        <f>SUM(C23:C27)</f>
        <v>0</v>
      </c>
      <c r="D28" s="75"/>
      <c r="E28" s="83">
        <f>SUM(E23:E27)</f>
        <v>55680461</v>
      </c>
      <c r="F28" s="29"/>
      <c r="G28" s="96">
        <f>SUM(G23:G27)</f>
        <v>50999997</v>
      </c>
      <c r="H28" s="18"/>
      <c r="I28" s="83">
        <f>SUM(I23:I27)</f>
        <v>85371922</v>
      </c>
    </row>
    <row r="29" spans="1:10" ht="19.399999999999999" customHeight="1">
      <c r="A29" s="152" t="s">
        <v>163</v>
      </c>
      <c r="B29" s="39">
        <v>16</v>
      </c>
      <c r="C29" s="78"/>
      <c r="D29" s="75"/>
      <c r="E29" s="19">
        <v>-11764171</v>
      </c>
      <c r="F29" s="29"/>
      <c r="G29" s="97">
        <v>-10299201</v>
      </c>
      <c r="H29" s="18"/>
      <c r="I29" s="19">
        <v>-17126093</v>
      </c>
    </row>
    <row r="30" spans="1:10" s="149" customFormat="1" ht="19.399999999999999" customHeight="1" thickBot="1">
      <c r="A30" s="151" t="s">
        <v>164</v>
      </c>
      <c r="B30" s="39"/>
      <c r="C30" s="80">
        <f>SUM(C28:C29)</f>
        <v>0</v>
      </c>
      <c r="D30" s="75"/>
      <c r="E30" s="84">
        <f>SUM(E28:E29)</f>
        <v>43916290</v>
      </c>
      <c r="F30" s="29"/>
      <c r="G30" s="98">
        <f>SUM(G28:G29)</f>
        <v>40700796</v>
      </c>
      <c r="H30" s="18"/>
      <c r="I30" s="84">
        <f>SUM(I28:I29)</f>
        <v>68245829</v>
      </c>
    </row>
    <row r="31" spans="1:10" s="149" customFormat="1" ht="10.4" customHeight="1" thickTop="1">
      <c r="A31" s="153"/>
      <c r="B31" s="39"/>
      <c r="C31" s="154"/>
      <c r="D31" s="154"/>
      <c r="E31" s="155"/>
      <c r="F31" s="156"/>
      <c r="G31" s="157"/>
      <c r="H31" s="155"/>
      <c r="I31" s="155"/>
    </row>
    <row r="32" spans="1:10" s="149" customFormat="1" ht="19.399999999999999" customHeight="1">
      <c r="A32" s="151" t="s">
        <v>76</v>
      </c>
      <c r="B32" s="39"/>
      <c r="C32" s="154"/>
      <c r="D32" s="154"/>
      <c r="E32" s="155"/>
      <c r="F32" s="156"/>
      <c r="G32" s="157"/>
      <c r="H32" s="155"/>
      <c r="I32" s="155"/>
    </row>
    <row r="33" spans="1:13" s="149" customFormat="1" ht="19.399999999999999" customHeight="1">
      <c r="A33" s="158" t="s">
        <v>77</v>
      </c>
      <c r="B33" s="39"/>
      <c r="C33" s="154"/>
      <c r="D33" s="154"/>
      <c r="E33" s="155"/>
      <c r="F33" s="156"/>
      <c r="G33" s="157"/>
      <c r="H33" s="155"/>
      <c r="I33" s="155"/>
    </row>
    <row r="34" spans="1:13" s="149" customFormat="1" ht="19.399999999999999" customHeight="1">
      <c r="A34" s="158" t="s">
        <v>78</v>
      </c>
      <c r="B34" s="39"/>
      <c r="C34" s="154"/>
      <c r="D34" s="154"/>
      <c r="E34" s="155"/>
      <c r="F34" s="156"/>
      <c r="G34" s="157"/>
      <c r="H34" s="155"/>
      <c r="I34" s="155"/>
    </row>
    <row r="35" spans="1:13" s="149" customFormat="1" ht="19.399999999999999" customHeight="1">
      <c r="A35" s="159" t="s">
        <v>79</v>
      </c>
      <c r="B35" s="39"/>
      <c r="C35" s="160"/>
      <c r="D35" s="160"/>
      <c r="E35" s="161"/>
      <c r="F35" s="162"/>
      <c r="G35" s="157"/>
      <c r="H35" s="161"/>
      <c r="I35" s="161"/>
    </row>
    <row r="36" spans="1:13" s="149" customFormat="1" ht="19.399999999999999" customHeight="1">
      <c r="A36" s="146" t="s">
        <v>80</v>
      </c>
      <c r="B36" s="39">
        <v>20</v>
      </c>
      <c r="C36" s="75"/>
      <c r="D36" s="160"/>
      <c r="E36" s="18">
        <v>-220622</v>
      </c>
      <c r="F36" s="162"/>
      <c r="G36" s="163" t="s">
        <v>17</v>
      </c>
      <c r="H36" s="161"/>
      <c r="I36" s="164">
        <v>-220622</v>
      </c>
    </row>
    <row r="37" spans="1:13" s="149" customFormat="1" ht="19.399999999999999" customHeight="1">
      <c r="A37" s="159" t="s">
        <v>81</v>
      </c>
      <c r="B37" s="39"/>
      <c r="C37" s="75"/>
      <c r="D37" s="160"/>
      <c r="E37" s="18"/>
      <c r="F37" s="162"/>
      <c r="G37" s="165"/>
      <c r="H37" s="161"/>
      <c r="I37" s="161"/>
      <c r="K37" s="166"/>
      <c r="L37" s="167"/>
      <c r="M37" s="168"/>
    </row>
    <row r="38" spans="1:13" s="149" customFormat="1" ht="19.399999999999999" customHeight="1">
      <c r="A38" s="146" t="s">
        <v>82</v>
      </c>
      <c r="B38" s="39">
        <v>16</v>
      </c>
      <c r="C38" s="78"/>
      <c r="D38" s="160"/>
      <c r="E38" s="19">
        <v>44124</v>
      </c>
      <c r="F38" s="162"/>
      <c r="G38" s="169" t="s">
        <v>17</v>
      </c>
      <c r="H38" s="161"/>
      <c r="I38" s="170">
        <v>44124</v>
      </c>
      <c r="K38" s="166"/>
      <c r="L38" s="171"/>
      <c r="M38" s="166"/>
    </row>
    <row r="39" spans="1:13" s="149" customFormat="1" ht="19.399999999999999" customHeight="1">
      <c r="A39" s="151" t="s">
        <v>83</v>
      </c>
      <c r="B39" s="39"/>
      <c r="C39" s="160"/>
      <c r="D39" s="160"/>
      <c r="E39" s="161"/>
      <c r="F39" s="162"/>
      <c r="G39" s="157"/>
      <c r="H39" s="161"/>
      <c r="I39" s="161"/>
    </row>
    <row r="40" spans="1:13" s="149" customFormat="1" ht="19.399999999999999" customHeight="1">
      <c r="A40" s="153" t="s">
        <v>84</v>
      </c>
      <c r="B40" s="39"/>
      <c r="C40" s="172">
        <f>SUM(C36:C38)</f>
        <v>0</v>
      </c>
      <c r="D40" s="160"/>
      <c r="E40" s="170">
        <f>SUM(E36:E38)</f>
        <v>-176498</v>
      </c>
      <c r="F40" s="162"/>
      <c r="G40" s="169" t="s">
        <v>17</v>
      </c>
      <c r="H40" s="161"/>
      <c r="I40" s="170">
        <f>SUM(I36:I38)</f>
        <v>-176498</v>
      </c>
      <c r="K40" s="173"/>
      <c r="M40" s="173"/>
    </row>
    <row r="41" spans="1:13" s="149" customFormat="1" ht="10.4" customHeight="1">
      <c r="A41" s="174"/>
      <c r="B41" s="39"/>
      <c r="C41" s="160"/>
      <c r="D41" s="160"/>
      <c r="E41" s="160"/>
      <c r="F41" s="175"/>
      <c r="G41" s="176"/>
      <c r="H41" s="160"/>
      <c r="I41" s="177"/>
    </row>
    <row r="42" spans="1:13" s="149" customFormat="1" ht="19.399999999999999" customHeight="1">
      <c r="A42" s="151" t="s">
        <v>161</v>
      </c>
      <c r="B42" s="39"/>
      <c r="C42" s="160"/>
      <c r="D42" s="160"/>
      <c r="E42" s="160"/>
      <c r="F42" s="175"/>
      <c r="G42" s="178"/>
      <c r="H42" s="160"/>
      <c r="I42" s="160"/>
    </row>
    <row r="43" spans="1:13" s="149" customFormat="1" ht="19.399999999999999" customHeight="1" thickBot="1">
      <c r="A43" s="153" t="s">
        <v>162</v>
      </c>
      <c r="B43" s="39"/>
      <c r="C43" s="179">
        <f>SUM(C40,C30)</f>
        <v>0</v>
      </c>
      <c r="D43" s="160"/>
      <c r="E43" s="179">
        <f>SUM(E40,E30)</f>
        <v>43739792</v>
      </c>
      <c r="F43" s="175"/>
      <c r="G43" s="180">
        <f>SUM(G40,G30)</f>
        <v>40700796</v>
      </c>
      <c r="H43" s="160"/>
      <c r="I43" s="179">
        <f>SUM(I40,I30)</f>
        <v>68069331</v>
      </c>
    </row>
    <row r="44" spans="1:13" s="149" customFormat="1" ht="16" thickTop="1">
      <c r="A44" s="153"/>
      <c r="B44" s="39"/>
      <c r="C44" s="181"/>
      <c r="D44" s="182"/>
      <c r="E44" s="181"/>
      <c r="F44" s="140"/>
      <c r="G44" s="183"/>
      <c r="H44" s="182"/>
      <c r="I44" s="181"/>
    </row>
    <row r="45" spans="1:13" ht="19.399999999999999" customHeight="1">
      <c r="A45" s="151" t="s">
        <v>85</v>
      </c>
      <c r="B45" s="184"/>
      <c r="C45" s="15">
        <f>C30/C47</f>
        <v>0</v>
      </c>
      <c r="D45" s="185"/>
      <c r="E45" s="15">
        <f>E30/E47</f>
        <v>0.13723840625</v>
      </c>
      <c r="G45" s="99">
        <f>G30/G47</f>
        <v>0.12718998749999999</v>
      </c>
      <c r="I45" s="15">
        <f>I30/I47</f>
        <v>0.21326821562500001</v>
      </c>
    </row>
    <row r="46" spans="1:13" ht="19.399999999999999" customHeight="1">
      <c r="A46" s="188" t="s">
        <v>86</v>
      </c>
      <c r="C46" s="187"/>
      <c r="E46" s="187"/>
    </row>
    <row r="47" spans="1:13" ht="19.399999999999999" customHeight="1">
      <c r="A47" s="190" t="s">
        <v>87</v>
      </c>
      <c r="B47" s="39"/>
      <c r="C47" s="5">
        <v>320000000</v>
      </c>
      <c r="D47" s="144"/>
      <c r="E47" s="5">
        <v>320000000</v>
      </c>
      <c r="G47" s="100">
        <v>320000000</v>
      </c>
      <c r="I47" s="5">
        <v>320000000</v>
      </c>
    </row>
    <row r="48" spans="1:13" ht="19.399999999999999" customHeight="1">
      <c r="A48" s="190"/>
      <c r="B48" s="39"/>
      <c r="C48" s="5"/>
      <c r="D48" s="144"/>
      <c r="E48" s="5"/>
      <c r="G48" s="100"/>
      <c r="I48" s="5"/>
    </row>
    <row r="49" spans="1:9" ht="19.399999999999999" customHeight="1">
      <c r="G49" s="100"/>
      <c r="I49" s="5"/>
    </row>
    <row r="50" spans="1:9" ht="19.399999999999999" customHeight="1">
      <c r="B50" s="39"/>
      <c r="C50" s="5"/>
      <c r="D50" s="144"/>
      <c r="E50" s="5"/>
      <c r="G50" s="100"/>
      <c r="I50" s="5"/>
    </row>
    <row r="51" spans="1:9" ht="19.399999999999999" customHeight="1">
      <c r="B51" s="39"/>
      <c r="C51" s="5"/>
      <c r="D51" s="144"/>
      <c r="E51" s="5"/>
      <c r="G51" s="100"/>
      <c r="I51" s="5"/>
    </row>
    <row r="52" spans="1:9" ht="19.399999999999999" customHeight="1">
      <c r="A52" s="191"/>
      <c r="B52" s="39"/>
      <c r="C52" s="5"/>
      <c r="D52" s="144"/>
      <c r="E52" s="5"/>
      <c r="G52" s="100"/>
      <c r="I52" s="5"/>
    </row>
    <row r="53" spans="1:9" ht="19.399999999999999" customHeight="1">
      <c r="A53" s="283" t="str">
        <f>Assets!A52</f>
        <v>Notes to the financial statements form an integral part of these statements</v>
      </c>
      <c r="B53" s="283"/>
      <c r="C53" s="283"/>
      <c r="D53" s="283"/>
      <c r="E53" s="283"/>
      <c r="G53" s="100"/>
      <c r="I53" s="5"/>
    </row>
    <row r="54" spans="1:9" ht="19.399999999999999" customHeight="1">
      <c r="A54" s="191"/>
      <c r="B54" s="39"/>
      <c r="C54" s="5"/>
      <c r="D54" s="144"/>
      <c r="E54" s="5"/>
      <c r="G54" s="100"/>
      <c r="I54" s="5"/>
    </row>
    <row r="55" spans="1:9" ht="18.75" customHeight="1">
      <c r="A55" s="191"/>
      <c r="B55" s="39"/>
      <c r="C55" s="5"/>
      <c r="D55" s="144"/>
      <c r="E55" s="5"/>
      <c r="G55" s="100"/>
      <c r="I55" s="5"/>
    </row>
    <row r="56" spans="1:9" ht="19.399999999999999" customHeight="1">
      <c r="A56" s="191"/>
      <c r="B56" s="39"/>
      <c r="C56" s="5"/>
      <c r="D56" s="144"/>
      <c r="E56" s="5"/>
      <c r="G56" s="100"/>
      <c r="I56" s="5"/>
    </row>
    <row r="57" spans="1:9" ht="19.399999999999999" customHeight="1">
      <c r="A57" s="191"/>
      <c r="B57" s="39"/>
      <c r="C57" s="5"/>
      <c r="D57" s="144"/>
      <c r="E57" s="5"/>
      <c r="G57" s="100"/>
      <c r="I57" s="5"/>
    </row>
    <row r="58" spans="1:9" ht="19.399999999999999" customHeight="1">
      <c r="B58" s="39"/>
      <c r="C58" s="5"/>
      <c r="D58" s="144"/>
      <c r="E58" s="5"/>
      <c r="G58" s="100"/>
      <c r="I58" s="5"/>
    </row>
    <row r="59" spans="1:9" ht="19.399999999999999" customHeight="1">
      <c r="B59" s="39"/>
      <c r="C59" s="192"/>
      <c r="D59" s="39"/>
      <c r="E59" s="39"/>
      <c r="F59" s="140"/>
    </row>
    <row r="60" spans="1:9" ht="21.25" customHeight="1">
      <c r="B60" s="39"/>
      <c r="C60" s="39"/>
      <c r="D60" s="39"/>
      <c r="E60" s="39"/>
      <c r="F60" s="140"/>
    </row>
    <row r="61" spans="1:9" ht="21.25" customHeight="1">
      <c r="B61" s="39"/>
      <c r="C61" s="39"/>
      <c r="D61" s="39"/>
      <c r="E61" s="39"/>
      <c r="F61" s="140"/>
    </row>
    <row r="62" spans="1:9" ht="21.25" customHeight="1">
      <c r="B62" s="39"/>
      <c r="C62" s="39"/>
      <c r="D62" s="39"/>
      <c r="E62" s="39"/>
      <c r="F62" s="140"/>
    </row>
  </sheetData>
  <mergeCells count="12">
    <mergeCell ref="A53:E53"/>
    <mergeCell ref="A5:I5"/>
    <mergeCell ref="G8:I8"/>
    <mergeCell ref="A1:I1"/>
    <mergeCell ref="G6:I6"/>
    <mergeCell ref="G7:I7"/>
    <mergeCell ref="A2:I2"/>
    <mergeCell ref="A3:I3"/>
    <mergeCell ref="A4:I4"/>
    <mergeCell ref="C6:F6"/>
    <mergeCell ref="C7:F7"/>
    <mergeCell ref="C8:F8"/>
  </mergeCells>
  <printOptions horizontalCentered="1"/>
  <pageMargins left="0.7" right="0.3" top="0.8" bottom="0.5" header="0.6" footer="0.3"/>
  <pageSetup paperSize="9" scale="75" firstPageNumber="7" orientation="portrait" useFirstPageNumber="1" r:id="rId1"/>
  <headerFooter alignWithMargins="0">
    <oddFooter xml:space="preserve">&amp;L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M32"/>
  <sheetViews>
    <sheetView topLeftCell="A7" zoomScale="80" zoomScaleNormal="80" zoomScaleSheetLayoutView="70" zoomScalePageLayoutView="63" workbookViewId="0">
      <selection activeCell="E33" sqref="E33"/>
    </sheetView>
  </sheetViews>
  <sheetFormatPr defaultColWidth="8.90625" defaultRowHeight="21.65" customHeight="1"/>
  <cols>
    <col min="1" max="1" width="61.7265625" style="210" customWidth="1"/>
    <col min="2" max="2" width="13.453125" style="196" customWidth="1"/>
    <col min="3" max="3" width="1.453125" style="216" customWidth="1"/>
    <col min="4" max="4" width="16.453125" style="198" customWidth="1"/>
    <col min="5" max="5" width="1.453125" style="198" customWidth="1"/>
    <col min="6" max="6" width="16" style="198" customWidth="1"/>
    <col min="7" max="7" width="1.453125" style="198" customWidth="1"/>
    <col min="8" max="8" width="14.453125" style="198" customWidth="1"/>
    <col min="9" max="9" width="1.453125" style="198" customWidth="1"/>
    <col min="10" max="10" width="15.453125" style="198" customWidth="1"/>
    <col min="11" max="11" width="1.453125" style="198" customWidth="1"/>
    <col min="12" max="12" width="16.453125" style="198" customWidth="1"/>
    <col min="13" max="13" width="1.453125" style="35" customWidth="1"/>
    <col min="14" max="16384" width="8.90625" style="35"/>
  </cols>
  <sheetData>
    <row r="1" spans="1:13" ht="21.65" customHeight="1">
      <c r="A1" s="277" t="s">
        <v>88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</row>
    <row r="2" spans="1:13" ht="21.65" customHeight="1">
      <c r="A2" s="277" t="s">
        <v>89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</row>
    <row r="3" spans="1:13" ht="21.65" customHeight="1">
      <c r="A3" s="278" t="s">
        <v>154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</row>
    <row r="4" spans="1:13" ht="21.65" customHeight="1">
      <c r="A4" s="279" t="s">
        <v>2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</row>
    <row r="5" spans="1:13" ht="21.65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3" ht="21.65" customHeight="1">
      <c r="A6" s="32"/>
      <c r="B6" s="33" t="s">
        <v>3</v>
      </c>
      <c r="C6" s="193"/>
      <c r="D6" s="33" t="s">
        <v>90</v>
      </c>
      <c r="E6" s="33"/>
      <c r="F6" s="194" t="s">
        <v>91</v>
      </c>
      <c r="G6" s="31"/>
      <c r="H6" s="288" t="s">
        <v>92</v>
      </c>
      <c r="I6" s="288"/>
      <c r="J6" s="288"/>
      <c r="K6" s="195"/>
      <c r="L6" s="33" t="s">
        <v>93</v>
      </c>
    </row>
    <row r="7" spans="1:13" ht="21.65" customHeight="1">
      <c r="A7" s="196"/>
      <c r="B7" s="197"/>
      <c r="C7" s="197"/>
      <c r="D7" s="33" t="s">
        <v>94</v>
      </c>
      <c r="F7" s="199" t="s">
        <v>95</v>
      </c>
      <c r="H7" s="33" t="s">
        <v>54</v>
      </c>
      <c r="J7" s="33" t="s">
        <v>56</v>
      </c>
      <c r="L7" s="33" t="s">
        <v>96</v>
      </c>
    </row>
    <row r="8" spans="1:13" ht="21.65" customHeight="1">
      <c r="A8" s="196"/>
      <c r="B8" s="197"/>
      <c r="C8" s="197"/>
      <c r="E8" s="33"/>
      <c r="F8" s="199" t="s">
        <v>97</v>
      </c>
      <c r="G8" s="200"/>
      <c r="H8" s="200" t="s">
        <v>98</v>
      </c>
      <c r="I8" s="200"/>
      <c r="J8" s="33"/>
      <c r="K8" s="33"/>
      <c r="L8" s="33" t="s">
        <v>99</v>
      </c>
    </row>
    <row r="9" spans="1:13" ht="21.65" customHeight="1">
      <c r="A9" s="196"/>
      <c r="C9" s="197"/>
      <c r="F9" s="194" t="s">
        <v>100</v>
      </c>
      <c r="G9" s="201"/>
      <c r="H9" s="201" t="s">
        <v>101</v>
      </c>
      <c r="I9" s="201"/>
      <c r="K9" s="33"/>
    </row>
    <row r="10" spans="1:13" ht="21.65" customHeight="1">
      <c r="A10" s="137" t="s">
        <v>103</v>
      </c>
      <c r="B10" s="202"/>
      <c r="C10" s="203"/>
      <c r="D10" s="14"/>
      <c r="E10" s="14"/>
      <c r="F10" s="14"/>
      <c r="G10" s="14"/>
      <c r="H10" s="14"/>
      <c r="I10" s="14"/>
      <c r="J10" s="14"/>
      <c r="K10" s="14"/>
      <c r="L10" s="14"/>
    </row>
    <row r="11" spans="1:13" ht="21.65" customHeight="1">
      <c r="A11" s="34" t="s">
        <v>104</v>
      </c>
      <c r="B11" s="204"/>
      <c r="C11" s="203"/>
      <c r="D11" s="16">
        <v>320000000</v>
      </c>
      <c r="E11" s="18"/>
      <c r="F11" s="16">
        <v>68108855</v>
      </c>
      <c r="G11" s="92"/>
      <c r="H11" s="16">
        <v>3528598</v>
      </c>
      <c r="I11" s="18"/>
      <c r="J11" s="16">
        <v>68747859</v>
      </c>
      <c r="K11" s="18"/>
      <c r="L11" s="16">
        <f>SUM(D11:K11)</f>
        <v>460385312</v>
      </c>
    </row>
    <row r="12" spans="1:13" ht="21.65" customHeight="1">
      <c r="A12" s="205" t="s">
        <v>180</v>
      </c>
      <c r="B12" s="206"/>
      <c r="C12" s="203"/>
      <c r="D12" s="22" t="s">
        <v>17</v>
      </c>
      <c r="E12" s="16"/>
      <c r="F12" s="22" t="s">
        <v>17</v>
      </c>
      <c r="G12" s="18"/>
      <c r="H12" s="22" t="s">
        <v>17</v>
      </c>
      <c r="I12" s="18"/>
      <c r="J12" s="16">
        <v>43739792</v>
      </c>
      <c r="K12" s="18"/>
      <c r="L12" s="16">
        <f t="shared" ref="L12:L13" si="0">SUM(D12:K12)</f>
        <v>43739792</v>
      </c>
    </row>
    <row r="13" spans="1:13" ht="21.65" customHeight="1">
      <c r="A13" s="205" t="s">
        <v>105</v>
      </c>
      <c r="B13" s="206">
        <v>23</v>
      </c>
      <c r="C13" s="203"/>
      <c r="D13" s="22" t="s">
        <v>17</v>
      </c>
      <c r="E13" s="16"/>
      <c r="F13" s="22" t="s">
        <v>17</v>
      </c>
      <c r="G13" s="18"/>
      <c r="H13" s="22" t="s">
        <v>17</v>
      </c>
      <c r="I13" s="16"/>
      <c r="J13" s="16">
        <v>-15996000</v>
      </c>
      <c r="K13" s="18"/>
      <c r="L13" s="16">
        <f t="shared" si="0"/>
        <v>-15996000</v>
      </c>
      <c r="M13" s="207"/>
    </row>
    <row r="14" spans="1:13" ht="21.65" customHeight="1">
      <c r="A14" s="205" t="s">
        <v>176</v>
      </c>
      <c r="B14" s="206" t="s">
        <v>184</v>
      </c>
      <c r="C14" s="203"/>
      <c r="D14" s="22" t="s">
        <v>17</v>
      </c>
      <c r="E14" s="16"/>
      <c r="F14" s="22" t="s">
        <v>17</v>
      </c>
      <c r="G14" s="18"/>
      <c r="H14" s="16">
        <v>3412291</v>
      </c>
      <c r="I14" s="16"/>
      <c r="J14" s="16">
        <v>-3412291</v>
      </c>
      <c r="K14" s="18"/>
      <c r="L14" s="22" t="s">
        <v>17</v>
      </c>
      <c r="M14" s="207"/>
    </row>
    <row r="15" spans="1:13" ht="21.65" customHeight="1" thickBot="1">
      <c r="A15" s="137" t="s">
        <v>106</v>
      </c>
      <c r="B15" s="206"/>
      <c r="C15" s="203"/>
      <c r="D15" s="90">
        <f>SUM(D11:D14)</f>
        <v>320000000</v>
      </c>
      <c r="E15" s="18"/>
      <c r="F15" s="90">
        <f>SUM(F11:F14)</f>
        <v>68108855</v>
      </c>
      <c r="G15" s="18"/>
      <c r="H15" s="90">
        <f>SUM(H11:H14)</f>
        <v>6940889</v>
      </c>
      <c r="I15" s="18"/>
      <c r="J15" s="90">
        <f>SUM(J11:J14)</f>
        <v>93079360</v>
      </c>
      <c r="K15" s="18"/>
      <c r="L15" s="90">
        <f>SUM(L11:L14)</f>
        <v>488129104</v>
      </c>
      <c r="M15" s="207"/>
    </row>
    <row r="16" spans="1:13" ht="21.65" customHeight="1" thickTop="1">
      <c r="A16" s="137"/>
      <c r="B16" s="206"/>
      <c r="C16" s="203"/>
      <c r="D16" s="16"/>
      <c r="E16" s="18"/>
      <c r="F16" s="16"/>
      <c r="G16" s="18"/>
      <c r="H16" s="16"/>
      <c r="I16" s="18"/>
      <c r="J16" s="16"/>
      <c r="K16" s="18"/>
      <c r="L16" s="16"/>
      <c r="M16" s="207"/>
    </row>
    <row r="17" spans="1:13" ht="21.65" customHeight="1">
      <c r="A17" s="137"/>
      <c r="B17" s="206"/>
      <c r="C17" s="203"/>
      <c r="D17" s="16"/>
      <c r="E17" s="16"/>
      <c r="F17" s="16"/>
      <c r="G17" s="16"/>
      <c r="H17" s="16"/>
      <c r="I17" s="16"/>
      <c r="J17" s="16"/>
      <c r="K17" s="16"/>
      <c r="L17" s="16"/>
      <c r="M17" s="207"/>
    </row>
    <row r="18" spans="1:13" ht="21.65" customHeight="1">
      <c r="A18" s="34"/>
      <c r="B18" s="204"/>
      <c r="C18" s="203"/>
      <c r="D18" s="16"/>
      <c r="E18" s="16"/>
      <c r="F18" s="16"/>
      <c r="G18" s="16"/>
      <c r="H18" s="16"/>
      <c r="I18" s="16"/>
      <c r="J18" s="16"/>
      <c r="K18" s="16"/>
      <c r="L18" s="16"/>
      <c r="M18" s="207"/>
    </row>
    <row r="19" spans="1:13" ht="21.65" customHeight="1">
      <c r="A19" s="34"/>
      <c r="B19" s="206"/>
      <c r="C19" s="203"/>
      <c r="D19" s="16"/>
      <c r="E19" s="16"/>
      <c r="F19" s="16"/>
      <c r="G19" s="16"/>
      <c r="H19" s="16"/>
      <c r="I19" s="16"/>
      <c r="J19" s="16"/>
      <c r="K19" s="16"/>
      <c r="L19" s="16"/>
    </row>
    <row r="20" spans="1:13" ht="21.65" customHeight="1">
      <c r="A20" s="205"/>
      <c r="B20" s="206"/>
      <c r="C20" s="203"/>
      <c r="D20" s="16"/>
      <c r="E20" s="16"/>
      <c r="F20" s="16"/>
      <c r="G20" s="16"/>
      <c r="H20" s="16"/>
      <c r="I20" s="16"/>
      <c r="J20" s="16"/>
      <c r="K20" s="16"/>
      <c r="L20" s="16"/>
    </row>
    <row r="21" spans="1:13" ht="21.65" customHeight="1">
      <c r="A21" s="205"/>
      <c r="B21" s="206"/>
      <c r="C21" s="203"/>
      <c r="D21" s="16"/>
      <c r="E21" s="16"/>
      <c r="F21" s="16"/>
      <c r="G21" s="16"/>
      <c r="H21" s="16"/>
      <c r="I21" s="16"/>
      <c r="J21" s="16"/>
      <c r="K21" s="16"/>
      <c r="L21" s="16"/>
    </row>
    <row r="22" spans="1:13" ht="21.65" customHeight="1">
      <c r="A22" s="205"/>
      <c r="B22" s="206"/>
      <c r="C22" s="203"/>
      <c r="D22" s="16"/>
      <c r="E22" s="16"/>
      <c r="F22" s="16"/>
      <c r="G22" s="16"/>
      <c r="H22" s="16"/>
      <c r="I22" s="16"/>
      <c r="J22" s="16"/>
      <c r="K22" s="16"/>
      <c r="L22" s="16"/>
    </row>
    <row r="23" spans="1:13" ht="21.65" customHeight="1">
      <c r="A23" s="137"/>
      <c r="B23" s="206"/>
      <c r="C23" s="203"/>
      <c r="D23" s="16"/>
      <c r="E23" s="16"/>
      <c r="F23" s="16"/>
      <c r="G23" s="16"/>
      <c r="H23" s="16"/>
      <c r="I23" s="16"/>
      <c r="J23" s="16"/>
      <c r="K23" s="16"/>
      <c r="L23" s="16"/>
    </row>
    <row r="24" spans="1:13" ht="21.65" customHeight="1">
      <c r="A24" s="137"/>
      <c r="B24" s="206"/>
      <c r="C24" s="203"/>
      <c r="D24" s="208"/>
      <c r="E24" s="208"/>
      <c r="F24" s="208"/>
      <c r="G24" s="208"/>
      <c r="H24" s="208"/>
      <c r="I24" s="208"/>
      <c r="J24" s="208"/>
      <c r="K24" s="208"/>
      <c r="L24" s="208"/>
    </row>
    <row r="25" spans="1:13" ht="21.65" customHeight="1">
      <c r="A25" s="137"/>
      <c r="B25" s="206"/>
      <c r="C25" s="203"/>
      <c r="D25" s="208"/>
      <c r="E25" s="208"/>
      <c r="F25" s="208"/>
      <c r="G25" s="208"/>
      <c r="H25" s="208"/>
      <c r="I25" s="208"/>
      <c r="J25" s="208"/>
      <c r="K25" s="208"/>
      <c r="L25" s="208"/>
    </row>
    <row r="26" spans="1:13" ht="21.65" customHeight="1">
      <c r="A26" s="137"/>
      <c r="B26" s="206"/>
      <c r="C26" s="203"/>
      <c r="D26" s="208"/>
      <c r="E26" s="208"/>
      <c r="F26" s="208"/>
      <c r="G26" s="208"/>
      <c r="H26" s="208"/>
      <c r="I26" s="208"/>
      <c r="J26" s="208"/>
      <c r="K26" s="208"/>
      <c r="L26" s="208"/>
    </row>
    <row r="27" spans="1:13" ht="21.65" customHeight="1">
      <c r="A27" s="209" t="str">
        <f>Assets!A52</f>
        <v>Notes to the financial statements form an integral part of these statements</v>
      </c>
      <c r="B27" s="202"/>
      <c r="C27" s="203"/>
      <c r="D27" s="208"/>
      <c r="E27" s="208"/>
      <c r="F27" s="208"/>
      <c r="G27" s="208"/>
      <c r="H27" s="208"/>
      <c r="I27" s="208"/>
      <c r="J27" s="208"/>
      <c r="K27" s="208"/>
      <c r="L27" s="208"/>
    </row>
    <row r="28" spans="1:13" ht="16.5" customHeight="1">
      <c r="B28" s="202"/>
      <c r="C28" s="203"/>
      <c r="D28" s="211"/>
      <c r="E28" s="211"/>
      <c r="F28" s="211"/>
      <c r="G28" s="211"/>
      <c r="H28" s="211"/>
      <c r="I28" s="212"/>
      <c r="J28" s="211"/>
      <c r="K28" s="211"/>
      <c r="L28" s="211"/>
    </row>
    <row r="29" spans="1:13" ht="21.65" customHeight="1">
      <c r="A29" s="35"/>
      <c r="C29" s="213"/>
      <c r="D29" s="214"/>
      <c r="E29" s="214"/>
      <c r="F29" s="214"/>
      <c r="G29" s="214"/>
      <c r="H29" s="214"/>
      <c r="I29" s="215"/>
      <c r="J29" s="214"/>
      <c r="K29" s="214"/>
      <c r="L29" s="214"/>
    </row>
    <row r="30" spans="1:13" ht="21.65" customHeight="1">
      <c r="A30" s="137"/>
      <c r="C30" s="213"/>
      <c r="D30" s="214"/>
      <c r="E30" s="214"/>
      <c r="F30" s="214"/>
      <c r="G30" s="214"/>
      <c r="H30" s="214"/>
      <c r="I30" s="215"/>
      <c r="J30" s="214"/>
      <c r="K30" s="214"/>
      <c r="L30" s="214"/>
    </row>
    <row r="31" spans="1:13" ht="21.65" customHeight="1">
      <c r="A31" s="137"/>
      <c r="C31" s="213"/>
      <c r="D31" s="214"/>
      <c r="E31" s="214"/>
      <c r="F31" s="214"/>
      <c r="G31" s="214"/>
      <c r="H31" s="214"/>
      <c r="I31" s="215"/>
      <c r="J31" s="214"/>
      <c r="K31" s="214"/>
      <c r="L31" s="214"/>
    </row>
    <row r="32" spans="1:13" ht="21.65" customHeight="1">
      <c r="A32" s="137"/>
      <c r="C32" s="213"/>
      <c r="D32" s="214"/>
      <c r="E32" s="214"/>
      <c r="F32" s="214"/>
      <c r="G32" s="214"/>
      <c r="H32" s="214"/>
      <c r="I32" s="215"/>
      <c r="J32" s="214"/>
      <c r="K32" s="214"/>
      <c r="L32" s="214"/>
    </row>
  </sheetData>
  <mergeCells count="5">
    <mergeCell ref="H6:J6"/>
    <mergeCell ref="A1:L1"/>
    <mergeCell ref="A2:L2"/>
    <mergeCell ref="A4:L4"/>
    <mergeCell ref="A3:L3"/>
  </mergeCells>
  <printOptions horizontalCentered="1"/>
  <pageMargins left="0.7" right="0.3" top="0.8" bottom="0.5" header="0.6" footer="0.3"/>
  <pageSetup paperSize="9" scale="85" firstPageNumber="7" orientation="landscape" useFirstPageNumber="1" r:id="rId1"/>
  <headerFooter alignWithMargins="0">
    <oddFooter xml:space="preserve">&amp;L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0" transitionEvaluation="1" transitionEntry="1" codeName="Sheet5">
    <tabColor rgb="FF92D050"/>
  </sheetPr>
  <dimension ref="A1:Q37"/>
  <sheetViews>
    <sheetView tabSelected="1" topLeftCell="A10" zoomScale="80" zoomScaleNormal="80" zoomScalePageLayoutView="63" workbookViewId="0">
      <selection activeCell="I19" sqref="I19"/>
    </sheetView>
  </sheetViews>
  <sheetFormatPr defaultColWidth="10" defaultRowHeight="21.65" customHeight="1"/>
  <cols>
    <col min="1" max="1" width="50.453125" style="231" customWidth="1"/>
    <col min="2" max="2" width="11" style="225" customWidth="1"/>
    <col min="3" max="3" width="1.453125" style="225" customWidth="1"/>
    <col min="4" max="4" width="1.453125" style="243" customWidth="1"/>
    <col min="5" max="5" width="19.453125" style="224" bestFit="1" customWidth="1"/>
    <col min="6" max="6" width="1.453125" style="224" customWidth="1"/>
    <col min="7" max="7" width="17.453125" style="224" bestFit="1" customWidth="1"/>
    <col min="8" max="8" width="1.453125" style="224" customWidth="1"/>
    <col min="9" max="9" width="17.90625" style="224" bestFit="1" customWidth="1"/>
    <col min="10" max="10" width="1.453125" style="224" customWidth="1"/>
    <col min="11" max="11" width="18.453125" style="224" bestFit="1" customWidth="1"/>
    <col min="12" max="12" width="1.453125" style="224" customWidth="1"/>
    <col min="13" max="13" width="15.453125" style="224" customWidth="1"/>
    <col min="14" max="14" width="1.453125" style="231" customWidth="1"/>
    <col min="15" max="16384" width="10" style="231"/>
  </cols>
  <sheetData>
    <row r="1" spans="1:17" s="217" customFormat="1" ht="21.65" customHeight="1">
      <c r="A1" s="290" t="s">
        <v>88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</row>
    <row r="2" spans="1:17" s="217" customFormat="1" ht="21.65" customHeight="1">
      <c r="A2" s="290" t="s">
        <v>89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</row>
    <row r="3" spans="1:17" s="217" customFormat="1" ht="21.65" customHeight="1">
      <c r="A3" s="290" t="s">
        <v>107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</row>
    <row r="4" spans="1:17" s="217" customFormat="1" ht="21.65" customHeight="1">
      <c r="A4" s="291" t="s">
        <v>173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</row>
    <row r="5" spans="1:17" s="217" customFormat="1" ht="21.65" customHeight="1">
      <c r="A5" s="292" t="s">
        <v>2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</row>
    <row r="6" spans="1:17" s="217" customFormat="1" ht="21.65" customHeight="1">
      <c r="A6" s="218"/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17" s="217" customFormat="1" ht="21.65" customHeight="1">
      <c r="A7" s="219"/>
      <c r="B7" s="220" t="s">
        <v>3</v>
      </c>
      <c r="C7" s="220"/>
      <c r="D7" s="221"/>
      <c r="E7" s="220" t="s">
        <v>90</v>
      </c>
      <c r="F7" s="221"/>
      <c r="G7" s="222" t="s">
        <v>91</v>
      </c>
      <c r="I7" s="289" t="s">
        <v>92</v>
      </c>
      <c r="J7" s="289"/>
      <c r="K7" s="289"/>
      <c r="M7" s="220" t="s">
        <v>93</v>
      </c>
    </row>
    <row r="8" spans="1:17" s="217" customFormat="1" ht="21.65" customHeight="1">
      <c r="A8" s="219"/>
      <c r="B8" s="223"/>
      <c r="C8" s="220"/>
      <c r="D8" s="221"/>
      <c r="E8" s="220" t="s">
        <v>94</v>
      </c>
      <c r="F8" s="221"/>
      <c r="G8" s="222" t="s">
        <v>95</v>
      </c>
      <c r="I8" s="220" t="s">
        <v>54</v>
      </c>
      <c r="J8" s="224"/>
      <c r="K8" s="220" t="s">
        <v>56</v>
      </c>
      <c r="M8" s="220" t="s">
        <v>96</v>
      </c>
    </row>
    <row r="9" spans="1:17" ht="21.65" customHeight="1">
      <c r="A9" s="225"/>
      <c r="B9" s="226"/>
      <c r="C9" s="227"/>
      <c r="D9" s="227"/>
      <c r="F9" s="228"/>
      <c r="G9" s="229" t="s">
        <v>97</v>
      </c>
      <c r="H9" s="230"/>
      <c r="I9" s="230" t="s">
        <v>98</v>
      </c>
      <c r="J9" s="230"/>
      <c r="K9" s="220"/>
      <c r="L9" s="230"/>
      <c r="M9" s="220" t="s">
        <v>99</v>
      </c>
    </row>
    <row r="10" spans="1:17" ht="21.65" customHeight="1">
      <c r="A10" s="225"/>
      <c r="B10" s="232"/>
      <c r="D10" s="227"/>
      <c r="F10" s="228"/>
      <c r="G10" s="222" t="s">
        <v>100</v>
      </c>
      <c r="H10" s="228"/>
      <c r="I10" s="228" t="s">
        <v>101</v>
      </c>
      <c r="J10" s="228"/>
      <c r="L10" s="228"/>
    </row>
    <row r="11" spans="1:17" ht="21.65" customHeight="1">
      <c r="A11" s="233" t="s">
        <v>103</v>
      </c>
      <c r="B11" s="234"/>
      <c r="C11" s="235"/>
      <c r="D11" s="236"/>
      <c r="E11" s="85"/>
      <c r="F11" s="86"/>
      <c r="G11" s="86"/>
      <c r="H11" s="86"/>
      <c r="I11" s="86"/>
      <c r="J11" s="86"/>
      <c r="K11" s="86"/>
      <c r="L11" s="86"/>
      <c r="M11" s="85"/>
      <c r="Q11" s="237"/>
    </row>
    <row r="12" spans="1:17" ht="21.65" customHeight="1">
      <c r="A12" s="237" t="s">
        <v>104</v>
      </c>
      <c r="B12" s="238"/>
      <c r="C12" s="235"/>
      <c r="D12" s="236"/>
      <c r="E12" s="87">
        <v>320000000</v>
      </c>
      <c r="F12" s="86"/>
      <c r="G12" s="87">
        <v>68108855</v>
      </c>
      <c r="H12" s="86"/>
      <c r="I12" s="87">
        <v>3528598</v>
      </c>
      <c r="J12" s="86"/>
      <c r="K12" s="87">
        <v>39056398</v>
      </c>
      <c r="L12" s="86"/>
      <c r="M12" s="86">
        <f>SUM(E12:K12)</f>
        <v>430693851</v>
      </c>
      <c r="Q12" s="237"/>
    </row>
    <row r="13" spans="1:17" ht="21.65" customHeight="1">
      <c r="A13" s="239" t="s">
        <v>180</v>
      </c>
      <c r="B13" s="234"/>
      <c r="C13" s="235"/>
      <c r="D13" s="236"/>
      <c r="E13" s="88" t="s">
        <v>17</v>
      </c>
      <c r="F13" s="87"/>
      <c r="G13" s="88" t="s">
        <v>17</v>
      </c>
      <c r="H13" s="87"/>
      <c r="I13" s="88" t="s">
        <v>17</v>
      </c>
      <c r="J13" s="86"/>
      <c r="K13" s="87">
        <v>68069331</v>
      </c>
      <c r="L13" s="86"/>
      <c r="M13" s="86">
        <f>SUM(E13:K13)</f>
        <v>68069331</v>
      </c>
      <c r="Q13" s="239"/>
    </row>
    <row r="14" spans="1:17" ht="21.65" customHeight="1">
      <c r="A14" s="239" t="s">
        <v>105</v>
      </c>
      <c r="B14" s="234">
        <v>23</v>
      </c>
      <c r="C14" s="235"/>
      <c r="D14" s="236"/>
      <c r="E14" s="88" t="s">
        <v>17</v>
      </c>
      <c r="F14" s="87"/>
      <c r="G14" s="88" t="s">
        <v>17</v>
      </c>
      <c r="H14" s="87"/>
      <c r="I14" s="88" t="s">
        <v>17</v>
      </c>
      <c r="J14" s="86"/>
      <c r="K14" s="87">
        <v>-15996000</v>
      </c>
      <c r="L14" s="86"/>
      <c r="M14" s="86">
        <f>SUM(E14:K14)</f>
        <v>-15996000</v>
      </c>
      <c r="Q14" s="239"/>
    </row>
    <row r="15" spans="1:17" ht="21.65" customHeight="1">
      <c r="A15" s="239" t="s">
        <v>176</v>
      </c>
      <c r="B15" s="206" t="s">
        <v>184</v>
      </c>
      <c r="C15" s="235"/>
      <c r="D15" s="236"/>
      <c r="E15" s="88" t="s">
        <v>17</v>
      </c>
      <c r="F15" s="87"/>
      <c r="G15" s="88" t="s">
        <v>17</v>
      </c>
      <c r="H15" s="87"/>
      <c r="I15" s="88">
        <v>3412291</v>
      </c>
      <c r="J15" s="86"/>
      <c r="K15" s="87">
        <v>-3412291</v>
      </c>
      <c r="L15" s="86"/>
      <c r="M15" s="126" t="s">
        <v>17</v>
      </c>
      <c r="Q15" s="237"/>
    </row>
    <row r="16" spans="1:17" ht="21.65" customHeight="1" thickBot="1">
      <c r="A16" s="233" t="s">
        <v>106</v>
      </c>
      <c r="B16" s="234"/>
      <c r="C16" s="235"/>
      <c r="D16" s="236"/>
      <c r="E16" s="89">
        <f>SUM(E12:E15)</f>
        <v>320000000</v>
      </c>
      <c r="F16" s="86"/>
      <c r="G16" s="89">
        <f>SUM(G12:G15)</f>
        <v>68108855</v>
      </c>
      <c r="H16" s="86"/>
      <c r="I16" s="89">
        <f>SUM(I12:I15)</f>
        <v>6940889</v>
      </c>
      <c r="J16" s="86"/>
      <c r="K16" s="89">
        <f>SUM(K12:K15)</f>
        <v>87717438</v>
      </c>
      <c r="L16" s="86"/>
      <c r="M16" s="89">
        <f>SUM(M12:M15)</f>
        <v>482767182</v>
      </c>
      <c r="Q16" s="237"/>
    </row>
    <row r="17" spans="1:17" ht="21.65" customHeight="1" thickTop="1">
      <c r="A17" s="233"/>
      <c r="B17" s="234"/>
      <c r="C17" s="235"/>
      <c r="D17" s="236"/>
      <c r="E17" s="87"/>
      <c r="F17" s="86"/>
      <c r="G17" s="87"/>
      <c r="H17" s="86"/>
      <c r="I17" s="87"/>
      <c r="J17" s="86"/>
      <c r="K17" s="87"/>
      <c r="L17" s="86"/>
      <c r="M17" s="87"/>
    </row>
    <row r="18" spans="1:17" ht="21.65" customHeight="1">
      <c r="A18" s="233" t="s">
        <v>168</v>
      </c>
      <c r="B18" s="234"/>
      <c r="C18" s="235"/>
      <c r="D18" s="236"/>
      <c r="E18" s="85"/>
      <c r="F18" s="86"/>
      <c r="G18" s="86"/>
      <c r="H18" s="86"/>
      <c r="I18" s="86"/>
      <c r="J18" s="86"/>
      <c r="K18" s="86"/>
      <c r="L18" s="86"/>
      <c r="M18" s="85"/>
      <c r="Q18" s="237"/>
    </row>
    <row r="19" spans="1:17" ht="21.65" customHeight="1">
      <c r="A19" s="237" t="s">
        <v>170</v>
      </c>
      <c r="B19" s="238"/>
      <c r="C19" s="235"/>
      <c r="D19" s="236"/>
      <c r="E19" s="87">
        <v>320000000</v>
      </c>
      <c r="F19" s="86"/>
      <c r="G19" s="87">
        <v>68108855</v>
      </c>
      <c r="H19" s="86"/>
      <c r="I19" s="87">
        <v>5593399</v>
      </c>
      <c r="J19" s="86"/>
      <c r="K19" s="87">
        <v>62115113</v>
      </c>
      <c r="L19" s="86"/>
      <c r="M19" s="86">
        <f>SUM(E19:K19)</f>
        <v>455817367</v>
      </c>
      <c r="Q19" s="237"/>
    </row>
    <row r="20" spans="1:17" ht="21.65" customHeight="1">
      <c r="A20" s="237" t="s">
        <v>171</v>
      </c>
      <c r="B20" s="238"/>
      <c r="C20" s="235"/>
      <c r="D20" s="236"/>
      <c r="E20" s="88" t="s">
        <v>17</v>
      </c>
      <c r="F20" s="86"/>
      <c r="G20" s="88" t="s">
        <v>17</v>
      </c>
      <c r="H20" s="86"/>
      <c r="I20" s="88" t="s">
        <v>17</v>
      </c>
      <c r="J20" s="86"/>
      <c r="K20" s="87">
        <v>26949815</v>
      </c>
      <c r="L20" s="86"/>
      <c r="M20" s="86">
        <f t="shared" ref="M20" si="0">SUM(E20:K20)</f>
        <v>26949815</v>
      </c>
      <c r="Q20" s="240"/>
    </row>
    <row r="21" spans="1:17" ht="21.65" customHeight="1">
      <c r="A21" s="239" t="s">
        <v>102</v>
      </c>
      <c r="B21" s="206" t="s">
        <v>184</v>
      </c>
      <c r="C21" s="235"/>
      <c r="D21" s="236"/>
      <c r="E21" s="88" t="s">
        <v>17</v>
      </c>
      <c r="F21" s="86"/>
      <c r="G21" s="88" t="s">
        <v>17</v>
      </c>
      <c r="H21" s="91"/>
      <c r="I21" s="88">
        <v>1347490</v>
      </c>
      <c r="J21" s="86"/>
      <c r="K21" s="87">
        <v>-1347490</v>
      </c>
      <c r="L21" s="91"/>
      <c r="M21" s="88" t="s">
        <v>17</v>
      </c>
      <c r="Q21" s="237"/>
    </row>
    <row r="22" spans="1:17" ht="21.65" customHeight="1">
      <c r="A22" s="239" t="s">
        <v>172</v>
      </c>
      <c r="B22" s="234">
        <v>22</v>
      </c>
      <c r="C22" s="235"/>
      <c r="D22" s="236"/>
      <c r="E22" s="241">
        <f>SUM(E19:E21)</f>
        <v>320000000</v>
      </c>
      <c r="F22" s="91">
        <f>SUM(F19:F21)</f>
        <v>0</v>
      </c>
      <c r="G22" s="241">
        <f>SUM(G19:G21)</f>
        <v>68108855</v>
      </c>
      <c r="H22" s="242">
        <f>SUM(H19:H21)</f>
        <v>0</v>
      </c>
      <c r="I22" s="241">
        <v>6940889</v>
      </c>
      <c r="J22" s="242">
        <f>SUM(J19:J21)</f>
        <v>0</v>
      </c>
      <c r="K22" s="241">
        <f>SUM(K19:K21)</f>
        <v>87717438</v>
      </c>
      <c r="L22" s="242">
        <f>SUM(L19:L21)</f>
        <v>0</v>
      </c>
      <c r="M22" s="241">
        <f>SUM(M19:M21)</f>
        <v>482767182</v>
      </c>
      <c r="Q22" s="237"/>
    </row>
    <row r="23" spans="1:17" ht="21.65" customHeight="1">
      <c r="A23" s="239" t="s">
        <v>179</v>
      </c>
      <c r="B23" s="234"/>
      <c r="C23" s="235"/>
      <c r="D23" s="236"/>
      <c r="E23" s="88" t="s">
        <v>17</v>
      </c>
      <c r="F23" s="87"/>
      <c r="G23" s="88" t="s">
        <v>17</v>
      </c>
      <c r="H23" s="87"/>
      <c r="I23" s="88" t="s">
        <v>17</v>
      </c>
      <c r="J23" s="86"/>
      <c r="K23" s="87">
        <v>40700796</v>
      </c>
      <c r="L23" s="86"/>
      <c r="M23" s="86">
        <f t="shared" ref="M23" si="1">SUM(E23:K23)</f>
        <v>40700796</v>
      </c>
      <c r="Q23" s="237"/>
    </row>
    <row r="24" spans="1:17" ht="21.65" customHeight="1">
      <c r="A24" s="239" t="s">
        <v>105</v>
      </c>
      <c r="B24" s="234">
        <v>23</v>
      </c>
      <c r="C24" s="235"/>
      <c r="D24" s="236"/>
      <c r="E24" s="88" t="s">
        <v>17</v>
      </c>
      <c r="F24" s="87"/>
      <c r="G24" s="88" t="s">
        <v>17</v>
      </c>
      <c r="H24" s="87"/>
      <c r="I24" s="88" t="s">
        <v>17</v>
      </c>
      <c r="J24" s="86"/>
      <c r="K24" s="87">
        <v>-7998000</v>
      </c>
      <c r="L24" s="86"/>
      <c r="M24" s="86">
        <f>SUM(E24:K24)</f>
        <v>-7998000</v>
      </c>
      <c r="Q24" s="237"/>
    </row>
    <row r="25" spans="1:17" ht="21.65" customHeight="1">
      <c r="A25" s="239" t="s">
        <v>102</v>
      </c>
      <c r="B25" s="206" t="s">
        <v>184</v>
      </c>
      <c r="C25" s="235"/>
      <c r="D25" s="236"/>
      <c r="E25" s="88" t="s">
        <v>17</v>
      </c>
      <c r="F25" s="87"/>
      <c r="G25" s="88" t="s">
        <v>17</v>
      </c>
      <c r="H25" s="87"/>
      <c r="I25" s="87">
        <v>2035040</v>
      </c>
      <c r="J25" s="86"/>
      <c r="K25" s="87">
        <v>-2035040</v>
      </c>
      <c r="L25" s="86"/>
      <c r="M25" s="126" t="s">
        <v>17</v>
      </c>
      <c r="Q25" s="237"/>
    </row>
    <row r="26" spans="1:17" ht="21.65" customHeight="1" thickBot="1">
      <c r="A26" s="233" t="s">
        <v>169</v>
      </c>
      <c r="B26" s="232"/>
      <c r="E26" s="89">
        <f>SUM(E22:E25)</f>
        <v>320000000</v>
      </c>
      <c r="F26" s="86">
        <f>SUM(F22:F24)</f>
        <v>0</v>
      </c>
      <c r="G26" s="89">
        <f>SUM(G22:G25)</f>
        <v>68108855</v>
      </c>
      <c r="H26" s="86">
        <f>SUM(H22:H24)</f>
        <v>0</v>
      </c>
      <c r="I26" s="89">
        <f>SUM(I22:I25)</f>
        <v>8975929</v>
      </c>
      <c r="J26" s="86">
        <f>SUM(J22:J24)</f>
        <v>0</v>
      </c>
      <c r="K26" s="89">
        <f>SUM(K22:K25)</f>
        <v>118385194</v>
      </c>
      <c r="L26" s="86">
        <f>SUM(L22:L24)</f>
        <v>0</v>
      </c>
      <c r="M26" s="89">
        <f>SUM(M22:M25)</f>
        <v>515469978</v>
      </c>
      <c r="Q26" s="237"/>
    </row>
    <row r="27" spans="1:17" ht="21.65" customHeight="1" thickTop="1">
      <c r="A27" s="233"/>
      <c r="B27" s="232"/>
      <c r="E27" s="87"/>
      <c r="F27" s="86"/>
      <c r="G27" s="87"/>
      <c r="H27" s="86"/>
      <c r="I27" s="87"/>
      <c r="J27" s="86"/>
      <c r="K27" s="87"/>
      <c r="L27" s="86"/>
      <c r="M27" s="87"/>
      <c r="Q27" s="237"/>
    </row>
    <row r="28" spans="1:17" ht="21.65" customHeight="1">
      <c r="A28" s="244" t="str">
        <f>Assets!A52</f>
        <v>Notes to the financial statements form an integral part of these statements</v>
      </c>
      <c r="B28" s="232"/>
      <c r="E28" s="245"/>
      <c r="F28" s="245"/>
      <c r="G28" s="245"/>
      <c r="H28" s="245"/>
      <c r="I28" s="245"/>
      <c r="J28" s="245"/>
      <c r="K28" s="245"/>
      <c r="L28" s="245"/>
      <c r="M28" s="245"/>
    </row>
    <row r="29" spans="1:17" ht="21.65" customHeight="1">
      <c r="E29" s="245"/>
      <c r="F29" s="245"/>
      <c r="G29" s="245"/>
      <c r="H29" s="245"/>
      <c r="I29" s="245"/>
      <c r="J29" s="245"/>
      <c r="K29" s="245"/>
      <c r="L29" s="245"/>
      <c r="M29" s="245"/>
    </row>
    <row r="30" spans="1:17" ht="21.65" customHeight="1">
      <c r="E30" s="245"/>
      <c r="F30" s="245"/>
      <c r="G30" s="245"/>
      <c r="H30" s="245"/>
      <c r="I30" s="245"/>
      <c r="J30" s="245"/>
      <c r="K30" s="245"/>
      <c r="L30" s="245"/>
      <c r="M30" s="245"/>
    </row>
    <row r="31" spans="1:17" ht="21.65" customHeight="1">
      <c r="E31" s="245"/>
      <c r="F31" s="245"/>
      <c r="G31" s="245"/>
      <c r="H31" s="245"/>
      <c r="I31" s="245"/>
      <c r="J31" s="245"/>
      <c r="K31" s="245"/>
      <c r="L31" s="245"/>
      <c r="M31" s="245"/>
    </row>
    <row r="32" spans="1:17" ht="21.65" customHeight="1">
      <c r="E32" s="231"/>
      <c r="F32" s="231"/>
      <c r="G32" s="231"/>
      <c r="H32" s="231"/>
      <c r="I32" s="231"/>
      <c r="J32" s="231"/>
      <c r="K32" s="231"/>
      <c r="L32" s="231"/>
      <c r="M32" s="231"/>
    </row>
    <row r="33" spans="2:13" ht="21.65" customHeight="1">
      <c r="B33" s="231"/>
      <c r="C33" s="231"/>
      <c r="D33" s="231"/>
      <c r="E33" s="231"/>
      <c r="F33" s="231"/>
      <c r="G33" s="231"/>
      <c r="H33" s="231"/>
      <c r="I33" s="231"/>
      <c r="J33" s="231"/>
      <c r="K33" s="231"/>
      <c r="L33" s="231"/>
      <c r="M33" s="231"/>
    </row>
    <row r="34" spans="2:13" ht="21.65" customHeight="1"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</row>
    <row r="35" spans="2:13" ht="21.65" customHeight="1">
      <c r="B35" s="231"/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</row>
    <row r="36" spans="2:13" ht="21.65" customHeight="1">
      <c r="B36" s="231"/>
      <c r="C36" s="231"/>
      <c r="D36" s="231"/>
      <c r="E36" s="231"/>
      <c r="F36" s="231"/>
      <c r="G36" s="231"/>
      <c r="H36" s="231"/>
      <c r="I36" s="231"/>
      <c r="J36" s="231"/>
      <c r="K36" s="231"/>
      <c r="L36" s="231"/>
      <c r="M36" s="231"/>
    </row>
    <row r="37" spans="2:13" ht="21.65" customHeight="1">
      <c r="B37" s="231"/>
      <c r="C37" s="231"/>
      <c r="D37" s="231"/>
    </row>
  </sheetData>
  <mergeCells count="6">
    <mergeCell ref="I7:K7"/>
    <mergeCell ref="A1:M1"/>
    <mergeCell ref="A2:M2"/>
    <mergeCell ref="A4:M4"/>
    <mergeCell ref="A5:M5"/>
    <mergeCell ref="A3:M3"/>
  </mergeCells>
  <phoneticPr fontId="9" type="noConversion"/>
  <printOptions horizontalCentered="1"/>
  <pageMargins left="0.7" right="0.3" top="0.8" bottom="0.5" header="0.6" footer="0.3"/>
  <pageSetup paperSize="9" scale="83" firstPageNumber="7" orientation="landscape" useFirstPageNumber="1" r:id="rId1"/>
  <headerFooter alignWithMargins="0">
    <oddFooter xml:space="preserve">&amp;L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92D050"/>
  </sheetPr>
  <dimension ref="A1:O100"/>
  <sheetViews>
    <sheetView topLeftCell="A67" zoomScale="55" zoomScaleNormal="55" zoomScaleSheetLayoutView="55" workbookViewId="0">
      <selection activeCell="D94" sqref="D94"/>
    </sheetView>
  </sheetViews>
  <sheetFormatPr defaultColWidth="9.453125" defaultRowHeight="21.25" customHeight="1"/>
  <cols>
    <col min="1" max="1" width="55.7265625" style="246" bestFit="1" customWidth="1"/>
    <col min="2" max="2" width="5.7265625" style="246" bestFit="1" customWidth="1"/>
    <col min="3" max="3" width="8" style="246" customWidth="1"/>
    <col min="4" max="4" width="15" style="246" customWidth="1"/>
    <col min="5" max="5" width="7.26953125" style="246" customWidth="1"/>
    <col min="6" max="6" width="14.90625" style="124" bestFit="1" customWidth="1"/>
    <col min="7" max="7" width="1.08984375" style="246" customWidth="1"/>
    <col min="8" max="8" width="15.36328125" style="246" customWidth="1"/>
    <col min="9" max="9" width="0.453125" style="246" customWidth="1"/>
    <col min="10" max="10" width="13.453125" style="246" customWidth="1"/>
    <col min="11" max="16384" width="9.453125" style="246"/>
  </cols>
  <sheetData>
    <row r="1" spans="1:15" ht="21.25" customHeight="1">
      <c r="A1" s="294" t="str">
        <f>Assets!A1</f>
        <v>JAKPAISAN  ESTATE  PUBLIC  COMPANY  LIMITED</v>
      </c>
      <c r="B1" s="294"/>
      <c r="C1" s="294"/>
      <c r="D1" s="294"/>
      <c r="E1" s="294"/>
      <c r="F1" s="295"/>
      <c r="G1" s="295"/>
      <c r="H1" s="295"/>
    </row>
    <row r="2" spans="1:15" ht="21.25" customHeight="1">
      <c r="A2" s="295" t="s">
        <v>108</v>
      </c>
      <c r="B2" s="295"/>
      <c r="C2" s="295"/>
      <c r="D2" s="295"/>
      <c r="E2" s="295"/>
      <c r="F2" s="295"/>
      <c r="G2" s="295"/>
      <c r="H2" s="295"/>
    </row>
    <row r="3" spans="1:15" ht="21.25" customHeight="1">
      <c r="A3" s="294" t="s">
        <v>173</v>
      </c>
      <c r="B3" s="295"/>
      <c r="C3" s="295"/>
      <c r="D3" s="295"/>
      <c r="E3" s="295"/>
      <c r="F3" s="295"/>
      <c r="G3" s="295"/>
      <c r="H3" s="295"/>
    </row>
    <row r="4" spans="1:15" ht="21.25" customHeight="1">
      <c r="A4" s="247"/>
      <c r="B4" s="247"/>
      <c r="C4" s="247"/>
      <c r="D4" s="247"/>
      <c r="E4" s="247"/>
      <c r="F4" s="296" t="s">
        <v>2</v>
      </c>
      <c r="G4" s="296"/>
      <c r="H4" s="296"/>
    </row>
    <row r="5" spans="1:15" ht="12.25" customHeight="1">
      <c r="A5" s="248"/>
      <c r="B5" s="248"/>
      <c r="C5" s="248"/>
      <c r="D5" s="248"/>
      <c r="E5" s="248"/>
      <c r="F5" s="101"/>
      <c r="G5" s="249"/>
      <c r="H5" s="102"/>
    </row>
    <row r="6" spans="1:15" ht="21.25" customHeight="1">
      <c r="A6" s="248"/>
      <c r="B6" s="250" t="s">
        <v>109</v>
      </c>
      <c r="C6" s="298" t="s">
        <v>187</v>
      </c>
      <c r="D6" s="298"/>
      <c r="E6" s="298"/>
      <c r="F6" s="298" t="s">
        <v>62</v>
      </c>
      <c r="G6" s="298"/>
      <c r="H6" s="298"/>
      <c r="K6" s="251"/>
      <c r="L6" s="251"/>
      <c r="M6" s="251"/>
      <c r="N6" s="251"/>
      <c r="O6" s="251"/>
    </row>
    <row r="7" spans="1:15" ht="21.25" customHeight="1">
      <c r="A7" s="248"/>
      <c r="B7" s="248"/>
      <c r="C7" s="298" t="s">
        <v>186</v>
      </c>
      <c r="D7" s="298"/>
      <c r="E7" s="298"/>
      <c r="F7" s="298" t="s">
        <v>64</v>
      </c>
      <c r="G7" s="298"/>
      <c r="H7" s="298"/>
      <c r="K7" s="251"/>
      <c r="L7" s="251"/>
      <c r="M7" s="251"/>
      <c r="N7" s="251"/>
      <c r="O7" s="251"/>
    </row>
    <row r="8" spans="1:15" ht="21.25" customHeight="1">
      <c r="A8" s="248"/>
      <c r="B8" s="248"/>
      <c r="C8" s="298" t="s">
        <v>110</v>
      </c>
      <c r="D8" s="298"/>
      <c r="E8" s="298"/>
      <c r="F8" s="297"/>
      <c r="G8" s="297"/>
      <c r="H8" s="297"/>
      <c r="K8" s="251"/>
      <c r="L8" s="251"/>
      <c r="M8" s="251"/>
      <c r="N8" s="251"/>
      <c r="O8" s="251"/>
    </row>
    <row r="9" spans="1:15" ht="21.25" customHeight="1">
      <c r="A9" s="248"/>
      <c r="C9" s="142"/>
      <c r="D9" s="142">
        <v>2024</v>
      </c>
      <c r="E9" s="41"/>
      <c r="F9" s="142">
        <v>2025</v>
      </c>
      <c r="G9" s="41"/>
      <c r="H9" s="142">
        <v>2024</v>
      </c>
    </row>
    <row r="10" spans="1:15" ht="21.25" customHeight="1">
      <c r="A10" s="248"/>
      <c r="C10" s="41"/>
      <c r="D10" s="92" t="s">
        <v>175</v>
      </c>
      <c r="E10" s="41"/>
      <c r="F10" s="142"/>
      <c r="G10" s="41"/>
      <c r="H10" s="92" t="s">
        <v>175</v>
      </c>
    </row>
    <row r="11" spans="1:15" ht="21.25" customHeight="1">
      <c r="A11" s="252" t="s">
        <v>111</v>
      </c>
      <c r="B11" s="253"/>
      <c r="C11" s="253"/>
      <c r="D11" s="253"/>
      <c r="E11" s="253"/>
      <c r="F11" s="103"/>
      <c r="G11" s="104"/>
      <c r="H11" s="103"/>
    </row>
    <row r="12" spans="1:15" ht="21.25" customHeight="1">
      <c r="A12" s="254" t="s">
        <v>112</v>
      </c>
      <c r="B12" s="254"/>
      <c r="C12" s="95"/>
      <c r="D12" s="95">
        <v>43916290</v>
      </c>
      <c r="E12" s="95"/>
      <c r="F12" s="95">
        <v>40700796</v>
      </c>
      <c r="G12" s="92"/>
      <c r="H12" s="95">
        <v>68245829</v>
      </c>
      <c r="I12" s="255"/>
      <c r="J12" s="255"/>
    </row>
    <row r="13" spans="1:15" ht="21.25" customHeight="1">
      <c r="A13" s="254" t="s">
        <v>113</v>
      </c>
      <c r="B13" s="254"/>
      <c r="C13" s="95"/>
      <c r="D13" s="95"/>
      <c r="E13" s="93"/>
      <c r="F13" s="95"/>
      <c r="G13" s="95"/>
      <c r="H13" s="95"/>
    </row>
    <row r="14" spans="1:15" ht="21.25" customHeight="1">
      <c r="A14" s="256" t="s">
        <v>114</v>
      </c>
      <c r="B14" s="256"/>
      <c r="C14" s="95"/>
      <c r="D14" s="95">
        <v>11764171</v>
      </c>
      <c r="E14" s="95"/>
      <c r="F14" s="95">
        <v>10299201</v>
      </c>
      <c r="G14" s="95"/>
      <c r="H14" s="95">
        <v>17126093</v>
      </c>
    </row>
    <row r="15" spans="1:15" ht="21.25" customHeight="1">
      <c r="A15" s="256" t="s">
        <v>156</v>
      </c>
      <c r="B15" s="256"/>
      <c r="C15" s="95"/>
      <c r="D15" s="95">
        <v>-7000</v>
      </c>
      <c r="E15" s="93"/>
      <c r="F15" s="106" t="s">
        <v>17</v>
      </c>
      <c r="G15" s="95"/>
      <c r="H15" s="95">
        <v>-7000</v>
      </c>
    </row>
    <row r="16" spans="1:15" ht="21.25" customHeight="1">
      <c r="A16" s="256" t="s">
        <v>115</v>
      </c>
      <c r="B16" s="254"/>
      <c r="C16" s="95"/>
      <c r="D16" s="95">
        <v>356583</v>
      </c>
      <c r="E16" s="93"/>
      <c r="F16" s="95">
        <v>302025</v>
      </c>
      <c r="G16" s="95"/>
      <c r="H16" s="95">
        <v>356583</v>
      </c>
    </row>
    <row r="17" spans="1:8" ht="21.25" customHeight="1">
      <c r="A17" s="256" t="s">
        <v>116</v>
      </c>
      <c r="B17" s="256"/>
      <c r="C17" s="95"/>
      <c r="D17" s="95">
        <v>2029357</v>
      </c>
      <c r="E17" s="93"/>
      <c r="F17" s="95">
        <v>1967778</v>
      </c>
      <c r="G17" s="95"/>
      <c r="H17" s="95">
        <v>2029357</v>
      </c>
    </row>
    <row r="18" spans="1:8" ht="21.25" customHeight="1">
      <c r="A18" s="256" t="s">
        <v>117</v>
      </c>
      <c r="B18" s="256"/>
      <c r="C18" s="95"/>
      <c r="D18" s="95">
        <v>88003</v>
      </c>
      <c r="E18" s="93"/>
      <c r="F18" s="95">
        <v>70378</v>
      </c>
      <c r="G18" s="95"/>
      <c r="H18" s="95">
        <v>88003</v>
      </c>
    </row>
    <row r="19" spans="1:8" ht="21.25" customHeight="1">
      <c r="A19" s="256" t="s">
        <v>177</v>
      </c>
      <c r="B19" s="256"/>
      <c r="C19" s="95"/>
      <c r="D19" s="95">
        <v>43904</v>
      </c>
      <c r="E19" s="93"/>
      <c r="F19" s="95">
        <v>1533</v>
      </c>
      <c r="G19" s="95"/>
      <c r="H19" s="95">
        <v>43904</v>
      </c>
    </row>
    <row r="20" spans="1:8" ht="21.25" customHeight="1">
      <c r="A20" s="256" t="s">
        <v>118</v>
      </c>
      <c r="B20" s="256"/>
      <c r="C20" s="95"/>
      <c r="D20" s="95"/>
      <c r="E20" s="93"/>
      <c r="F20" s="95"/>
      <c r="G20" s="95"/>
      <c r="H20" s="95"/>
    </row>
    <row r="21" spans="1:8" ht="21.25" customHeight="1">
      <c r="A21" s="257" t="s">
        <v>119</v>
      </c>
      <c r="C21" s="95"/>
      <c r="D21" s="95">
        <v>20</v>
      </c>
      <c r="E21" s="93"/>
      <c r="F21" s="106" t="s">
        <v>17</v>
      </c>
      <c r="G21" s="95"/>
      <c r="H21" s="105">
        <v>20</v>
      </c>
    </row>
    <row r="22" spans="1:8" ht="21.25" customHeight="1">
      <c r="A22" s="256" t="s">
        <v>120</v>
      </c>
      <c r="B22" s="256"/>
      <c r="C22" s="95"/>
      <c r="D22" s="95">
        <v>306477</v>
      </c>
      <c r="E22" s="93"/>
      <c r="F22" s="95">
        <v>476319</v>
      </c>
      <c r="G22" s="95"/>
      <c r="H22" s="95">
        <v>306477</v>
      </c>
    </row>
    <row r="23" spans="1:8" ht="21.25" customHeight="1">
      <c r="A23" s="256" t="s">
        <v>121</v>
      </c>
      <c r="B23" s="256"/>
      <c r="C23" s="95"/>
      <c r="D23" s="95">
        <v>2881851</v>
      </c>
      <c r="E23" s="93"/>
      <c r="F23" s="106" t="s">
        <v>17</v>
      </c>
      <c r="G23" s="95"/>
      <c r="H23" s="106" t="s">
        <v>17</v>
      </c>
    </row>
    <row r="24" spans="1:8" ht="21.25" customHeight="1">
      <c r="A24" s="256" t="s">
        <v>165</v>
      </c>
      <c r="B24" s="256"/>
      <c r="C24" s="95"/>
      <c r="D24" s="106">
        <v>-33687269</v>
      </c>
      <c r="E24" s="93"/>
      <c r="F24" s="106" t="s">
        <v>17</v>
      </c>
      <c r="G24" s="95"/>
      <c r="H24" s="106">
        <v>-60496879</v>
      </c>
    </row>
    <row r="25" spans="1:8" ht="21.25" hidden="1" customHeight="1">
      <c r="A25" s="256" t="s">
        <v>122</v>
      </c>
      <c r="B25" s="256"/>
      <c r="C25" s="95"/>
      <c r="D25" s="106" t="s">
        <v>17</v>
      </c>
      <c r="E25" s="93"/>
      <c r="F25" s="106"/>
      <c r="G25" s="95"/>
      <c r="H25" s="106" t="s">
        <v>17</v>
      </c>
    </row>
    <row r="26" spans="1:8" ht="21.25" customHeight="1">
      <c r="A26" s="256" t="s">
        <v>123</v>
      </c>
      <c r="B26" s="256"/>
      <c r="C26" s="95"/>
      <c r="D26" s="95">
        <v>-240315</v>
      </c>
      <c r="E26" s="95"/>
      <c r="F26" s="95">
        <v>-173933</v>
      </c>
      <c r="G26" s="95"/>
      <c r="H26" s="95">
        <v>-240315</v>
      </c>
    </row>
    <row r="27" spans="1:8" ht="21.25" customHeight="1">
      <c r="A27" s="256" t="s">
        <v>124</v>
      </c>
      <c r="B27" s="256"/>
      <c r="C27" s="95"/>
      <c r="D27" s="97">
        <v>16621255</v>
      </c>
      <c r="E27" s="93"/>
      <c r="F27" s="97">
        <v>13705660</v>
      </c>
      <c r="G27" s="95"/>
      <c r="H27" s="97">
        <v>16621255</v>
      </c>
    </row>
    <row r="28" spans="1:8" ht="21.25" customHeight="1">
      <c r="A28" s="258" t="s">
        <v>125</v>
      </c>
      <c r="B28" s="259"/>
      <c r="C28" s="107"/>
      <c r="D28" s="107"/>
      <c r="E28" s="107"/>
      <c r="F28" s="107"/>
      <c r="G28" s="107"/>
      <c r="H28" s="107"/>
    </row>
    <row r="29" spans="1:8" ht="21.25" customHeight="1">
      <c r="A29" s="260" t="s">
        <v>126</v>
      </c>
      <c r="B29" s="259"/>
      <c r="C29" s="95"/>
      <c r="D29" s="95">
        <f>SUM(D12:D27)</f>
        <v>44073327</v>
      </c>
      <c r="E29" s="108"/>
      <c r="F29" s="95">
        <f>SUM(F12:F27)</f>
        <v>67349757</v>
      </c>
      <c r="G29" s="95"/>
      <c r="H29" s="95">
        <f>SUM(H12:H27)</f>
        <v>44073327</v>
      </c>
    </row>
    <row r="30" spans="1:8" ht="21.25" customHeight="1">
      <c r="A30" s="254" t="s">
        <v>127</v>
      </c>
      <c r="B30" s="254"/>
      <c r="C30" s="95"/>
      <c r="D30" s="95"/>
      <c r="E30" s="93"/>
      <c r="F30" s="95"/>
      <c r="G30" s="95"/>
      <c r="H30" s="95"/>
    </row>
    <row r="31" spans="1:8" ht="21.25" customHeight="1">
      <c r="A31" s="256" t="s">
        <v>128</v>
      </c>
      <c r="B31" s="256"/>
      <c r="C31" s="95"/>
      <c r="D31" s="95">
        <v>446955</v>
      </c>
      <c r="E31" s="93"/>
      <c r="F31" s="95">
        <v>1392377</v>
      </c>
      <c r="G31" s="95"/>
      <c r="H31" s="95">
        <v>446955</v>
      </c>
    </row>
    <row r="32" spans="1:8" ht="21.25" customHeight="1">
      <c r="A32" s="256" t="s">
        <v>11</v>
      </c>
      <c r="B32" s="256"/>
      <c r="C32" s="95"/>
      <c r="D32" s="95">
        <v>3744278</v>
      </c>
      <c r="E32" s="93"/>
      <c r="F32" s="95">
        <v>101797476</v>
      </c>
      <c r="G32" s="95"/>
      <c r="H32" s="95">
        <v>3744278</v>
      </c>
    </row>
    <row r="33" spans="1:13" ht="21.25" customHeight="1">
      <c r="A33" s="256" t="s">
        <v>129</v>
      </c>
      <c r="B33" s="256"/>
      <c r="C33" s="95"/>
      <c r="D33" s="95">
        <v>-6998779</v>
      </c>
      <c r="E33" s="93"/>
      <c r="F33" s="95">
        <v>7000264</v>
      </c>
      <c r="G33" s="95"/>
      <c r="H33" s="95">
        <v>-6998779</v>
      </c>
    </row>
    <row r="34" spans="1:13" ht="21.25" customHeight="1">
      <c r="A34" s="261" t="s">
        <v>16</v>
      </c>
      <c r="B34" s="256"/>
      <c r="C34" s="95"/>
      <c r="D34" s="95">
        <v>3072203</v>
      </c>
      <c r="E34" s="93"/>
      <c r="F34" s="95">
        <v>-1736196</v>
      </c>
      <c r="G34" s="95"/>
      <c r="H34" s="95">
        <v>3072203</v>
      </c>
    </row>
    <row r="35" spans="1:13" ht="21.25" customHeight="1">
      <c r="A35" s="261" t="s">
        <v>18</v>
      </c>
      <c r="B35" s="256"/>
      <c r="C35" s="95"/>
      <c r="D35" s="95">
        <v>319164</v>
      </c>
      <c r="E35" s="93"/>
      <c r="F35" s="95">
        <v>511778</v>
      </c>
      <c r="G35" s="95"/>
      <c r="H35" s="95">
        <v>319164</v>
      </c>
      <c r="M35" s="261"/>
    </row>
    <row r="36" spans="1:13" ht="21.25" customHeight="1">
      <c r="A36" s="256" t="s">
        <v>24</v>
      </c>
      <c r="B36" s="256"/>
      <c r="C36" s="95"/>
      <c r="D36" s="95">
        <v>-438500</v>
      </c>
      <c r="E36" s="93"/>
      <c r="F36" s="95">
        <v>346360</v>
      </c>
      <c r="G36" s="95"/>
      <c r="H36" s="95">
        <v>-438500</v>
      </c>
    </row>
    <row r="37" spans="1:13" ht="21.25" customHeight="1">
      <c r="A37" s="254" t="s">
        <v>130</v>
      </c>
      <c r="B37" s="254"/>
      <c r="C37" s="109"/>
      <c r="D37" s="109"/>
      <c r="E37" s="93"/>
      <c r="F37" s="109"/>
      <c r="G37" s="109"/>
      <c r="H37" s="109"/>
    </row>
    <row r="38" spans="1:13" ht="21.25" customHeight="1">
      <c r="A38" s="256" t="s">
        <v>32</v>
      </c>
      <c r="B38" s="256"/>
      <c r="C38" s="95"/>
      <c r="D38" s="95">
        <v>1588088</v>
      </c>
      <c r="E38" s="93"/>
      <c r="F38" s="95">
        <v>13681000</v>
      </c>
      <c r="G38" s="95"/>
      <c r="H38" s="95">
        <v>1588088</v>
      </c>
    </row>
    <row r="39" spans="1:13" ht="21.25" customHeight="1">
      <c r="A39" s="256" t="s">
        <v>33</v>
      </c>
      <c r="B39" s="256"/>
      <c r="C39" s="95"/>
      <c r="D39" s="95">
        <v>8610112</v>
      </c>
      <c r="E39" s="93"/>
      <c r="F39" s="95">
        <v>-8178644</v>
      </c>
      <c r="G39" s="95"/>
      <c r="H39" s="95">
        <v>8610112</v>
      </c>
    </row>
    <row r="40" spans="1:13" ht="21.25" customHeight="1">
      <c r="A40" s="256" t="s">
        <v>131</v>
      </c>
      <c r="B40" s="256"/>
      <c r="C40" s="95"/>
      <c r="D40" s="95">
        <v>-287495</v>
      </c>
      <c r="E40" s="93"/>
      <c r="F40" s="95">
        <v>-105000</v>
      </c>
      <c r="G40" s="95"/>
      <c r="H40" s="95">
        <v>-287495</v>
      </c>
    </row>
    <row r="41" spans="1:13" ht="21.25" customHeight="1">
      <c r="A41" s="256" t="s">
        <v>132</v>
      </c>
      <c r="B41" s="256"/>
      <c r="C41" s="95"/>
      <c r="D41" s="106" t="s">
        <v>17</v>
      </c>
      <c r="E41" s="93"/>
      <c r="F41" s="106">
        <v>1704133</v>
      </c>
      <c r="G41" s="95"/>
      <c r="H41" s="106" t="s">
        <v>17</v>
      </c>
    </row>
    <row r="42" spans="1:13" ht="21.25" customHeight="1">
      <c r="A42" s="262" t="s">
        <v>133</v>
      </c>
      <c r="B42" s="262"/>
      <c r="C42" s="95"/>
      <c r="D42" s="110">
        <f>SUM(D29:D41)</f>
        <v>54129353</v>
      </c>
      <c r="E42" s="93"/>
      <c r="F42" s="110">
        <f>SUM(F29:F41)</f>
        <v>183763305</v>
      </c>
      <c r="G42" s="95"/>
      <c r="H42" s="110">
        <f>SUM(H29:H41)</f>
        <v>54129353</v>
      </c>
    </row>
    <row r="43" spans="1:13" ht="21.25" customHeight="1">
      <c r="A43" s="256" t="s">
        <v>174</v>
      </c>
      <c r="B43" s="262"/>
      <c r="C43" s="95"/>
      <c r="D43" s="106" t="s">
        <v>17</v>
      </c>
      <c r="E43" s="93"/>
      <c r="F43" s="95">
        <v>-446000</v>
      </c>
      <c r="G43" s="95"/>
      <c r="H43" s="106" t="s">
        <v>17</v>
      </c>
    </row>
    <row r="44" spans="1:13" ht="21.25" customHeight="1">
      <c r="A44" s="256" t="s">
        <v>134</v>
      </c>
      <c r="B44" s="256"/>
      <c r="C44" s="95"/>
      <c r="D44" s="95">
        <v>-5192195</v>
      </c>
      <c r="E44" s="93"/>
      <c r="F44" s="95">
        <v>-7617659</v>
      </c>
      <c r="G44" s="95"/>
      <c r="H44" s="95">
        <v>-5192195</v>
      </c>
    </row>
    <row r="45" spans="1:13" ht="21.25" customHeight="1">
      <c r="A45" s="263" t="s">
        <v>181</v>
      </c>
      <c r="B45" s="262"/>
      <c r="C45" s="95"/>
      <c r="D45" s="94">
        <f>SUM(D42:D44)</f>
        <v>48937158</v>
      </c>
      <c r="E45" s="93"/>
      <c r="F45" s="94">
        <f>SUM(F42:F44)</f>
        <v>175699646</v>
      </c>
      <c r="G45" s="95"/>
      <c r="H45" s="94">
        <f>SUM(H42:H44)</f>
        <v>48937158</v>
      </c>
    </row>
    <row r="46" spans="1:13" ht="21.25" customHeight="1">
      <c r="C46" s="264"/>
      <c r="D46" s="264"/>
      <c r="E46" s="264"/>
      <c r="F46" s="264"/>
      <c r="G46" s="265"/>
      <c r="H46" s="264"/>
    </row>
    <row r="47" spans="1:13" ht="21.25" customHeight="1">
      <c r="C47" s="264"/>
      <c r="D47" s="264"/>
      <c r="E47" s="264"/>
      <c r="F47" s="264"/>
      <c r="G47" s="265"/>
      <c r="H47" s="264"/>
    </row>
    <row r="48" spans="1:13" ht="21.25" customHeight="1">
      <c r="C48" s="264"/>
      <c r="D48" s="264"/>
      <c r="E48" s="264"/>
      <c r="F48" s="264"/>
      <c r="G48" s="265"/>
      <c r="H48" s="264"/>
    </row>
    <row r="49" spans="1:15" ht="21.25" customHeight="1">
      <c r="C49" s="264"/>
      <c r="D49" s="264"/>
      <c r="E49" s="264"/>
      <c r="F49" s="264"/>
      <c r="G49" s="265"/>
      <c r="H49" s="264"/>
    </row>
    <row r="50" spans="1:15" ht="21.25" customHeight="1">
      <c r="A50" s="294" t="str">
        <f>A1</f>
        <v>JAKPAISAN  ESTATE  PUBLIC  COMPANY  LIMITED</v>
      </c>
      <c r="B50" s="294"/>
      <c r="C50" s="294"/>
      <c r="D50" s="294"/>
      <c r="E50" s="294"/>
      <c r="F50" s="295"/>
      <c r="G50" s="295"/>
      <c r="H50" s="295"/>
    </row>
    <row r="51" spans="1:15" ht="21.25" customHeight="1">
      <c r="A51" s="295" t="s">
        <v>178</v>
      </c>
      <c r="B51" s="295"/>
      <c r="C51" s="295"/>
      <c r="D51" s="295"/>
      <c r="E51" s="295"/>
      <c r="F51" s="295"/>
      <c r="G51" s="295"/>
      <c r="H51" s="295"/>
    </row>
    <row r="52" spans="1:15" ht="21.25" customHeight="1">
      <c r="A52" s="294" t="s">
        <v>173</v>
      </c>
      <c r="B52" s="295"/>
      <c r="C52" s="295"/>
      <c r="D52" s="295"/>
      <c r="E52" s="295"/>
      <c r="F52" s="295"/>
      <c r="G52" s="295"/>
      <c r="H52" s="295"/>
    </row>
    <row r="53" spans="1:15" ht="21.25" customHeight="1">
      <c r="A53" s="247"/>
      <c r="B53" s="247"/>
      <c r="C53" s="247"/>
      <c r="D53" s="247"/>
      <c r="E53" s="247"/>
      <c r="F53" s="296" t="s">
        <v>2</v>
      </c>
      <c r="G53" s="296"/>
      <c r="H53" s="296"/>
    </row>
    <row r="54" spans="1:15" ht="8.4" customHeight="1">
      <c r="A54" s="248"/>
      <c r="B54" s="248"/>
      <c r="C54" s="248"/>
      <c r="D54" s="248"/>
      <c r="E54" s="248"/>
      <c r="F54" s="101"/>
      <c r="G54" s="249"/>
      <c r="H54" s="102"/>
    </row>
    <row r="55" spans="1:15" ht="21.25" customHeight="1">
      <c r="A55" s="248"/>
      <c r="B55" s="250" t="s">
        <v>109</v>
      </c>
      <c r="C55" s="298" t="s">
        <v>187</v>
      </c>
      <c r="D55" s="298"/>
      <c r="E55" s="298"/>
      <c r="F55" s="298" t="s">
        <v>62</v>
      </c>
      <c r="G55" s="298"/>
      <c r="H55" s="298"/>
      <c r="K55" s="251"/>
      <c r="L55" s="251"/>
      <c r="M55" s="251"/>
      <c r="N55" s="251"/>
      <c r="O55" s="251"/>
    </row>
    <row r="56" spans="1:15" ht="21.25" customHeight="1">
      <c r="A56" s="248"/>
      <c r="B56" s="248"/>
      <c r="C56" s="298" t="s">
        <v>186</v>
      </c>
      <c r="D56" s="298"/>
      <c r="E56" s="298"/>
      <c r="F56" s="298" t="s">
        <v>64</v>
      </c>
      <c r="G56" s="298"/>
      <c r="H56" s="298"/>
      <c r="K56" s="251"/>
      <c r="L56" s="251"/>
      <c r="M56" s="251"/>
      <c r="N56" s="251"/>
      <c r="O56" s="251"/>
    </row>
    <row r="57" spans="1:15" ht="21.25" customHeight="1">
      <c r="A57" s="248"/>
      <c r="B57" s="248"/>
      <c r="C57" s="298" t="s">
        <v>110</v>
      </c>
      <c r="D57" s="298"/>
      <c r="E57" s="298"/>
      <c r="F57" s="297"/>
      <c r="G57" s="297"/>
      <c r="H57" s="297"/>
      <c r="K57" s="251"/>
      <c r="L57" s="251"/>
      <c r="M57" s="251"/>
      <c r="N57" s="251"/>
      <c r="O57" s="251"/>
    </row>
    <row r="58" spans="1:15" ht="21.25" customHeight="1">
      <c r="A58" s="248"/>
      <c r="C58" s="142"/>
      <c r="D58" s="142">
        <v>2024</v>
      </c>
      <c r="E58" s="41"/>
      <c r="F58" s="142">
        <v>2025</v>
      </c>
      <c r="G58" s="41"/>
      <c r="H58" s="142">
        <v>2024</v>
      </c>
    </row>
    <row r="59" spans="1:15" ht="21.25" customHeight="1">
      <c r="A59" s="248"/>
      <c r="C59" s="249"/>
      <c r="D59" s="92" t="s">
        <v>175</v>
      </c>
      <c r="H59" s="92" t="s">
        <v>175</v>
      </c>
    </row>
    <row r="60" spans="1:15" ht="21.25" customHeight="1">
      <c r="A60" s="266" t="s">
        <v>135</v>
      </c>
      <c r="B60" s="267"/>
      <c r="C60" s="111"/>
      <c r="D60" s="112"/>
      <c r="E60" s="112"/>
      <c r="F60" s="112"/>
      <c r="G60" s="112"/>
      <c r="H60" s="112"/>
    </row>
    <row r="61" spans="1:15" ht="21.25" customHeight="1">
      <c r="A61" s="256" t="s">
        <v>136</v>
      </c>
      <c r="B61" s="267"/>
      <c r="C61" s="113"/>
      <c r="D61" s="112"/>
      <c r="E61" s="112"/>
      <c r="F61" s="112"/>
      <c r="G61" s="112"/>
      <c r="H61" s="112"/>
    </row>
    <row r="62" spans="1:15" ht="21.25" customHeight="1">
      <c r="A62" s="256" t="s">
        <v>137</v>
      </c>
      <c r="B62" s="268"/>
      <c r="C62" s="114"/>
      <c r="D62" s="106">
        <v>-5975245</v>
      </c>
      <c r="E62" s="106"/>
      <c r="F62" s="106">
        <v>-1488398</v>
      </c>
      <c r="G62" s="106"/>
      <c r="H62" s="106">
        <v>-5975245</v>
      </c>
    </row>
    <row r="63" spans="1:15" ht="21.25" customHeight="1">
      <c r="A63" s="256" t="s">
        <v>138</v>
      </c>
      <c r="B63" s="268"/>
      <c r="C63" s="114"/>
      <c r="D63" s="106"/>
      <c r="E63" s="106"/>
      <c r="F63" s="106"/>
      <c r="G63" s="106"/>
      <c r="H63" s="106"/>
    </row>
    <row r="64" spans="1:15" ht="21.25" customHeight="1">
      <c r="A64" s="256" t="s">
        <v>139</v>
      </c>
      <c r="B64" s="256"/>
      <c r="C64" s="114"/>
      <c r="D64" s="106">
        <v>-18600</v>
      </c>
      <c r="E64" s="106"/>
      <c r="F64" s="115" t="s">
        <v>17</v>
      </c>
      <c r="G64" s="106"/>
      <c r="H64" s="115">
        <v>-18600</v>
      </c>
    </row>
    <row r="65" spans="1:8" ht="21.25" customHeight="1">
      <c r="A65" s="256" t="s">
        <v>140</v>
      </c>
      <c r="B65" s="268"/>
      <c r="C65" s="114"/>
      <c r="D65" s="106"/>
      <c r="E65" s="106"/>
      <c r="F65" s="106"/>
      <c r="G65" s="106"/>
      <c r="H65" s="106"/>
    </row>
    <row r="66" spans="1:8" ht="21.25" customHeight="1">
      <c r="A66" s="256" t="s">
        <v>137</v>
      </c>
      <c r="B66" s="268"/>
      <c r="C66" s="114"/>
      <c r="D66" s="106">
        <v>188721</v>
      </c>
      <c r="E66" s="106"/>
      <c r="F66" s="106">
        <v>60000</v>
      </c>
      <c r="G66" s="106"/>
      <c r="H66" s="106">
        <v>188721</v>
      </c>
    </row>
    <row r="67" spans="1:8" ht="21.25" customHeight="1">
      <c r="A67" s="256" t="s">
        <v>123</v>
      </c>
      <c r="B67" s="262"/>
      <c r="C67" s="114"/>
      <c r="D67" s="116">
        <v>240315</v>
      </c>
      <c r="E67" s="106"/>
      <c r="F67" s="116">
        <v>173933</v>
      </c>
      <c r="G67" s="106"/>
      <c r="H67" s="116">
        <v>240315</v>
      </c>
    </row>
    <row r="68" spans="1:8" ht="21.25" customHeight="1">
      <c r="A68" s="262" t="s">
        <v>182</v>
      </c>
      <c r="B68" s="262"/>
      <c r="C68" s="113"/>
      <c r="D68" s="116">
        <f>SUM(D61:D67)</f>
        <v>-5564809</v>
      </c>
      <c r="E68" s="106"/>
      <c r="F68" s="116">
        <f>SUM(F61:F67)</f>
        <v>-1254465</v>
      </c>
      <c r="G68" s="106">
        <v>0</v>
      </c>
      <c r="H68" s="116">
        <f>SUM(H61:H67)</f>
        <v>-5564809</v>
      </c>
    </row>
    <row r="69" spans="1:8" ht="21.25" customHeight="1">
      <c r="C69" s="269"/>
      <c r="D69" s="270"/>
      <c r="E69" s="270"/>
      <c r="F69" s="270"/>
      <c r="G69" s="271"/>
      <c r="H69" s="270"/>
    </row>
    <row r="70" spans="1:8" ht="21.25" customHeight="1">
      <c r="A70" s="266" t="s">
        <v>141</v>
      </c>
      <c r="B70" s="267"/>
      <c r="C70" s="113"/>
      <c r="D70" s="112"/>
      <c r="E70" s="106"/>
      <c r="F70" s="112"/>
      <c r="G70" s="112"/>
      <c r="H70" s="112"/>
    </row>
    <row r="71" spans="1:8" ht="21.25" customHeight="1">
      <c r="A71" s="272" t="s">
        <v>142</v>
      </c>
      <c r="B71" s="268"/>
      <c r="C71" s="113"/>
      <c r="D71" s="270"/>
      <c r="E71" s="270"/>
      <c r="F71" s="270"/>
      <c r="G71" s="270"/>
      <c r="H71" s="270"/>
    </row>
    <row r="72" spans="1:8" ht="21.25" customHeight="1">
      <c r="A72" s="272" t="s">
        <v>143</v>
      </c>
      <c r="B72" s="268">
        <v>7.1</v>
      </c>
      <c r="C72" s="113"/>
      <c r="D72" s="106">
        <v>-961792</v>
      </c>
      <c r="E72" s="106"/>
      <c r="F72" s="106">
        <v>29890717</v>
      </c>
      <c r="G72" s="112"/>
      <c r="H72" s="106">
        <v>-961792</v>
      </c>
    </row>
    <row r="73" spans="1:8" ht="21.25" customHeight="1">
      <c r="A73" s="256" t="s">
        <v>144</v>
      </c>
      <c r="B73" s="268"/>
      <c r="C73" s="114"/>
      <c r="D73" s="106"/>
      <c r="E73" s="106"/>
      <c r="F73" s="106"/>
      <c r="G73" s="106"/>
      <c r="H73" s="106"/>
    </row>
    <row r="74" spans="1:8" ht="21.25" customHeight="1">
      <c r="A74" s="256" t="s">
        <v>145</v>
      </c>
      <c r="B74" s="268">
        <v>7.1</v>
      </c>
      <c r="C74" s="114"/>
      <c r="D74" s="106" t="s">
        <v>17</v>
      </c>
      <c r="E74" s="106"/>
      <c r="F74" s="106">
        <v>10000000</v>
      </c>
      <c r="G74" s="106"/>
      <c r="H74" s="106" t="s">
        <v>17</v>
      </c>
    </row>
    <row r="75" spans="1:8" ht="21.25" customHeight="1">
      <c r="A75" s="256" t="s">
        <v>146</v>
      </c>
      <c r="B75" s="268"/>
      <c r="C75" s="114"/>
      <c r="D75" s="106"/>
      <c r="E75" s="106"/>
      <c r="F75" s="106"/>
      <c r="G75" s="106"/>
      <c r="H75" s="106"/>
    </row>
    <row r="76" spans="1:8" ht="21.25" customHeight="1">
      <c r="A76" s="256" t="s">
        <v>145</v>
      </c>
      <c r="B76" s="268">
        <v>7.1</v>
      </c>
      <c r="C76" s="114"/>
      <c r="D76" s="106" t="s">
        <v>17</v>
      </c>
      <c r="E76" s="106"/>
      <c r="F76" s="106">
        <v>-40000000</v>
      </c>
      <c r="G76" s="106"/>
      <c r="H76" s="106" t="s">
        <v>17</v>
      </c>
    </row>
    <row r="77" spans="1:8" ht="21.25" customHeight="1">
      <c r="A77" s="272" t="s">
        <v>147</v>
      </c>
      <c r="B77" s="268"/>
      <c r="C77" s="113"/>
      <c r="D77" s="106"/>
      <c r="E77" s="106"/>
      <c r="F77" s="106"/>
      <c r="G77" s="112"/>
      <c r="H77" s="106"/>
    </row>
    <row r="78" spans="1:8" ht="21.25" customHeight="1">
      <c r="A78" s="272" t="s">
        <v>148</v>
      </c>
      <c r="B78" s="268">
        <v>7.1</v>
      </c>
      <c r="C78" s="114"/>
      <c r="D78" s="106">
        <v>75955000</v>
      </c>
      <c r="E78" s="106"/>
      <c r="F78" s="106">
        <v>153955148</v>
      </c>
      <c r="G78" s="106"/>
      <c r="H78" s="106">
        <v>75955000</v>
      </c>
    </row>
    <row r="79" spans="1:8" ht="21.25" customHeight="1">
      <c r="A79" s="256" t="s">
        <v>149</v>
      </c>
      <c r="B79" s="268"/>
      <c r="C79" s="114"/>
      <c r="D79" s="106"/>
      <c r="E79" s="106"/>
      <c r="F79" s="106"/>
      <c r="G79" s="106"/>
      <c r="H79" s="106"/>
    </row>
    <row r="80" spans="1:8" ht="21.25" customHeight="1">
      <c r="A80" s="256" t="s">
        <v>148</v>
      </c>
      <c r="B80" s="268">
        <v>7.1</v>
      </c>
      <c r="C80" s="114"/>
      <c r="D80" s="106">
        <v>-91264750</v>
      </c>
      <c r="E80" s="106"/>
      <c r="F80" s="106">
        <v>-260406128</v>
      </c>
      <c r="G80" s="106"/>
      <c r="H80" s="106">
        <v>-91264750</v>
      </c>
    </row>
    <row r="81" spans="1:12" ht="21.25" customHeight="1">
      <c r="A81" s="256" t="s">
        <v>185</v>
      </c>
      <c r="B81" s="268"/>
      <c r="C81" s="114"/>
      <c r="D81" s="106"/>
      <c r="E81" s="106"/>
      <c r="F81" s="106"/>
      <c r="G81" s="106"/>
      <c r="H81" s="106"/>
    </row>
    <row r="82" spans="1:12" ht="21.25" customHeight="1">
      <c r="A82" s="256" t="s">
        <v>148</v>
      </c>
      <c r="B82" s="268">
        <v>7.1</v>
      </c>
      <c r="C82" s="117"/>
      <c r="D82" s="106">
        <v>-323500</v>
      </c>
      <c r="E82" s="112"/>
      <c r="F82" s="106">
        <v>-2578750</v>
      </c>
      <c r="G82" s="118"/>
      <c r="H82" s="106">
        <v>-323500</v>
      </c>
    </row>
    <row r="83" spans="1:12" ht="21.25" customHeight="1">
      <c r="A83" s="256" t="s">
        <v>150</v>
      </c>
      <c r="B83" s="268">
        <v>7.1</v>
      </c>
      <c r="C83" s="117"/>
      <c r="D83" s="106">
        <v>-15800173</v>
      </c>
      <c r="E83" s="112"/>
      <c r="F83" s="106">
        <v>-12499736</v>
      </c>
      <c r="G83" s="118"/>
      <c r="H83" s="106">
        <v>-15800173</v>
      </c>
    </row>
    <row r="84" spans="1:12" ht="21.25" customHeight="1">
      <c r="A84" s="272" t="s">
        <v>105</v>
      </c>
      <c r="B84" s="256"/>
      <c r="C84" s="117"/>
      <c r="D84" s="106">
        <v>-15994910</v>
      </c>
      <c r="E84" s="112"/>
      <c r="F84" s="106">
        <v>-7997043</v>
      </c>
      <c r="G84" s="118"/>
      <c r="H84" s="106">
        <v>-15994910</v>
      </c>
    </row>
    <row r="85" spans="1:12" ht="21.25" customHeight="1">
      <c r="A85" s="263" t="s">
        <v>183</v>
      </c>
      <c r="B85" s="262"/>
      <c r="C85" s="113"/>
      <c r="D85" s="119">
        <f>SUM(D72:D84)</f>
        <v>-48390125</v>
      </c>
      <c r="E85" s="112"/>
      <c r="F85" s="119">
        <f>SUM(F72:F84)</f>
        <v>-129635792</v>
      </c>
      <c r="G85" s="112"/>
      <c r="H85" s="119">
        <f>SUM(H72:H84)</f>
        <v>-48390125</v>
      </c>
      <c r="J85" s="273"/>
      <c r="K85" s="274"/>
      <c r="L85" s="275"/>
    </row>
    <row r="86" spans="1:12" ht="21.25" customHeight="1">
      <c r="C86" s="269"/>
      <c r="D86" s="270"/>
      <c r="E86" s="270"/>
      <c r="F86" s="270"/>
      <c r="G86" s="271"/>
      <c r="H86" s="270"/>
    </row>
    <row r="87" spans="1:12" ht="21.25" customHeight="1">
      <c r="A87" s="258" t="s">
        <v>151</v>
      </c>
      <c r="B87" s="254"/>
      <c r="C87" s="113"/>
      <c r="D87" s="106">
        <v>-5017776</v>
      </c>
      <c r="E87" s="112"/>
      <c r="F87" s="106">
        <v>44809389</v>
      </c>
      <c r="G87" s="112"/>
      <c r="H87" s="106">
        <v>-5017776</v>
      </c>
    </row>
    <row r="88" spans="1:12" ht="21.25" customHeight="1">
      <c r="A88" s="254" t="s">
        <v>152</v>
      </c>
      <c r="B88" s="254"/>
      <c r="C88" s="113"/>
      <c r="D88" s="106">
        <v>14743067</v>
      </c>
      <c r="E88" s="106"/>
      <c r="F88" s="106">
        <v>9725291</v>
      </c>
      <c r="G88" s="112"/>
      <c r="H88" s="106">
        <v>14743067</v>
      </c>
    </row>
    <row r="89" spans="1:12" ht="21.25" customHeight="1" thickBot="1">
      <c r="A89" s="267" t="s">
        <v>153</v>
      </c>
      <c r="B89" s="268">
        <v>7.2</v>
      </c>
      <c r="C89" s="113"/>
      <c r="D89" s="120">
        <f>SUM(D87:D88)</f>
        <v>9725291</v>
      </c>
      <c r="E89" s="106"/>
      <c r="F89" s="120">
        <f>SUM(F87:F88)</f>
        <v>54534680</v>
      </c>
      <c r="G89" s="112"/>
      <c r="H89" s="120">
        <f>SUM(H87:H88)</f>
        <v>9725291</v>
      </c>
    </row>
    <row r="90" spans="1:12" ht="21.25" customHeight="1" thickTop="1">
      <c r="A90" s="267"/>
      <c r="B90" s="268"/>
      <c r="C90" s="113"/>
      <c r="D90" s="121"/>
      <c r="E90" s="121"/>
      <c r="F90" s="121"/>
      <c r="G90" s="122"/>
      <c r="H90" s="121"/>
    </row>
    <row r="91" spans="1:12" ht="21.25" customHeight="1">
      <c r="A91" s="267"/>
      <c r="B91" s="268"/>
      <c r="C91" s="113"/>
      <c r="D91" s="121"/>
      <c r="E91" s="121"/>
      <c r="F91" s="121"/>
      <c r="G91" s="122"/>
      <c r="H91" s="121"/>
    </row>
    <row r="92" spans="1:12" ht="21.25" customHeight="1">
      <c r="A92" s="267"/>
      <c r="B92" s="268"/>
      <c r="C92" s="113"/>
      <c r="D92" s="121"/>
      <c r="E92" s="121"/>
      <c r="F92" s="121"/>
      <c r="G92" s="122"/>
      <c r="H92" s="121"/>
    </row>
    <row r="93" spans="1:12" ht="21.25" customHeight="1">
      <c r="A93" s="267"/>
      <c r="B93" s="268"/>
      <c r="C93" s="113"/>
      <c r="D93" s="121"/>
      <c r="E93" s="121"/>
      <c r="F93" s="121"/>
      <c r="G93" s="122"/>
      <c r="H93" s="121"/>
    </row>
    <row r="94" spans="1:12" ht="21.25" customHeight="1">
      <c r="A94" s="267"/>
      <c r="B94" s="268"/>
      <c r="C94" s="113"/>
      <c r="D94" s="121"/>
      <c r="E94" s="121"/>
      <c r="F94" s="121"/>
      <c r="G94" s="122"/>
      <c r="H94" s="121"/>
    </row>
    <row r="95" spans="1:12" ht="21.25" customHeight="1">
      <c r="A95" s="267"/>
      <c r="B95" s="268"/>
      <c r="C95" s="113"/>
      <c r="D95" s="121"/>
      <c r="E95" s="121"/>
      <c r="F95" s="121"/>
      <c r="G95" s="122"/>
      <c r="H95" s="121"/>
    </row>
    <row r="96" spans="1:12" ht="21.25" customHeight="1">
      <c r="A96" s="267"/>
      <c r="B96" s="268"/>
      <c r="C96" s="113"/>
      <c r="D96" s="121"/>
      <c r="E96" s="121"/>
      <c r="F96" s="121"/>
      <c r="G96" s="122"/>
      <c r="H96" s="121"/>
    </row>
    <row r="97" spans="1:8" ht="21.25" customHeight="1">
      <c r="A97" s="293" t="s">
        <v>27</v>
      </c>
      <c r="B97" s="293"/>
      <c r="C97" s="293"/>
      <c r="D97" s="293"/>
      <c r="E97" s="264"/>
      <c r="F97" s="123"/>
      <c r="G97" s="264"/>
      <c r="H97" s="264"/>
    </row>
    <row r="98" spans="1:8" ht="21.25" customHeight="1">
      <c r="D98" s="264"/>
      <c r="E98" s="264"/>
      <c r="F98" s="123"/>
      <c r="G98" s="264"/>
      <c r="H98" s="264"/>
    </row>
    <row r="99" spans="1:8" ht="21.25" customHeight="1">
      <c r="D99" s="264"/>
      <c r="E99" s="264"/>
      <c r="F99" s="123"/>
      <c r="G99" s="264"/>
      <c r="H99" s="264"/>
    </row>
    <row r="100" spans="1:8" ht="21.25" customHeight="1">
      <c r="D100" s="264"/>
      <c r="E100" s="264"/>
      <c r="F100" s="123"/>
      <c r="G100" s="264"/>
      <c r="H100" s="264"/>
    </row>
  </sheetData>
  <mergeCells count="21">
    <mergeCell ref="F53:H53"/>
    <mergeCell ref="F55:H55"/>
    <mergeCell ref="C55:E55"/>
    <mergeCell ref="C56:E56"/>
    <mergeCell ref="C57:E57"/>
    <mergeCell ref="A97:D97"/>
    <mergeCell ref="A1:H1"/>
    <mergeCell ref="A2:H2"/>
    <mergeCell ref="A3:H3"/>
    <mergeCell ref="F4:H4"/>
    <mergeCell ref="F8:H8"/>
    <mergeCell ref="F6:H6"/>
    <mergeCell ref="F7:H7"/>
    <mergeCell ref="C6:E6"/>
    <mergeCell ref="C7:E7"/>
    <mergeCell ref="C8:E8"/>
    <mergeCell ref="F56:H56"/>
    <mergeCell ref="F57:H57"/>
    <mergeCell ref="A50:H50"/>
    <mergeCell ref="A51:H51"/>
    <mergeCell ref="A52:H52"/>
  </mergeCells>
  <printOptions horizontalCentered="1"/>
  <pageMargins left="0.7" right="0.3" top="0.8" bottom="0.5" header="0.6" footer="0.3"/>
  <pageSetup paperSize="9" scale="75" firstPageNumber="7" orientation="portrait" useFirstPageNumber="1" r:id="rId1"/>
  <headerFooter alignWithMargins="0">
    <oddFooter xml:space="preserve">&amp;L
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Assets</vt:lpstr>
      <vt:lpstr>Liab</vt:lpstr>
      <vt:lpstr>PL </vt:lpstr>
      <vt:lpstr>CE-CONSO</vt:lpstr>
      <vt:lpstr>CE</vt:lpstr>
      <vt:lpstr>CASHFLOWS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</dc:title>
  <dc:subject/>
  <dc:creator>KPMG</dc:creator>
  <cp:keywords/>
  <dc:description/>
  <cp:lastModifiedBy>Sakkumjorn, Teerapat</cp:lastModifiedBy>
  <cp:revision/>
  <cp:lastPrinted>2026-02-19T11:04:40Z</cp:lastPrinted>
  <dcterms:created xsi:type="dcterms:W3CDTF">2000-06-16T10:49:48Z</dcterms:created>
  <dcterms:modified xsi:type="dcterms:W3CDTF">2026-02-19T14:41:24Z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2022-01-11T07:37:28Z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7574b095-9a14-49e2-bc4c-0f7232c84e69</vt:lpwstr>
  </property>
  <property fmtid="{D5CDD505-2E9C-101B-9397-08002B2CF9AE}" pid="8" name="MSIP_Label_ea60d57e-af5b-4752-ac57-3e4f28ca11dc_ContentBits">
    <vt:lpwstr>0</vt:lpwstr>
  </property>
</Properties>
</file>