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 _Dec2025 (YE)\"/>
    </mc:Choice>
  </mc:AlternateContent>
  <xr:revisionPtr revIDLastSave="0" documentId="13_ncr:1_{B7CDE5C9-6988-44D9-95D2-1D272D5F0C0F}" xr6:coauthVersionLast="47" xr6:coauthVersionMax="47" xr10:uidLastSave="{00000000-0000-0000-0000-000000000000}"/>
  <bookViews>
    <workbookView xWindow="-120" yWindow="-120" windowWidth="29040" windowHeight="15720" tabRatio="718" activeTab="3" xr2:uid="{00000000-000D-0000-FFFF-FFFF00000000}"/>
  </bookViews>
  <sheets>
    <sheet name="6-8" sheetId="2" r:id="rId1"/>
    <sheet name="9" sheetId="3" r:id="rId2"/>
    <sheet name="10" sheetId="16" r:id="rId3"/>
    <sheet name="11-12" sheetId="17" r:id="rId4"/>
  </sheets>
  <definedNames>
    <definedName name="_xlnm.Print_Area" localSheetId="2">'10'!$A$1:$P$29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7" l="1"/>
  <c r="H20" i="2"/>
  <c r="G62" i="17"/>
  <c r="E62" i="17"/>
  <c r="E12" i="3"/>
  <c r="E21" i="3" s="1"/>
  <c r="E24" i="3" s="1"/>
  <c r="E34" i="3"/>
  <c r="E36" i="3" s="1"/>
  <c r="F20" i="2"/>
  <c r="E38" i="3" l="1"/>
  <c r="G68" i="17"/>
  <c r="G28" i="17"/>
  <c r="G37" i="17" s="1"/>
  <c r="G41" i="17" s="1"/>
  <c r="N17" i="16"/>
  <c r="L17" i="16"/>
  <c r="J17" i="16"/>
  <c r="H17" i="16"/>
  <c r="F17" i="16"/>
  <c r="P15" i="16"/>
  <c r="P14" i="16"/>
  <c r="P13" i="16"/>
  <c r="P10" i="16"/>
  <c r="G34" i="3"/>
  <c r="G36" i="3" s="1"/>
  <c r="G12" i="3"/>
  <c r="G21" i="3" s="1"/>
  <c r="G24" i="3" s="1"/>
  <c r="H110" i="2"/>
  <c r="H69" i="2"/>
  <c r="H61" i="2"/>
  <c r="H33" i="2"/>
  <c r="H35" i="2" s="1"/>
  <c r="E37" i="17"/>
  <c r="E41" i="17" s="1"/>
  <c r="F110" i="2"/>
  <c r="F33" i="2"/>
  <c r="F61" i="2"/>
  <c r="F69" i="2"/>
  <c r="P24" i="16"/>
  <c r="P23" i="16"/>
  <c r="P22" i="16"/>
  <c r="F71" i="2" l="1"/>
  <c r="F112" i="2" s="1"/>
  <c r="G38" i="3"/>
  <c r="P17" i="16"/>
  <c r="H71" i="2"/>
  <c r="H112" i="2" s="1"/>
  <c r="G70" i="17"/>
  <c r="G74" i="17" s="1"/>
  <c r="J26" i="16" l="1"/>
  <c r="L26" i="16"/>
  <c r="N26" i="16"/>
  <c r="H26" i="16"/>
  <c r="E68" i="17"/>
  <c r="E70" i="17" s="1"/>
  <c r="E74" i="17" s="1"/>
  <c r="F26" i="16" l="1"/>
  <c r="P26" i="16" s="1"/>
  <c r="A45" i="2" l="1"/>
  <c r="A87" i="2"/>
  <c r="A84" i="2"/>
  <c r="F35" i="2" l="1"/>
</calcChain>
</file>

<file path=xl/sharedStrings.xml><?xml version="1.0" encoding="utf-8"?>
<sst xmlns="http://schemas.openxmlformats.org/spreadsheetml/2006/main" count="233" uniqueCount="163">
  <si>
    <t>บริษัท เอ็นฟอร์ซ ซีเคียว จำกัด (มหาชน)</t>
  </si>
  <si>
    <t>งบฐานะการเงิน</t>
  </si>
  <si>
    <t>ณ วันที่ 31 ธันวาคม พ.ศ. 2568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</si>
  <si>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</si>
  <si>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</si>
  <si>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</si>
  <si>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</si>
  <si>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</si>
  <si>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</si>
  <si>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</si>
  <si>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</si>
  <si>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6, 12</t>
  </si>
  <si>
    <t>เงินฝากประจำระยะสั้น</t>
  </si>
  <si>
    <t>ลูกหนี้การค้าและลูกหนี้หมุนเวียนอื่น - สุทธิ</t>
  </si>
  <si>
    <t>ลูกหนี้ขายผ่อนชำระที่ถึงกำหนดชำระภายในหนึ่งปี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</si>
  <si>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</si>
  <si>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</si>
  <si>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</si>
  <si>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</si>
  <si>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</si>
  <si>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</si>
  <si>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ลูกหนี้ขายผ่อนชำระ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</si>
  <si>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</si>
  <si>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</si>
  <si>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</si>
  <si>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</si>
  <si>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</si>
  <si>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</si>
  <si>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</t>
  </si>
  <si>
    <t>กรรมการ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</si>
  <si>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</si>
  <si>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</si>
  <si>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</si>
  <si>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</si>
  <si>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</si>
  <si>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</si>
  <si>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</si>
  <si>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</si>
  <si>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</si>
  <si>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</si>
  <si>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</si>
  <si>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</si>
  <si>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</si>
  <si>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</si>
  <si>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</si>
  <si>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</si>
  <si>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</si>
  <si>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</si>
  <si>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</si>
  <si>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</si>
  <si>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</si>
  <si>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จำนวน 105,941,000 หุ้น </t>
  </si>
  <si>
    <t xml:space="preserve">   มูลค่าที่ตราไว้หุ้นละ 0.5 บาท</t>
  </si>
  <si>
    <t xml:space="preserve">   ทุนที่ออกและชำระแล้ว</t>
  </si>
  <si>
    <t xml:space="preserve">หุ้นสามัญ 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</si>
  <si>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</si>
  <si>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</si>
  <si>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</si>
  <si>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</si>
  <si>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การจ่ายโดยใช้หุ้นเป็นเกณฑ์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</si>
  <si>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</si>
  <si>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</si>
  <si>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</si>
  <si>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</si>
  <si>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</si>
  <si>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</si>
  <si>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</si>
  <si>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</si>
  <si>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</si>
  <si>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</si>
  <si>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</si>
  <si>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ขาดทุนจากอัตราแลกเปลี่ยน - สุทธิ</t>
  </si>
  <si>
    <t>กำไรจากมูลค่ายุติธรรมของสินทรัพย์ทางการเงิน</t>
  </si>
  <si>
    <t>ต้นทุนทางการเงิน</t>
  </si>
  <si>
    <t>ส่วนแบ่งขาดทุนจากเงินลงทุนในการร่วมค้าตามวิธีส่วนได้เสีย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</si>
  <si>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</si>
  <si>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</si>
  <si>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</si>
  <si>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</si>
  <si>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</si>
  <si>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</si>
  <si>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</si>
  <si>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ภาษีเงินได้รอการตัดบัญชีของการวัดมูลค่าใหม่</t>
  </si>
  <si>
    <t xml:space="preserve">   ของภาระผูกพันผลประโยชน์พนักงาน</t>
  </si>
  <si>
    <t>19, 28</t>
  </si>
  <si>
    <t>รวมรายการที่จะไม่จัดประเภทรายการใหม่</t>
  </si>
  <si>
    <t>กำไรเบ็ดเสร็จรวมสำหรับปี</t>
  </si>
  <si>
    <t>กำไรต่อหุ้น (บาท)</t>
  </si>
  <si>
    <t xml:space="preserve">กำไรต่อหุ้นขั้นพื้นฐาน </t>
  </si>
  <si>
    <t>งบการเปลี่ยนแปลงส่วนของเจ้าของ</t>
  </si>
  <si>
    <t>ทุนที่ออกและ</t>
  </si>
  <si>
    <t>ส่วนเกิน</t>
  </si>
  <si>
    <t xml:space="preserve">สำรองอื่น - การจ่าย 
</t>
  </si>
  <si>
    <t>จัดสรรแล้ว - ทุนสำรอง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</si>
  <si>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</si>
  <si>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</si>
  <si>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</si>
  <si>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</si>
  <si>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ยอดคงเหลือ ณ วันที่ 1 มกราคม พ.ศ. 2567</t>
  </si>
  <si>
    <t>การเปลี่ยนแปลงในรายการกับผู้เป็นเจ้าของสำหรับปี</t>
  </si>
  <si>
    <t>เงินปันผลจ่าย</t>
  </si>
  <si>
    <t>การจ่ายโดยใช้หุ้นเป็นเกณฑ์</t>
  </si>
  <si>
    <t>ยอดคงเหลือ ณ วันที่ 31 ธันวาคม พ.ศ. 2567</t>
  </si>
  <si>
    <t>ยอดคงเหลือ ณ วันที่ 1 มกราคม พ.ศ. 2568</t>
  </si>
  <si>
    <t>ยอดคงเหลือ ณ วันที่ 31 ธันวาคม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</si>
  <si>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</si>
  <si>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</si>
  <si>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</si>
  <si>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</si>
  <si>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16, 17</t>
  </si>
  <si>
    <t>ค่าตัดจำหน่าย</t>
  </si>
  <si>
    <t>ขาดทุนจากการตัดจำหน่ายอุปกรณ์</t>
  </si>
  <si>
    <t>ผลขาดทุนด้านเครดิตที่คาดว่าจะเกิดขึ้น</t>
  </si>
  <si>
    <t>ตัดจำหน่ายหนี้สูญ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</si>
  <si>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</si>
  <si>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</si>
  <si>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กำไรจากการขายสินทรัพย์ทางการเงิน</t>
  </si>
  <si>
    <t>รายได้ดอกเบี้ย</t>
  </si>
  <si>
    <t>ขาดทุน (กำไร) จากมูลค่ายุติธรรมของอนุพันธ์ทางการเงิน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</si>
  <si>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</si>
  <si>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</si>
  <si>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</si>
  <si>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</si>
  <si>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</si>
  <si>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</si>
  <si>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ลูกหนี้ขายผ่อนชำระ</t>
  </si>
  <si>
    <t>หนี้สินที่เกิดจากสัญญา</t>
  </si>
  <si>
    <t>เงินสดได้มาจากการดำเนินงาน</t>
  </si>
  <si>
    <t xml:space="preserve">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</si>
  <si>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</si>
  <si>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</si>
  <si>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การลดลงของเงินฝากที่ติดภาระค้ำประกัน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</si>
  <si>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</si>
  <si>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</si>
  <si>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-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</si>
  <si>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</si>
  <si>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</si>
  <si>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12.2</t>
  </si>
  <si>
    <t>เงินสดรับจากการขายสินทรัพย์ทางการเงินที่วัดมูลค่าด้วย</t>
  </si>
  <si>
    <t>ดอกเบี้ยรับ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</si>
  <si>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</si>
  <si>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</si>
  <si>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</si>
  <si>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</si>
  <si>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</si>
  <si>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</si>
  <si>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</si>
  <si>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</si>
  <si>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รายการที่ไม่ใช่เงินสดที่มีสาระสำคัญ :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</si>
  <si>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</si>
  <si>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</si>
  <si>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จัดประเภทรายการใหม่จากสินค้าคงเหลือเป็นสินทรัพย์ไม่มีตัวตน</t>
  </si>
  <si>
    <t xml:space="preserve">   มูลค่ายุติธรรมผ่านกำไรหรือขาดทุน</t>
  </si>
  <si>
    <t>เงินสดจ่ายเงินฝากประจำระยะสั้น</t>
  </si>
  <si>
    <t>เงินสดจ่ายคืนเงินต้นตามสัญญาเช่า</t>
  </si>
  <si>
    <t>กำไร (ขาดทุน) เบ็ดเสร็จอื่นสำหรับปี - สุทธิจากภาษี</t>
  </si>
  <si>
    <t>อาคารและอุปกรณ์ - สุทธิ</t>
  </si>
  <si>
    <t>เจ้าของ</t>
  </si>
  <si>
    <t>รวมส่วนของ</t>
  </si>
  <si>
    <t>การเปลี่ยนแปลงสัญญาเช่า</t>
  </si>
  <si>
    <t>กำไรอื่น - สุทธิ</t>
  </si>
  <si>
    <r>
      <t>หัก</t>
    </r>
    <r>
      <rPr>
        <sz val="14"/>
        <color theme="1"/>
        <rFont val="Browallia New"/>
        <family val="2"/>
      </rPr>
      <t xml:space="preserve">   จ่ายดอกเบี้ย</t>
    </r>
  </si>
  <si>
    <r>
      <t>งบกระแสเงินสด</t>
    </r>
    <r>
      <rPr>
        <sz val="14"/>
        <color theme="1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</si>
</sst>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#,##0;\(#,##0\);\-"/>
    <numFmt numFmtId="167" formatCode="#,##0,_ ;\(#,##0,\)"/>
    <numFmt numFmtId="168" formatCode="#,##0;\(#,##0\)"/>
    <numFmt numFmtId="169" formatCode="#,##0;\(#,##0\);&quot;-&quot;;@"/>
    <numFmt numFmtId="170" formatCode="#,##0.00;\(#,##0.00\);\-"/>
    <numFmt numFmtId="171" formatCode="[$-409]d/mmm/yy;@"/>
    <numFmt numFmtId="172" formatCode="_-[$€-2]* #,##0.00_-;\-[$€-2]* #,##0.00_-;_-[$€-2]* &quot;-&quot;??_-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u/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4"/>
      <color rgb="FF000000"/>
      <name val="Cordia New"/>
      <family val="2"/>
    </font>
    <font>
      <sz val="14"/>
      <name val="Cordia New"/>
      <family val="2"/>
    </font>
    <font>
      <sz val="11"/>
      <name val="Calibri"/>
      <family val="2"/>
    </font>
    <font>
      <u/>
      <sz val="10"/>
      <color rgb="FF7A1818"/>
      <name val="Georgia"/>
      <family val="1"/>
    </font>
    <font>
      <sz val="14"/>
      <color theme="1"/>
      <name val="Cordia New"/>
      <family val="2"/>
    </font>
    <font>
      <u/>
      <sz val="11"/>
      <color theme="11"/>
      <name val="Calibri"/>
      <family val="2"/>
      <scheme val="minor"/>
    </font>
    <font>
      <sz val="10"/>
      <name val="MS Sans Serif"/>
      <family val="2"/>
      <charset val="222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name val="Cordia New"/>
      <family val="2"/>
    </font>
    <font>
      <sz val="10"/>
      <color rgb="FF9C0006"/>
      <name val="Georgi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71">
    <xf numFmtId="0" fontId="0" fillId="0" borderId="0"/>
    <xf numFmtId="0" fontId="9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0" fillId="0" borderId="0">
      <protection locked="0"/>
    </xf>
    <xf numFmtId="0" fontId="9" fillId="0" borderId="0"/>
    <xf numFmtId="0" fontId="9" fillId="0" borderId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0" fontId="13" fillId="0" borderId="0" applyNumberForma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14" fillId="0" borderId="5" applyNumberFormat="0" applyFill="0" applyAlignment="0">
      <alignment wrapText="1"/>
      <protection locked="0"/>
    </xf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5" applyNumberFormat="0" applyFill="0" applyAlignment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9" fillId="0" borderId="0"/>
    <xf numFmtId="0" fontId="16" fillId="0" borderId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0" fontId="16" fillId="2" borderId="4" applyNumberFormat="0" applyFont="0" applyAlignment="0" applyProtection="0"/>
    <xf numFmtId="0" fontId="16" fillId="0" borderId="0"/>
    <xf numFmtId="0" fontId="9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2" borderId="4" applyNumberFormat="0" applyFont="0" applyAlignment="0" applyProtection="0"/>
    <xf numFmtId="0" fontId="10" fillId="0" borderId="0">
      <protection locked="0"/>
    </xf>
    <xf numFmtId="43" fontId="16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0" fontId="2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5" applyNumberFormat="0" applyFill="0" applyBorder="0" applyAlignment="0">
      <alignment wrapText="1"/>
      <protection locked="0"/>
    </xf>
    <xf numFmtId="0" fontId="2" fillId="0" borderId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4" applyNumberFormat="0" applyFont="0" applyAlignment="0" applyProtection="0"/>
    <xf numFmtId="0" fontId="2" fillId="0" borderId="0"/>
    <xf numFmtId="43" fontId="16" fillId="0" borderId="0" applyFont="0" applyFill="0" applyBorder="0" applyAlignment="0" applyProtection="0"/>
    <xf numFmtId="172" fontId="21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9" fillId="2" borderId="4" applyNumberFormat="0" applyFont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2" borderId="4" applyNumberFormat="0" applyFont="0" applyAlignment="0" applyProtection="0"/>
    <xf numFmtId="0" fontId="2" fillId="0" borderId="0"/>
    <xf numFmtId="0" fontId="2" fillId="2" borderId="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2" borderId="4" applyNumberFormat="0" applyFont="0" applyAlignment="0" applyProtection="0"/>
    <xf numFmtId="0" fontId="2" fillId="0" borderId="0"/>
    <xf numFmtId="0" fontId="2" fillId="2" borderId="4" applyNumberFormat="0" applyFont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1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7" fillId="0" borderId="62" applyNumberFormat="0" applyFill="0" applyAlignment="0" applyProtection="0"/>
    <xf numFmtId="0" fontId="45" fillId="22" borderId="25" applyNumberFormat="0" applyAlignment="0" applyProtection="0"/>
    <xf numFmtId="0" fontId="34" fillId="22" borderId="19" applyNumberFormat="0" applyAlignment="0" applyProtection="0"/>
    <xf numFmtId="0" fontId="45" fillId="22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45" fillId="22" borderId="57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2" borderId="45" applyNumberFormat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22" borderId="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22" borderId="23" applyNumberFormat="0" applyAlignment="0" applyProtection="0"/>
    <xf numFmtId="0" fontId="31" fillId="25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9" borderId="39" applyNumberFormat="0" applyAlignment="0" applyProtection="0"/>
    <xf numFmtId="0" fontId="1" fillId="0" borderId="0"/>
    <xf numFmtId="0" fontId="34" fillId="22" borderId="4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5" borderId="24" applyNumberFormat="0" applyFont="0" applyAlignment="0" applyProtection="0"/>
    <xf numFmtId="0" fontId="41" fillId="9" borderId="31" applyNumberFormat="0" applyAlignment="0" applyProtection="0"/>
    <xf numFmtId="43" fontId="1" fillId="0" borderId="0" applyFont="0" applyFill="0" applyBorder="0" applyAlignment="0" applyProtection="0"/>
    <xf numFmtId="0" fontId="31" fillId="25" borderId="48" applyNumberFormat="0" applyFont="0" applyAlignment="0" applyProtection="0"/>
    <xf numFmtId="0" fontId="31" fillId="25" borderId="2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5" borderId="5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25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22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25" borderId="2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22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9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9" borderId="19" applyNumberFormat="0" applyAlignment="0" applyProtection="0"/>
    <xf numFmtId="0" fontId="45" fillId="22" borderId="4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25" borderId="28" applyNumberFormat="0" applyFont="0" applyAlignment="0" applyProtection="0"/>
    <xf numFmtId="0" fontId="1" fillId="0" borderId="0"/>
    <xf numFmtId="0" fontId="1" fillId="0" borderId="0"/>
    <xf numFmtId="0" fontId="34" fillId="22" borderId="35" applyNumberFormat="0" applyAlignment="0" applyProtection="0"/>
    <xf numFmtId="0" fontId="1" fillId="2" borderId="4" applyNumberFormat="0" applyFont="0" applyAlignment="0" applyProtection="0"/>
    <xf numFmtId="0" fontId="1" fillId="0" borderId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22" borderId="31" applyNumberFormat="0" applyAlignment="0" applyProtection="0"/>
    <xf numFmtId="0" fontId="45" fillId="22" borderId="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23" fillId="0" borderId="0" applyNumberFormat="0" applyFill="0" applyBorder="0" applyProtection="0">
      <alignment wrapText="1"/>
    </xf>
    <xf numFmtId="43" fontId="10" fillId="0" borderId="0" applyFont="0" applyFill="0" applyBorder="0" applyAlignment="0" applyProtection="0"/>
    <xf numFmtId="0" fontId="10" fillId="0" borderId="0">
      <protection locked="0"/>
    </xf>
    <xf numFmtId="0" fontId="15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5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 applyNumberFormat="0" applyFill="0" applyBorder="0" applyProtection="0">
      <alignment wrapText="1"/>
    </xf>
    <xf numFmtId="0" fontId="27" fillId="0" borderId="0"/>
    <xf numFmtId="0" fontId="15" fillId="0" borderId="5" applyNumberFormat="0" applyFill="0" applyBorder="0" applyAlignment="0">
      <protection locked="0"/>
    </xf>
    <xf numFmtId="0" fontId="28" fillId="0" borderId="5" applyNumberFormat="0" applyFill="0" applyAlignment="0">
      <alignment wrapText="1"/>
      <protection locked="0"/>
    </xf>
    <xf numFmtId="0" fontId="14" fillId="0" borderId="5" applyNumberFormat="0" applyFill="0" applyAlignment="0">
      <alignment wrapText="1"/>
      <protection locked="0"/>
    </xf>
    <xf numFmtId="0" fontId="18" fillId="0" borderId="0"/>
    <xf numFmtId="0" fontId="1" fillId="0" borderId="0"/>
    <xf numFmtId="9" fontId="9" fillId="0" borderId="0" applyFont="0" applyFill="0" applyBorder="0" applyAlignment="0" applyProtection="0"/>
    <xf numFmtId="0" fontId="10" fillId="0" borderId="0">
      <protection locked="0"/>
    </xf>
    <xf numFmtId="0" fontId="15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>
      <protection locked="0"/>
    </xf>
    <xf numFmtId="0" fontId="9" fillId="0" borderId="0"/>
    <xf numFmtId="0" fontId="29" fillId="0" borderId="0"/>
    <xf numFmtId="0" fontId="24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0" fontId="15" fillId="0" borderId="5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21" fillId="0" borderId="0"/>
    <xf numFmtId="0" fontId="11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1" fillId="0" borderId="0"/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>
      <protection locked="0"/>
    </xf>
    <xf numFmtId="0" fontId="15" fillId="0" borderId="5" applyNumberFormat="0" applyFill="0" applyAlignment="0">
      <protection locked="0"/>
    </xf>
    <xf numFmtId="0" fontId="1" fillId="0" borderId="0"/>
    <xf numFmtId="0" fontId="15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10" fillId="0" borderId="0">
      <protection locked="0"/>
    </xf>
    <xf numFmtId="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3" borderId="0" applyNumberFormat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" fillId="0" borderId="0"/>
    <xf numFmtId="0" fontId="10" fillId="0" borderId="0">
      <protection locked="0"/>
    </xf>
    <xf numFmtId="0" fontId="15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2" borderId="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0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0" fontId="14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0" fontId="14" fillId="0" borderId="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5" applyNumberFormat="0" applyFill="0" applyAlignment="0">
      <protection locked="0"/>
    </xf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22" borderId="6" applyNumberFormat="0" applyAlignment="0" applyProtection="0"/>
    <xf numFmtId="0" fontId="34" fillId="22" borderId="6" applyNumberFormat="0" applyAlignment="0" applyProtection="0"/>
    <xf numFmtId="0" fontId="34" fillId="22" borderId="6" applyNumberFormat="0" applyAlignment="0" applyProtection="0"/>
    <xf numFmtId="0" fontId="34" fillId="22" borderId="6" applyNumberFormat="0" applyAlignment="0" applyProtection="0"/>
    <xf numFmtId="0" fontId="34" fillId="22" borderId="6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9" borderId="6" applyNumberFormat="0" applyAlignment="0" applyProtection="0"/>
    <xf numFmtId="0" fontId="41" fillId="9" borderId="6" applyNumberFormat="0" applyAlignment="0" applyProtection="0"/>
    <xf numFmtId="0" fontId="41" fillId="9" borderId="6" applyNumberFormat="0" applyAlignment="0" applyProtection="0"/>
    <xf numFmtId="0" fontId="41" fillId="9" borderId="6" applyNumberFormat="0" applyAlignment="0" applyProtection="0"/>
    <xf numFmtId="0" fontId="41" fillId="9" borderId="6" applyNumberFormat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21" fillId="0" borderId="0"/>
    <xf numFmtId="0" fontId="9" fillId="0" borderId="0"/>
    <xf numFmtId="0" fontId="44" fillId="0" borderId="0"/>
    <xf numFmtId="0" fontId="9" fillId="0" borderId="0"/>
    <xf numFmtId="0" fontId="31" fillId="0" borderId="0"/>
    <xf numFmtId="0" fontId="44" fillId="0" borderId="0"/>
    <xf numFmtId="0" fontId="44" fillId="0" borderId="0"/>
    <xf numFmtId="0" fontId="44" fillId="0" borderId="0"/>
    <xf numFmtId="0" fontId="31" fillId="25" borderId="12" applyNumberFormat="0" applyFont="0" applyAlignment="0" applyProtection="0"/>
    <xf numFmtId="0" fontId="31" fillId="25" borderId="12" applyNumberFormat="0" applyFont="0" applyAlignment="0" applyProtection="0"/>
    <xf numFmtId="0" fontId="31" fillId="25" borderId="12" applyNumberFormat="0" applyFont="0" applyAlignment="0" applyProtection="0"/>
    <xf numFmtId="0" fontId="31" fillId="25" borderId="12" applyNumberFormat="0" applyFont="0" applyAlignment="0" applyProtection="0"/>
    <xf numFmtId="0" fontId="31" fillId="25" borderId="12" applyNumberFormat="0" applyFont="0" applyAlignment="0" applyProtection="0"/>
    <xf numFmtId="0" fontId="45" fillId="22" borderId="13" applyNumberFormat="0" applyAlignment="0" applyProtection="0"/>
    <xf numFmtId="0" fontId="45" fillId="22" borderId="13" applyNumberFormat="0" applyAlignment="0" applyProtection="0"/>
    <xf numFmtId="0" fontId="45" fillId="22" borderId="13" applyNumberFormat="0" applyAlignment="0" applyProtection="0"/>
    <xf numFmtId="0" fontId="45" fillId="22" borderId="13" applyNumberFormat="0" applyAlignment="0" applyProtection="0"/>
    <xf numFmtId="0" fontId="45" fillId="22" borderId="13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49" fillId="0" borderId="0"/>
    <xf numFmtId="0" fontId="9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>
      <protection locked="0"/>
    </xf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Protection="0">
      <alignment wrapTex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>
      <protection locked="0"/>
    </xf>
    <xf numFmtId="0" fontId="16" fillId="0" borderId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Protection="0">
      <alignment wrapTex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2" borderId="25" applyNumberFormat="0" applyAlignment="0" applyProtection="0"/>
    <xf numFmtId="0" fontId="41" fillId="9" borderId="35" applyNumberFormat="0" applyAlignment="0" applyProtection="0"/>
    <xf numFmtId="0" fontId="34" fillId="22" borderId="39" applyNumberFormat="0" applyAlignment="0" applyProtection="0"/>
    <xf numFmtId="0" fontId="34" fillId="22" borderId="27" applyNumberFormat="0" applyAlignment="0" applyProtection="0"/>
    <xf numFmtId="0" fontId="47" fillId="0" borderId="54" applyNumberFormat="0" applyFill="0" applyAlignment="0" applyProtection="0"/>
    <xf numFmtId="0" fontId="47" fillId="0" borderId="38" applyNumberFormat="0" applyFill="0" applyAlignment="0" applyProtection="0"/>
    <xf numFmtId="0" fontId="34" fillId="22" borderId="39" applyNumberFormat="0" applyAlignment="0" applyProtection="0"/>
    <xf numFmtId="0" fontId="41" fillId="9" borderId="39" applyNumberFormat="0" applyAlignment="0" applyProtection="0"/>
    <xf numFmtId="0" fontId="45" fillId="22" borderId="29" applyNumberFormat="0" applyAlignment="0" applyProtection="0"/>
    <xf numFmtId="0" fontId="41" fillId="9" borderId="51" applyNumberFormat="0" applyAlignment="0" applyProtection="0"/>
    <xf numFmtId="0" fontId="47" fillId="0" borderId="30" applyNumberFormat="0" applyFill="0" applyAlignment="0" applyProtection="0"/>
    <xf numFmtId="0" fontId="45" fillId="22" borderId="25" applyNumberFormat="0" applyAlignment="0" applyProtection="0"/>
    <xf numFmtId="0" fontId="41" fillId="9" borderId="31" applyNumberFormat="0" applyAlignment="0" applyProtection="0"/>
    <xf numFmtId="0" fontId="45" fillId="22" borderId="17" applyNumberFormat="0" applyAlignment="0" applyProtection="0"/>
    <xf numFmtId="0" fontId="45" fillId="22" borderId="41" applyNumberFormat="0" applyAlignment="0" applyProtection="0"/>
    <xf numFmtId="0" fontId="41" fillId="9" borderId="59" applyNumberFormat="0" applyAlignment="0" applyProtection="0"/>
    <xf numFmtId="0" fontId="45" fillId="22" borderId="61" applyNumberFormat="0" applyAlignment="0" applyProtection="0"/>
    <xf numFmtId="0" fontId="34" fillId="22" borderId="27" applyNumberFormat="0" applyAlignment="0" applyProtection="0"/>
    <xf numFmtId="0" fontId="34" fillId="22" borderId="19" applyNumberFormat="0" applyAlignment="0" applyProtection="0"/>
    <xf numFmtId="0" fontId="47" fillId="0" borderId="30" applyNumberFormat="0" applyFill="0" applyAlignment="0" applyProtection="0"/>
    <xf numFmtId="0" fontId="1" fillId="0" borderId="0"/>
    <xf numFmtId="0" fontId="31" fillId="25" borderId="56" applyNumberFormat="0" applyFont="0" applyAlignment="0" applyProtection="0"/>
    <xf numFmtId="0" fontId="45" fillId="22" borderId="57" applyNumberFormat="0" applyAlignment="0" applyProtection="0"/>
    <xf numFmtId="0" fontId="34" fillId="22" borderId="23" applyNumberFormat="0" applyAlignment="0" applyProtection="0"/>
    <xf numFmtId="0" fontId="47" fillId="0" borderId="38" applyNumberFormat="0" applyFill="0" applyAlignment="0" applyProtection="0"/>
    <xf numFmtId="0" fontId="34" fillId="22" borderId="23" applyNumberFormat="0" applyAlignment="0" applyProtection="0"/>
    <xf numFmtId="0" fontId="41" fillId="9" borderId="23" applyNumberFormat="0" applyAlignment="0" applyProtection="0"/>
    <xf numFmtId="0" fontId="45" fillId="22" borderId="37" applyNumberFormat="0" applyAlignment="0" applyProtection="0"/>
    <xf numFmtId="0" fontId="45" fillId="22" borderId="57" applyNumberFormat="0" applyAlignment="0" applyProtection="0"/>
    <xf numFmtId="0" fontId="34" fillId="22" borderId="27" applyNumberFormat="0" applyAlignment="0" applyProtection="0"/>
    <xf numFmtId="0" fontId="47" fillId="0" borderId="42" applyNumberFormat="0" applyFill="0" applyAlignment="0" applyProtection="0"/>
    <xf numFmtId="0" fontId="41" fillId="9" borderId="15" applyNumberFormat="0" applyAlignment="0" applyProtection="0"/>
    <xf numFmtId="0" fontId="34" fillId="22" borderId="15" applyNumberFormat="0" applyAlignment="0" applyProtection="0"/>
    <xf numFmtId="0" fontId="47" fillId="0" borderId="30" applyNumberFormat="0" applyFill="0" applyAlignment="0" applyProtection="0"/>
    <xf numFmtId="0" fontId="45" fillId="22" borderId="45" applyNumberFormat="0" applyAlignment="0" applyProtection="0"/>
    <xf numFmtId="0" fontId="47" fillId="0" borderId="34" applyNumberFormat="0" applyFill="0" applyAlignment="0" applyProtection="0"/>
    <xf numFmtId="0" fontId="47" fillId="0" borderId="54" applyNumberFormat="0" applyFill="0" applyAlignment="0" applyProtection="0"/>
    <xf numFmtId="0" fontId="47" fillId="0" borderId="46" applyNumberFormat="0" applyFill="0" applyAlignment="0" applyProtection="0"/>
    <xf numFmtId="0" fontId="45" fillId="22" borderId="33" applyNumberFormat="0" applyAlignment="0" applyProtection="0"/>
    <xf numFmtId="0" fontId="45" fillId="22" borderId="61" applyNumberFormat="0" applyAlignment="0" applyProtection="0"/>
    <xf numFmtId="0" fontId="41" fillId="9" borderId="23" applyNumberFormat="0" applyAlignment="0" applyProtection="0"/>
    <xf numFmtId="0" fontId="34" fillId="22" borderId="55" applyNumberFormat="0" applyAlignment="0" applyProtection="0"/>
    <xf numFmtId="0" fontId="47" fillId="0" borderId="54" applyNumberFormat="0" applyFill="0" applyAlignment="0" applyProtection="0"/>
    <xf numFmtId="0" fontId="47" fillId="0" borderId="58" applyNumberFormat="0" applyFill="0" applyAlignment="0" applyProtection="0"/>
    <xf numFmtId="0" fontId="41" fillId="9" borderId="27" applyNumberFormat="0" applyAlignment="0" applyProtection="0"/>
    <xf numFmtId="0" fontId="41" fillId="9" borderId="27" applyNumberFormat="0" applyAlignment="0" applyProtection="0"/>
    <xf numFmtId="0" fontId="41" fillId="9" borderId="15" applyNumberFormat="0" applyAlignment="0" applyProtection="0"/>
    <xf numFmtId="0" fontId="34" fillId="22" borderId="35" applyNumberFormat="0" applyAlignment="0" applyProtection="0"/>
    <xf numFmtId="0" fontId="45" fillId="22" borderId="41" applyNumberFormat="0" applyAlignment="0" applyProtection="0"/>
    <xf numFmtId="0" fontId="45" fillId="22" borderId="61" applyNumberFormat="0" applyAlignment="0" applyProtection="0"/>
    <xf numFmtId="0" fontId="34" fillId="22" borderId="51" applyNumberFormat="0" applyAlignment="0" applyProtection="0"/>
    <xf numFmtId="0" fontId="34" fillId="22" borderId="39" applyNumberFormat="0" applyAlignment="0" applyProtection="0"/>
    <xf numFmtId="0" fontId="34" fillId="22" borderId="51" applyNumberFormat="0" applyAlignment="0" applyProtection="0"/>
    <xf numFmtId="0" fontId="31" fillId="25" borderId="16" applyNumberFormat="0" applyFont="0" applyAlignment="0" applyProtection="0"/>
    <xf numFmtId="0" fontId="34" fillId="22" borderId="55" applyNumberFormat="0" applyAlignment="0" applyProtection="0"/>
    <xf numFmtId="0" fontId="31" fillId="25" borderId="44" applyNumberFormat="0" applyFont="0" applyAlignment="0" applyProtection="0"/>
    <xf numFmtId="0" fontId="1" fillId="0" borderId="0"/>
    <xf numFmtId="0" fontId="1" fillId="0" borderId="0"/>
    <xf numFmtId="0" fontId="45" fillId="22" borderId="33" applyNumberFormat="0" applyAlignment="0" applyProtection="0"/>
    <xf numFmtId="0" fontId="31" fillId="25" borderId="16" applyNumberFormat="0" applyFont="0" applyAlignment="0" applyProtection="0"/>
    <xf numFmtId="0" fontId="45" fillId="22" borderId="37" applyNumberFormat="0" applyAlignment="0" applyProtection="0"/>
    <xf numFmtId="0" fontId="45" fillId="22" borderId="57" applyNumberFormat="0" applyAlignment="0" applyProtection="0"/>
    <xf numFmtId="0" fontId="47" fillId="0" borderId="46" applyNumberFormat="0" applyFill="0" applyAlignment="0" applyProtection="0"/>
    <xf numFmtId="0" fontId="31" fillId="25" borderId="36" applyNumberFormat="0" applyFont="0" applyAlignment="0" applyProtection="0"/>
    <xf numFmtId="0" fontId="31" fillId="25" borderId="36" applyNumberFormat="0" applyFont="0" applyAlignment="0" applyProtection="0"/>
    <xf numFmtId="0" fontId="45" fillId="22" borderId="25" applyNumberFormat="0" applyAlignment="0" applyProtection="0"/>
    <xf numFmtId="0" fontId="31" fillId="25" borderId="56" applyNumberFormat="0" applyFont="0" applyAlignment="0" applyProtection="0"/>
    <xf numFmtId="0" fontId="1" fillId="0" borderId="0"/>
    <xf numFmtId="0" fontId="41" fillId="9" borderId="39" applyNumberFormat="0" applyAlignment="0" applyProtection="0"/>
    <xf numFmtId="0" fontId="31" fillId="25" borderId="56" applyNumberFormat="0" applyFont="0" applyAlignment="0" applyProtection="0"/>
    <xf numFmtId="0" fontId="47" fillId="0" borderId="42" applyNumberFormat="0" applyFill="0" applyAlignment="0" applyProtection="0"/>
    <xf numFmtId="0" fontId="34" fillId="22" borderId="35" applyNumberFormat="0" applyAlignment="0" applyProtection="0"/>
    <xf numFmtId="0" fontId="41" fillId="9" borderId="15" applyNumberFormat="0" applyAlignment="0" applyProtection="0"/>
    <xf numFmtId="0" fontId="31" fillId="25" borderId="28" applyNumberFormat="0" applyFont="0" applyAlignment="0" applyProtection="0"/>
    <xf numFmtId="0" fontId="45" fillId="22" borderId="21" applyNumberFormat="0" applyAlignment="0" applyProtection="0"/>
    <xf numFmtId="0" fontId="31" fillId="25" borderId="36" applyNumberFormat="0" applyFont="0" applyAlignment="0" applyProtection="0"/>
    <xf numFmtId="0" fontId="47" fillId="0" borderId="18" applyNumberFormat="0" applyFill="0" applyAlignment="0" applyProtection="0"/>
    <xf numFmtId="0" fontId="45" fillId="22" borderId="53" applyNumberFormat="0" applyAlignment="0" applyProtection="0"/>
    <xf numFmtId="0" fontId="41" fillId="9" borderId="15" applyNumberFormat="0" applyAlignment="0" applyProtection="0"/>
    <xf numFmtId="0" fontId="34" fillId="22" borderId="15" applyNumberFormat="0" applyAlignment="0" applyProtection="0"/>
    <xf numFmtId="0" fontId="31" fillId="25" borderId="52" applyNumberFormat="0" applyFont="0" applyAlignment="0" applyProtection="0"/>
    <xf numFmtId="0" fontId="45" fillId="22" borderId="49" applyNumberFormat="0" applyAlignment="0" applyProtection="0"/>
    <xf numFmtId="0" fontId="31" fillId="25" borderId="20" applyNumberFormat="0" applyFont="0" applyAlignment="0" applyProtection="0"/>
    <xf numFmtId="0" fontId="34" fillId="22" borderId="51" applyNumberFormat="0" applyAlignment="0" applyProtection="0"/>
    <xf numFmtId="0" fontId="34" fillId="22" borderId="59" applyNumberFormat="0" applyAlignment="0" applyProtection="0"/>
    <xf numFmtId="0" fontId="31" fillId="25" borderId="60" applyNumberFormat="0" applyFont="0" applyAlignment="0" applyProtection="0"/>
    <xf numFmtId="0" fontId="34" fillId="22" borderId="31" applyNumberFormat="0" applyAlignment="0" applyProtection="0"/>
    <xf numFmtId="0" fontId="47" fillId="0" borderId="58" applyNumberFormat="0" applyFill="0" applyAlignment="0" applyProtection="0"/>
    <xf numFmtId="0" fontId="45" fillId="22" borderId="49" applyNumberFormat="0" applyAlignment="0" applyProtection="0"/>
    <xf numFmtId="0" fontId="34" fillId="22" borderId="39" applyNumberFormat="0" applyAlignment="0" applyProtection="0"/>
    <xf numFmtId="0" fontId="45" fillId="22" borderId="53" applyNumberFormat="0" applyAlignment="0" applyProtection="0"/>
    <xf numFmtId="0" fontId="45" fillId="22" borderId="37" applyNumberFormat="0" applyAlignment="0" applyProtection="0"/>
    <xf numFmtId="0" fontId="41" fillId="9" borderId="59" applyNumberFormat="0" applyAlignment="0" applyProtection="0"/>
    <xf numFmtId="0" fontId="45" fillId="22" borderId="17" applyNumberFormat="0" applyAlignment="0" applyProtection="0"/>
    <xf numFmtId="0" fontId="31" fillId="25" borderId="32" applyNumberFormat="0" applyFont="0" applyAlignment="0" applyProtection="0"/>
    <xf numFmtId="0" fontId="47" fillId="0" borderId="34" applyNumberFormat="0" applyFill="0" applyAlignment="0" applyProtection="0"/>
    <xf numFmtId="0" fontId="31" fillId="25" borderId="24" applyNumberFormat="0" applyFont="0" applyAlignment="0" applyProtection="0"/>
    <xf numFmtId="0" fontId="47" fillId="0" borderId="42" applyNumberFormat="0" applyFill="0" applyAlignment="0" applyProtection="0"/>
    <xf numFmtId="0" fontId="31" fillId="25" borderId="44" applyNumberFormat="0" applyFont="0" applyAlignment="0" applyProtection="0"/>
    <xf numFmtId="0" fontId="45" fillId="22" borderId="25" applyNumberFormat="0" applyAlignment="0" applyProtection="0"/>
    <xf numFmtId="0" fontId="47" fillId="0" borderId="22" applyNumberFormat="0" applyFill="0" applyAlignment="0" applyProtection="0"/>
    <xf numFmtId="0" fontId="31" fillId="25" borderId="24" applyNumberFormat="0" applyFont="0" applyAlignment="0" applyProtection="0"/>
    <xf numFmtId="0" fontId="41" fillId="9" borderId="19" applyNumberFormat="0" applyAlignment="0" applyProtection="0"/>
    <xf numFmtId="0" fontId="45" fillId="22" borderId="45" applyNumberFormat="0" applyAlignment="0" applyProtection="0"/>
    <xf numFmtId="0" fontId="47" fillId="0" borderId="42" applyNumberFormat="0" applyFill="0" applyAlignment="0" applyProtection="0"/>
    <xf numFmtId="0" fontId="31" fillId="25" borderId="36" applyNumberFormat="0" applyFont="0" applyAlignment="0" applyProtection="0"/>
    <xf numFmtId="0" fontId="31" fillId="25" borderId="20" applyNumberFormat="0" applyFont="0" applyAlignment="0" applyProtection="0"/>
    <xf numFmtId="0" fontId="47" fillId="0" borderId="18" applyNumberFormat="0" applyFill="0" applyAlignment="0" applyProtection="0"/>
    <xf numFmtId="0" fontId="47" fillId="0" borderId="30" applyNumberFormat="0" applyFill="0" applyAlignment="0" applyProtection="0"/>
    <xf numFmtId="0" fontId="47" fillId="0" borderId="46" applyNumberFormat="0" applyFill="0" applyAlignment="0" applyProtection="0"/>
    <xf numFmtId="0" fontId="47" fillId="0" borderId="22" applyNumberFormat="0" applyFill="0" applyAlignment="0" applyProtection="0"/>
    <xf numFmtId="0" fontId="1" fillId="0" borderId="0"/>
    <xf numFmtId="0" fontId="47" fillId="0" borderId="26" applyNumberFormat="0" applyFill="0" applyAlignment="0" applyProtection="0"/>
    <xf numFmtId="0" fontId="47" fillId="0" borderId="58" applyNumberFormat="0" applyFill="0" applyAlignment="0" applyProtection="0"/>
    <xf numFmtId="0" fontId="47" fillId="0" borderId="34" applyNumberFormat="0" applyFill="0" applyAlignment="0" applyProtection="0"/>
    <xf numFmtId="0" fontId="31" fillId="25" borderId="16" applyNumberFormat="0" applyFont="0" applyAlignment="0" applyProtection="0"/>
    <xf numFmtId="0" fontId="47" fillId="0" borderId="22" applyNumberFormat="0" applyFill="0" applyAlignment="0" applyProtection="0"/>
    <xf numFmtId="0" fontId="41" fillId="9" borderId="27" applyNumberFormat="0" applyAlignment="0" applyProtection="0"/>
    <xf numFmtId="0" fontId="34" fillId="22" borderId="59" applyNumberFormat="0" applyAlignment="0" applyProtection="0"/>
    <xf numFmtId="0" fontId="47" fillId="0" borderId="50" applyNumberFormat="0" applyFill="0" applyAlignment="0" applyProtection="0"/>
    <xf numFmtId="0" fontId="34" fillId="22" borderId="15" applyNumberFormat="0" applyAlignment="0" applyProtection="0"/>
    <xf numFmtId="0" fontId="31" fillId="25" borderId="52" applyNumberFormat="0" applyFont="0" applyAlignment="0" applyProtection="0"/>
    <xf numFmtId="0" fontId="41" fillId="9" borderId="55" applyNumberFormat="0" applyAlignment="0" applyProtection="0"/>
    <xf numFmtId="0" fontId="45" fillId="22" borderId="61" applyNumberFormat="0" applyAlignment="0" applyProtection="0"/>
    <xf numFmtId="0" fontId="34" fillId="22" borderId="23" applyNumberFormat="0" applyAlignment="0" applyProtection="0"/>
    <xf numFmtId="0" fontId="47" fillId="0" borderId="26" applyNumberFormat="0" applyFill="0" applyAlignment="0" applyProtection="0"/>
    <xf numFmtId="0" fontId="47" fillId="0" borderId="50" applyNumberFormat="0" applyFill="0" applyAlignment="0" applyProtection="0"/>
    <xf numFmtId="0" fontId="41" fillId="9" borderId="19" applyNumberFormat="0" applyAlignment="0" applyProtection="0"/>
    <xf numFmtId="0" fontId="41" fillId="9" borderId="23" applyNumberFormat="0" applyAlignment="0" applyProtection="0"/>
    <xf numFmtId="0" fontId="31" fillId="25" borderId="48" applyNumberFormat="0" applyFont="0" applyAlignment="0" applyProtection="0"/>
    <xf numFmtId="0" fontId="31" fillId="25" borderId="40" applyNumberFormat="0" applyFont="0" applyAlignment="0" applyProtection="0"/>
    <xf numFmtId="0" fontId="47" fillId="0" borderId="22" applyNumberFormat="0" applyFill="0" applyAlignment="0" applyProtection="0"/>
    <xf numFmtId="0" fontId="45" fillId="22" borderId="21" applyNumberFormat="0" applyAlignment="0" applyProtection="0"/>
    <xf numFmtId="0" fontId="41" fillId="9" borderId="51" applyNumberFormat="0" applyAlignment="0" applyProtection="0"/>
    <xf numFmtId="0" fontId="41" fillId="9" borderId="35" applyNumberFormat="0" applyAlignment="0" applyProtection="0"/>
    <xf numFmtId="0" fontId="34" fillId="22" borderId="27" applyNumberFormat="0" applyAlignment="0" applyProtection="0"/>
    <xf numFmtId="0" fontId="47" fillId="0" borderId="26" applyNumberFormat="0" applyFill="0" applyAlignment="0" applyProtection="0"/>
    <xf numFmtId="0" fontId="1" fillId="0" borderId="0"/>
    <xf numFmtId="0" fontId="41" fillId="9" borderId="27" applyNumberFormat="0" applyAlignment="0" applyProtection="0"/>
    <xf numFmtId="0" fontId="31" fillId="25" borderId="28" applyNumberFormat="0" applyFont="0" applyAlignment="0" applyProtection="0"/>
    <xf numFmtId="0" fontId="34" fillId="22" borderId="35" applyNumberFormat="0" applyAlignment="0" applyProtection="0"/>
    <xf numFmtId="0" fontId="34" fillId="22" borderId="31" applyNumberFormat="0" applyAlignment="0" applyProtection="0"/>
    <xf numFmtId="0" fontId="41" fillId="9" borderId="31" applyNumberFormat="0" applyAlignment="0" applyProtection="0"/>
    <xf numFmtId="0" fontId="1" fillId="0" borderId="0"/>
    <xf numFmtId="0" fontId="41" fillId="9" borderId="43" applyNumberFormat="0" applyAlignment="0" applyProtection="0"/>
    <xf numFmtId="0" fontId="47" fillId="0" borderId="30" applyNumberFormat="0" applyFill="0" applyAlignment="0" applyProtection="0"/>
    <xf numFmtId="0" fontId="47" fillId="0" borderId="38" applyNumberFormat="0" applyFill="0" applyAlignment="0" applyProtection="0"/>
    <xf numFmtId="0" fontId="41" fillId="9" borderId="15" applyNumberFormat="0" applyAlignment="0" applyProtection="0"/>
    <xf numFmtId="0" fontId="41" fillId="9" borderId="51" applyNumberFormat="0" applyAlignment="0" applyProtection="0"/>
    <xf numFmtId="0" fontId="45" fillId="22" borderId="21" applyNumberFormat="0" applyAlignment="0" applyProtection="0"/>
    <xf numFmtId="0" fontId="31" fillId="25" borderId="24" applyNumberFormat="0" applyFont="0" applyAlignment="0" applyProtection="0"/>
    <xf numFmtId="0" fontId="47" fillId="0" borderId="62" applyNumberFormat="0" applyFill="0" applyAlignment="0" applyProtection="0"/>
    <xf numFmtId="0" fontId="34" fillId="22" borderId="47" applyNumberFormat="0" applyAlignment="0" applyProtection="0"/>
    <xf numFmtId="0" fontId="1" fillId="0" borderId="0"/>
    <xf numFmtId="0" fontId="47" fillId="0" borderId="54" applyNumberFormat="0" applyFill="0" applyAlignment="0" applyProtection="0"/>
    <xf numFmtId="0" fontId="47" fillId="0" borderId="38" applyNumberFormat="0" applyFill="0" applyAlignment="0" applyProtection="0"/>
    <xf numFmtId="0" fontId="31" fillId="25" borderId="52" applyNumberFormat="0" applyFont="0" applyAlignment="0" applyProtection="0"/>
    <xf numFmtId="0" fontId="31" fillId="25" borderId="60" applyNumberFormat="0" applyFont="0" applyAlignment="0" applyProtection="0"/>
    <xf numFmtId="0" fontId="41" fillId="9" borderId="35" applyNumberFormat="0" applyAlignment="0" applyProtection="0"/>
    <xf numFmtId="0" fontId="34" fillId="22" borderId="47" applyNumberFormat="0" applyAlignment="0" applyProtection="0"/>
    <xf numFmtId="0" fontId="31" fillId="25" borderId="32" applyNumberFormat="0" applyFont="0" applyAlignment="0" applyProtection="0"/>
    <xf numFmtId="0" fontId="41" fillId="9" borderId="23" applyNumberFormat="0" applyAlignment="0" applyProtection="0"/>
    <xf numFmtId="0" fontId="31" fillId="25" borderId="20" applyNumberFormat="0" applyFont="0" applyAlignment="0" applyProtection="0"/>
    <xf numFmtId="0" fontId="41" fillId="9" borderId="47" applyNumberFormat="0" applyAlignment="0" applyProtection="0"/>
    <xf numFmtId="0" fontId="41" fillId="9" borderId="31" applyNumberFormat="0" applyAlignment="0" applyProtection="0"/>
    <xf numFmtId="0" fontId="47" fillId="0" borderId="62" applyNumberFormat="0" applyFill="0" applyAlignment="0" applyProtection="0"/>
    <xf numFmtId="0" fontId="1" fillId="0" borderId="0"/>
    <xf numFmtId="0" fontId="47" fillId="0" borderId="34" applyNumberFormat="0" applyFill="0" applyAlignment="0" applyProtection="0"/>
    <xf numFmtId="0" fontId="41" fillId="9" borderId="19" applyNumberFormat="0" applyAlignment="0" applyProtection="0"/>
    <xf numFmtId="0" fontId="45" fillId="22" borderId="29" applyNumberFormat="0" applyAlignment="0" applyProtection="0"/>
    <xf numFmtId="0" fontId="47" fillId="0" borderId="34" applyNumberFormat="0" applyFill="0" applyAlignment="0" applyProtection="0"/>
    <xf numFmtId="0" fontId="34" fillId="22" borderId="15" applyNumberFormat="0" applyAlignment="0" applyProtection="0"/>
    <xf numFmtId="0" fontId="47" fillId="0" borderId="18" applyNumberFormat="0" applyFill="0" applyAlignment="0" applyProtection="0"/>
    <xf numFmtId="0" fontId="1" fillId="0" borderId="0"/>
    <xf numFmtId="0" fontId="31" fillId="25" borderId="32" applyNumberFormat="0" applyFont="0" applyAlignment="0" applyProtection="0"/>
    <xf numFmtId="0" fontId="34" fillId="22" borderId="19" applyNumberFormat="0" applyAlignment="0" applyProtection="0"/>
    <xf numFmtId="0" fontId="41" fillId="9" borderId="47" applyNumberFormat="0" applyAlignment="0" applyProtection="0"/>
    <xf numFmtId="0" fontId="41" fillId="9" borderId="47" applyNumberFormat="0" applyAlignment="0" applyProtection="0"/>
    <xf numFmtId="0" fontId="45" fillId="22" borderId="57" applyNumberFormat="0" applyAlignment="0" applyProtection="0"/>
    <xf numFmtId="0" fontId="41" fillId="9" borderId="59" applyNumberFormat="0" applyAlignment="0" applyProtection="0"/>
    <xf numFmtId="0" fontId="34" fillId="22" borderId="47" applyNumberFormat="0" applyAlignment="0" applyProtection="0"/>
    <xf numFmtId="0" fontId="45" fillId="22" borderId="21" applyNumberFormat="0" applyAlignment="0" applyProtection="0"/>
    <xf numFmtId="0" fontId="47" fillId="0" borderId="58" applyNumberFormat="0" applyFill="0" applyAlignment="0" applyProtection="0"/>
    <xf numFmtId="0" fontId="45" fillId="22" borderId="41" applyNumberFormat="0" applyAlignment="0" applyProtection="0"/>
    <xf numFmtId="0" fontId="31" fillId="25" borderId="40" applyNumberFormat="0" applyFont="0" applyAlignment="0" applyProtection="0"/>
    <xf numFmtId="0" fontId="45" fillId="22" borderId="29" applyNumberFormat="0" applyAlignment="0" applyProtection="0"/>
    <xf numFmtId="0" fontId="31" fillId="25" borderId="60" applyNumberFormat="0" applyFont="0" applyAlignment="0" applyProtection="0"/>
    <xf numFmtId="0" fontId="45" fillId="22" borderId="17" applyNumberFormat="0" applyAlignment="0" applyProtection="0"/>
    <xf numFmtId="0" fontId="47" fillId="0" borderId="62" applyNumberFormat="0" applyFill="0" applyAlignment="0" applyProtection="0"/>
    <xf numFmtId="0" fontId="47" fillId="0" borderId="18" applyNumberFormat="0" applyFill="0" applyAlignment="0" applyProtection="0"/>
    <xf numFmtId="0" fontId="47" fillId="0" borderId="38" applyNumberFormat="0" applyFill="0" applyAlignment="0" applyProtection="0"/>
    <xf numFmtId="0" fontId="34" fillId="22" borderId="47" applyNumberFormat="0" applyAlignment="0" applyProtection="0"/>
    <xf numFmtId="0" fontId="41" fillId="9" borderId="55" applyNumberFormat="0" applyAlignment="0" applyProtection="0"/>
    <xf numFmtId="0" fontId="34" fillId="22" borderId="31" applyNumberFormat="0" applyAlignment="0" applyProtection="0"/>
    <xf numFmtId="0" fontId="41" fillId="9" borderId="39" applyNumberFormat="0" applyAlignment="0" applyProtection="0"/>
    <xf numFmtId="0" fontId="34" fillId="22" borderId="15" applyNumberFormat="0" applyAlignment="0" applyProtection="0"/>
    <xf numFmtId="0" fontId="45" fillId="22" borderId="49" applyNumberFormat="0" applyAlignment="0" applyProtection="0"/>
    <xf numFmtId="0" fontId="41" fillId="9" borderId="19" applyNumberFormat="0" applyAlignment="0" applyProtection="0"/>
    <xf numFmtId="0" fontId="47" fillId="0" borderId="50" applyNumberFormat="0" applyFill="0" applyAlignment="0" applyProtection="0"/>
    <xf numFmtId="0" fontId="1" fillId="0" borderId="0"/>
    <xf numFmtId="0" fontId="31" fillId="25" borderId="60" applyNumberFormat="0" applyFont="0" applyAlignment="0" applyProtection="0"/>
    <xf numFmtId="0" fontId="41" fillId="9" borderId="55" applyNumberFormat="0" applyAlignment="0" applyProtection="0"/>
    <xf numFmtId="0" fontId="31" fillId="25" borderId="44" applyNumberFormat="0" applyFont="0" applyAlignment="0" applyProtection="0"/>
    <xf numFmtId="0" fontId="47" fillId="0" borderId="54" applyNumberFormat="0" applyFill="0" applyAlignment="0" applyProtection="0"/>
    <xf numFmtId="0" fontId="41" fillId="9" borderId="43" applyNumberFormat="0" applyAlignment="0" applyProtection="0"/>
    <xf numFmtId="0" fontId="45" fillId="22" borderId="53" applyNumberFormat="0" applyAlignment="0" applyProtection="0"/>
    <xf numFmtId="0" fontId="34" fillId="22" borderId="51" applyNumberFormat="0" applyAlignment="0" applyProtection="0"/>
    <xf numFmtId="0" fontId="45" fillId="22" borderId="53" applyNumberFormat="0" applyAlignment="0" applyProtection="0"/>
    <xf numFmtId="0" fontId="31" fillId="25" borderId="48" applyNumberFormat="0" applyFont="0" applyAlignment="0" applyProtection="0"/>
    <xf numFmtId="0" fontId="45" fillId="22" borderId="17" applyNumberFormat="0" applyAlignment="0" applyProtection="0"/>
    <xf numFmtId="0" fontId="31" fillId="25" borderId="52" applyNumberFormat="0" applyFont="0" applyAlignment="0" applyProtection="0"/>
    <xf numFmtId="0" fontId="1" fillId="0" borderId="0"/>
    <xf numFmtId="0" fontId="34" fillId="22" borderId="23" applyNumberFormat="0" applyAlignment="0" applyProtection="0"/>
    <xf numFmtId="0" fontId="1" fillId="0" borderId="0"/>
    <xf numFmtId="0" fontId="31" fillId="25" borderId="28" applyNumberFormat="0" applyFont="0" applyAlignment="0" applyProtection="0"/>
    <xf numFmtId="0" fontId="47" fillId="0" borderId="50" applyNumberFormat="0" applyFill="0" applyAlignment="0" applyProtection="0"/>
    <xf numFmtId="0" fontId="34" fillId="22" borderId="47" applyNumberFormat="0" applyAlignment="0" applyProtection="0"/>
    <xf numFmtId="0" fontId="41" fillId="9" borderId="39" applyNumberFormat="0" applyAlignment="0" applyProtection="0"/>
    <xf numFmtId="0" fontId="31" fillId="25" borderId="36" applyNumberFormat="0" applyFont="0" applyAlignment="0" applyProtection="0"/>
    <xf numFmtId="0" fontId="1" fillId="0" borderId="0"/>
    <xf numFmtId="0" fontId="45" fillId="22" borderId="29" applyNumberFormat="0" applyAlignment="0" applyProtection="0"/>
    <xf numFmtId="0" fontId="41" fillId="9" borderId="27" applyNumberFormat="0" applyAlignment="0" applyProtection="0"/>
    <xf numFmtId="0" fontId="45" fillId="22" borderId="33" applyNumberFormat="0" applyAlignment="0" applyProtection="0"/>
    <xf numFmtId="0" fontId="34" fillId="22" borderId="59" applyNumberFormat="0" applyAlignment="0" applyProtection="0"/>
    <xf numFmtId="0" fontId="47" fillId="0" borderId="26" applyNumberFormat="0" applyFill="0" applyAlignment="0" applyProtection="0"/>
    <xf numFmtId="0" fontId="47" fillId="0" borderId="18" applyNumberFormat="0" applyFill="0" applyAlignment="0" applyProtection="0"/>
    <xf numFmtId="0" fontId="41" fillId="9" borderId="43" applyNumberFormat="0" applyAlignment="0" applyProtection="0"/>
    <xf numFmtId="0" fontId="34" fillId="22" borderId="43" applyNumberFormat="0" applyAlignment="0" applyProtection="0"/>
    <xf numFmtId="0" fontId="41" fillId="9" borderId="35" applyNumberFormat="0" applyAlignment="0" applyProtection="0"/>
    <xf numFmtId="0" fontId="45" fillId="22" borderId="37" applyNumberFormat="0" applyAlignment="0" applyProtection="0"/>
    <xf numFmtId="0" fontId="47" fillId="0" borderId="26" applyNumberFormat="0" applyFill="0" applyAlignment="0" applyProtection="0"/>
    <xf numFmtId="0" fontId="47" fillId="0" borderId="50" applyNumberFormat="0" applyFill="0" applyAlignment="0" applyProtection="0"/>
    <xf numFmtId="0" fontId="45" fillId="22" borderId="49" applyNumberFormat="0" applyAlignment="0" applyProtection="0"/>
    <xf numFmtId="0" fontId="47" fillId="0" borderId="62" applyNumberFormat="0" applyFill="0" applyAlignment="0" applyProtection="0"/>
    <xf numFmtId="0" fontId="31" fillId="25" borderId="40" applyNumberFormat="0" applyFont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0" fontId="31" fillId="25" borderId="60" applyNumberFormat="0" applyFont="0" applyAlignment="0" applyProtection="0"/>
    <xf numFmtId="0" fontId="47" fillId="0" borderId="22" applyNumberFormat="0" applyFill="0" applyAlignment="0" applyProtection="0"/>
    <xf numFmtId="0" fontId="47" fillId="0" borderId="46" applyNumberFormat="0" applyFill="0" applyAlignment="0" applyProtection="0"/>
    <xf numFmtId="0" fontId="45" fillId="22" borderId="17" applyNumberFormat="0" applyAlignment="0" applyProtection="0"/>
    <xf numFmtId="0" fontId="34" fillId="22" borderId="19" applyNumberFormat="0" applyAlignment="0" applyProtection="0"/>
    <xf numFmtId="0" fontId="45" fillId="22" borderId="53" applyNumberFormat="0" applyAlignment="0" applyProtection="0"/>
    <xf numFmtId="0" fontId="31" fillId="25" borderId="20" applyNumberFormat="0" applyFont="0" applyAlignment="0" applyProtection="0"/>
    <xf numFmtId="0" fontId="31" fillId="25" borderId="40" applyNumberFormat="0" applyFont="0" applyAlignment="0" applyProtection="0"/>
    <xf numFmtId="0" fontId="31" fillId="25" borderId="16" applyNumberFormat="0" applyFont="0" applyAlignment="0" applyProtection="0"/>
    <xf numFmtId="0" fontId="31" fillId="25" borderId="48" applyNumberFormat="0" applyFont="0" applyAlignment="0" applyProtection="0"/>
    <xf numFmtId="0" fontId="41" fillId="9" borderId="43" applyNumberFormat="0" applyAlignment="0" applyProtection="0"/>
    <xf numFmtId="0" fontId="34" fillId="22" borderId="59" applyNumberFormat="0" applyAlignment="0" applyProtection="0"/>
    <xf numFmtId="0" fontId="47" fillId="0" borderId="58" applyNumberFormat="0" applyFill="0" applyAlignment="0" applyProtection="0"/>
    <xf numFmtId="0" fontId="41" fillId="9" borderId="47" applyNumberFormat="0" applyAlignment="0" applyProtection="0"/>
    <xf numFmtId="0" fontId="34" fillId="22" borderId="55" applyNumberFormat="0" applyAlignment="0" applyProtection="0"/>
    <xf numFmtId="0" fontId="47" fillId="0" borderId="42" applyNumberFormat="0" applyFill="0" applyAlignment="0" applyProtection="0"/>
    <xf numFmtId="0" fontId="41" fillId="9" borderId="23" applyNumberFormat="0" applyAlignment="0" applyProtection="0"/>
    <xf numFmtId="0" fontId="41" fillId="9" borderId="31" applyNumberFormat="0" applyAlignment="0" applyProtection="0"/>
    <xf numFmtId="0" fontId="45" fillId="22" borderId="37" applyNumberFormat="0" applyAlignment="0" applyProtection="0"/>
    <xf numFmtId="0" fontId="34" fillId="22" borderId="59" applyNumberFormat="0" applyAlignment="0" applyProtection="0"/>
    <xf numFmtId="0" fontId="45" fillId="22" borderId="61" applyNumberFormat="0" applyAlignment="0" applyProtection="0"/>
    <xf numFmtId="0" fontId="31" fillId="25" borderId="32" applyNumberFormat="0" applyFont="0" applyAlignment="0" applyProtection="0"/>
    <xf numFmtId="0" fontId="45" fillId="22" borderId="29" applyNumberFormat="0" applyAlignment="0" applyProtection="0"/>
    <xf numFmtId="0" fontId="34" fillId="22" borderId="31" applyNumberFormat="0" applyAlignment="0" applyProtection="0"/>
    <xf numFmtId="0" fontId="41" fillId="9" borderId="55" applyNumberFormat="0" applyAlignment="0" applyProtection="0"/>
    <xf numFmtId="0" fontId="31" fillId="25" borderId="32" applyNumberFormat="0" applyFont="0" applyAlignment="0" applyProtection="0"/>
    <xf numFmtId="0" fontId="31" fillId="25" borderId="28" applyNumberFormat="0" applyFont="0" applyAlignment="0" applyProtection="0"/>
    <xf numFmtId="0" fontId="47" fillId="0" borderId="46" applyNumberFormat="0" applyFill="0" applyAlignment="0" applyProtection="0"/>
    <xf numFmtId="0" fontId="31" fillId="25" borderId="48" applyNumberFormat="0" applyFont="0" applyAlignment="0" applyProtection="0"/>
    <xf numFmtId="0" fontId="34" fillId="22" borderId="43" applyNumberFormat="0" applyAlignment="0" applyProtection="0"/>
    <xf numFmtId="0" fontId="41" fillId="9" borderId="35" applyNumberFormat="0" applyAlignment="0" applyProtection="0"/>
    <xf numFmtId="0" fontId="45" fillId="22" borderId="41" applyNumberFormat="0" applyAlignment="0" applyProtection="0"/>
    <xf numFmtId="0" fontId="45" fillId="22" borderId="49" applyNumberFormat="0" applyAlignment="0" applyProtection="0"/>
    <xf numFmtId="0" fontId="34" fillId="22" borderId="39" applyNumberFormat="0" applyAlignment="0" applyProtection="0"/>
    <xf numFmtId="0" fontId="34" fillId="22" borderId="43" applyNumberFormat="0" applyAlignment="0" applyProtection="0"/>
    <xf numFmtId="0" fontId="31" fillId="25" borderId="44" applyNumberFormat="0" applyFont="0" applyAlignment="0" applyProtection="0"/>
    <xf numFmtId="0" fontId="45" fillId="22" borderId="41" applyNumberFormat="0" applyAlignment="0" applyProtection="0"/>
    <xf numFmtId="0" fontId="34" fillId="22" borderId="43" applyNumberFormat="0" applyAlignment="0" applyProtection="0"/>
    <xf numFmtId="0" fontId="31" fillId="25" borderId="44" applyNumberFormat="0" applyFont="0" applyAlignment="0" applyProtection="0"/>
    <xf numFmtId="0" fontId="31" fillId="25" borderId="40" applyNumberFormat="0" applyFont="0" applyAlignment="0" applyProtection="0"/>
    <xf numFmtId="0" fontId="31" fillId="25" borderId="52" applyNumberFormat="0" applyFont="0" applyAlignment="0" applyProtection="0"/>
    <xf numFmtId="0" fontId="41" fillId="9" borderId="51" applyNumberFormat="0" applyAlignment="0" applyProtection="0"/>
    <xf numFmtId="0" fontId="34" fillId="22" borderId="55" applyNumberFormat="0" applyAlignment="0" applyProtection="0"/>
    <xf numFmtId="0" fontId="34" fillId="22" borderId="55" applyNumberFormat="0" applyAlignment="0" applyProtection="0"/>
    <xf numFmtId="0" fontId="41" fillId="9" borderId="47" applyNumberFormat="0" applyAlignment="0" applyProtection="0"/>
    <xf numFmtId="0" fontId="34" fillId="22" borderId="51" applyNumberFormat="0" applyAlignment="0" applyProtection="0"/>
    <xf numFmtId="0" fontId="41" fillId="9" borderId="51" applyNumberFormat="0" applyAlignment="0" applyProtection="0"/>
    <xf numFmtId="0" fontId="41" fillId="9" borderId="59" applyNumberFormat="0" applyAlignment="0" applyProtection="0"/>
    <xf numFmtId="0" fontId="41" fillId="9" borderId="55" applyNumberFormat="0" applyAlignment="0" applyProtection="0"/>
    <xf numFmtId="0" fontId="41" fillId="9" borderId="59" applyNumberFormat="0" applyAlignment="0" applyProtection="0"/>
  </cellStyleXfs>
  <cellXfs count="128">
    <xf numFmtId="0" fontId="0" fillId="0" borderId="0" xfId="0"/>
    <xf numFmtId="37" fontId="5" fillId="0" borderId="0" xfId="0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6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4" fillId="0" borderId="3" xfId="0" applyNumberFormat="1" applyFont="1" applyBorder="1" applyAlignment="1">
      <alignment horizontal="left" vertical="center"/>
    </xf>
    <xf numFmtId="37" fontId="5" fillId="0" borderId="3" xfId="0" applyNumberFormat="1" applyFont="1" applyBorder="1" applyAlignment="1">
      <alignment horizontal="center" vertical="center"/>
    </xf>
    <xf numFmtId="37" fontId="5" fillId="0" borderId="3" xfId="0" applyNumberFormat="1" applyFont="1" applyBorder="1" applyAlignment="1">
      <alignment horizontal="centerContinuous" vertical="center"/>
    </xf>
    <xf numFmtId="167" fontId="5" fillId="0" borderId="3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37" fontId="4" fillId="0" borderId="3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9" applyNumberFormat="1" applyFont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37" fontId="5" fillId="0" borderId="3" xfId="0" applyNumberFormat="1" applyFont="1" applyBorder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43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Continuous" vertical="center"/>
    </xf>
    <xf numFmtId="166" fontId="5" fillId="0" borderId="3" xfId="0" applyNumberFormat="1" applyFont="1" applyBorder="1" applyAlignment="1">
      <alignment horizontal="centerContinuous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170" fontId="5" fillId="0" borderId="1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5" fontId="5" fillId="0" borderId="3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69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9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37" fontId="3" fillId="0" borderId="3" xfId="1" applyNumberFormat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3" xfId="1" applyFont="1" applyBorder="1" applyAlignment="1">
      <alignment horizontal="center" vertical="center"/>
    </xf>
    <xf numFmtId="169" fontId="3" fillId="0" borderId="3" xfId="1" applyNumberFormat="1" applyFont="1" applyBorder="1" applyAlignment="1">
      <alignment horizontal="center" vertical="center"/>
    </xf>
    <xf numFmtId="168" fontId="3" fillId="0" borderId="3" xfId="1" applyNumberFormat="1" applyFont="1" applyBorder="1" applyAlignment="1">
      <alignment horizontal="center" vertical="center"/>
    </xf>
    <xf numFmtId="168" fontId="3" fillId="0" borderId="3" xfId="1" applyNumberFormat="1" applyFont="1" applyBorder="1" applyAlignment="1">
      <alignment horizontal="right" vertical="center"/>
    </xf>
    <xf numFmtId="169" fontId="3" fillId="0" borderId="3" xfId="1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9" fontId="3" fillId="0" borderId="0" xfId="1" quotePrefix="1" applyNumberFormat="1" applyFont="1" applyAlignment="1">
      <alignment horizontal="right" vertical="center"/>
    </xf>
    <xf numFmtId="169" fontId="3" fillId="0" borderId="0" xfId="1" quotePrefix="1" applyNumberFormat="1" applyFont="1" applyAlignment="1">
      <alignment horizontal="right" vertical="center" wrapText="1"/>
    </xf>
    <xf numFmtId="169" fontId="3" fillId="0" borderId="0" xfId="1" applyNumberFormat="1" applyFont="1" applyAlignment="1">
      <alignment horizontal="right" vertical="center" wrapText="1"/>
    </xf>
    <xf numFmtId="169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69" fontId="6" fillId="0" borderId="3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center" vertical="center"/>
    </xf>
    <xf numFmtId="169" fontId="6" fillId="0" borderId="1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169" fontId="6" fillId="0" borderId="3" xfId="1" applyNumberFormat="1" applyFont="1" applyBorder="1" applyAlignment="1">
      <alignment horizontal="center" vertical="center"/>
    </xf>
    <xf numFmtId="168" fontId="6" fillId="0" borderId="3" xfId="1" applyNumberFormat="1" applyFont="1" applyBorder="1" applyAlignment="1">
      <alignment horizontal="center" vertical="center"/>
    </xf>
    <xf numFmtId="168" fontId="6" fillId="0" borderId="3" xfId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9" fontId="3" fillId="0" borderId="3" xfId="1" applyNumberFormat="1" applyFont="1" applyBorder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166" fontId="5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left" vertical="center"/>
    </xf>
    <xf numFmtId="168" fontId="4" fillId="0" borderId="0" xfId="1" quotePrefix="1" applyNumberFormat="1" applyFont="1" applyFill="1" applyAlignment="1">
      <alignment horizontal="left" vertical="center"/>
    </xf>
    <xf numFmtId="168" fontId="4" fillId="0" borderId="3" xfId="1" applyNumberFormat="1" applyFont="1" applyFill="1" applyBorder="1" applyAlignment="1">
      <alignment horizontal="left" vertical="center"/>
    </xf>
    <xf numFmtId="37" fontId="4" fillId="0" borderId="3" xfId="1" applyNumberFormat="1" applyFont="1" applyFill="1" applyBorder="1" applyAlignment="1">
      <alignment horizontal="left" vertical="center"/>
    </xf>
    <xf numFmtId="166" fontId="5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right" vertical="center" wrapText="1"/>
    </xf>
    <xf numFmtId="168" fontId="5" fillId="0" borderId="0" xfId="1" applyNumberFormat="1" applyFont="1" applyFill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0" fontId="5" fillId="0" borderId="0" xfId="1" quotePrefix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6" fontId="5" fillId="0" borderId="3" xfId="1" quotePrefix="1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Alignment="1">
      <alignment horizontal="left" vertical="center"/>
    </xf>
    <xf numFmtId="168" fontId="7" fillId="0" borderId="0" xfId="1" applyNumberFormat="1" applyFont="1" applyFill="1" applyAlignment="1">
      <alignment horizontal="left" vertical="center"/>
    </xf>
    <xf numFmtId="166" fontId="5" fillId="0" borderId="3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vertical="center"/>
    </xf>
    <xf numFmtId="168" fontId="4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left" vertical="center"/>
    </xf>
    <xf numFmtId="168" fontId="5" fillId="0" borderId="0" xfId="1" quotePrefix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68" fontId="5" fillId="0" borderId="0" xfId="1" quotePrefix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</cellXfs>
  <cellStyles count="1671">
    <cellStyle name="20% - Accent1 2" xfId="853" xr:uid="{5D5D948B-024D-4672-989E-B24E98637330}"/>
    <cellStyle name="20% - Accent1 3" xfId="854" xr:uid="{13521EE5-B7D6-4F6D-9F33-C1C30D54D8B9}"/>
    <cellStyle name="20% - Accent1 4" xfId="855" xr:uid="{15A76DAE-F21C-4FB7-9131-6C5F8DA3FBD3}"/>
    <cellStyle name="20% - Accent1 5" xfId="856" xr:uid="{B3799436-695D-44C3-A79D-8DD1F839FB2C}"/>
    <cellStyle name="20% - Accent1 6" xfId="857" xr:uid="{C18D969F-C78D-4D71-9B5E-F8F99E6A20A9}"/>
    <cellStyle name="20% - Accent2 2" xfId="858" xr:uid="{31CE7172-50AE-4464-AEBF-3639CA4E7A60}"/>
    <cellStyle name="20% - Accent2 3" xfId="859" xr:uid="{C99BD005-719F-4BFF-B095-5BB2BCEEBC15}"/>
    <cellStyle name="20% - Accent2 4" xfId="860" xr:uid="{BFA17E04-5A9B-4AAC-A2B7-82140523BE55}"/>
    <cellStyle name="20% - Accent2 5" xfId="861" xr:uid="{C51A50FB-D431-4658-9B09-7B7D97B74CE0}"/>
    <cellStyle name="20% - Accent2 6" xfId="862" xr:uid="{3DDF72DE-EE6D-45EE-A3D9-47EA41D904BD}"/>
    <cellStyle name="20% - Accent3 2" xfId="863" xr:uid="{DABC9906-3C68-4619-9EFB-506DC8820364}"/>
    <cellStyle name="20% - Accent3 3" xfId="864" xr:uid="{2790AC72-E26D-408E-8D71-FD220CC869C1}"/>
    <cellStyle name="20% - Accent3 4" xfId="865" xr:uid="{0C4B48BB-E5C8-4DB0-A0A7-D74F1A0B6F21}"/>
    <cellStyle name="20% - Accent3 5" xfId="866" xr:uid="{FB33075F-BB4E-47AA-8FF0-5698C07AB5EE}"/>
    <cellStyle name="20% - Accent3 6" xfId="867" xr:uid="{AF5D5FD7-B4E3-4532-9210-AB19CCA6BDB2}"/>
    <cellStyle name="20% - Accent4 2" xfId="868" xr:uid="{F03D9EB7-F848-4085-8484-315658E2BBC3}"/>
    <cellStyle name="20% - Accent4 3" xfId="869" xr:uid="{21B372FE-518A-484E-9407-1C45CF0E67CD}"/>
    <cellStyle name="20% - Accent4 4" xfId="870" xr:uid="{8D2F433A-757A-44B4-A0E6-829219781FDF}"/>
    <cellStyle name="20% - Accent4 5" xfId="871" xr:uid="{8B157744-1D8F-4C43-B568-17E6F4370B3A}"/>
    <cellStyle name="20% - Accent4 6" xfId="872" xr:uid="{2354F944-EF85-4072-896A-BC5EA2865131}"/>
    <cellStyle name="20% - Accent5 2" xfId="873" xr:uid="{9D7AA6C0-BF1C-4CBE-9590-2274E59F4ECA}"/>
    <cellStyle name="20% - Accent5 3" xfId="874" xr:uid="{F67DC5B9-DD58-4E48-BAC4-ECD8211186BD}"/>
    <cellStyle name="20% - Accent5 4" xfId="875" xr:uid="{32B4A269-37D7-473C-8D60-DCD5856B7F34}"/>
    <cellStyle name="20% - Accent5 5" xfId="876" xr:uid="{8842195B-688D-4D3A-B1E1-AE9BED1944BF}"/>
    <cellStyle name="20% - Accent5 6" xfId="877" xr:uid="{AD4D3609-26B3-40ED-ACD7-73460C9AF3C1}"/>
    <cellStyle name="20% - Accent6 2" xfId="878" xr:uid="{9C4E63BD-BE5B-44A7-BDD0-16E96DF0F001}"/>
    <cellStyle name="20% - Accent6 3" xfId="879" xr:uid="{46A5C7C2-F3B2-4B5B-A1B2-00F68691D177}"/>
    <cellStyle name="20% - Accent6 4" xfId="880" xr:uid="{DA24B635-BEF2-436C-A55C-B579C45AF734}"/>
    <cellStyle name="20% - Accent6 5" xfId="881" xr:uid="{64760852-D9A7-473C-AA71-8843C27F0A3B}"/>
    <cellStyle name="20% - Accent6 6" xfId="882" xr:uid="{80FF1B45-72CB-4195-B687-4E5F6501C193}"/>
    <cellStyle name="40% - Accent1 2" xfId="883" xr:uid="{0DAA5C2F-983D-44B6-BB38-58E3BC2C2405}"/>
    <cellStyle name="40% - Accent1 3" xfId="884" xr:uid="{370A9DB7-C907-4C65-9285-86A2183FA8F6}"/>
    <cellStyle name="40% - Accent1 4" xfId="885" xr:uid="{35FF5C71-A02F-4C08-8F38-92F93786E853}"/>
    <cellStyle name="40% - Accent1 5" xfId="886" xr:uid="{45C3A87C-E728-4389-89AB-B8E7A407BB93}"/>
    <cellStyle name="40% - Accent1 6" xfId="887" xr:uid="{1DCEC63D-A032-4D82-B62F-BB77112472EC}"/>
    <cellStyle name="40% - Accent2 2" xfId="888" xr:uid="{1BCC7830-4EBD-4F06-88A6-CF0E224E0118}"/>
    <cellStyle name="40% - Accent2 3" xfId="889" xr:uid="{271FC182-A143-4FCB-A780-173BC989D9D8}"/>
    <cellStyle name="40% - Accent2 4" xfId="890" xr:uid="{66DCBA40-ACAB-4656-8F9C-87540DE4219F}"/>
    <cellStyle name="40% - Accent2 5" xfId="891" xr:uid="{C2217046-9233-43FA-82A0-371FB94FC218}"/>
    <cellStyle name="40% - Accent2 6" xfId="892" xr:uid="{770B9BEA-2DE1-4D7D-A436-4EB13E22C3B2}"/>
    <cellStyle name="40% - Accent3 2" xfId="893" xr:uid="{0BB45043-0BAE-457D-95E2-6D7EDFB18F2C}"/>
    <cellStyle name="40% - Accent3 3" xfId="894" xr:uid="{7A62B4E3-7653-4DF3-B772-8C757FF151BA}"/>
    <cellStyle name="40% - Accent3 4" xfId="895" xr:uid="{90B75FC2-52EE-42BE-B545-11B7A2AA53C5}"/>
    <cellStyle name="40% - Accent3 5" xfId="896" xr:uid="{B616811D-36BB-48C0-9CE5-378A66AD0909}"/>
    <cellStyle name="40% - Accent3 6" xfId="897" xr:uid="{556989DD-7D14-4AB6-BA15-7A587B03E51B}"/>
    <cellStyle name="40% - Accent4 2" xfId="898" xr:uid="{B53AAAA5-C388-42CA-9E0F-B9D620457A95}"/>
    <cellStyle name="40% - Accent4 3" xfId="899" xr:uid="{0167D430-9247-4CE5-842E-51DCA2D6A645}"/>
    <cellStyle name="40% - Accent4 4" xfId="900" xr:uid="{9A9D4BD0-4943-49A7-A6E9-A7A7DC91B140}"/>
    <cellStyle name="40% - Accent4 5" xfId="901" xr:uid="{D24F0095-156A-461B-BA11-6551C6A1AC8F}"/>
    <cellStyle name="40% - Accent4 6" xfId="902" xr:uid="{8417D710-468E-468F-A78E-11EEF1EFC0B1}"/>
    <cellStyle name="40% - Accent5 2" xfId="903" xr:uid="{C1C24CB5-5A1C-4E37-9CF4-2D1186A5A87A}"/>
    <cellStyle name="40% - Accent5 3" xfId="904" xr:uid="{61C62319-359D-4B42-965E-9937B0BFDFD5}"/>
    <cellStyle name="40% - Accent5 4" xfId="905" xr:uid="{62D00790-2EB3-46F1-8196-E3EE274F70B5}"/>
    <cellStyle name="40% - Accent5 5" xfId="906" xr:uid="{CFD187B4-B075-46A0-A0F6-3B32BF783110}"/>
    <cellStyle name="40% - Accent5 6" xfId="907" xr:uid="{25E7BD56-7942-490B-BB6C-DECDEE11A865}"/>
    <cellStyle name="40% - Accent6 2" xfId="908" xr:uid="{453A28C2-53AC-43FD-B884-F91B9DE127EC}"/>
    <cellStyle name="40% - Accent6 3" xfId="909" xr:uid="{6DECDE59-A862-4E6F-A09D-34FB30B39B00}"/>
    <cellStyle name="40% - Accent6 4" xfId="910" xr:uid="{1042CF13-5635-4B41-B83F-A03F551572A2}"/>
    <cellStyle name="40% - Accent6 5" xfId="911" xr:uid="{B8E6AF06-57A1-4976-8792-7416BC028E63}"/>
    <cellStyle name="40% - Accent6 6" xfId="912" xr:uid="{4979BC52-DEF7-408B-A651-10B910F63DEA}"/>
    <cellStyle name="60% - Accent1 2" xfId="913" xr:uid="{29381ADF-576D-4A9E-AEB5-8354203E2C33}"/>
    <cellStyle name="60% - Accent1 3" xfId="914" xr:uid="{DDE78137-5EE4-4FB1-BB1D-CBB2D7BE18B7}"/>
    <cellStyle name="60% - Accent1 4" xfId="915" xr:uid="{E3C6F441-E17D-460A-824B-2AABE44F3EA5}"/>
    <cellStyle name="60% - Accent1 5" xfId="916" xr:uid="{B83569A8-D3B0-4D1F-94A9-B17DBEF42A22}"/>
    <cellStyle name="60% - Accent1 6" xfId="917" xr:uid="{412A9E08-A6D4-4915-AC68-B4088B9E494E}"/>
    <cellStyle name="60% - Accent2 2" xfId="918" xr:uid="{F27D3F3A-5FEC-4D93-B1A2-4D07C2D6AAEF}"/>
    <cellStyle name="60% - Accent2 3" xfId="919" xr:uid="{24A1FDBB-5E98-4990-97BB-B311898C849A}"/>
    <cellStyle name="60% - Accent2 4" xfId="920" xr:uid="{15D85DA5-5976-4DD8-ADC3-E699D5F2BB36}"/>
    <cellStyle name="60% - Accent2 5" xfId="921" xr:uid="{EDB00B80-ADEC-4ED1-B537-2C1F508B179B}"/>
    <cellStyle name="60% - Accent2 6" xfId="922" xr:uid="{4AFFDAA5-B483-4574-BCA2-556BB60B8F4A}"/>
    <cellStyle name="60% - Accent3 2" xfId="923" xr:uid="{04971A6F-9815-4BB8-A5A9-E00B5D1633BF}"/>
    <cellStyle name="60% - Accent3 3" xfId="924" xr:uid="{3AE3E50D-9E26-4CBA-9A07-A4B5BD62D339}"/>
    <cellStyle name="60% - Accent3 4" xfId="925" xr:uid="{04D44EEA-362C-4C36-ACE7-D6F2DA2B88C2}"/>
    <cellStyle name="60% - Accent3 5" xfId="926" xr:uid="{AEDFB777-2629-41DD-AF4D-33A4A9FDCE9A}"/>
    <cellStyle name="60% - Accent3 6" xfId="927" xr:uid="{4A4687E3-A6B2-4C8E-904E-7A7179EBD304}"/>
    <cellStyle name="60% - Accent4 2" xfId="928" xr:uid="{3861BA80-476F-4F36-91E1-0F302A2B8EC1}"/>
    <cellStyle name="60% - Accent4 3" xfId="929" xr:uid="{9C904056-26A0-43E6-B394-01BE4FB854A0}"/>
    <cellStyle name="60% - Accent4 4" xfId="930" xr:uid="{BB0AB0B8-700F-436E-A8E5-9CCF14BBD7AB}"/>
    <cellStyle name="60% - Accent4 5" xfId="931" xr:uid="{D65F4762-84F5-4004-BF29-132A0032F64E}"/>
    <cellStyle name="60% - Accent4 6" xfId="932" xr:uid="{3B4C09D6-4D6F-431C-82B2-19E0838C63D0}"/>
    <cellStyle name="60% - Accent5 2" xfId="933" xr:uid="{EDBD3108-C6F6-4C75-9261-4B57DB80C479}"/>
    <cellStyle name="60% - Accent5 3" xfId="934" xr:uid="{FF9EC4FB-FE88-42E6-8F74-6E925140F61A}"/>
    <cellStyle name="60% - Accent5 4" xfId="935" xr:uid="{836587D7-764E-482A-9A32-0179619CD7C1}"/>
    <cellStyle name="60% - Accent5 5" xfId="936" xr:uid="{226ACBCE-06FE-40D2-9E09-CE7813173A19}"/>
    <cellStyle name="60% - Accent5 6" xfId="937" xr:uid="{A24A316B-E160-4AF7-A67F-88565CFFBA40}"/>
    <cellStyle name="60% - Accent6 2" xfId="938" xr:uid="{14505AD8-1805-4B81-BFE3-0666C08CAF55}"/>
    <cellStyle name="60% - Accent6 3" xfId="939" xr:uid="{77EAE06D-3470-4A7E-8CB9-1710E9C66D08}"/>
    <cellStyle name="60% - Accent6 4" xfId="940" xr:uid="{A30F8C90-E30D-47F1-8EA1-DBDE9328E7AA}"/>
    <cellStyle name="60% - Accent6 5" xfId="941" xr:uid="{0E4DF032-44D4-4254-9EEE-637B00E3535C}"/>
    <cellStyle name="60% - Accent6 6" xfId="942" xr:uid="{29449C68-6348-450B-B7DA-8A65F3B944BC}"/>
    <cellStyle name="Accent1 2" xfId="943" xr:uid="{EC2C6336-8F72-4BA4-A5A5-B86D94876D9B}"/>
    <cellStyle name="Accent1 3" xfId="944" xr:uid="{A18D22BF-BB4F-47FA-839C-0BBEA9499CAB}"/>
    <cellStyle name="Accent1 4" xfId="945" xr:uid="{F0AD7794-E879-4095-B7CF-28B5279EB0FA}"/>
    <cellStyle name="Accent1 5" xfId="946" xr:uid="{F008CFCB-778D-4188-8206-A2920254D355}"/>
    <cellStyle name="Accent1 6" xfId="947" xr:uid="{F58D0F8F-B9D8-496F-803B-61CD6BE3160A}"/>
    <cellStyle name="Accent2 2" xfId="948" xr:uid="{0D89107E-9D96-43F2-9534-2453E404C89D}"/>
    <cellStyle name="Accent2 3" xfId="949" xr:uid="{3D3F88F6-C322-48FD-942B-7C2A026A0C4C}"/>
    <cellStyle name="Accent2 4" xfId="950" xr:uid="{4451A150-424E-4C60-B31C-C37CB3134554}"/>
    <cellStyle name="Accent2 5" xfId="951" xr:uid="{69C5543A-1BA5-4423-B477-75E97C040E2C}"/>
    <cellStyle name="Accent2 6" xfId="952" xr:uid="{D4D191EA-BF9A-488E-9428-27977203BDA4}"/>
    <cellStyle name="Accent3 2" xfId="953" xr:uid="{6BCB8582-D55E-4A48-95F2-DBCCFB4123EF}"/>
    <cellStyle name="Accent3 3" xfId="954" xr:uid="{8FB6DF6D-7EC5-4EB9-B161-5A891019F131}"/>
    <cellStyle name="Accent3 4" xfId="955" xr:uid="{7BAD6E9E-9291-4CED-A2D2-A93F8093920C}"/>
    <cellStyle name="Accent3 5" xfId="956" xr:uid="{078273BB-0DE3-4628-A8B2-59B8C3C71D97}"/>
    <cellStyle name="Accent3 6" xfId="957" xr:uid="{78A838EB-999B-4689-9BEE-1DBA5ABF8496}"/>
    <cellStyle name="Accent4 2" xfId="958" xr:uid="{4AD7410F-C9CB-4B27-8ACA-50C9137DAC1C}"/>
    <cellStyle name="Accent4 3" xfId="959" xr:uid="{38CB3A54-F1C3-42BE-9B99-9FD772014A9C}"/>
    <cellStyle name="Accent4 4" xfId="960" xr:uid="{FE58E320-5BD0-4679-91B4-3B11EDAA9F78}"/>
    <cellStyle name="Accent4 5" xfId="961" xr:uid="{684F65DF-32D0-4836-92A8-5E6317669591}"/>
    <cellStyle name="Accent4 6" xfId="962" xr:uid="{8B85109F-CDD9-4545-ABD9-CDA197913536}"/>
    <cellStyle name="Accent5 2" xfId="963" xr:uid="{AE28A372-4FA0-4B98-B723-FF3137674BB6}"/>
    <cellStyle name="Accent5 3" xfId="964" xr:uid="{174E5F08-9EBE-4B5B-B833-94F09C2BA22A}"/>
    <cellStyle name="Accent5 4" xfId="965" xr:uid="{4B3154AC-890C-4CA1-AE01-7C1EE4D9BA42}"/>
    <cellStyle name="Accent5 5" xfId="966" xr:uid="{181F7D35-3BF6-47E9-A0E1-CB5A931AF334}"/>
    <cellStyle name="Accent5 6" xfId="967" xr:uid="{F1AC6EB1-EA27-4D0F-A8AE-CDE0BDBFBA78}"/>
    <cellStyle name="Accent6 2" xfId="968" xr:uid="{63BDCDDF-B308-4586-B6DC-C10556C57A52}"/>
    <cellStyle name="Accent6 3" xfId="969" xr:uid="{5FCE5D98-83B0-4108-9781-630436EC9B44}"/>
    <cellStyle name="Accent6 4" xfId="970" xr:uid="{4EFB841B-FBDA-4EA9-96FC-4C2D4E086251}"/>
    <cellStyle name="Accent6 5" xfId="971" xr:uid="{732E8B68-C744-4EC3-9F04-3E2E07AEFBD6}"/>
    <cellStyle name="Accent6 6" xfId="972" xr:uid="{82CEE5EE-995C-4FBA-B098-619AD716D1B1}"/>
    <cellStyle name="Bad 10" xfId="664" xr:uid="{C2037488-31BB-4C4D-822F-F20A5A7E28F9}"/>
    <cellStyle name="Bad 2" xfId="973" xr:uid="{321A265E-56D4-433A-BBB3-34D4E174DF51}"/>
    <cellStyle name="Bad 3" xfId="974" xr:uid="{6E0F04DE-2F92-41FE-9F50-5C756C99FC69}"/>
    <cellStyle name="Bad 4" xfId="975" xr:uid="{FB08ECF5-4EB0-41DD-8587-4180CEF2094A}"/>
    <cellStyle name="Bad 5" xfId="976" xr:uid="{3FCD05FF-8AB9-4E56-83D3-1FF32E2801F7}"/>
    <cellStyle name="Bad 6" xfId="977" xr:uid="{E057A217-EB6D-4A55-B830-A7EE1975051C}"/>
    <cellStyle name="Calculation 2" xfId="978" xr:uid="{9CA58E7F-7E54-4EB9-8C41-E30DA1744E7D}"/>
    <cellStyle name="Calculation 2 10" xfId="1564" xr:uid="{3AA2D4AE-B578-4256-BB9C-AC7B9832C1B1}"/>
    <cellStyle name="Calculation 2 11" xfId="1434" xr:uid="{4FBCE933-A729-40F9-8663-44DB170454E3}"/>
    <cellStyle name="Calculation 2 12" xfId="1438" xr:uid="{665103DB-E01A-4144-BF17-DAEF5BC9FA8E}"/>
    <cellStyle name="Calculation 2 13" xfId="1468" xr:uid="{C31478DE-F79F-4272-BF5F-8BCE81EDD9C4}"/>
    <cellStyle name="Calculation 2 2" xfId="1555" xr:uid="{931C6D6D-28F7-43C7-8151-93B48E669AD1}"/>
    <cellStyle name="Calculation 2 3" xfId="1402" xr:uid="{2DF05119-8325-4C1D-AAD6-AA9CA0881676}"/>
    <cellStyle name="Calculation 2 4" xfId="1596" xr:uid="{4D59C422-992D-4F59-8A81-24E9A3D8365C}"/>
    <cellStyle name="Calculation 2 5" xfId="1387" xr:uid="{75F6BFEB-5784-4156-B471-90B497C3C0D9}"/>
    <cellStyle name="Calculation 2 6" xfId="1470" xr:uid="{AF20E9C1-5E76-4980-B6EB-742FB74E253C}"/>
    <cellStyle name="Calculation 2 7" xfId="1524" xr:uid="{BE2F8EDD-7EF4-47A1-8A9F-535181F6EFA1}"/>
    <cellStyle name="Calculation 2 8" xfId="1390" xr:uid="{54F65D91-6A0F-4341-AE56-B03ED59DEAF1}"/>
    <cellStyle name="Calculation 2 9" xfId="1650" xr:uid="{4B6DF303-5D70-40EF-8BF9-A26945B65A9B}"/>
    <cellStyle name="Calculation 3" xfId="979" xr:uid="{5B14BA57-2E4B-484D-A312-03C2F5BFEBBC}"/>
    <cellStyle name="Calculation 3 10" xfId="1600" xr:uid="{13DFBA21-0EFE-40A9-B7B3-E2CDC686D23C}"/>
    <cellStyle name="Calculation 3 11" xfId="1436" xr:uid="{B779952C-26B7-46D6-BA5F-726EEEED4B1F}"/>
    <cellStyle name="Calculation 3 12" xfId="1664" xr:uid="{BB18EA6E-557E-4691-8B12-5E7EA23496B2}"/>
    <cellStyle name="Calculation 3 13" xfId="1502" xr:uid="{7E458005-7597-40F6-8019-0D4BF3A8E071}"/>
    <cellStyle name="Calculation 3 2" xfId="1416" xr:uid="{37B6026A-B6FC-477D-A420-2F12ADFE1AB0}"/>
    <cellStyle name="Calculation 3 3" xfId="295" xr:uid="{285D4F44-F793-44E6-A249-425C8276A085}"/>
    <cellStyle name="Calculation 3 4" xfId="1407" xr:uid="{CA964AFD-25F8-432B-87CE-773DC2F013A1}"/>
    <cellStyle name="Calculation 3 5" xfId="332" xr:uid="{D03E0304-3F2F-45D8-88CE-C36141AEDBE0}"/>
    <cellStyle name="Calculation 3 6" xfId="489" xr:uid="{247D63F8-CE50-4BC8-8493-1B4397290393}"/>
    <cellStyle name="Calculation 3 7" xfId="1431" xr:uid="{1E8BF2C7-DBB4-4A2E-A2BE-395BCE45436E}"/>
    <cellStyle name="Calculation 3 8" xfId="1435" xr:uid="{8908E877-6F87-47F6-A9A7-60F1FCBE13FB}"/>
    <cellStyle name="Calculation 3 9" xfId="359" xr:uid="{E2CFC8DF-CD9E-4E24-8735-7D958C3BC80F}"/>
    <cellStyle name="Calculation 4" xfId="980" xr:uid="{C06B5AEB-B88F-46E1-992D-83910DA0E6C6}"/>
    <cellStyle name="Calculation 4 10" xfId="1536" xr:uid="{65DD412C-9B19-45B7-AE29-A9DEC20CDE70}"/>
    <cellStyle name="Calculation 4 11" xfId="1467" xr:uid="{EE70F8D1-1473-4000-978B-98A09D659C89}"/>
    <cellStyle name="Calculation 4 12" xfId="1635" xr:uid="{B14E3622-67B5-4AD0-9486-9C3430DCCBE3}"/>
    <cellStyle name="Calculation 4 13" xfId="1640" xr:uid="{4726B58A-256F-403C-B36B-0B19D5BC526F}"/>
    <cellStyle name="Calculation 4 2" xfId="1463" xr:uid="{72C544E2-9D0C-4D78-9915-4ECA27FD311A}"/>
    <cellStyle name="Calculation 4 3" xfId="420" xr:uid="{535B1D82-8120-4430-A5F5-9236E25842C8}"/>
    <cellStyle name="Calculation 4 4" xfId="1508" xr:uid="{06D03511-F2A9-4F36-B1F8-7E8C13343A11}"/>
    <cellStyle name="Calculation 4 5" xfId="1401" xr:uid="{A4B4D99D-1571-45DA-83DD-C8C200025593}"/>
    <cellStyle name="Calculation 4 6" xfId="1525" xr:uid="{6505996B-7136-4D01-ACE7-C7679F25E694}"/>
    <cellStyle name="Calculation 4 7" xfId="436" xr:uid="{DA538750-A6D3-4BCB-A469-30D16315B583}"/>
    <cellStyle name="Calculation 4 8" xfId="1386" xr:uid="{0545966B-051F-4CE9-8795-64B23F7DCFF6}"/>
    <cellStyle name="Calculation 4 9" xfId="1655" xr:uid="{D0699163-569A-4828-A16D-FED1400ECF59}"/>
    <cellStyle name="Calculation 5" xfId="981" xr:uid="{7ED8D6BB-5FE5-4560-9E67-53AF2BA6F042}"/>
    <cellStyle name="Calculation 5 10" xfId="1543" xr:uid="{62566486-1634-468A-ADEC-2C2AF9FDA714}"/>
    <cellStyle name="Calculation 5 11" xfId="1590" xr:uid="{567034B9-BCBE-4B4E-A4D0-78DC99DE4976}"/>
    <cellStyle name="Calculation 5 12" xfId="1425" xr:uid="{10ADC535-4BA8-4D3D-9040-EFB225A7A563}"/>
    <cellStyle name="Calculation 5 13" xfId="1632" xr:uid="{D87636B8-8931-4389-BA09-A6F35BE0FA63}"/>
    <cellStyle name="Calculation 5 2" xfId="1579" xr:uid="{B13718C6-E944-4FB7-A7FC-4DF4DCC64C4B}"/>
    <cellStyle name="Calculation 5 3" xfId="1625" xr:uid="{2D000349-5EFC-4931-8293-477865661A93}"/>
    <cellStyle name="Calculation 5 4" xfId="1409" xr:uid="{FBCE1EF8-5322-43DD-B71B-49910577C0D6}"/>
    <cellStyle name="Calculation 5 5" xfId="1519" xr:uid="{15F14EEC-BBBA-49C5-B8D0-F82CACB2A44B}"/>
    <cellStyle name="Calculation 5 6" xfId="1644" xr:uid="{49B21592-57A4-4661-ABC7-8B6ECE6A48B6}"/>
    <cellStyle name="Calculation 5 7" xfId="473" xr:uid="{736C8983-3F6D-4D9F-8AF1-AF41EBB4D460}"/>
    <cellStyle name="Calculation 5 8" xfId="1473" xr:uid="{0D68DFEF-B00F-45F3-A012-46B6BCF38427}"/>
    <cellStyle name="Calculation 5 9" xfId="1658" xr:uid="{A4E5CA73-B29C-47F0-967F-6444EDB1EACE}"/>
    <cellStyle name="Calculation 6" xfId="982" xr:uid="{7BC97230-E5BD-4728-BA86-0619FDB12FAE}"/>
    <cellStyle name="Calculation 6 10" xfId="1575" xr:uid="{59579503-43FE-4D7C-82E6-4C544EC72D47}"/>
    <cellStyle name="Calculation 6 11" xfId="1666" xr:uid="{1EB161DC-4A30-4F35-989B-10EF940E94DD}"/>
    <cellStyle name="Calculation 6 12" xfId="1663" xr:uid="{FBF440DF-1A71-49A0-A1D4-D1E9AA812156}"/>
    <cellStyle name="Calculation 6 13" xfId="1607" xr:uid="{93BDC2B3-4A9E-4190-94B3-D4817F16E0F8}"/>
    <cellStyle name="Calculation 6 2" xfId="1504" xr:uid="{54A7A96B-C29B-4EB8-AC81-97485ACDAE2A}"/>
    <cellStyle name="Calculation 6 3" xfId="1559" xr:uid="{A88B20C2-9B10-4E40-97BB-E46E74D7011D}"/>
    <cellStyle name="Calculation 6 4" xfId="346" xr:uid="{D317E6EF-5497-4A4A-A505-05D2BD41241C}"/>
    <cellStyle name="Calculation 6 5" xfId="1413" xr:uid="{B8909390-B4EF-4497-8DF7-F101D0D465A3}"/>
    <cellStyle name="Calculation 6 6" xfId="1577" xr:uid="{81E4E3A9-B66D-4EDE-BAD3-9CDDE3E3C71D}"/>
    <cellStyle name="Calculation 6 7" xfId="1455" xr:uid="{364972F2-1AFE-4A10-8899-8D88958985F2}"/>
    <cellStyle name="Calculation 6 8" xfId="1654" xr:uid="{19927AD1-0A98-4561-BD8A-67F32E596F11}"/>
    <cellStyle name="Calculation 6 9" xfId="1611" xr:uid="{7B76FA65-FBD9-4AD1-B876-2B95478C7704}"/>
    <cellStyle name="Check Cell 2" xfId="983" xr:uid="{AE8FD4B5-2F0C-465F-AC78-5E6B3AF96D1F}"/>
    <cellStyle name="Check Cell 3" xfId="984" xr:uid="{32F82116-3B36-4E3A-8AA9-34D374526309}"/>
    <cellStyle name="Check Cell 4" xfId="985" xr:uid="{48206301-BF7C-496A-BC24-6C44C8D4B746}"/>
    <cellStyle name="Check Cell 5" xfId="986" xr:uid="{5DD7CFD3-21D8-40A4-9028-C46003899682}"/>
    <cellStyle name="Check Cell 6" xfId="987" xr:uid="{46FA8392-CAF4-4D18-88F2-9FD699A79959}"/>
    <cellStyle name="Comma 10" xfId="114" xr:uid="{AE488E90-64B6-4211-A433-50822D95D897}"/>
    <cellStyle name="Comma 10 2" xfId="212" xr:uid="{4B78583D-D5A4-480A-9EEE-6531ABB5A62F}"/>
    <cellStyle name="Comma 10 2 2" xfId="1084" xr:uid="{10833D7D-0B0B-469B-89B1-AEBB9041E2ED}"/>
    <cellStyle name="Comma 10 3" xfId="1242" xr:uid="{0D04E0D9-A89C-46D7-9C6A-0FE9CAEAE666}"/>
    <cellStyle name="Comma 10 4" xfId="663" xr:uid="{242A94F1-CF8B-419D-BB96-6B9533D649FD}"/>
    <cellStyle name="Comma 10 5" xfId="612" xr:uid="{48D6D9B8-2D5A-4514-B74A-1A2C7995BEA8}"/>
    <cellStyle name="Comma 10 7" xfId="837" xr:uid="{7343B4DC-EE91-4C32-85D3-3822BF503CAE}"/>
    <cellStyle name="Comma 10 7 2" xfId="105" xr:uid="{A7FA78E6-8273-43E9-BEE0-EA2A0F35C569}"/>
    <cellStyle name="Comma 10 7 2 2" xfId="209" xr:uid="{549DAED3-62C3-432D-874E-F5E57CB038E0}"/>
    <cellStyle name="Comma 10 7 2 2 2" xfId="1141" xr:uid="{7C317BAE-83F6-45E3-8895-FE5C4564D7FC}"/>
    <cellStyle name="Comma 10 7 2 3" xfId="1323" xr:uid="{2B017F31-41C2-462D-AB48-69057A7E7E53}"/>
    <cellStyle name="Comma 10 7 2 4" xfId="596" xr:uid="{C60305AA-E60B-44B9-86F5-9450DA8EBB2A}"/>
    <cellStyle name="Comma 100" xfId="98" xr:uid="{640E3D8E-CA4E-4AE4-BCBD-7CBC53F3263E}"/>
    <cellStyle name="Comma 100 2" xfId="135" xr:uid="{2398B4F2-E5F6-456B-9FC7-AD24EC1C7208}"/>
    <cellStyle name="Comma 100 2 2" xfId="228" xr:uid="{D48E109C-4A0E-4BE5-A23D-7E096BA99A2D}"/>
    <cellStyle name="Comma 100 2 2 2" xfId="79" xr:uid="{538B20DE-20C4-4395-AFEA-8C40A168A3FD}"/>
    <cellStyle name="Comma 100 2 2 2 2" xfId="194" xr:uid="{B0B3BF1C-25F2-4800-96DA-C90697ABE165}"/>
    <cellStyle name="Comma 100 2 2 2 2 2" xfId="1154" xr:uid="{61505EE9-AE00-4F55-B4D4-6E7B377F975E}"/>
    <cellStyle name="Comma 100 2 2 2 2 3" xfId="428" xr:uid="{0BC7E6CD-2AFD-4FC6-8E2B-0D6E14217C4F}"/>
    <cellStyle name="Comma 100 2 2 2 3" xfId="1233" xr:uid="{9B3DCDD3-1A44-478E-B2A6-D2209C97C5D3}"/>
    <cellStyle name="Comma 100 2 2 2 4" xfId="793" xr:uid="{5217EB9C-24EC-4F70-B0FD-C148DB31448A}"/>
    <cellStyle name="Comma 100 2 2 2 5" xfId="1340" xr:uid="{F4F3AF21-BCEC-4A1F-9804-5A5E04DEFA33}"/>
    <cellStyle name="Comma 100 2 2 2 6" xfId="583" xr:uid="{4241DD2C-1F8D-4F89-B797-45B444AC3BB0}"/>
    <cellStyle name="Comma 100 2 2 2 7" xfId="354" xr:uid="{7454BCC6-306D-4FB7-9646-F104DDA41025}"/>
    <cellStyle name="Comma 100 2 2 3" xfId="452" xr:uid="{FA76C550-1F6A-42E8-B73C-FBEB262BF3D0}"/>
    <cellStyle name="Comma 100 2 3" xfId="1366" xr:uid="{54B4E87F-EA2B-4570-9AC3-6099C595EDDE}"/>
    <cellStyle name="Comma 100 2 4" xfId="382" xr:uid="{F0644D1F-B5A1-4EAB-BD5B-3A3A8C303304}"/>
    <cellStyle name="Comma 100 3" xfId="206" xr:uid="{25E9062F-D31F-427F-9E77-81F9C6E8B04C}"/>
    <cellStyle name="Comma 100 3 2" xfId="435" xr:uid="{7A725569-D116-4D95-BA39-437B1DAECFFE}"/>
    <cellStyle name="Comma 100 4" xfId="282" xr:uid="{604D08B5-F8A0-45C8-A305-F56DE6C792F5}"/>
    <cellStyle name="Comma 100 4 2" xfId="491" xr:uid="{ECB910F3-26B0-40CF-8FDC-185C069A407B}"/>
    <cellStyle name="Comma 100 5" xfId="363" xr:uid="{35E6C04C-AE19-4599-BA9A-942A577D35D9}"/>
    <cellStyle name="Comma 107" xfId="86" xr:uid="{5C57130B-EDE8-49F6-ACDE-187045988981}"/>
    <cellStyle name="Comma 107 2" xfId="198" xr:uid="{1EA55982-1D6D-4020-BF92-EE5616C67A71}"/>
    <cellStyle name="Comma 11" xfId="236" xr:uid="{2E3F917B-A672-45FE-8CB5-1111F6490CA3}"/>
    <cellStyle name="Comma 11 2" xfId="120" xr:uid="{BA68F3A0-7A17-4365-A883-832718725724}"/>
    <cellStyle name="Comma 11 2 2" xfId="218" xr:uid="{09936C05-3616-403D-BB54-952741EF9744}"/>
    <cellStyle name="Comma 11 2 2 2" xfId="718" xr:uid="{EF06427B-F52E-4200-A629-D9843A465B6E}"/>
    <cellStyle name="Comma 11 2 2 3" xfId="442" xr:uid="{71899110-2EAA-4BF8-893E-DCA26DF792EF}"/>
    <cellStyle name="Comma 11 2 3" xfId="1301" xr:uid="{2BE7EB8E-4284-4001-B6C7-11A9484BC931}"/>
    <cellStyle name="Comma 11 2 4" xfId="566" xr:uid="{3D93C182-12CA-4086-9D04-8BFABF3EDB55}"/>
    <cellStyle name="Comma 11 2 5" xfId="373" xr:uid="{A1D6583A-7A44-4860-9D8F-F6FE1D081F95}"/>
    <cellStyle name="Comma 11 3" xfId="241" xr:uid="{9FCC7247-E27E-402C-BAEA-52D90B8DE5D7}"/>
    <cellStyle name="Comma 11 3 2" xfId="840" xr:uid="{FBDA8D24-8FE6-431F-B732-5217B8003B19}"/>
    <cellStyle name="Comma 11 3 3" xfId="608" xr:uid="{9A9D992E-69DB-4404-B187-6737C13E3C4C}"/>
    <cellStyle name="Comma 11 4" xfId="518" xr:uid="{4CE2929A-E514-4196-B205-8E3BD8ACE460}"/>
    <cellStyle name="Comma 11 4 2" xfId="850" xr:uid="{2A0CC29A-7D5C-4FCA-8784-01349699FA3A}"/>
    <cellStyle name="Comma 11 5" xfId="522" xr:uid="{BE40F394-960D-4FAB-B820-C00F119A46AB}"/>
    <cellStyle name="Comma 11 6" xfId="1153" xr:uid="{A4847B51-2674-4463-927E-01D7A6C0286C}"/>
    <cellStyle name="Comma 11 7" xfId="1232" xr:uid="{4E6670BE-3600-49C2-9199-40E95B6D4445}"/>
    <cellStyle name="Comma 11 8" xfId="694" xr:uid="{2D88D02F-97C9-429B-A0CA-FB1A4116CA00}"/>
    <cellStyle name="Comma 11 9" xfId="1338" xr:uid="{EA2A6BEF-1EFA-412B-9F96-6B607615A8CF}"/>
    <cellStyle name="Comma 110 5" xfId="508" xr:uid="{E3DD6830-6460-4392-AA7A-D8031C89B292}"/>
    <cellStyle name="Comma 110 5 2" xfId="87" xr:uid="{EAB7CF29-121D-47EF-B899-0C78CCCB338E}"/>
    <cellStyle name="Comma 110 5 2 2" xfId="199" xr:uid="{036EC212-25A4-47BA-AE31-6F1DD5B5F087}"/>
    <cellStyle name="Comma 12" xfId="238" xr:uid="{836F94D8-EE49-43E2-A731-F5356A309EBF}"/>
    <cellStyle name="Comma 12 2" xfId="12" xr:uid="{C15FD189-3408-40F5-9854-94F17423D07E}"/>
    <cellStyle name="Comma 12 2 2" xfId="150" xr:uid="{59DFC1A3-D34A-496A-85AE-657668D9443D}"/>
    <cellStyle name="Comma 12 2 3" xfId="502" xr:uid="{EE8F788D-274C-4032-B133-A8E668EED883}"/>
    <cellStyle name="Comma 12 2 4" xfId="693" xr:uid="{080178B6-C54C-4953-85E4-AE87BD3657F7}"/>
    <cellStyle name="Comma 12 2 5" xfId="510" xr:uid="{DFE156EF-7861-41E0-9493-2DE37DEE957A}"/>
    <cellStyle name="Comma 12 2 5 2" xfId="107" xr:uid="{CBBF7159-B72F-4913-9856-0AC122CB1D8F}"/>
    <cellStyle name="Comma 12 2 5 2 2" xfId="211" xr:uid="{45B41122-89B8-4EC5-A496-7F2C31FE4678}"/>
    <cellStyle name="Comma 12 2 5 2 2 2" xfId="811" xr:uid="{4A655D3E-CC9B-45F7-8A16-57BA53EA3720}"/>
    <cellStyle name="Comma 12 2 5 2 3" xfId="1312" xr:uid="{B554C2B8-9317-427D-B4FA-85DC561E739C}"/>
    <cellStyle name="Comma 12 2 5 2 4" xfId="598" xr:uid="{520376EB-06F5-45A5-A605-86F281D9B07C}"/>
    <cellStyle name="Comma 12 2 5 3" xfId="804" xr:uid="{B0872A77-DBDA-4508-AD6A-3C3544416AE5}"/>
    <cellStyle name="Comma 12 2 5 4" xfId="1297" xr:uid="{A19ADBFA-D6B2-4514-8913-694D8BAB42BF}"/>
    <cellStyle name="Comma 12 2 5 5" xfId="562" xr:uid="{5BE31A13-3CE1-426E-9AB6-4726235C0AC1}"/>
    <cellStyle name="Comma 12 2 6" xfId="805" xr:uid="{D0E4ABCE-4EAD-4351-A04E-10771E4199EB}"/>
    <cellStyle name="Comma 12 2 6 2" xfId="125" xr:uid="{97846208-0FF7-4E25-8682-095535C92699}"/>
    <cellStyle name="Comma 12 2 6 2 2" xfId="221" xr:uid="{74BA98FC-02C1-4BA3-82A0-90684A340F8D}"/>
    <cellStyle name="Comma 12 2 6 2 2 2" xfId="617" xr:uid="{C5C1ADBE-DC5F-47D6-A9B9-96BF48950FA1}"/>
    <cellStyle name="Comma 12 2 6 2 3" xfId="1313" xr:uid="{E6CFF83A-E1F9-440D-8EB3-44652C7968EC}"/>
    <cellStyle name="Comma 12 2 6 2 4" xfId="812" xr:uid="{22F3263A-7F4B-4427-807B-322ABCAA2846}"/>
    <cellStyle name="Comma 12 3" xfId="1113" xr:uid="{C189ADE1-59C6-4FAF-A795-92B992952E94}"/>
    <cellStyle name="Comma 12 4" xfId="1244" xr:uid="{F62475F4-DDA0-4C02-A7ED-3D955696230C}"/>
    <cellStyle name="Comma 12 5" xfId="1086" xr:uid="{65315093-2452-42BF-921B-EE03D952AEFD}"/>
    <cellStyle name="Comma 12 6" xfId="616" xr:uid="{A2A6CBE1-C345-405C-A21D-575AB6C4540B}"/>
    <cellStyle name="Comma 12 7" xfId="462" xr:uid="{931060E2-912F-45BA-8E13-496DB38BEA52}"/>
    <cellStyle name="Comma 13" xfId="291" xr:uid="{6554E687-2780-412D-9764-AC0C3FDE4D80}"/>
    <cellStyle name="Comma 13 2" xfId="621" xr:uid="{E41AADF6-1374-487E-9596-72F3A8407ED1}"/>
    <cellStyle name="Comma 13 3" xfId="494" xr:uid="{6250AB7B-E16B-4CF8-8B93-704B1F843AAC}"/>
    <cellStyle name="Comma 13 3 2" xfId="521" xr:uid="{ECF8A7DF-8C97-467A-AF9D-E67B7A5D06C8}"/>
    <cellStyle name="Comma 13 3 2 2" xfId="771" xr:uid="{94A6317C-63CB-4EC8-8B24-4A22FF798094}"/>
    <cellStyle name="Comma 13 3 2 3" xfId="845" xr:uid="{4CB5ED09-A369-468A-9CC1-9524B00FC589}"/>
    <cellStyle name="Comma 13 3 2 4" xfId="715" xr:uid="{7C650345-3167-4B97-985C-9F935026CD1C}"/>
    <cellStyle name="Comma 13 3 2 5" xfId="1317" xr:uid="{73F876E1-0633-436D-8475-A2BFBF09A248}"/>
    <cellStyle name="Comma 13 3 2 6" xfId="601" xr:uid="{D0B114A1-13DB-409B-AB5E-A94F4E573DE5}"/>
    <cellStyle name="Comma 13 4" xfId="82" xr:uid="{A789BFC2-93BB-4B53-A963-05000FEB68BF}"/>
    <cellStyle name="Comma 13 4 2" xfId="196" xr:uid="{E0C1834A-6D56-48B6-BD92-539B6293AFA4}"/>
    <cellStyle name="Comma 13 4 2 2" xfId="759" xr:uid="{1B6847D7-2609-4D91-BF05-2FA89C419C5D}"/>
    <cellStyle name="Comma 13 4 2 3" xfId="430" xr:uid="{D8F3060D-5F81-46C2-AA2B-61F6E1DE242E}"/>
    <cellStyle name="Comma 13 4 3" xfId="794" xr:uid="{31455456-C5EC-4C05-BEE7-E9A61C135F9A}"/>
    <cellStyle name="Comma 13 4 4" xfId="1155" xr:uid="{B6028F84-D920-4B29-806C-3466C27CFD0E}"/>
    <cellStyle name="Comma 13 4 5" xfId="1234" xr:uid="{4C93FCF1-F816-430B-BB5F-EED47EB33E0F}"/>
    <cellStyle name="Comma 13 4 6" xfId="684" xr:uid="{5B0D01A6-53FE-49A4-8C04-ADF25AC16A5C}"/>
    <cellStyle name="Comma 13 4 7" xfId="1341" xr:uid="{CD67614E-F178-40D5-A688-3441A37B4529}"/>
    <cellStyle name="Comma 13 4 8" xfId="584" xr:uid="{DA5DE97F-9074-4C61-906B-2BAA1754B760}"/>
    <cellStyle name="Comma 13 4 9" xfId="356" xr:uid="{A653C3CC-BF1E-4B43-A8AF-FC51DFB2067B}"/>
    <cellStyle name="Comma 14" xfId="133" xr:uid="{EE90E550-5B59-42FA-9396-03E83822794F}"/>
    <cellStyle name="Comma 14 2" xfId="227" xr:uid="{E881A081-F802-4363-A9EB-1D4E272091FE}"/>
    <cellStyle name="Comma 14 2 2" xfId="1308" xr:uid="{0D05420F-5A5C-47A2-B7CE-FA05C33D6B4E}"/>
    <cellStyle name="Comma 14 2 3" xfId="564" xr:uid="{73A0AF5D-3470-42B3-8FCE-D216B55AB44C}"/>
    <cellStyle name="Comma 14 2 4" xfId="451" xr:uid="{7F6DE2CF-0FFA-473E-B6C6-F7A5807E8989}"/>
    <cellStyle name="Comma 14 3" xfId="1299" xr:uid="{A862378D-0B97-4569-A0B7-1BD04F424793}"/>
    <cellStyle name="Comma 14 4" xfId="1245" xr:uid="{8A4F98DB-0AA9-4399-A81C-EF8FFBB414C2}"/>
    <cellStyle name="Comma 14 5" xfId="381" xr:uid="{FF11A22B-BAC9-4F02-8F34-9DCA5698A6FB}"/>
    <cellStyle name="Comma 146" xfId="141" xr:uid="{2D3AFF38-31B4-435C-8275-214B30C09E52}"/>
    <cellStyle name="Comma 146 2" xfId="232" xr:uid="{85EFF7AF-FEBA-4956-9751-66A636F750A1}"/>
    <cellStyle name="Comma 146 2 2" xfId="456" xr:uid="{1E5B05E2-A0E4-4AC3-8736-F5AA6DA3775E}"/>
    <cellStyle name="Comma 146 3" xfId="386" xr:uid="{1CBC8F6E-D2C7-4F2D-AAA0-936BE9A21061}"/>
    <cellStyle name="Comma 15" xfId="47" xr:uid="{05392772-3B75-44C1-832B-B3BF3392CCD1}"/>
    <cellStyle name="Comma 15 2" xfId="1207" xr:uid="{EB5364C0-AA61-415E-980C-F0F6038E135E}"/>
    <cellStyle name="Comma 15 2 2" xfId="1310" xr:uid="{CABA6DB4-7DE6-4579-AD89-17F821021ABC}"/>
    <cellStyle name="Comma 15 3" xfId="1304" xr:uid="{EB89A008-A8B0-46ED-886C-A745D8AAC469}"/>
    <cellStyle name="Comma 15 4" xfId="1125" xr:uid="{3D7A0A8C-FCFF-4D78-801B-AE5CA6C3E65B}"/>
    <cellStyle name="Comma 16" xfId="512" xr:uid="{B963192A-B30F-44D6-92AD-814DCDEFDCFA}"/>
    <cellStyle name="Comma 16 2" xfId="67" xr:uid="{4AF90601-0EE1-40F6-B792-725213C64C78}"/>
    <cellStyle name="Comma 16 2 2" xfId="186" xr:uid="{AF984C62-83F9-47CA-9278-3364C9BF367F}"/>
    <cellStyle name="Comma 16 2 2 2" xfId="497" xr:uid="{3F914351-B159-41B8-9BCE-A74D435145CC}"/>
    <cellStyle name="Comma 16 2 2 2 2" xfId="783" xr:uid="{BF2531D8-E44C-4B15-B58D-3357D70085B0}"/>
    <cellStyle name="Comma 16 2 2 3" xfId="1351" xr:uid="{F6F18FC6-45B9-4025-8FD9-03CD737BBE96}"/>
    <cellStyle name="Comma 16 2 2 4" xfId="589" xr:uid="{F98E8D46-EB8A-41C3-953F-D3F62A8903DD}"/>
    <cellStyle name="Comma 16 2 3" xfId="273" xr:uid="{7C17BAD2-E413-4646-A8EE-A35DB3EF1AAA}"/>
    <cellStyle name="Comma 16 2 3 2" xfId="101" xr:uid="{FE92334B-8523-4E88-8786-3E7F5223F2C3}"/>
    <cellStyle name="Comma 16 2 3 2 2" xfId="207" xr:uid="{641AD428-2DAA-4A74-BE28-FBC2BDCA718F}"/>
    <cellStyle name="Comma 16 2 3 2 2 2" xfId="817" xr:uid="{98334493-1BF3-4746-BD1D-1920BF0D8AA5}"/>
    <cellStyle name="Comma 16 2 3 2 3" xfId="1320" xr:uid="{639ED986-646B-46D7-8E92-D274616021DD}"/>
    <cellStyle name="Comma 16 2 3 2 4" xfId="594" xr:uid="{6D7BE3E5-6F9F-4D53-810F-51E517EE1202}"/>
    <cellStyle name="Comma 16 2 3 3" xfId="1354" xr:uid="{0CC155D2-E7B4-40FA-AE78-8AF0225F5F2B}"/>
    <cellStyle name="Comma 16 2 3 4" xfId="798" xr:uid="{C6825C32-0CA1-4F34-B697-29974D828828}"/>
    <cellStyle name="Comma 16 2 4" xfId="248" xr:uid="{FF15DB21-A66A-42F6-AB89-91B2F9029474}"/>
    <cellStyle name="Comma 16 2 4 2" xfId="782" xr:uid="{E35D4257-6921-45AF-A00E-98499CDE7B7B}"/>
    <cellStyle name="Comma 16 2 5" xfId="496" xr:uid="{DD6A8D33-6885-425B-90DB-446DFDF62B5D}"/>
    <cellStyle name="Comma 16 2 5 2" xfId="1325" xr:uid="{69F47ACE-B312-4F19-9991-C6484F6995EF}"/>
    <cellStyle name="Comma 16 2 6" xfId="523" xr:uid="{B29309E0-0F6D-4134-9BBB-59A397908109}"/>
    <cellStyle name="Comma 17" xfId="514" xr:uid="{D17BA8E6-48F7-4B00-A19B-1CD1D53D1C4F}"/>
    <cellStyle name="Comma 17 2" xfId="254" xr:uid="{5CB42AA7-3FAD-4A97-ADA7-9054BBC18288}"/>
    <cellStyle name="Comma 17 3" xfId="1372" xr:uid="{2BAD4736-5212-40B3-B5E6-634D80A2BCA5}"/>
    <cellStyle name="Comma 18" xfId="524" xr:uid="{A5A1A58E-82D1-4139-9092-C406C3A97617}"/>
    <cellStyle name="Comma 18 2" xfId="277" xr:uid="{502BE6F4-BA4F-4DA3-843A-F7198F9D7F53}"/>
    <cellStyle name="Comma 18 3" xfId="633" xr:uid="{2C3FCB6B-0410-45B1-BCEF-D2907B95BF65}"/>
    <cellStyle name="Comma 19" xfId="547" xr:uid="{9384C2A5-B1BC-4A6D-8DD1-BF8FB9E44CEA}"/>
    <cellStyle name="Comma 19 2 2" xfId="707" xr:uid="{3627D678-4000-4803-A145-89568C06751B}"/>
    <cellStyle name="Comma 19 2 2 2" xfId="767" xr:uid="{12382082-64A6-4699-9B09-EE9F1B93A214}"/>
    <cellStyle name="Comma 2" xfId="13" xr:uid="{DCAA8F47-92A8-4F95-8F33-7BEA7545B012}"/>
    <cellStyle name="Comma 2 12 2" xfId="64" xr:uid="{8057A441-2CAC-46D1-85C9-3E2D5D9D2BD0}"/>
    <cellStyle name="Comma 2 12 2 2" xfId="184" xr:uid="{41CB30A3-B67F-42AB-82B1-6122EE45FFAE}"/>
    <cellStyle name="Comma 2 12 2 2 2" xfId="1145" xr:uid="{1863E180-275B-45E7-B386-989C853D3195}"/>
    <cellStyle name="Comma 2 12 2 2 3" xfId="590" xr:uid="{6D242611-4666-4E98-8321-64A595AC4576}"/>
    <cellStyle name="Comma 2 12 2 2 4" xfId="419" xr:uid="{0A11D33B-300B-4796-BCBE-FA9020769F34}"/>
    <cellStyle name="Comma 2 12 2 3" xfId="258" xr:uid="{6C2EF876-2066-4AFD-BB2A-3A498C55CCF2}"/>
    <cellStyle name="Comma 2 12 2 3 2" xfId="1174" xr:uid="{93939600-34CD-463D-A882-69E8F45BBCCA}"/>
    <cellStyle name="Comma 2 12 2 3 3" xfId="477" xr:uid="{9E55F73F-F17C-489E-AEA8-69F6D641420E}"/>
    <cellStyle name="Comma 2 12 2 4" xfId="1224" xr:uid="{D6E213D2-A98F-4E5D-A009-035A7FF50451}"/>
    <cellStyle name="Comma 2 12 2 5" xfId="1264" xr:uid="{F20C814D-5F78-4FA3-BFDE-D71E129A7DCC}"/>
    <cellStyle name="Comma 2 12 2 6" xfId="797" xr:uid="{577EB9C9-09C7-4E78-B1FA-8C30F47A8C37}"/>
    <cellStyle name="Comma 2 12 2 7" xfId="1330" xr:uid="{59BDFB1C-C4C1-423C-882F-77D4E11FA3C3}"/>
    <cellStyle name="Comma 2 12 2 8" xfId="587" xr:uid="{34B23BC7-557B-4685-9607-931F80B55A27}"/>
    <cellStyle name="Comma 2 12 2 9" xfId="344" xr:uid="{A1F57796-069E-47EC-B4B5-F9387AECA89E}"/>
    <cellStyle name="Comma 2 2" xfId="27" xr:uid="{07807102-8CA0-4469-9D6A-6A1C64CEE95F}"/>
    <cellStyle name="Comma 2 2 2" xfId="159" xr:uid="{3AD50D6B-D179-45D8-991B-F2AB9F8B6B5F}"/>
    <cellStyle name="Comma 2 2 2 2" xfId="719" xr:uid="{4CDDF299-0EC5-4A36-ACA4-3EFD821E5D4D}"/>
    <cellStyle name="Comma 2 2 2 3" xfId="62" xr:uid="{755ECB92-D444-4104-8BB8-DBAD928B972A}"/>
    <cellStyle name="Comma 2 2 2 3 10" xfId="1329" xr:uid="{C9374430-84CB-4A88-B86A-BF3033A57DF5}"/>
    <cellStyle name="Comma 2 2 2 3 11" xfId="343" xr:uid="{E9B355EE-8393-4959-9601-85A107BF6477}"/>
    <cellStyle name="Comma 2 2 2 3 2" xfId="54" xr:uid="{5D7E9752-A3C7-48D9-B05C-E6AB42BA87BC}"/>
    <cellStyle name="Comma 2 2 2 3 2 2" xfId="177" xr:uid="{F472DA1C-E9CB-4896-85CC-623CE63BCF59}"/>
    <cellStyle name="Comma 2 2 2 3 2 2 2" xfId="56" xr:uid="{0C6EB8E6-1830-4F7A-AB36-C4D5D8DD4B10}"/>
    <cellStyle name="Comma 2 2 2 3 2 2 2 2" xfId="179" xr:uid="{FD5F44FB-DCBF-470A-83AE-2B9CF8CF4E60}"/>
    <cellStyle name="Comma 2 2 2 3 2 2 2 2 2" xfId="1104" xr:uid="{E0EBD1B6-F9C3-4EEF-94BA-6DB8D7E19F16}"/>
    <cellStyle name="Comma 2 2 2 3 2 2 2 2 3" xfId="414" xr:uid="{E6ECC426-CC96-4609-A8E9-C50C59B981F6}"/>
    <cellStyle name="Comma 2 2 2 3 2 2 2 3" xfId="1133" xr:uid="{F0932307-5BB1-44DF-B931-C69C2A079FCF}"/>
    <cellStyle name="Comma 2 2 2 3 2 2 2 4" xfId="1216" xr:uid="{D61FF109-576C-4D60-986B-81D2F8F0C7DF}"/>
    <cellStyle name="Comma 2 2 2 3 2 2 2 5" xfId="791" xr:uid="{CD312E12-434E-4FD8-A301-00EAE4773D00}"/>
    <cellStyle name="Comma 2 2 2 3 2 2 2 6" xfId="1348" xr:uid="{75B0145C-F8EA-4281-A659-23002713930D}"/>
    <cellStyle name="Comma 2 2 2 3 2 2 2 7" xfId="582" xr:uid="{3C6DBBEF-3AD5-4E77-BBC7-FBDC74205E5B}"/>
    <cellStyle name="Comma 2 2 2 3 2 2 2 8" xfId="339" xr:uid="{3523496A-4816-49BB-808C-B48D08D90C76}"/>
    <cellStyle name="Comma 2 2 2 3 2 2 3" xfId="1131" xr:uid="{591EB95C-E383-412F-976F-986ED6FA47CA}"/>
    <cellStyle name="Comma 2 2 2 3 2 2 4" xfId="1214" xr:uid="{F4E03877-44DA-4F25-AFA5-CD68454721BB}"/>
    <cellStyle name="Comma 2 2 2 3 2 2 5" xfId="753" xr:uid="{DF784047-BECA-41BB-8ACF-D05F11F5B1A6}"/>
    <cellStyle name="Comma 2 2 2 3 2 2 6" xfId="577" xr:uid="{65A43B71-90E6-414B-8EA7-3BEF6CEE9732}"/>
    <cellStyle name="Comma 2 2 2 3 2 2 7" xfId="412" xr:uid="{4F0BF148-0F30-4D19-8D98-2159FE5F1FFF}"/>
    <cellStyle name="Comma 2 2 2 3 2 3" xfId="246" xr:uid="{2CA4537E-AE63-4145-BE7A-BDE9EDD4FDC6}"/>
    <cellStyle name="Comma 2 2 2 3 2 3 2" xfId="55" xr:uid="{B35E048F-4084-4268-B0F8-9934EAEFE7F8}"/>
    <cellStyle name="Comma 2 2 2 3 2 3 2 2" xfId="178" xr:uid="{044B0BAA-E219-4ACF-A881-818C5DCBBC26}"/>
    <cellStyle name="Comma 2 2 2 3 2 3 2 2 2" xfId="1132" xr:uid="{D24311C9-EE43-4C53-9A76-77097F00F2E4}"/>
    <cellStyle name="Comma 2 2 2 3 2 3 2 2 3" xfId="413" xr:uid="{CB3B4405-AF4A-422E-BFF6-231DCB3C8671}"/>
    <cellStyle name="Comma 2 2 2 3 2 3 2 3" xfId="1215" xr:uid="{73B6D7AB-2C08-4C90-84E5-8F8E297DADF7}"/>
    <cellStyle name="Comma 2 2 2 3 2 3 2 4" xfId="756" xr:uid="{91600BFF-EE99-4730-BA32-C9E458241FF2}"/>
    <cellStyle name="Comma 2 2 2 3 2 3 2 5" xfId="1347" xr:uid="{DEFF8932-B628-4DE9-AFF8-CBCCB8AC0879}"/>
    <cellStyle name="Comma 2 2 2 3 2 3 2 6" xfId="581" xr:uid="{4519E5C9-1730-46EE-A479-6B27F9266496}"/>
    <cellStyle name="Comma 2 2 2 3 2 3 2 7" xfId="338" xr:uid="{93A2AB17-9800-4829-9D40-70A330652C59}"/>
    <cellStyle name="Comma 2 2 2 3 2 3 3" xfId="682" xr:uid="{3A645201-159F-4386-A815-AA2AE3ED403B}"/>
    <cellStyle name="Comma 2 2 2 3 2 3 4" xfId="468" xr:uid="{2263284D-49FF-43BE-88E4-1DB9F94C9D7A}"/>
    <cellStyle name="Comma 2 2 2 3 2 4" xfId="495" xr:uid="{716A4B76-A605-4803-8C2B-C510BB37C6B4}"/>
    <cellStyle name="Comma 2 2 2 3 2 4 2" xfId="790" xr:uid="{6A36C605-150A-4A5B-BB12-EABC741AA04A}"/>
    <cellStyle name="Comma 2 2 2 3 2 5" xfId="525" xr:uid="{B5154082-6094-4304-84E7-F4813E7C2B04}"/>
    <cellStyle name="Comma 2 2 2 3 2 6" xfId="1238" xr:uid="{1A47C827-1AE2-4733-A65D-866E9104B2A4}"/>
    <cellStyle name="Comma 2 2 2 3 2 7" xfId="1346" xr:uid="{8448555D-8BD5-4441-B299-3CDB78A47A0C}"/>
    <cellStyle name="Comma 2 2 2 3 2 8" xfId="337" xr:uid="{C2D61D41-0644-4881-A973-AA9F570F159D}"/>
    <cellStyle name="Comma 2 2 2 3 3" xfId="183" xr:uid="{A852B7E3-9DE5-4B8F-B95A-344EAECABB8C}"/>
    <cellStyle name="Comma 2 2 2 3 3 2" xfId="1101" xr:uid="{072B6610-9EF5-4A5E-AA29-C67378F3241E}"/>
    <cellStyle name="Comma 2 2 2 3 3 3" xfId="752" xr:uid="{86EF1FAD-1B96-4DB3-9A9F-0C376F4CDA75}"/>
    <cellStyle name="Comma 2 2 2 3 3 4" xfId="418" xr:uid="{A8BC1680-9DD5-4EB8-858A-292F05686B03}"/>
    <cellStyle name="Comma 2 2 2 3 4" xfId="795" xr:uid="{48875F2D-5D9C-4867-9D1D-57241425AEE4}"/>
    <cellStyle name="Comma 2 2 2 3 5" xfId="1144" xr:uid="{68889745-7AAD-4EE9-A14A-02D5EE9338CF}"/>
    <cellStyle name="Comma 2 2 2 3 6" xfId="1172" xr:uid="{A3195E57-4854-4C8A-A591-FA485E300F34}"/>
    <cellStyle name="Comma 2 2 2 3 7" xfId="1223" xr:uid="{2B06754D-E12A-4A7F-AA31-9F84F8F6CA1E}"/>
    <cellStyle name="Comma 2 2 2 3 8" xfId="1262" xr:uid="{5648E52D-CABB-4F29-B866-F7DEDAAD7801}"/>
    <cellStyle name="Comma 2 2 2 3 9" xfId="677" xr:uid="{8F95D2CF-D531-4F81-8DF8-49EA1AA8F0D4}"/>
    <cellStyle name="Comma 2 2 2 4" xfId="773" xr:uid="{B27D0019-5A64-4F5D-B40E-BCCDCAFA9D09}"/>
    <cellStyle name="Comma 2 2 2 5" xfId="1070" xr:uid="{B3719567-1CC7-4D5D-82B5-B647322553DD}"/>
    <cellStyle name="Comma 2 2 2 6" xfId="1159" xr:uid="{FFA1B66E-CAF1-4071-B519-D6FD3CC66477}"/>
    <cellStyle name="Comma 2 2 2 7" xfId="1295" xr:uid="{4D32AACD-E945-44D0-92C4-D5393E22DF84}"/>
    <cellStyle name="Comma 2 2 2 8" xfId="648" xr:uid="{668F494F-6462-4E95-9F76-44C05A26CDB9}"/>
    <cellStyle name="Comma 2 2 3" xfId="72" xr:uid="{07CF57C2-E450-4FCF-A3D4-155010D137EB}"/>
    <cellStyle name="Comma 2 2 3 2" xfId="127" xr:uid="{E69AD411-FA72-47B0-95E9-3410C4F3197C}"/>
    <cellStyle name="Comma 2 2 3 2 2" xfId="223" xr:uid="{A459BB57-C311-444D-97C5-25CA56F1233F}"/>
    <cellStyle name="Comma 2 2 3 2 2 2" xfId="447" xr:uid="{CB7F83C0-E401-48C6-8CBD-E081FD4B5118}"/>
    <cellStyle name="Comma 2 2 3 2 3" xfId="377" xr:uid="{1BBF7374-F596-40C5-A11C-266942417C08}"/>
    <cellStyle name="Comma 2 2 3 2 4" xfId="765" xr:uid="{594BA852-B8D8-49B1-855D-D66446BAB152}"/>
    <cellStyle name="Comma 2 2 3 2 5" xfId="309" xr:uid="{7697B54D-486B-43C0-9963-E15E986F5E45}"/>
    <cellStyle name="Comma 2 2 3 3" xfId="188" xr:uid="{24A5E3A1-B1A8-461D-B9A8-18A37E7E99AC}"/>
    <cellStyle name="Comma 2 2 3 3 2" xfId="1148" xr:uid="{BFC57888-01FA-41A1-8CD7-9ADC95C5CF34}"/>
    <cellStyle name="Comma 2 2 3 3 3" xfId="422" xr:uid="{22D96C84-647F-4A1A-AC30-DA574AF50613}"/>
    <cellStyle name="Comma 2 2 3 4" xfId="1227" xr:uid="{A154C5AF-27AB-426A-A337-E3CF683C37B8}"/>
    <cellStyle name="Comma 2 2 3 5" xfId="701" xr:uid="{87027C40-DE14-4939-B23F-4A38B3901FE1}"/>
    <cellStyle name="Comma 2 2 3 6" xfId="1358" xr:uid="{2CD3BCF8-41AD-49E2-A65F-F7EE979C31A8}"/>
    <cellStyle name="Comma 2 2 3 7" xfId="574" xr:uid="{342EE9AA-AC23-4542-AA07-CD6E9A348F0E}"/>
    <cellStyle name="Comma 2 2 3 8" xfId="349" xr:uid="{AC39218C-5867-4414-AD53-1AD88C93E992}"/>
    <cellStyle name="Comma 2 2 4" xfId="321" xr:uid="{93431E73-054D-4493-AF32-5DC4F5DB85F2}"/>
    <cellStyle name="Comma 2 2 4 2" xfId="799" xr:uid="{5549DCE8-2AC3-4719-93D9-5A092E581262}"/>
    <cellStyle name="Comma 2 2 4 3" xfId="1368" xr:uid="{9DE70037-C532-4EDA-B695-8A2659BA0FFE}"/>
    <cellStyle name="Comma 2 2 4 4" xfId="560" xr:uid="{2C8824DD-EA2F-47A2-9009-C7DCCCE07F87}"/>
    <cellStyle name="Comma 2 2 5" xfId="526" xr:uid="{8E0A0CE7-34CA-47EA-8FB0-5A2DD038ADBE}"/>
    <cellStyle name="Comma 2 2 6" xfId="629" xr:uid="{7E141A79-C040-4484-B66A-37F8CAD9FD68}"/>
    <cellStyle name="Comma 2 3" xfId="22" xr:uid="{2AAA7B9D-81D6-4850-B9FF-DF91D73E8EB5}"/>
    <cellStyle name="Comma 2 3 2" xfId="157" xr:uid="{F68892A2-DCAA-4834-A233-91731FC501EF}"/>
    <cellStyle name="Comma 2 3 2 2" xfId="814" xr:uid="{33DDA40E-4290-4F30-B393-E0DB8BD855BF}"/>
    <cellStyle name="Comma 2 3 3" xfId="319" xr:uid="{0FB96DDE-3966-4891-8E99-1D36A05DE187}"/>
    <cellStyle name="Comma 2 3 3 2" xfId="1096" xr:uid="{0AB41D80-C36F-407E-89FA-317DCE99A4A2}"/>
    <cellStyle name="Comma 2 3 4" xfId="1178" xr:uid="{0A88F446-576E-43B2-9689-5C47B019B83A}"/>
    <cellStyle name="Comma 2 3 5" xfId="801" xr:uid="{0AE1BD35-C13D-4695-A739-BAE24E98F8B6}"/>
    <cellStyle name="Comma 2 3 5 10" xfId="705" xr:uid="{D74A1510-2171-41CC-9DBF-138CBCB49C53}"/>
    <cellStyle name="Comma 2 3 5 2" xfId="1098" xr:uid="{69DF28EB-6130-4BE3-91D7-27143A9C0386}"/>
    <cellStyle name="Comma 2 3 6" xfId="1269" xr:uid="{DA376579-F017-4CAD-980A-0CD78D20881A}"/>
    <cellStyle name="Comma 2 3 7" xfId="627" xr:uid="{DB6AD585-1651-405B-A161-1350C0AC6CE8}"/>
    <cellStyle name="Comma 2 4" xfId="151" xr:uid="{DEDAF99F-A2CC-4BD6-83DF-D19E35381C7F}"/>
    <cellStyle name="Comma 2 4 2" xfId="717" xr:uid="{72A1EE25-D954-436C-A578-75F3CDAC619E}"/>
    <cellStyle name="Comma 2 4 3" xfId="1300" xr:uid="{1FC63FD7-D50C-488B-92D9-D707BBBE5C72}"/>
    <cellStyle name="Comma 2 4 4" xfId="565" xr:uid="{C87C3F24-EB62-46CE-88CA-6F6843B8E21E}"/>
    <cellStyle name="Comma 2 5" xfId="243" xr:uid="{338AB237-26EA-4C3D-B40F-5F93E8B7C0F9}"/>
    <cellStyle name="Comma 2 5 2" xfId="988" xr:uid="{DB5BB125-1547-4549-AA4A-1A19F303307D}"/>
    <cellStyle name="Comma 2 5 3" xfId="654" xr:uid="{918D28EC-FE01-4A4F-8F2B-F1E3820C872A}"/>
    <cellStyle name="Comma 2 5 4" xfId="465" xr:uid="{669C7CB7-3C35-4AD6-85BC-A86437B016E0}"/>
    <cellStyle name="Comma 2 6" xfId="527" xr:uid="{0158CB02-9800-4D52-8B8C-F85AC9AAB16D}"/>
    <cellStyle name="Comma 2 6 2" xfId="623" xr:uid="{232727DE-033E-4EC3-8369-0356B47FD6F6}"/>
    <cellStyle name="Comma 2 7" xfId="261" xr:uid="{F75535DB-CB1E-44B1-A193-970FB1F156CB}"/>
    <cellStyle name="Comma 2 7 2" xfId="1373" xr:uid="{B647DEA9-8ADB-4D00-A739-0F0BEDE5D590}"/>
    <cellStyle name="Comma 2 7 3" xfId="479" xr:uid="{0C9D283D-1F92-40AF-90B7-B1DB24B686BE}"/>
    <cellStyle name="Comma 20" xfId="498" xr:uid="{8C92C4F8-82F3-412B-A0CD-1B130E1D5BA2}"/>
    <cellStyle name="Comma 20 4 2 2" xfId="268" xr:uid="{C35BDD82-746A-4969-B28F-5C04C86FDC63}"/>
    <cellStyle name="Comma 20 4 2 2 2" xfId="483" xr:uid="{8006E093-8A5C-4014-AF86-9C71EC074748}"/>
    <cellStyle name="Comma 20 5" xfId="267" xr:uid="{443ECD59-4F5C-4C1E-9F02-8A75516C57DE}"/>
    <cellStyle name="Comma 20 5 2" xfId="287" xr:uid="{38220354-8C86-46E4-A688-5F05C371406A}"/>
    <cellStyle name="Comma 20 5 2 2" xfId="493" xr:uid="{81200CB9-A2D0-43EF-A4AA-6841A932E1E9}"/>
    <cellStyle name="Comma 20 5 3" xfId="482" xr:uid="{358D1CD3-00A7-49DB-846A-326612806A91}"/>
    <cellStyle name="Comma 22" xfId="274" xr:uid="{36D1B125-1421-4B2A-86A7-CCFC04ECDC79}"/>
    <cellStyle name="Comma 22 2" xfId="716" xr:uid="{5637CC06-686F-4C45-85F2-27E8057DA2C4}"/>
    <cellStyle name="Comma 22 2 2" xfId="772" xr:uid="{AA92775E-5910-48DB-BA42-6E11A43515DB}"/>
    <cellStyle name="Comma 22 3" xfId="749" xr:uid="{44BC5F92-597F-4F92-86DA-13A223ED3E40}"/>
    <cellStyle name="Comma 22 4" xfId="603" xr:uid="{4EC8E6E2-D72D-49E6-84E0-6F6DED643DAA}"/>
    <cellStyle name="Comma 22 4 2" xfId="846" xr:uid="{B38BC7D1-E2BD-45EB-A7B7-7B2859BFF804}"/>
    <cellStyle name="Comma 22 4 3" xfId="1319" xr:uid="{48D2C329-A249-43CF-894D-8A24E6001B2F}"/>
    <cellStyle name="Comma 22 5" xfId="780" xr:uid="{DDC9DBB7-E6BC-4723-AA84-4B728D723929}"/>
    <cellStyle name="Comma 22 6" xfId="671" xr:uid="{C3950A17-2320-468E-A9C8-A5E5828C3BFD}"/>
    <cellStyle name="Comma 22 7" xfId="487" xr:uid="{D8439C49-7900-40C7-96C2-A9F3E11E51F9}"/>
    <cellStyle name="Comma 23" xfId="139" xr:uid="{56136C0F-E925-43E6-A5C5-4E0D8D201487}"/>
    <cellStyle name="Comma 23 2" xfId="230" xr:uid="{99B912F2-E30F-4DA1-A4F2-290702A71A83}"/>
    <cellStyle name="Comma 23 2 2" xfId="454" xr:uid="{3AD3DBD0-22CB-4FD9-80A1-E0A1079776AE}"/>
    <cellStyle name="Comma 23 3" xfId="275" xr:uid="{D9F81D40-B824-448B-9A26-28E797DAC13F}"/>
    <cellStyle name="Comma 23 3 2" xfId="488" xr:uid="{603C7148-EE0E-44DD-965E-01F2EEE2193B}"/>
    <cellStyle name="Comma 23 4" xfId="384" xr:uid="{AF215123-7367-406B-B411-4C2DDD46D5CA}"/>
    <cellStyle name="Comma 24" xfId="97" xr:uid="{B798A2B1-7FE4-4A4C-AB79-5FFE73B677FD}"/>
    <cellStyle name="Comma 24 2" xfId="205" xr:uid="{9EB9FAFE-107D-40B2-93BA-7570226866E9}"/>
    <cellStyle name="Comma 24 2 2" xfId="761" xr:uid="{C5E517CF-7297-4CEA-A4F4-900515B9F63E}"/>
    <cellStyle name="Comma 24 2 2 2 2" xfId="106" xr:uid="{09DF3871-7DDB-4F6A-AFDA-79B464F36AAF}"/>
    <cellStyle name="Comma 24 2 2 2 2 2" xfId="210" xr:uid="{6D1D8927-025E-4938-9417-A93813B1407E}"/>
    <cellStyle name="Comma 24 2 2 2 2 2 2" xfId="1222" xr:uid="{5FED040F-536A-42C6-B0E8-3D39D084000D}"/>
    <cellStyle name="Comma 24 2 2 2 2 2 3" xfId="437" xr:uid="{0490E70C-9588-4004-8F5C-CD076AD9C73D}"/>
    <cellStyle name="Comma 24 2 2 2 2 3" xfId="1142" xr:uid="{B0AE7DA6-CB82-4DE1-A83F-9B3FB64C7DD4}"/>
    <cellStyle name="Comma 24 2 2 2 2 4" xfId="1324" xr:uid="{839F4DE5-9633-4358-A107-98587989C463}"/>
    <cellStyle name="Comma 24 2 2 2 2 5" xfId="597" xr:uid="{A2DC0029-8AD1-45F6-88BA-928321DF851C}"/>
    <cellStyle name="Comma 24 2 2 2 2 6" xfId="366" xr:uid="{E93C7025-27CF-4255-A29C-FEB670351EC6}"/>
    <cellStyle name="Comma 24 2 3" xfId="434" xr:uid="{26E84404-EC48-4635-95BD-9B4223F102C4}"/>
    <cellStyle name="Comma 24 3" xfId="259" xr:uid="{8F10A29D-85EC-4307-99CB-B9DFF7E37125}"/>
    <cellStyle name="Comma 24 3 2" xfId="818" xr:uid="{BC6BCE7F-DD5D-4B8F-81D2-5C4442252DA5}"/>
    <cellStyle name="Comma 24 3 3" xfId="478" xr:uid="{0793BEB3-C239-4250-9CDB-ABCD503493C2}"/>
    <cellStyle name="Comma 24 4" xfId="528" xr:uid="{194D6DC0-3C59-4904-9F08-C333786E645B}"/>
    <cellStyle name="Comma 24 5" xfId="362" xr:uid="{FE411CA9-90C5-4413-B7E8-3D3D237F3128}"/>
    <cellStyle name="Comma 3" xfId="50" xr:uid="{549E71C3-8B9D-4E0D-9729-DF3B9CA9AF6D}"/>
    <cellStyle name="Comma 3 10" xfId="334" xr:uid="{A919968A-8CBB-4B64-8C78-D300AE26818A}"/>
    <cellStyle name="Comma 3 2" xfId="51" xr:uid="{2EF3D543-3AF0-46CF-9624-183A8A0AE483}"/>
    <cellStyle name="Comma 3 2 2" xfId="174" xr:uid="{6746274A-BAC3-4A82-80B6-EE2E8FA8B046}"/>
    <cellStyle name="Comma 3 2 2 2" xfId="755" xr:uid="{6A680E75-A575-4A97-869A-EC2A8BD826CE}"/>
    <cellStyle name="Comma 3 2 3" xfId="788" xr:uid="{61A24E66-444E-482A-ACDF-3DC9968765AE}"/>
    <cellStyle name="Comma 3 2 4" xfId="1170" xr:uid="{90101F4E-068C-4882-8B1B-D05427FABCD2}"/>
    <cellStyle name="Comma 3 2 5" xfId="1261" xr:uid="{F0A5913A-3736-47B9-8A68-E8BE63992E88}"/>
    <cellStyle name="Comma 3 2 6" xfId="681" xr:uid="{239D3CDE-A755-44E4-94F8-D4C6A83D6556}"/>
    <cellStyle name="Comma 3 3" xfId="173" xr:uid="{FA514260-68EA-48E1-BB20-693D1FDDAB92}"/>
    <cellStyle name="Comma 3 3 2" xfId="813" xr:uid="{7C4DB0E1-BC57-4544-8961-9DEF2C6F1313}"/>
    <cellStyle name="Comma 3 3 3" xfId="1186" xr:uid="{35BAF214-3333-4DF0-8436-1A8F5DE1D1F2}"/>
    <cellStyle name="Comma 3 3 4" xfId="655" xr:uid="{4DF25B48-E66B-40FF-A006-827C66A64B44}"/>
    <cellStyle name="Comma 3 3 5" xfId="409" xr:uid="{1757F728-26BE-477C-AA44-8F1FBF6B4159}"/>
    <cellStyle name="Comma 3 4" xfId="262" xr:uid="{C04E99C7-8D0B-45EE-860C-2A436FD48DC7}"/>
    <cellStyle name="Comma 3 4 2" xfId="1068" xr:uid="{A4A961BF-2407-49B8-A494-7831AD8AF949}"/>
    <cellStyle name="Comma 3 5" xfId="529" xr:uid="{F4453CD7-A7CC-44E5-A626-960779DD87A9}"/>
    <cellStyle name="Comma 3 5 2" xfId="1091" xr:uid="{A613BD8B-B62A-4F03-BDF6-9136E5748EA1}"/>
    <cellStyle name="Comma 3 6" xfId="1166" xr:uid="{5774E891-8354-4DFC-AB09-5DEF56120A87}"/>
    <cellStyle name="Comma 3 7" xfId="1257" xr:uid="{62DB2827-7B0D-4543-9B82-C900CDBDB0D8}"/>
    <cellStyle name="Comma 3 8" xfId="632" xr:uid="{7E5F8EFB-6756-4210-A651-5AB51C58AC9D}"/>
    <cellStyle name="Comma 3 9" xfId="1287" xr:uid="{36336882-FEEB-47AE-97AB-49786328C9DF}"/>
    <cellStyle name="Comma 31" xfId="59" xr:uid="{5EA30A9A-3229-4C8B-A09C-C182A29A1EB4}"/>
    <cellStyle name="Comma 31 2" xfId="182" xr:uid="{8814157C-B396-4968-B4A5-413047D2812F}"/>
    <cellStyle name="Comma 31 2 2" xfId="417" xr:uid="{09788A87-2EBD-4251-BE30-0E0858AC3A36}"/>
    <cellStyle name="Comma 31 3" xfId="530" xr:uid="{C02AB4B1-EE1E-47DC-9FB0-C93CB36EFC86}"/>
    <cellStyle name="Comma 31 4" xfId="342" xr:uid="{A192D958-0498-4F16-8F45-75C17E679806}"/>
    <cellStyle name="Comma 4" xfId="74" xr:uid="{4B894B47-8369-4CE7-8940-B87F46FA45E2}"/>
    <cellStyle name="Comma 4 10" xfId="80" xr:uid="{D7EAA5BC-E5C5-428C-B63E-43C089CCAC20}"/>
    <cellStyle name="Comma 4 10 2" xfId="195" xr:uid="{AC6923EB-C67E-482E-9BBA-AFFAB8B00A8D}"/>
    <cellStyle name="Comma 4 10 2 2" xfId="642" xr:uid="{131BC53C-4F72-4230-9CE5-E5D20FD10F5F}"/>
    <cellStyle name="Comma 4 10 2 3" xfId="429" xr:uid="{3B4BE390-4AFF-43A3-B2FD-942BF5F91B8A}"/>
    <cellStyle name="Comma 4 10 3" xfId="1090" xr:uid="{AB48C841-BB25-48F2-B586-062E15C15639}"/>
    <cellStyle name="Comma 4 10 4" xfId="355" xr:uid="{2DD6613A-F5B3-4BD6-913F-7BA2C7F7FEBA}"/>
    <cellStyle name="Comma 4 11" xfId="58" xr:uid="{D2004092-30F1-4797-AE40-F8F5C701E2EA}"/>
    <cellStyle name="Comma 4 11 2" xfId="181" xr:uid="{B085FAD6-B2EA-49BA-B8BF-EA59B42BDB65}"/>
    <cellStyle name="Comma 4 11 2 2" xfId="416" xr:uid="{33FD6A22-D4A8-4D0F-A18E-003DA6850AC1}"/>
    <cellStyle name="Comma 4 11 3" xfId="531" xr:uid="{676AD3D3-392C-444C-B8BE-BB29E2A7BDAE}"/>
    <cellStyle name="Comma 4 11 4" xfId="341" xr:uid="{26550371-124A-47D0-BF56-36AE70531C59}"/>
    <cellStyle name="Comma 4 12" xfId="1210" xr:uid="{71560B3F-191A-4EFA-8A09-6C8F22B3EBE7}"/>
    <cellStyle name="Comma 4 13" xfId="650" xr:uid="{17754770-30FC-43EE-93AA-C454E7694D80}"/>
    <cellStyle name="Comma 4 14" xfId="1328" xr:uid="{2B3244A0-846E-4AFB-B800-4F5BA755AC45}"/>
    <cellStyle name="Comma 4 15" xfId="350" xr:uid="{AE7164BD-6AD5-41B8-AB00-83883C0124B1}"/>
    <cellStyle name="Comma 4 2" xfId="21" xr:uid="{E30BBDF9-2A2F-43B5-9214-C80A85205946}"/>
    <cellStyle name="Comma 4 2 10" xfId="318" xr:uid="{41CB1132-84DD-4D85-876F-35468BAB6C3F}"/>
    <cellStyle name="Comma 4 2 2" xfId="76" xr:uid="{3611CA1D-CB3B-4B24-8FB0-2CDFAF493750}"/>
    <cellStyle name="Comma 4 2 2 2" xfId="191" xr:uid="{50ABBE8D-3B73-4382-8979-9A4ABE8E2F33}"/>
    <cellStyle name="Comma 4 2 2 2 2" xfId="769" xr:uid="{6599ABC5-AFA1-41C8-8395-75B4056BFBAE}"/>
    <cellStyle name="Comma 4 2 2 2 3" xfId="573" xr:uid="{01C36605-65C7-4A01-9146-1CE87611C5B0}"/>
    <cellStyle name="Comma 4 2 2 2 4" xfId="425" xr:uid="{0DFCE6E6-F42D-43AA-B361-B318DFA464EC}"/>
    <cellStyle name="Comma 4 2 2 3" xfId="352" xr:uid="{C1C6588C-CADC-40DC-8ED8-CF2A61B415F3}"/>
    <cellStyle name="Comma 4 2 2 3 2" xfId="808" xr:uid="{044CED7F-9CD0-4265-B5C7-5C723BE1515F}"/>
    <cellStyle name="Comma 4 2 2 4" xfId="1122" xr:uid="{4BDEB4FF-9F2B-4F8A-B8F3-A94E978C3B86}"/>
    <cellStyle name="Comma 4 2 2 5" xfId="1203" xr:uid="{E4024404-2042-4AF6-9EF3-8B713C4F63D3}"/>
    <cellStyle name="Comma 4 2 2 6" xfId="712" xr:uid="{F4BFB526-3A3D-462F-B41C-6FAD13568386}"/>
    <cellStyle name="Comma 4 2 2 7" xfId="1352" xr:uid="{8A6A45DC-29C9-40F2-9B90-415962AF7A88}"/>
    <cellStyle name="Comma 4 2 2 8" xfId="569" xr:uid="{DB9716E5-6EC8-4209-9121-77D892878F91}"/>
    <cellStyle name="Comma 4 2 2 9" xfId="304" xr:uid="{78A2C051-E1EE-4016-8F33-CDC1F46E61B6}"/>
    <cellStyle name="Comma 4 2 3" xfId="142" xr:uid="{DE3C6C15-049F-47C8-B849-4F97A2044A7D}"/>
    <cellStyle name="Comma 4 2 3 2" xfId="233" xr:uid="{9985DDFC-8957-48F8-9978-FDB9627F031A}"/>
    <cellStyle name="Comma 4 2 3 2 2" xfId="1307" xr:uid="{29C039AA-0BFB-43B5-ACA2-26468E788D4F}"/>
    <cellStyle name="Comma 4 2 3 2 3" xfId="1146" xr:uid="{7F36CC05-7697-442A-B8A4-66F3D3F042D6}"/>
    <cellStyle name="Comma 4 2 3 2 4" xfId="457" xr:uid="{061E7B37-1A20-4BE2-B1D8-DF0DC99F3F43}"/>
    <cellStyle name="Comma 4 2 3 3" xfId="1225" xr:uid="{610D538A-8697-4979-BD46-9DB2593F62FD}"/>
    <cellStyle name="Comma 4 2 3 4" xfId="1298" xr:uid="{A3620D46-B175-4815-B764-2BF4964292C1}"/>
    <cellStyle name="Comma 4 2 3 5" xfId="848" xr:uid="{8DE183FC-5BA5-4429-8EF9-8E4B2C27398E}"/>
    <cellStyle name="Comma 4 2 3 6" xfId="387" xr:uid="{61077D02-B67C-4928-9F4E-71F39133AAF0}"/>
    <cellStyle name="Comma 4 2 4" xfId="156" xr:uid="{8A7E7283-849F-40AF-AFE5-825810BCD99F}"/>
    <cellStyle name="Comma 4 2 4 2" xfId="784" xr:uid="{12D1019D-FA15-44A7-A201-1EFE965764A0}"/>
    <cellStyle name="Comma 4 2 4 3" xfId="1356" xr:uid="{8AB6E34B-5927-4F71-AD52-8A1DDD624CCC}"/>
    <cellStyle name="Comma 4 2 4 4" xfId="563" xr:uid="{F54FEF4C-4515-4420-A2F5-A16C5EF65050}"/>
    <cellStyle name="Comma 4 2 4 5" xfId="397" xr:uid="{DB8BA91B-0267-4B37-BE80-FDA9831DF0B9}"/>
    <cellStyle name="Comma 4 2 5" xfId="121" xr:uid="{6276F37E-8352-4C00-884B-3C6EE630B3F5}"/>
    <cellStyle name="Comma 4 2 5 2" xfId="219" xr:uid="{440E522E-271F-4D9D-9600-B59697B406E1}"/>
    <cellStyle name="Comma 4 2 5 2 2" xfId="443" xr:uid="{9334F815-D41D-4D04-BE0B-DB755CC6CAB8}"/>
    <cellStyle name="Comma 4 2 5 3" xfId="374" xr:uid="{63043538-CBCC-4811-AB8A-F3800AFFE150}"/>
    <cellStyle name="Comma 4 2 5 4" xfId="1119" xr:uid="{378D4689-DE3D-4737-A783-FABA3C22BD95}"/>
    <cellStyle name="Comma 4 2 5 5" xfId="310" xr:uid="{C6FAF3C2-7F90-4ADC-BAE1-8F47BC4A210F}"/>
    <cellStyle name="Comma 4 2 6" xfId="532" xr:uid="{CD99082C-4D38-47A7-A26F-6A3CAAED3741}"/>
    <cellStyle name="Comma 4 2 6 2" xfId="1200" xr:uid="{944C9633-F137-40B2-88DF-2D4727CC3315}"/>
    <cellStyle name="Comma 4 2 7" xfId="692" xr:uid="{C8545239-374E-4199-B377-50F59B8E37BD}"/>
    <cellStyle name="Comma 4 2 8" xfId="1333" xr:uid="{1464A9CA-E821-4797-9C23-631CE15477F5}"/>
    <cellStyle name="Comma 4 2 9" xfId="604" xr:uid="{65B49567-C068-41FC-BE38-34A39AB629C7}"/>
    <cellStyle name="Comma 4 26" xfId="30" xr:uid="{34CDEC77-0938-4B69-B9E4-2963BB588552}"/>
    <cellStyle name="Comma 4 26 2" xfId="160" xr:uid="{6E3588E3-62FB-45F5-B6AF-BF7558204D00}"/>
    <cellStyle name="Comma 4 26 3" xfId="322" xr:uid="{79DE0047-ABDF-45F5-949E-7A603FEC6044}"/>
    <cellStyle name="Comma 4 3" xfId="144" xr:uid="{68BA3A34-A155-4D1D-99EC-5A63BFF0C101}"/>
    <cellStyle name="Comma 4 3 2" xfId="234" xr:uid="{8B5EF48B-EA8F-4AB1-BAAC-7C404ED72167}"/>
    <cellStyle name="Comma 4 3 2 2" xfId="844" xr:uid="{B13FFFD6-7CB3-4D51-B195-4809F3AE6B4A}"/>
    <cellStyle name="Comma 4 3 2 3" xfId="770" xr:uid="{13E87370-6AB3-4957-858A-4600C4A930AC}"/>
    <cellStyle name="Comma 4 3 2 4" xfId="458" xr:uid="{E0DE8F90-752C-4348-9011-1EAD70BB83B7}"/>
    <cellStyle name="Comma 4 3 3" xfId="838" xr:uid="{BF93588E-4522-4FB5-810A-E1ED902E1946}"/>
    <cellStyle name="Comma 4 3 4" xfId="1129" xr:uid="{5932B93F-2A59-4B9D-81AC-AEF01B555C2F}"/>
    <cellStyle name="Comma 4 3 5" xfId="1212" xr:uid="{8F0144A4-F3A4-4066-8AC4-618E2C64F149}"/>
    <cellStyle name="Comma 4 3 6" xfId="714" xr:uid="{282CBB2A-4F59-4CA4-AD6C-A6406B9EEC3A}"/>
    <cellStyle name="Comma 4 3 6 2 2" xfId="618" xr:uid="{9CFEDB02-8D45-4CBF-987E-D0702C22E36F}"/>
    <cellStyle name="Comma 4 3 7" xfId="1316" xr:uid="{0EF3B88B-9AB7-4A51-BE0B-2AEBA536E130}"/>
    <cellStyle name="Comma 4 3 8" xfId="600" xr:uid="{320C24B8-D608-4F59-9311-9CF495D8ED96}"/>
    <cellStyle name="Comma 4 3 9" xfId="388" xr:uid="{E1D723E9-D291-4BA8-B012-C4B577B2F17B}"/>
    <cellStyle name="Comma 4 4" xfId="17" xr:uid="{B9C8B309-5DD5-4A74-BB58-0C00450CA2C8}"/>
    <cellStyle name="Comma 4 4 2" xfId="152" xr:uid="{30667CDC-96D1-4315-8ED0-020FB02EA4B2}"/>
    <cellStyle name="Comma 4 4 2 2" xfId="499" xr:uid="{AC589AE1-D326-45B2-8A9B-2E71EB881C59}"/>
    <cellStyle name="Comma 4 4 2 2 2" xfId="103" xr:uid="{E97C0036-7B26-42CF-9052-9A426F642140}"/>
    <cellStyle name="Comma 4 4 2 2 2 2" xfId="208" xr:uid="{5EA4B4A0-83FA-4BC1-9D3D-35FCEF9A67C1}"/>
    <cellStyle name="Comma 4 4 2 2 2 2 2" xfId="1139" xr:uid="{9C9ECBB5-E890-48C5-B7BB-8D2CF61FEE7E}"/>
    <cellStyle name="Comma 4 4 2 2 2 3" xfId="1322" xr:uid="{87C64587-E324-4663-869F-023555608762}"/>
    <cellStyle name="Comma 4 4 2 2 2 4" xfId="595" xr:uid="{646176E0-64E2-4302-A0EB-CDB6DE06DF89}"/>
    <cellStyle name="Comma 4 4 2 2 3" xfId="836" xr:uid="{4E347BA7-680C-45B9-A90E-13549516893B}"/>
    <cellStyle name="Comma 4 4 2 3" xfId="815" xr:uid="{E23DEAFE-6467-4F9E-9B48-3FAD79177648}"/>
    <cellStyle name="Comma 4 4 2 4" xfId="695" xr:uid="{44E05CEB-6928-463A-9047-54B9B0097316}"/>
    <cellStyle name="Comma 4 4 2 5" xfId="1302" xr:uid="{20A3DCD4-0EE8-4676-A986-D85DEABCDE7F}"/>
    <cellStyle name="Comma 4 4 2 6" xfId="567" xr:uid="{102EBCB7-AFE6-4419-9A9F-011222CADBF5}"/>
    <cellStyle name="Comma 4 4 3" xfId="315" xr:uid="{ED2A1090-3CF4-4F5B-A005-3B057308D7F5}"/>
    <cellStyle name="Comma 4 4 3 2" xfId="1121" xr:uid="{A8C393E2-7D4F-4D45-B2C2-0CEC6AC8F04D}"/>
    <cellStyle name="Comma 4 4 3 3" xfId="1202" xr:uid="{97732DC8-E843-4C9D-844B-39995774B07A}"/>
    <cellStyle name="Comma 4 4 3 4" xfId="1074" xr:uid="{089FA7DB-1425-46A2-9FA5-F5985FCCFB7D}"/>
    <cellStyle name="Comma 4 4 4" xfId="1118" xr:uid="{8E43AAD8-AE9C-4A93-BE61-8CC46D87481F}"/>
    <cellStyle name="Comma 4 4 5" xfId="1198" xr:uid="{4533A9B6-D788-4291-94AF-FBFECD0A0FB4}"/>
    <cellStyle name="Comma 4 4 6" xfId="686" xr:uid="{1CF541A7-0973-4D93-A9A0-5670FC82855B}"/>
    <cellStyle name="Comma 4 4 7" xfId="1339" xr:uid="{471E974B-4C5A-40DD-8D6D-5360CC86A60D}"/>
    <cellStyle name="Comma 4 4 8" xfId="568" xr:uid="{1E3C41B3-38D7-4158-8527-6A2D2932EE60}"/>
    <cellStyle name="Comma 4 5" xfId="115" xr:uid="{8F617EC6-931D-45E3-AEC6-55A3C472691B}"/>
    <cellStyle name="Comma 4 5 2" xfId="213" xr:uid="{2E34C340-8985-4FC9-B661-B5D6567D0E74}"/>
    <cellStyle name="Comma 4 5 2 2" xfId="722" xr:uid="{172DDB4B-F372-4F0A-96BD-93F68003CF1E}"/>
    <cellStyle name="Comma 4 5 3" xfId="1364" xr:uid="{4B901CEE-9890-4BC7-ABF1-71E388F10DBD}"/>
    <cellStyle name="Comma 4 5 4" xfId="561" xr:uid="{C897747C-6F9F-4227-AB7B-6C98D7442FA4}"/>
    <cellStyle name="Comma 4 6" xfId="189" xr:uid="{13282B16-CA24-4F3E-921C-9C7C55CA2520}"/>
    <cellStyle name="Comma 4 6 2" xfId="662" xr:uid="{465C8034-E70B-4123-81E3-19BFE7D98B6D}"/>
    <cellStyle name="Comma 4 6 3" xfId="613" xr:uid="{7E35AB89-67B1-4956-BDF3-C07D930C219E}"/>
    <cellStyle name="Comma 4 6 4" xfId="423" xr:uid="{C298F41F-E832-4D02-8B9B-000C18BF9F98}"/>
    <cellStyle name="Comma 4 7" xfId="515" xr:uid="{49AB1DDC-8D8B-47CF-9ECF-9971571468DD}"/>
    <cellStyle name="Comma 4 7 2" xfId="747" xr:uid="{32D9707D-9DA8-42FA-9DD0-5CECE92D512B}"/>
    <cellStyle name="Comma 4 8" xfId="533" xr:uid="{39D09BA7-A6BC-4778-BE37-FC3640DA5ACE}"/>
    <cellStyle name="Comma 4 9" xfId="709" xr:uid="{B556C041-93E8-43CE-BFFE-6A602A47E0DB}"/>
    <cellStyle name="Comma 4 9 2" xfId="768" xr:uid="{5965B53F-80A9-418C-A72E-DC5AD466FE4D}"/>
    <cellStyle name="Comma 43" xfId="989" xr:uid="{8CD0B261-C5AB-4E66-AFB6-56B106976B92}"/>
    <cellStyle name="Comma 45" xfId="851" xr:uid="{3D31D95F-10D2-45D5-9555-7B0027029304}"/>
    <cellStyle name="Comma 45 2" xfId="1069" xr:uid="{103A74A8-FE68-4379-A124-CA247B6921AD}"/>
    <cellStyle name="Comma 5" xfId="31" xr:uid="{DCFF7D52-E364-432C-BA09-B0B281ACB3E0}"/>
    <cellStyle name="Comma 5 2" xfId="161" xr:uid="{514F59FE-94EA-4ABE-962D-227FFCE45B71}"/>
    <cellStyle name="Comma 5 2 2" xfId="679" xr:uid="{792BCCF9-B8BE-42B3-8D95-A296F025D872}"/>
    <cellStyle name="Comma 5 2 2 2" xfId="1107" xr:uid="{95C9F48A-8176-4E3B-8141-30CCAEB43D6A}"/>
    <cellStyle name="Comma 5 2 3" xfId="635" xr:uid="{C4764753-2766-498A-A4BB-215139AEA405}"/>
    <cellStyle name="Comma 5 2 3 5" xfId="619" xr:uid="{4C7F133D-BC1B-45A8-8F6A-61CB59BB4297}"/>
    <cellStyle name="Comma 5 3" xfId="284" xr:uid="{C9C06854-1FA3-4675-8478-6217D7998C95}"/>
    <cellStyle name="Comma 5 3 2" xfId="1114" xr:uid="{A66EA578-20CF-488A-8C5C-5877CD631DAC}"/>
    <cellStyle name="Comma 5 3 3" xfId="646" xr:uid="{833DC419-F159-4051-AB93-0BA4F5ED0983}"/>
    <cellStyle name="Comma 5 4" xfId="323" xr:uid="{DC318C21-E2B7-47B4-B82D-385E9DCF9601}"/>
    <cellStyle name="Comma 5 4 2" xfId="1294" xr:uid="{49D4E03B-2453-4044-96EE-C595E1B41797}"/>
    <cellStyle name="Comma 5 5" xfId="534" xr:uid="{F7171ACC-9C9E-4316-813A-BD67BF5BB204}"/>
    <cellStyle name="Comma 5 6" xfId="553" xr:uid="{5BC186BE-26B2-4635-89BE-97A8BFF87F4E}"/>
    <cellStyle name="Comma 6" xfId="19" xr:uid="{F0630195-ADB9-4F44-9B52-6FC224FE7214}"/>
    <cellStyle name="Comma 6 2" xfId="154" xr:uid="{B529CDCE-F490-48C7-A187-FE401365A430}"/>
    <cellStyle name="Comma 6 2 2" xfId="675" xr:uid="{9A9FE798-8C69-4C47-9925-DDB1E7239188}"/>
    <cellStyle name="Comma 6 2 3" xfId="395" xr:uid="{3B3242E4-7C7F-4F82-BD49-32769726B9D4}"/>
    <cellStyle name="Comma 6 3" xfId="316" xr:uid="{6F9B395F-7F1C-45DF-9A66-DE3E7643E0CB}"/>
    <cellStyle name="Comma 6 3 2" xfId="1157" xr:uid="{BCBC78B6-6533-4952-83AA-0D1BF4374ADC}"/>
    <cellStyle name="Comma 6 4" xfId="1236" xr:uid="{498404F1-3FA9-46D3-A307-C279485A8589}"/>
    <cellStyle name="Comma 6 5" xfId="649" xr:uid="{1C34533E-2DE2-4502-8F99-D8FEBACC850B}"/>
    <cellStyle name="Comma 6 6" xfId="1332" xr:uid="{86A025A4-4C9A-465E-86FD-EF154FE57156}"/>
    <cellStyle name="Comma 6 7" xfId="585" xr:uid="{154C7832-EC85-4A89-BF7B-AFCCD220FE70}"/>
    <cellStyle name="Comma 6 8" xfId="303" xr:uid="{11D7FC4F-8695-49C1-8DE5-E58D44B38CFD}"/>
    <cellStyle name="Comma 7" xfId="20" xr:uid="{81148F03-2536-4868-986E-E4412DB84CB0}"/>
    <cellStyle name="Comma 7 2" xfId="75" xr:uid="{ED9D6866-809E-46FE-9AE9-567C03369A39}"/>
    <cellStyle name="Comma 7 2 2" xfId="190" xr:uid="{9E633BE1-F91D-4578-A5AF-970870459EB8}"/>
    <cellStyle name="Comma 7 2 2 2" xfId="424" xr:uid="{EFEFDB57-A706-4F92-B9BB-392A72242306}"/>
    <cellStyle name="Comma 7 2 3" xfId="351" xr:uid="{B75C8A3E-8A0E-4E54-9C5B-9B1748FB9DEA}"/>
    <cellStyle name="Comma 7 2 4" xfId="1075" xr:uid="{D22C32CD-D0B1-461A-9900-2745E322ECA7}"/>
    <cellStyle name="Comma 7 2 5" xfId="305" xr:uid="{660C3961-9FC9-4188-A424-FF4E9A085042}"/>
    <cellStyle name="Comma 7 3" xfId="155" xr:uid="{5E445272-E54A-4F34-8CEF-2140F44955D8}"/>
    <cellStyle name="Comma 7 3 2" xfId="1161" xr:uid="{E780EFBF-9505-4CC7-A554-C602E4A322A3}"/>
    <cellStyle name="Comma 7 3 3" xfId="396" xr:uid="{2D4252B0-00CE-4ED0-8550-D5B700C7F1B3}"/>
    <cellStyle name="Comma 7 4" xfId="281" xr:uid="{CE736257-D48C-4CFE-BBE2-13868A10ECF7}"/>
    <cellStyle name="Comma 7 4 2" xfId="1171" xr:uid="{6C06E526-D7D0-42AA-9C98-F923AA4E5A1E}"/>
    <cellStyle name="Comma 7 5" xfId="1240" xr:uid="{A5927B1B-0832-4788-9D43-4816ABCC9A45}"/>
    <cellStyle name="Comma 7 6" xfId="683" xr:uid="{90E86B13-B58B-4C08-A1FC-5BE45BA62ECA}"/>
    <cellStyle name="Comma 7 7" xfId="1289" xr:uid="{F242F3DA-FEC1-4B2A-B471-88408676A4C6}"/>
    <cellStyle name="Comma 7 8" xfId="593" xr:uid="{1498B460-532A-4B9E-8285-81644318F014}"/>
    <cellStyle name="Comma 7 9" xfId="317" xr:uid="{84BA5668-4429-46C0-BCBF-BCADEBED66E2}"/>
    <cellStyle name="Comma 8" xfId="132" xr:uid="{39A72698-9504-4216-996B-D6441F4DD69D}"/>
    <cellStyle name="Comma 8 10" xfId="1318" xr:uid="{79BC9E6A-8287-4A61-B58A-1550B217DDB2}"/>
    <cellStyle name="Comma 8 11" xfId="602" xr:uid="{626D1A48-9986-4242-B586-DB1C3FE83740}"/>
    <cellStyle name="Comma 8 12" xfId="380" xr:uid="{7800D2AC-F3C4-4697-A897-41ED57C380AC}"/>
    <cellStyle name="Comma 8 2" xfId="226" xr:uid="{83B8980C-A55D-40A5-A999-1D6001C3B5BB}"/>
    <cellStyle name="Comma 8 2 2" xfId="504" xr:uid="{FFD0D593-3B52-46AA-8EC5-57A0BD4745DA}"/>
    <cellStyle name="Comma 8 2 2 2" xfId="1361" xr:uid="{AE29E977-7FE4-47B9-B7D0-256B326ED768}"/>
    <cellStyle name="Comma 8 2 2 3" xfId="697" xr:uid="{9CF7DF50-A08A-41B4-B57B-B223AF7847E0}"/>
    <cellStyle name="Comma 8 2 3" xfId="1334" xr:uid="{FD6FBCB8-8687-4E7B-A0DC-8018D6794F02}"/>
    <cellStyle name="Comma 8 2 4" xfId="576" xr:uid="{E1CE48DD-5B29-490E-8BAA-B0085D5146BE}"/>
    <cellStyle name="Comma 8 2 5" xfId="450" xr:uid="{939F1D6D-3A63-420C-892C-2F9E72520A26}"/>
    <cellStyle name="Comma 8 3" xfId="116" xr:uid="{F6C60A55-8823-4B57-9C6F-FE569E3F561D}"/>
    <cellStyle name="Comma 8 3 2" xfId="214" xr:uid="{1BCB1343-A33C-4189-8432-741BD5833CD6}"/>
    <cellStyle name="Comma 8 3 2 2" xfId="1077" xr:uid="{6DBA4D05-8EE9-4579-9724-C2D13BF9EF4B}"/>
    <cellStyle name="Comma 8 3 2 3" xfId="438" xr:uid="{364E5878-005C-411C-B9C5-A8AAF1ABF1A0}"/>
    <cellStyle name="Comma 8 3 3" xfId="605" xr:uid="{BE174B39-FE7E-4B83-9B4E-8F5C12ECDA5E}"/>
    <cellStyle name="Comma 8 3 4" xfId="369" xr:uid="{53DC50ED-7BAA-4B16-B3C8-DF395CC29827}"/>
    <cellStyle name="Comma 8 4" xfId="252" xr:uid="{2086519D-0C5C-4A10-957E-784F24C3D9AA}"/>
    <cellStyle name="Comma 8 4 2" xfId="841" xr:uid="{867126AA-9D1E-4595-8EE4-04D975106ECB}"/>
    <cellStyle name="Comma 8 5" xfId="516" xr:uid="{A0BBFB25-149E-4288-AFA7-779BB452FE08}"/>
    <cellStyle name="Comma 8 6" xfId="1184" xr:uid="{E0944284-2C57-4BCA-B077-6A7008096009}"/>
    <cellStyle name="Comma 8 7" xfId="1228" xr:uid="{9B22F4E8-545F-4440-9C0F-07F47620E2A4}"/>
    <cellStyle name="Comma 8 8" xfId="1274" xr:uid="{724DC6B9-05FB-4E73-B706-27DDFE09B0DE}"/>
    <cellStyle name="Comma 8 9" xfId="691" xr:uid="{D5A1CB71-BE32-4FBC-999A-0226CC630981}"/>
    <cellStyle name="Comma 88 2" xfId="507" xr:uid="{6826BEEF-A856-445B-B7E3-7DDCE2CCC85E}"/>
    <cellStyle name="Comma 88 2 2" xfId="85" xr:uid="{8AD46D39-2A30-438B-91A6-79034387CBF3}"/>
    <cellStyle name="Comma 88 2 2 2" xfId="197" xr:uid="{F032D3C0-AB4F-4B44-BF11-94660EF1E8DC}"/>
    <cellStyle name="Comma 9" xfId="170" xr:uid="{8EEB8962-95E5-406A-BD0E-4475B29246C0}"/>
    <cellStyle name="Comma 9 2" xfId="119" xr:uid="{3B3088C6-DAB7-4377-BF94-F4F7D7ADA907}"/>
    <cellStyle name="Comma 9 2 2" xfId="217" xr:uid="{642DECF9-BE74-40CA-87CF-D886D492E72E}"/>
    <cellStyle name="Comma 9 2 2 2" xfId="1152" xr:uid="{0E7A0712-5803-4CEB-8FC0-66CB6A2BD10D}"/>
    <cellStyle name="Comma 9 2 2 3" xfId="441" xr:uid="{EFDFED47-E107-4F3D-BAE0-31B41F950D0E}"/>
    <cellStyle name="Comma 9 2 3" xfId="1231" xr:uid="{CB2D9C52-2BF1-4EE1-9CA4-002FDA14E89A}"/>
    <cellStyle name="Comma 9 2 4" xfId="843" xr:uid="{0F8377EC-B7E8-4A1C-BC29-7A7EB1DFF3E9}"/>
    <cellStyle name="Comma 9 2 5" xfId="1337" xr:uid="{8A687E8E-E552-45C6-8E15-7CFA2531B0A5}"/>
    <cellStyle name="Comma 9 2 6" xfId="607" xr:uid="{43C72511-9C65-4E7C-885B-4D4F0951563A}"/>
    <cellStyle name="Comma 9 2 7" xfId="372" xr:uid="{87259E7F-A382-4EF0-B3C5-2D677AE3A104}"/>
    <cellStyle name="Comma 9 3" xfId="517" xr:uid="{A5C05A92-B7F8-4688-AE43-567B14AFEA44}"/>
    <cellStyle name="Comma 9 4" xfId="641" xr:uid="{86B66280-E15D-4A23-AF61-C594D4104DFF}"/>
    <cellStyle name="Comma 9 5" xfId="1293" xr:uid="{3AF54512-0A7A-4713-AE64-2AA4B222380A}"/>
    <cellStyle name="Comma 9 6" xfId="549" xr:uid="{76C3F095-EE27-4653-A057-BE7B539D7079}"/>
    <cellStyle name="Comma 93 2" xfId="94" xr:uid="{6DDA7B44-586A-4106-AFF3-4A4FB53E0124}"/>
    <cellStyle name="Comma 93 2 2" xfId="202" xr:uid="{0B0C2AD2-D70B-43FE-80C0-620A5645E6EF}"/>
    <cellStyle name="Comma 96 2" xfId="89" xr:uid="{A329494E-19A2-4070-95A1-95C3F9453DF5}"/>
    <cellStyle name="Comma 96 2 2" xfId="200" xr:uid="{8DAB7064-27AE-4BF6-9114-25AB1523B436}"/>
    <cellStyle name="Currency 2" xfId="535" xr:uid="{9EE0E74C-9649-4FF8-88B5-CEC685A10D0F}"/>
    <cellStyle name="Explanatory Text 2" xfId="990" xr:uid="{ED46D4F6-D458-4EA8-99FE-F2D80B7AF4E1}"/>
    <cellStyle name="Explanatory Text 3" xfId="991" xr:uid="{C2C71868-6B2F-45E8-A004-D5A87D0A08EF}"/>
    <cellStyle name="Explanatory Text 4" xfId="992" xr:uid="{B23311B7-685E-45B4-9861-71BAC4F80560}"/>
    <cellStyle name="Explanatory Text 5" xfId="993" xr:uid="{CCEFD559-EBB8-492E-9B37-DB41DBD2ED88}"/>
    <cellStyle name="Explanatory Text 6" xfId="994" xr:uid="{B9BD7624-8324-431F-B6C2-241B7D2147C9}"/>
    <cellStyle name="Followed Hyperlink 2" xfId="536" xr:uid="{998F383D-0823-4879-A2D8-F4DB225061C2}"/>
    <cellStyle name="Followed Hyperlink 3" xfId="545" xr:uid="{969EB616-EDD7-412E-A52C-52E48A837958}"/>
    <cellStyle name="Good 2" xfId="995" xr:uid="{DBCE8E29-7A24-4F2A-93A0-9ACD5D07D50F}"/>
    <cellStyle name="Good 3" xfId="996" xr:uid="{7CF3F55D-5969-4D47-B0B1-17B63B85B2D8}"/>
    <cellStyle name="Good 4" xfId="997" xr:uid="{7F9BC878-4DB1-4420-99A3-BFF916C3C3F9}"/>
    <cellStyle name="Good 5" xfId="998" xr:uid="{2CCA2908-38B3-4356-98AD-AB4FD291E160}"/>
    <cellStyle name="Good 6" xfId="999" xr:uid="{07BC4AC8-9C9C-4A7E-9AB5-4A27433AE1CA}"/>
    <cellStyle name="Heading 1 2" xfId="1000" xr:uid="{A15FDF5F-C51B-4D2E-973D-20BAC94BC781}"/>
    <cellStyle name="Heading 1 3" xfId="1001" xr:uid="{0E73565D-301D-4638-800D-BA950BEC4BE1}"/>
    <cellStyle name="Heading 1 4" xfId="1002" xr:uid="{BB919072-D0E7-4236-8739-7CDC3BB06DDE}"/>
    <cellStyle name="Heading 1 5" xfId="1003" xr:uid="{323C050C-B410-4AAE-B392-5458B3843724}"/>
    <cellStyle name="Heading 1 6" xfId="1004" xr:uid="{03DF0E64-BB68-4CDB-A618-54D25BA02580}"/>
    <cellStyle name="Heading 2 2" xfId="1005" xr:uid="{02EB72AD-5529-4A17-8B0A-5790897753D5}"/>
    <cellStyle name="Heading 2 3" xfId="1006" xr:uid="{FCB42EF4-622F-4ABF-861C-5208F8325E03}"/>
    <cellStyle name="Heading 2 4" xfId="1007" xr:uid="{0C2AB735-9A52-473B-9641-9D61E1435BDA}"/>
    <cellStyle name="Heading 2 5" xfId="1008" xr:uid="{E7F824E9-DB4D-4F7E-B6DE-B908101F7FBC}"/>
    <cellStyle name="Heading 2 6" xfId="1009" xr:uid="{2BD68E5A-2F98-4D53-8DEA-3676969429A1}"/>
    <cellStyle name="Heading 3 2" xfId="1010" xr:uid="{1B1EC121-4563-40A1-AF8E-C63E4D19BA18}"/>
    <cellStyle name="Heading 3 3" xfId="1011" xr:uid="{E2FCC272-B107-4D10-B29A-5223765EFC4E}"/>
    <cellStyle name="Heading 3 4" xfId="1012" xr:uid="{11DCE186-8D61-44C4-97C2-64F92F376DC9}"/>
    <cellStyle name="Heading 3 5" xfId="1013" xr:uid="{B3D012C3-0BF9-4340-8EA1-CD5AB711744D}"/>
    <cellStyle name="Heading 3 6" xfId="1014" xr:uid="{3A8AC285-CE43-431E-8A7C-38039BF282FC}"/>
    <cellStyle name="Heading 4 2" xfId="1015" xr:uid="{1895099A-5517-4483-95BB-DD0D930DD956}"/>
    <cellStyle name="Heading 4 3" xfId="1016" xr:uid="{DF3F5900-45E2-4C5C-B8DD-76BB6518C2CC}"/>
    <cellStyle name="Heading 4 4" xfId="1017" xr:uid="{B59E63D4-83C9-4613-A6FD-2E6676C280A5}"/>
    <cellStyle name="Heading 4 5" xfId="1018" xr:uid="{4D922D47-F16E-4221-87E7-FAFF2EFA4F81}"/>
    <cellStyle name="Heading 4 6" xfId="1019" xr:uid="{328EBC9D-82B7-4400-8A20-B6057365ED72}"/>
    <cellStyle name="Hyperlink 11 2" xfId="26" xr:uid="{FB0FB6F3-16D5-4614-85CF-D897BD1A0685}"/>
    <cellStyle name="Hyperlink 2" xfId="15" xr:uid="{EDD8C8C7-D3E5-4AFE-AEBA-1D61AA1418E5}"/>
    <cellStyle name="Hyperlink 2 2" xfId="60" xr:uid="{7CA3FF50-E72A-46AD-BEAB-E559A8620CC0}"/>
    <cellStyle name="Hyperlink 2 2 2" xfId="503" xr:uid="{9F94D6C0-5CDF-491A-8562-B358D0845DDE}"/>
    <cellStyle name="Hyperlink 2 2 2 2" xfId="1360" xr:uid="{6E9330E8-F98A-4669-B903-936821241AE7}"/>
    <cellStyle name="Hyperlink 2 2 2 3" xfId="610" xr:uid="{96ED6231-86FB-4C5B-B354-42A0142BAA30}"/>
    <cellStyle name="Hyperlink 2 2 3" xfId="537" xr:uid="{55C3A69C-C8BE-4856-B5DB-4D44AFF5C023}"/>
    <cellStyle name="Hyperlink 2 2 3 2" xfId="708" xr:uid="{D340B530-A058-4C4B-B9AD-856F05B0440F}"/>
    <cellStyle name="Hyperlink 2 2 4" xfId="122" xr:uid="{227ED2EE-7D6C-4856-96F1-5F34E0D1264E}"/>
    <cellStyle name="Hyperlink 2 2 4 2" xfId="803" xr:uid="{2FEF9125-A78F-4298-8038-96EA791BD47D}"/>
    <cellStyle name="Hyperlink 2 2 5" xfId="1150" xr:uid="{9E41974C-220D-4E13-BAEE-F90D79A99BC1}"/>
    <cellStyle name="Hyperlink 2 2 6" xfId="704" xr:uid="{43E5B9A1-365C-45C1-9157-5B8B6EF03CDE}"/>
    <cellStyle name="Hyperlink 2 3" xfId="37" xr:uid="{66937382-6824-4E29-9C90-F5495757FB98}"/>
    <cellStyle name="Hyperlink 2 3 2" xfId="638" xr:uid="{998E1611-348A-4B93-934D-94B609241785}"/>
    <cellStyle name="Hyperlink 2 4" xfId="506" xr:uid="{92196D89-9F79-46E4-B384-F4DFACD420AA}"/>
    <cellStyle name="Hyperlink 2 4 2" xfId="670" xr:uid="{9108720F-7152-4186-8D2F-3CBA95EF11D5}"/>
    <cellStyle name="Hyperlink 2 5" xfId="538" xr:uid="{19F8A009-DCB9-4849-9E71-F3CF1F47B793}"/>
    <cellStyle name="Hyperlink 2 5 2" xfId="640" xr:uid="{96AAB8FC-3F5E-4EB2-A6ED-9E76C839F398}"/>
    <cellStyle name="Hyperlink 3" xfId="84" xr:uid="{E387BD6F-0EE4-4E9B-9CAB-D74B0C4C6DE8}"/>
    <cellStyle name="Hyperlink 3 2" xfId="38" xr:uid="{0698B997-6D91-4E69-87B3-AF11C4B6B9B3}"/>
    <cellStyle name="Hyperlink 3 2 2" xfId="36" xr:uid="{1F4DFF64-C93C-48D6-B7FF-DD3055EF6D6F}"/>
    <cellStyle name="Hyperlink 3 2 3" xfId="809" xr:uid="{3FA14AB0-779D-4C32-BFBF-02A94C9654E7}"/>
    <cellStyle name="Hyperlink 3 2 4" xfId="702" xr:uid="{F80A1131-18C0-4E9E-9385-436780CDBA0F}"/>
    <cellStyle name="Hyperlink 3 3" xfId="129" xr:uid="{2816D2B7-8136-4FAC-9F40-87A98CF7CC30}"/>
    <cellStyle name="Hyperlink 3 3 2" xfId="1149" xr:uid="{478E76E6-492F-4154-B38B-F438BBD47B02}"/>
    <cellStyle name="Hyperlink 3 3 3" xfId="711" xr:uid="{0310341A-716C-4B68-90A7-A2ADB420256C}"/>
    <cellStyle name="Hyperlink 3 3 4" xfId="1353" xr:uid="{23446E3F-CD93-484A-A04E-3A3100B19989}"/>
    <cellStyle name="Hyperlink 3 3 5" xfId="575" xr:uid="{E1B3328D-DC0D-493D-BE4A-F83A284B800A}"/>
    <cellStyle name="Hyperlink 3 4" xfId="501" xr:uid="{A30F6A0E-55DE-47AC-AA64-D0BF824179D4}"/>
    <cellStyle name="Hyperlink 3 4 2" xfId="1359" xr:uid="{1D197431-633B-4555-B295-5FB50519AC36}"/>
    <cellStyle name="Hyperlink 3 4 3" xfId="609" xr:uid="{0E6A6BEC-13D9-4192-BC6E-51232D9955DF}"/>
    <cellStyle name="Hyperlink 3 5" xfId="546" xr:uid="{C4A259E1-2A03-430C-B5F3-6240F19FADB9}"/>
    <cellStyle name="Hyperlink 4" xfId="24" xr:uid="{ED8448C0-C4CE-4814-A529-CA68CF1D8E69}"/>
    <cellStyle name="Hyperlink 4 2" xfId="539" xr:uid="{B498DAAC-25AE-4240-B8E6-9BECA6DA75A7}"/>
    <cellStyle name="Hyperlink 4 2 2" xfId="713" xr:uid="{ED043B21-740B-40FF-A5D0-ADD62E3237B3}"/>
    <cellStyle name="Hyperlink 4 3" xfId="599" xr:uid="{2C8B5CA1-F4A6-4EFB-8762-F91D25C4D189}"/>
    <cellStyle name="Hyperlink 5" xfId="520" xr:uid="{C472F140-9CDA-42F9-9798-1A1E89A3312D}"/>
    <cellStyle name="Hyperlink 5 2" xfId="540" xr:uid="{7C759EB6-FD19-4950-881D-6A73CB8451BA}"/>
    <cellStyle name="Input 2" xfId="1020" xr:uid="{F3C65A6B-8095-41A6-A9B7-BAB5A1E9A113}"/>
    <cellStyle name="Input 2 10" xfId="1561" xr:uid="{B77160FD-168A-48E3-A337-214E25178C30}"/>
    <cellStyle name="Input 2 11" xfId="1393" xr:uid="{16132DFD-1882-4BE9-A2F1-57A209F4F512}"/>
    <cellStyle name="Input 2 12" xfId="1506" xr:uid="{34C0FAFF-FA01-4EE1-BF64-201E2FE14501}"/>
    <cellStyle name="Input 2 13" xfId="1668" xr:uid="{BC5306C3-4BC4-41A8-9765-D63D298C275A}"/>
    <cellStyle name="Input 2 2" xfId="1415" xr:uid="{AA6525A4-5F37-47D9-AAA8-B6C30EC53817}"/>
    <cellStyle name="Input 2 3" xfId="1552" xr:uid="{D4429F09-9E3E-4961-A450-C781B697393A}"/>
    <cellStyle name="Input 2 4" xfId="1512" xr:uid="{034F12C0-9F31-4393-A60A-B8DF0A8E2C1C}"/>
    <cellStyle name="Input 2 5" xfId="1429" xr:uid="{5E2B76B4-8586-4AB5-845B-AF4F04D27F03}"/>
    <cellStyle name="Input 2 6" xfId="1526" xr:uid="{13FF1D8D-EB8E-45DD-BF01-872EB1B19B09}"/>
    <cellStyle name="Input 2 7" xfId="1385" xr:uid="{396FD801-E8B5-4C53-A5C3-94719DE5C1EE}"/>
    <cellStyle name="Input 2 8" xfId="1391" xr:uid="{A9DB36EE-2074-4B76-9189-463A8C53101B}"/>
    <cellStyle name="Input 2 9" xfId="1631" xr:uid="{CF7BA4B8-06E6-47C3-AD48-5024758F040B}"/>
    <cellStyle name="Input 3" xfId="1021" xr:uid="{DCD90100-24FA-4682-BA47-38AE75212E06}"/>
    <cellStyle name="Input 3 10" xfId="1547" xr:uid="{8CDEF6AE-634E-47EA-9EED-2E88562A22D7}"/>
    <cellStyle name="Input 3 11" xfId="1517" xr:uid="{0C5B482F-D261-4CC0-8F75-CAE6969CED21}"/>
    <cellStyle name="Input 3 12" xfId="1576" xr:uid="{ECF2C2A7-3A13-4BAE-ADA4-92325E9EEAEC}"/>
    <cellStyle name="Input 3 13" xfId="1476" xr:uid="{06F33236-A371-4D1B-BCA7-2194AA90D1E3}"/>
    <cellStyle name="Input 3 2" xfId="1456" xr:uid="{591621C2-1B9E-48AB-95AD-1BE62B60DA46}"/>
    <cellStyle name="Input 3 3" xfId="1581" xr:uid="{1767CDBB-A227-4606-8F2C-63BA5810567F}"/>
    <cellStyle name="Input 3 4" xfId="1545" xr:uid="{C47152EC-5EA4-4EF7-80CF-A4B853E99C8B}"/>
    <cellStyle name="Input 3 5" xfId="1501" xr:uid="{19152582-3EBA-4D41-9F67-5553AAA72096}"/>
    <cellStyle name="Input 3 6" xfId="365" xr:uid="{88EFEF88-77AA-471C-9C8A-ED558E518660}"/>
    <cellStyle name="Input 3 7" xfId="1612" xr:uid="{C807A1CC-41B5-444C-8BCB-0DEBA213CA11}"/>
    <cellStyle name="Input 3 8" xfId="1578" xr:uid="{E548042B-99F3-4175-A61C-1EE2C130B61F}"/>
    <cellStyle name="Input 3 9" xfId="445" xr:uid="{DE9BEFC4-388F-4152-BEB7-F6C9ECB5F6C4}"/>
    <cellStyle name="Input 4" xfId="1022" xr:uid="{094474C9-206D-46DC-9BE4-E9787FF2A595}"/>
    <cellStyle name="Input 4 10" xfId="1560" xr:uid="{33B95B6F-CC39-4FA0-95A7-D7B38C6C6BFE}"/>
    <cellStyle name="Input 4 11" xfId="1662" xr:uid="{7AB44064-91E0-4B75-89A3-6A2708034ABD}"/>
    <cellStyle name="Input 4 12" xfId="1645" xr:uid="{0437F6BD-5962-41F5-8D73-8B3DD71A7F1A}"/>
    <cellStyle name="Input 4 13" xfId="1399" xr:uid="{ED12FDB3-F64C-4DE7-BCE2-8678610876A3}"/>
    <cellStyle name="Input 4 2" xfId="1430" xr:uid="{BE93A227-C72B-4957-AFBF-4599F3FC4E7E}"/>
    <cellStyle name="Input 4 3" xfId="1486" xr:uid="{CC890B1A-51F9-45B1-BE10-68C531180E37}"/>
    <cellStyle name="Input 4 4" xfId="1424" xr:uid="{91B031F2-F3BA-4BC7-B81D-443FA025FF0D}"/>
    <cellStyle name="Input 4 5" xfId="1428" xr:uid="{AD14013A-0FE8-481C-8E30-88D2AF159045}"/>
    <cellStyle name="Input 4 6" xfId="1396" xr:uid="{9A496DAD-1F83-47E8-A0FA-E8DD42A4A2DD}"/>
    <cellStyle name="Input 4 7" xfId="1518" xr:uid="{8A76D727-C726-4575-95AC-8D88E201A3E3}"/>
    <cellStyle name="Input 4 8" xfId="1452" xr:uid="{3FBF3F79-AC6B-4C3F-AEFC-D07EB6DC07EF}"/>
    <cellStyle name="Input 4 9" xfId="1588" xr:uid="{ED08B710-C3AC-48CD-8D9E-F6BC0423E5FC}"/>
    <cellStyle name="Input 5" xfId="1023" xr:uid="{01F682D3-F827-436B-8A8C-3C3C78EA6457}"/>
    <cellStyle name="Input 5 10" xfId="1634" xr:uid="{A30C3514-2627-42D8-972B-F5DC7E08134C}"/>
    <cellStyle name="Input 5 11" xfId="1667" xr:uid="{A18FA5F0-D82F-4FEF-B5E7-951EDAC977BE}"/>
    <cellStyle name="Input 5 12" xfId="1585" xr:uid="{8F7B857A-4B55-4FEE-A418-511AAA7D47A4}"/>
    <cellStyle name="Input 5 13" xfId="1563" xr:uid="{74504E4C-9443-4E73-8033-A4B079053B83}"/>
    <cellStyle name="Input 5 2" xfId="1462" xr:uid="{D14089CB-8B49-4C58-B7E3-2967BB5249D1}"/>
    <cellStyle name="Input 5 3" xfId="459" xr:uid="{703C161A-106C-4C0F-8E83-02B69271686C}"/>
    <cellStyle name="Input 5 4" xfId="1410" xr:uid="{F79E08D1-2676-4155-828E-E2B67882227C}"/>
    <cellStyle name="Input 5 5" xfId="1605" xr:uid="{6EC646B4-CDB3-4DCA-A59C-8F793E3D7643}"/>
    <cellStyle name="Input 5 6" xfId="1548" xr:uid="{5638D2D9-76F2-4323-B7FF-DA7FAC734C1D}"/>
    <cellStyle name="Input 5 7" xfId="1542" xr:uid="{B8D1EA6D-8E5D-462E-BD64-5216F8A3685C}"/>
    <cellStyle name="Input 5 8" xfId="1601" xr:uid="{C7DC8347-380E-46B7-9038-E45DC955F4A2}"/>
    <cellStyle name="Input 5 9" xfId="1610" xr:uid="{D4200C27-C2D5-4841-9A55-8313513EF3C7}"/>
    <cellStyle name="Input 6" xfId="1024" xr:uid="{9B9147F0-B74D-47C2-A008-682E648B1AB1}"/>
    <cellStyle name="Input 6 10" xfId="1665" xr:uid="{FB511EA6-DC14-42BF-8C63-E58022470285}"/>
    <cellStyle name="Input 6 11" xfId="1532" xr:uid="{4A3C9ABF-D79B-439A-B366-4F81C7CA50BB}"/>
    <cellStyle name="Input 6 12" xfId="1669" xr:uid="{32260102-BB5C-4EC3-B758-29F53720F15A}"/>
    <cellStyle name="Input 6 13" xfId="1670" xr:uid="{9B6DD117-0959-428B-B9EC-6FE94DDC2D9C}"/>
    <cellStyle name="Input 6 2" xfId="1531" xr:uid="{0B78B5C4-57D4-48A1-BFB9-1A139E779AB4}"/>
    <cellStyle name="Input 6 3" xfId="1511" xr:uid="{1C828FA8-C16D-4722-B226-80939508294A}"/>
    <cellStyle name="Input 6 4" xfId="1637" xr:uid="{9ED8BFE2-7239-4DF4-A65E-C24FAF67A497}"/>
    <cellStyle name="Input 6 5" xfId="1522" xr:uid="{368F32D8-5D5A-4077-AF08-5D26A9494DD5}"/>
    <cellStyle name="Input 6 6" xfId="1638" xr:uid="{E895AE43-02E7-40C8-A172-D0F256C931E3}"/>
    <cellStyle name="Input 6 7" xfId="1651" xr:uid="{E49F91F5-57D7-49E9-A0A3-42FDC9055D5B}"/>
    <cellStyle name="Input 6 8" xfId="357" xr:uid="{CCD77C14-EA0A-4110-B952-737762DA9AAC}"/>
    <cellStyle name="Input 6 9" xfId="1528" xr:uid="{D7E0C939-0443-4D02-8262-45FB847F04B0}"/>
    <cellStyle name="Linked Cell 2" xfId="1025" xr:uid="{20B8B4CD-6942-4074-9C89-B682E6200E92}"/>
    <cellStyle name="Linked Cell 3" xfId="1026" xr:uid="{739C01F9-71C9-4C85-A75B-22EDCD61C2D6}"/>
    <cellStyle name="Linked Cell 4" xfId="1027" xr:uid="{058D57A6-F247-4DF5-BFF6-631FBB6130A2}"/>
    <cellStyle name="Linked Cell 5" xfId="1028" xr:uid="{544C58FF-78B5-46CA-AFD0-82F8F1F5C00B}"/>
    <cellStyle name="Linked Cell 6" xfId="1029" xr:uid="{C3B68499-890E-4D76-9D6A-9FE59AF3D99E}"/>
    <cellStyle name="Neutral 2" xfId="1030" xr:uid="{4D67321E-A10D-4233-86A5-4C077DB1160F}"/>
    <cellStyle name="Neutral 3" xfId="1031" xr:uid="{E6D76F47-D74F-4791-B88B-E70445F9C1B5}"/>
    <cellStyle name="Neutral 4" xfId="1032" xr:uid="{69B95226-D3CC-41A0-9C67-8DE49C6EA5A9}"/>
    <cellStyle name="Neutral 5" xfId="1033" xr:uid="{B5318C4F-497A-4BB5-9E87-530757C7BD45}"/>
    <cellStyle name="Neutral 6" xfId="1034" xr:uid="{BF6804E2-BF2C-4E4F-BFB0-FB2917C5A829}"/>
    <cellStyle name="Normal" xfId="0" builtinId="0"/>
    <cellStyle name="Normal - Style1 2" xfId="519" xr:uid="{8037436E-C568-42A2-B50C-C50C3C9A3171}"/>
    <cellStyle name="Normal - Style1 2 2 4" xfId="548" xr:uid="{8D5474D6-78FF-4A01-9F1F-61BF71CDAA3A}"/>
    <cellStyle name="Normal 10" xfId="78" xr:uid="{8FB9E879-6939-4672-970B-E405B32A5958}"/>
    <cellStyle name="Normal 10 10" xfId="1285" xr:uid="{937485A5-093C-40B8-A7D5-3EA376F2B2B8}"/>
    <cellStyle name="Normal 10 11" xfId="353" xr:uid="{6291BBCD-639E-4D33-A33C-F0D942B9F418}"/>
    <cellStyle name="Normal 10 12" xfId="104" xr:uid="{7D57F4AF-736D-4593-8022-B11F67C41B6A}"/>
    <cellStyle name="Normal 10 2" xfId="96" xr:uid="{32439378-7FDA-439E-9B26-FB1E2BB6ABF2}"/>
    <cellStyle name="Normal 10 2 2" xfId="204" xr:uid="{9032AF37-BBBD-4ADF-87FC-9A60FDDB6315}"/>
    <cellStyle name="Normal 10 2 2 2" xfId="81" xr:uid="{C866C14F-F7EF-429B-AE10-54F10571E861}"/>
    <cellStyle name="Normal 10 2 2 3" xfId="1206" xr:uid="{333E3087-7282-4131-8532-7DD35D87C2F7}"/>
    <cellStyle name="Normal 10 2 2 3 2" xfId="1309" xr:uid="{E6261D00-03D8-4F1E-B4BE-D905AAFD1EBE}"/>
    <cellStyle name="Normal 10 2 2 4" xfId="509" xr:uid="{FDE7BE98-EE97-4138-BFA4-843AF0E4A89C}"/>
    <cellStyle name="Normal 10 2 2 4 2" xfId="1321" xr:uid="{DADE9E09-4C25-4C6C-9D9F-393F6B47312A}"/>
    <cellStyle name="Normal 10 2 2 5" xfId="1303" xr:uid="{CBBE3053-FB87-4427-B4C1-7585EC5E8FD9}"/>
    <cellStyle name="Normal 10 2 2 6" xfId="299" xr:uid="{4797D1D0-D929-4986-9985-872103C8F2A4}"/>
    <cellStyle name="Normal 10 2 3" xfId="1355" xr:uid="{05D03B60-BB56-46F8-9CEF-2CD23DECFF8E}"/>
    <cellStyle name="Normal 10 2 4" xfId="361" xr:uid="{3F6AAEAC-126F-42B2-AF30-1387F2A5C1B4}"/>
    <cellStyle name="Normal 10 3" xfId="193" xr:uid="{DBCD187B-7A45-4BB4-8F14-18B2EF640370}"/>
    <cellStyle name="Normal 10 3 2" xfId="427" xr:uid="{FA9AFD50-9556-4549-8BEF-7FA8E5AB35C2}"/>
    <cellStyle name="Normal 10 4" xfId="1099" xr:uid="{EAFF3430-FE06-411D-B4B7-F184459200F8}"/>
    <cellStyle name="Normal 10 5" xfId="1160" xr:uid="{93B67AEB-95C6-430A-987F-BECAD9D36B08}"/>
    <cellStyle name="Normal 10 6" xfId="1179" xr:uid="{30AF1B1C-4D3C-409E-89C6-332BC87971CA}"/>
    <cellStyle name="Normal 10 7" xfId="1239" xr:uid="{42BB7E5A-19C4-41A5-8C96-6713333FBEF4}"/>
    <cellStyle name="Normal 10 8" xfId="1270" xr:uid="{27D2CBE0-6D51-4864-AFFB-CF35EFC75664}"/>
    <cellStyle name="Normal 10 9" xfId="644" xr:uid="{AB8CA930-1268-430D-ACB0-7A350B7C64A1}"/>
    <cellStyle name="Normal 100" xfId="1404" xr:uid="{A3F6E82E-53A8-4C1A-8A34-5F020DEBFA63}"/>
    <cellStyle name="Normal 101" xfId="1440" xr:uid="{B02AF8A9-5DF5-43A8-B5F1-9A27A3822472}"/>
    <cellStyle name="Normal 102" xfId="1597" xr:uid="{F4847D3B-1251-4323-A068-F03005F7D903}"/>
    <cellStyle name="Normal 103" xfId="1550" xr:uid="{42437518-7EA4-4D80-851A-E52F66CD2F47}"/>
    <cellStyle name="Normal 104" xfId="1603" xr:uid="{965B6352-C43C-4A1F-BFCC-B650510D255C}"/>
    <cellStyle name="Normal 105" xfId="1537" xr:uid="{356A87BA-4DD8-423C-8AF3-5F381F7EAC84}"/>
    <cellStyle name="Normal 106" xfId="1451" xr:uid="{7A6ABE18-17D3-4F2A-870C-9ED4AFAE4555}"/>
    <cellStyle name="Normal 107" xfId="1441" xr:uid="{AAB936A6-3BFB-4440-8B81-7B5528814EAF}"/>
    <cellStyle name="Normal 108" xfId="11" xr:uid="{D4FDC253-57D8-42A4-B59F-E31DBFB237CA}"/>
    <cellStyle name="Normal 109" xfId="1583" xr:uid="{26AD20A1-AFE7-4FC3-A685-8C09AB3749AB}"/>
    <cellStyle name="Normal 11" xfId="118" xr:uid="{265D5A25-146B-4EB8-9FC9-D0CA53439614}"/>
    <cellStyle name="Normal 11 10" xfId="371" xr:uid="{14791BDD-70F6-4105-A32C-B4CA78E4100A}"/>
    <cellStyle name="Normal 11 2" xfId="216" xr:uid="{A0F440F1-52C5-43DC-ADD3-AAEB5009C390}"/>
    <cellStyle name="Normal 11 2 2" xfId="1082" xr:uid="{E61A60F3-8B82-4953-90C1-1B28BB9C4953}"/>
    <cellStyle name="Normal 11 2 3" xfId="440" xr:uid="{FCABA38C-D1BB-4194-937B-55AC47DF9058}"/>
    <cellStyle name="Normal 11 3" xfId="807" xr:uid="{B16E16AA-52BD-47B0-BDE5-6585265D661B}"/>
    <cellStyle name="Normal 11 4" xfId="1151" xr:uid="{08C3C289-B603-4F28-8980-6D33548A75AB}"/>
    <cellStyle name="Normal 11 5" xfId="1180" xr:uid="{B6A29B19-57AF-49D7-BB75-58FD784975BC}"/>
    <cellStyle name="Normal 11 6" xfId="1230" xr:uid="{E08B7AB5-5DF0-4390-92AD-1A316C688C26}"/>
    <cellStyle name="Normal 11 7" xfId="1271" xr:uid="{79BEB6E7-5AB7-4CAA-9356-3885AEA81013}"/>
    <cellStyle name="Normal 11 8" xfId="651" xr:uid="{F80B4395-480C-4C39-B511-248B9CC2C7C4}"/>
    <cellStyle name="Normal 11 9" xfId="1336" xr:uid="{F3BAAC5F-1C60-49AC-A243-4F9336DFB469}"/>
    <cellStyle name="Normal 110" xfId="1527" xr:uid="{14FEE6DD-6F65-493F-80E1-92426726BFCF}"/>
    <cellStyle name="Normal 111" xfId="1521" xr:uid="{317641E8-1B3D-446D-B03E-EA6007D6544C}"/>
    <cellStyle name="Normal 112" xfId="1495" xr:uid="{AAC82689-CEDC-4553-ADA2-583B37F8CA04}"/>
    <cellStyle name="Normal 12" xfId="130" xr:uid="{65AD9B33-20BA-4748-BF3D-A13846A3BFEA}"/>
    <cellStyle name="Normal 12 2" xfId="225" xr:uid="{1915AB02-3A92-45EC-BD4F-764F12F662D0}"/>
    <cellStyle name="Normal 12 2 2" xfId="93" xr:uid="{5B08DB86-868C-4506-9AB4-1E927A349557}"/>
    <cellStyle name="Normal 12 2 3" xfId="449" xr:uid="{F726AC68-30BF-4C48-8A95-3DFBBAAE51F3}"/>
    <cellStyle name="Normal 12 3" xfId="1035" xr:uid="{5C9C2C10-E1E9-43F9-AD79-22F4309B98C4}"/>
    <cellStyle name="Normal 12 4" xfId="847" xr:uid="{7453080A-9E2F-443B-AF9B-C90B0D46566C}"/>
    <cellStyle name="Normal 12 5" xfId="1181" xr:uid="{0ABD4860-2A38-46FA-8959-58317BD0766C}"/>
    <cellStyle name="Normal 12 6" xfId="1241" xr:uid="{CFF32071-DFE9-4167-8696-02BD978FE4A3}"/>
    <cellStyle name="Normal 12 7" xfId="1272" xr:uid="{6A52F06A-D5D2-4702-8445-CEB8D280A60A}"/>
    <cellStyle name="Normal 12 8" xfId="645" xr:uid="{7C317D5D-DD17-44F8-AAFA-410FCB822E37}"/>
    <cellStyle name="Normal 12 9" xfId="379" xr:uid="{61CFA3B6-837A-468C-8448-08EBC92EE281}"/>
    <cellStyle name="Normal 129" xfId="552" xr:uid="{300CA34C-CD3A-4943-884F-E8CD5BC84F53}"/>
    <cellStyle name="Normal 13" xfId="143" xr:uid="{84BEE1F9-89CF-4499-8D3A-954DF6A35384}"/>
    <cellStyle name="Normal 13 2" xfId="1083" xr:uid="{8F80F5CC-85A8-4F9C-B315-9F14B84095F0}"/>
    <cellStyle name="Normal 13 3" xfId="1182" xr:uid="{F74C506A-3D21-4449-BC67-1BE997C96DBD}"/>
    <cellStyle name="Normal 13 4" xfId="1243" xr:uid="{DF2FA112-419C-4A65-B365-3EAA38F47702}"/>
    <cellStyle name="Normal 13 5" xfId="266" xr:uid="{C5D603DB-CCC8-40B5-BBA4-ECADB6B3E076}"/>
    <cellStyle name="Normal 13 5 2" xfId="481" xr:uid="{EB84F5F2-D9CB-4BB4-BC5C-52360790B0B0}"/>
    <cellStyle name="Normal 13 6" xfId="685" xr:uid="{CDB811C7-E19C-4A71-8045-A23F9ED742F6}"/>
    <cellStyle name="Normal 13 7" xfId="307" xr:uid="{C7CF727E-AFF4-4117-AB10-338A2C0B6F53}"/>
    <cellStyle name="Normal 132" xfId="555" xr:uid="{9412F799-970F-426D-A4BF-584EC717DB27}"/>
    <cellStyle name="Normal 134" xfId="14" xr:uid="{25D87DD8-EA66-47C3-B27B-1E5916583084}"/>
    <cellStyle name="Normal 135" xfId="643" xr:uid="{F4CCFB27-B4B3-4D1D-8CC3-CD188599A04C}"/>
    <cellStyle name="Normal 14" xfId="145" xr:uid="{9520F2F6-1D27-49EB-9789-FF3B0C25CFE4}"/>
    <cellStyle name="Normal 14 2" xfId="764" xr:uid="{E8AFD844-62BC-465F-B64A-37C2F645F5B6}"/>
    <cellStyle name="Normal 14 3" xfId="1036" xr:uid="{9BE3B373-5245-4BC3-90DE-7023248B5CAB}"/>
    <cellStyle name="Normal 14 4" xfId="1183" xr:uid="{D4C519C6-0BBC-4333-B1F6-192497DB4084}"/>
    <cellStyle name="Normal 14 5" xfId="1246" xr:uid="{E4B257F7-1580-4571-A85F-34E5C935CD95}"/>
    <cellStyle name="Normal 14 6" xfId="1273" xr:uid="{E24EDF5A-1B06-4FCC-B360-F4FE47BD1D66}"/>
    <cellStyle name="Normal 14 7" xfId="698" xr:uid="{F244E814-40DD-4C6F-A6E4-BF415FBFC8DE}"/>
    <cellStyle name="Normal 14 8" xfId="611" xr:uid="{238A1BD8-A19A-4F8A-9772-C84361A144A8}"/>
    <cellStyle name="Normal 15" xfId="235" xr:uid="{FF25E174-DF36-4410-BD81-284A7DED7E28}"/>
    <cellStyle name="Normal 15 2" xfId="849" xr:uid="{53CBA278-5FCB-4601-B2F1-B2B054549580}"/>
    <cellStyle name="Normal 15 3" xfId="1185" xr:uid="{48AEDCFE-D48A-487F-89D7-B99DB4AE23FF}"/>
    <cellStyle name="Normal 15 4" xfId="1275" xr:uid="{E68223C5-B1D3-4FB3-9006-24E7CE7EA025}"/>
    <cellStyle name="Normal 15 5" xfId="652" xr:uid="{CB563E3D-6D33-4476-8729-40F3A85B1E1A}"/>
    <cellStyle name="Normal 15 6" xfId="614" xr:uid="{CF9C0F5E-9E2B-4D16-AE3D-0434373877E9}"/>
    <cellStyle name="Normal 16" xfId="237" xr:uid="{F8B0637B-782C-4363-997D-A14005DB7D3C}"/>
    <cellStyle name="Normal 16 2" xfId="1188" xr:uid="{1DD9664C-59E3-4820-BA0E-5E46E5B9C0F4}"/>
    <cellStyle name="Normal 16 3" xfId="1278" xr:uid="{FB2C8A27-EC36-46A6-9F37-40BA16A74922}"/>
    <cellStyle name="Normal 16 4" xfId="720" xr:uid="{592FA576-A429-40FD-BF26-A75590013638}"/>
    <cellStyle name="Normal 16 5" xfId="461" xr:uid="{E705B6A0-B2AC-4C71-A3AB-80D60BD1BC59}"/>
    <cellStyle name="Normal 16 6" xfId="819" xr:uid="{0F13AA7A-0E7B-4A30-93F4-3DCF7C210105}"/>
    <cellStyle name="Normal 17" xfId="10" xr:uid="{46CDF5FB-0079-4360-989A-0E31F75958A5}"/>
    <cellStyle name="Normal 17 2" xfId="108" xr:uid="{72B61DC1-0E2C-4643-A349-0C68631C54CD}"/>
    <cellStyle name="Normal 17 2 2" xfId="766" xr:uid="{E794C22B-C0AA-4953-AEF4-4145F4B231E0}"/>
    <cellStyle name="Normal 17 2 3" xfId="1143" xr:uid="{4BB404C1-A07B-4B55-B5D1-CCB820FFF3A7}"/>
    <cellStyle name="Normal 17 2 4" xfId="706" xr:uid="{D0F738F0-3E47-4DCB-BADC-D38A3F88C093}"/>
    <cellStyle name="Normal 17 3" xfId="1088" xr:uid="{7A086124-CB01-4711-92B9-825AC17ECAAD}"/>
    <cellStyle name="Normal 17 4" xfId="1189" xr:uid="{1DCC6678-1FD2-4F41-B7BD-EF3A65981CCD}"/>
    <cellStyle name="Normal 17 5" xfId="1279" xr:uid="{EEE4DB17-FAAC-46DF-8BBB-0049583F82E7}"/>
    <cellStyle name="Normal 18" xfId="6" xr:uid="{39E2275A-3159-4A78-A083-0809FE7D4374}"/>
    <cellStyle name="Normal 18 18" xfId="622" xr:uid="{B2F4ECCD-62E6-41A9-912A-3F72AB6ACD21}"/>
    <cellStyle name="Normal 18 18 10" xfId="1255" xr:uid="{DDAED59F-AEF8-482A-80D1-C7F7C64D43DC}"/>
    <cellStyle name="Normal 18 18 11" xfId="1292" xr:uid="{ADE25304-783E-4896-A18E-955FE4211AAE}"/>
    <cellStyle name="Normal 18 18 2" xfId="647" xr:uid="{9AEFE2B5-837C-4708-8199-90B87EB31D21}"/>
    <cellStyle name="Normal 18 18 2 2" xfId="1191" xr:uid="{41100291-9ABD-4969-8B4C-251AB35C1335}"/>
    <cellStyle name="Normal 18 18 2 3" xfId="1281" xr:uid="{E16AEAF2-1C2F-446B-B92D-806C7F46CF09}"/>
    <cellStyle name="Normal 18 18 3" xfId="668" xr:uid="{7422A146-ABB8-4258-B830-148136938156}"/>
    <cellStyle name="Normal 18 18 4" xfId="748" xr:uid="{D1310B42-0653-4B85-B84F-4808D9E45CD7}"/>
    <cellStyle name="Normal 18 18 5" xfId="775" xr:uid="{A49CFA28-A832-467B-98C9-4187DF85BDEF}"/>
    <cellStyle name="Normal 18 18 6" xfId="1089" xr:uid="{57BB0AF0-716F-46F1-8F8D-0834CE721960}"/>
    <cellStyle name="Normal 18 18 6 2" xfId="1283" xr:uid="{C9A3990F-601A-49DC-8238-E48F0DFAD558}"/>
    <cellStyle name="Normal 18 18 7" xfId="1124" xr:uid="{2511B82D-A852-4C1F-8D78-398A76EE63B0}"/>
    <cellStyle name="Normal 18 18 8" xfId="1164" xr:uid="{590F0F5C-1677-4AB4-8BBF-8D7B25D066B7}"/>
    <cellStyle name="Normal 18 18 9" xfId="1205" xr:uid="{9FBD7377-0990-4F2A-B081-C9D3696687DE}"/>
    <cellStyle name="Normal 18 2" xfId="41" xr:uid="{7CDB4574-93E6-47EE-8DED-8507BEA20991}"/>
    <cellStyle name="Normal 18 2 2" xfId="164" xr:uid="{2B1C48DE-C164-4BD7-92F4-DD4EBE60F845}"/>
    <cellStyle name="Normal 18 2 2 2" xfId="402" xr:uid="{3CCE2650-5512-485A-892A-7A6090530B67}"/>
    <cellStyle name="Normal 18 2 3" xfId="326" xr:uid="{86647B00-E08C-4890-9C53-FA7F2E3FBF68}"/>
    <cellStyle name="Normal 18 3" xfId="44" xr:uid="{815A5C47-DFCF-4122-A260-5A63CE6B4078}"/>
    <cellStyle name="Normal 18 3 2" xfId="167" xr:uid="{B598C607-B0D6-48D2-9E96-BE9C1CD98E85}"/>
    <cellStyle name="Normal 18 3 2 2" xfId="405" xr:uid="{E456D7A8-E7F6-46D5-B71C-AEC2B8316915}"/>
    <cellStyle name="Normal 18 3 3" xfId="329" xr:uid="{2674710E-E645-4902-B4A9-377C69F8945A}"/>
    <cellStyle name="Normal 18 4" xfId="148" xr:uid="{EA109BBF-0FE4-4849-8BF1-E316C4A2303F}"/>
    <cellStyle name="Normal 18 4 2" xfId="391" xr:uid="{36C7A964-B506-4D99-AAC7-671E0D63FDAC}"/>
    <cellStyle name="Normal 18 5" xfId="730" xr:uid="{DC41D64D-2F28-4EE7-9025-9D81C6809ACF}"/>
    <cellStyle name="Normal 18 6" xfId="308" xr:uid="{E0CE579A-AE1D-45C1-9266-752B8604AB5C}"/>
    <cellStyle name="Normal 19" xfId="69" xr:uid="{740461FA-F92D-44F5-9C6F-8567B76614C8}"/>
    <cellStyle name="Normal 19 2" xfId="592" xr:uid="{D6E28972-56E6-400F-8663-0C2C93936E73}"/>
    <cellStyle name="Normal 19 2 2" xfId="723" xr:uid="{FA2EFF36-7D06-4CA5-839C-D1220F0656DA}"/>
    <cellStyle name="Normal 19 2 3" xfId="687" xr:uid="{835AD761-E979-42BC-B404-B1DEC82AE11E}"/>
    <cellStyle name="Normal 19 3" xfId="637" xr:uid="{CD8082BB-4D92-4D42-AC98-C70AF872C588}"/>
    <cellStyle name="Normal 2" xfId="1" xr:uid="{A1750715-329A-4A5E-9341-74B2B1C99EA3}"/>
    <cellStyle name="Normal 2 10" xfId="556" xr:uid="{195B67DB-2CB9-41E3-95CC-63DD583E843A}"/>
    <cellStyle name="Normal 2 10 2 2" xfId="1071" xr:uid="{C855C642-98EF-42C3-AA98-D4BB51A17F25}"/>
    <cellStyle name="Normal 2 2" xfId="9" xr:uid="{FF63E048-BDE5-45DA-BDDE-B98C974CD067}"/>
    <cellStyle name="Normal 2 2 2" xfId="240" xr:uid="{1136507E-5AAE-489B-814F-545BC1B3B1D1}"/>
    <cellStyle name="Normal 2 2 2 10" xfId="1326" xr:uid="{B7474F03-DE08-455A-A617-7164295B13ED}"/>
    <cellStyle name="Normal 2 2 2 11" xfId="464" xr:uid="{4405CF1B-4513-46A3-8B7F-229D88A3A9D6}"/>
    <cellStyle name="Normal 2 2 2 2" xfId="578" xr:uid="{53AFE082-91C0-468A-979B-1C471E99BE92}"/>
    <cellStyle name="Normal 2 2 2 2 2" xfId="615" xr:uid="{03A7D6BD-E03A-4876-9F1D-30D8C74809CA}"/>
    <cellStyle name="Normal 2 2 2 2 3" xfId="816" xr:uid="{7CB39FC1-2C32-4A82-9292-6430EC2BEB2E}"/>
    <cellStyle name="Normal 2 2 2 2 4" xfId="1344" xr:uid="{059A8BAF-B5AB-4BCF-B59A-671433D1E4E6}"/>
    <cellStyle name="Normal 2 2 2 3" xfId="1038" xr:uid="{0F3669CF-B6E2-4440-8BE2-ADEB701670DD}"/>
    <cellStyle name="Normal 2 2 2 4" xfId="802" xr:uid="{88924FF1-46A1-444D-A3E7-74D3AE40923A}"/>
    <cellStyle name="Normal 2 2 2 5" xfId="1127" xr:uid="{69F70DCF-8693-4E4E-8AC3-2024DA38942F}"/>
    <cellStyle name="Normal 2 2 2 6" xfId="1175" xr:uid="{3C0106AD-2FC5-4F58-B98A-88F35AAF17AD}"/>
    <cellStyle name="Normal 2 2 2 7" xfId="1209" xr:uid="{593DBD33-36D2-4E46-8114-9091B0AF7AA6}"/>
    <cellStyle name="Normal 2 2 2 8" xfId="1266" xr:uid="{1AD50B3E-A897-44FD-B0BA-B1189B2F4B36}"/>
    <cellStyle name="Normal 2 2 2 9" xfId="656" xr:uid="{BD96BE39-C17A-4827-A789-875D6862D5EB}"/>
    <cellStyle name="Normal 2 2 3" xfId="1037" xr:uid="{3BDA8474-E95D-497D-AB79-710D64789E05}"/>
    <cellStyle name="Normal 2 2 3 4" xfId="256" xr:uid="{9EB14686-8F37-44B4-9A6C-1B567DD98151}"/>
    <cellStyle name="Normal 2 2 3 4 2" xfId="751" xr:uid="{63374C7C-CFEF-46F4-A361-846585B9D11C}"/>
    <cellStyle name="Normal 2 2 3 4 3" xfId="781" xr:uid="{B256B05F-DE60-4A79-A28F-12F66872571E}"/>
    <cellStyle name="Normal 2 2 3 4 4" xfId="1094" xr:uid="{22EF71BA-4DD1-4645-98D1-FA4661212142}"/>
    <cellStyle name="Normal 2 2 3 4 5" xfId="475" xr:uid="{0787D5C6-9797-484A-8690-20CF1C4A341C}"/>
    <cellStyle name="Normal 2 2 4" xfId="247" xr:uid="{0DA03C8F-46CD-4CAD-92AD-ED9204EBA27A}"/>
    <cellStyle name="Normal 2 2 4 2" xfId="52" xr:uid="{1F59F5B1-6CF5-4D43-A1C7-642A80F42298}"/>
    <cellStyle name="Normal 2 2 4 2 2" xfId="175" xr:uid="{9A1BD775-1112-4745-8151-79E6E31B8846}"/>
    <cellStyle name="Normal 2 2 4 2 2 2" xfId="758" xr:uid="{25A8FDFF-73F9-4450-8C3D-04654DEB4328}"/>
    <cellStyle name="Normal 2 2 4 2 2 3" xfId="1350" xr:uid="{4A10BBC0-D4D5-460C-824A-FE6B02083517}"/>
    <cellStyle name="Normal 2 2 4 2 2 4" xfId="410" xr:uid="{93330CDA-CB89-4718-924B-197029303741}"/>
    <cellStyle name="Normal 2 2 4 2 3" xfId="786" xr:uid="{6CE0435B-F286-4DBA-902F-E10045A941BD}"/>
    <cellStyle name="Normal 2 2 4 2 4" xfId="335" xr:uid="{AE97F05A-6CAA-45E5-A309-FB12784FF12A}"/>
    <cellStyle name="Normal 2 2 4 3" xfId="579" xr:uid="{FE3188EB-73FB-4A11-A582-524AB28E8BB4}"/>
    <cellStyle name="Normal 2 2 4 3 2" xfId="787" xr:uid="{1FD8C60B-2079-4DA5-ABA0-FFEE94280F50}"/>
    <cellStyle name="Normal 2 2 4 3 3" xfId="754" xr:uid="{816C80CC-C49B-4175-A166-DD89979C4E6F}"/>
    <cellStyle name="Normal 2 2 4 3 4" xfId="1342" xr:uid="{6BC3BC29-9443-450F-9B1E-124E52F16933}"/>
    <cellStyle name="Normal 2 2 4 4" xfId="1136" xr:uid="{F89C75E7-4839-45C6-ADC8-B1F312C97DBF}"/>
    <cellStyle name="Normal 2 2 4 4 2" xfId="1218" xr:uid="{88A92F6D-5E73-4F1F-BF72-448B2DD7F7A6}"/>
    <cellStyle name="Normal 2 2 4 4 3 2" xfId="251" xr:uid="{70A26A6A-1718-4BBB-BAFD-A307AB3844E3}"/>
    <cellStyle name="Normal 2 2 4 4 3 2 2" xfId="471" xr:uid="{F2BC88F8-F9E9-4689-A8D7-BC58C7A22F05}"/>
    <cellStyle name="Normal 2 2 4 5" xfId="469" xr:uid="{0E4071BE-E554-4E60-BADD-1233AE6A2DC9}"/>
    <cellStyle name="Normal 2 2 5" xfId="244" xr:uid="{78DB75E0-5CE9-4A22-B58F-9887DC1AB68D}"/>
    <cellStyle name="Normal 2 2 5 2" xfId="630" xr:uid="{8AE33536-CF0F-40DA-8299-44C461060241}"/>
    <cellStyle name="Normal 2 2 5 3" xfId="253" xr:uid="{3F3CED08-6952-4590-A604-5AC5E9C58F01}"/>
    <cellStyle name="Normal 2 2 5 3 2" xfId="472" xr:uid="{442696A2-652B-4A85-96EB-AA75D719E7ED}"/>
    <cellStyle name="Normal 2 2 5 4" xfId="466" xr:uid="{EEB9689E-D7CC-41C9-89A2-83FF207DE658}"/>
    <cellStyle name="Normal 2 2 8" xfId="90" xr:uid="{293A7FCA-E9A2-401D-894D-76ACB1F76E77}"/>
    <cellStyle name="Normal 2 2 8 2" xfId="201" xr:uid="{8D839D35-16B2-4EC5-B86B-A3E5411A029E}"/>
    <cellStyle name="Normal 2 2 8 2 2" xfId="431" xr:uid="{68ABDB6E-5704-474D-8772-B7F483E9F353}"/>
    <cellStyle name="Normal 2 2 8 3" xfId="358" xr:uid="{786C1546-F35E-4B63-9A1C-AD225D762297}"/>
    <cellStyle name="Normal 2 2_A 410 Bank overdraft_TCL Q3'10" xfId="1039" xr:uid="{3CECCDCE-FF8A-41A6-B120-90FB1C7DF4EA}"/>
    <cellStyle name="Normal 2 3" xfId="61" xr:uid="{6E2D7B6D-5167-400D-A47E-A47B12CBE276}"/>
    <cellStyle name="Normal 2 3 2" xfId="688" xr:uid="{827E87A6-FF1B-47E9-B68A-D03BF604D916}"/>
    <cellStyle name="Normal 2 3 2 2" xfId="1100" xr:uid="{09E1B976-0768-4B92-B512-ECAA56FCDD7C}"/>
    <cellStyle name="Normal 2 3 3" xfId="710" xr:uid="{D894470E-2D7F-444D-898A-156023FDEFC3}"/>
    <cellStyle name="Normal 2 4" xfId="146" xr:uid="{4E83B8E1-0AFD-4359-A1D1-D2C4FCF8467A}"/>
    <cellStyle name="Normal 2 4 2" xfId="102" xr:uid="{CCFCF454-2F45-48F6-9387-D12433A9E8D7}"/>
    <cellStyle name="Normal 2 4 3" xfId="1040" xr:uid="{C408BB24-AB5F-4BA4-BC79-03F01585AAAC}"/>
    <cellStyle name="Normal 2 4 4" xfId="389" xr:uid="{040288EE-57B0-437D-A8F0-93E2C0D27A9C}"/>
    <cellStyle name="Normal 2 5" xfId="32" xr:uid="{C27E1558-0F5D-46E8-8267-DC986935C167}"/>
    <cellStyle name="Normal 2 5 2" xfId="1041" xr:uid="{D4534512-05CF-4D2D-B9A9-826147951E97}"/>
    <cellStyle name="Normal 2 5 3" xfId="800" xr:uid="{93CF8F22-AE23-4121-8A12-28B3FE7B9AFC}"/>
    <cellStyle name="Normal 2 5 3 2" xfId="1097" xr:uid="{B1B472A2-7CDF-4908-89D3-91EFC6F6DAFA}"/>
    <cellStyle name="Normal 2 5 4" xfId="1095" xr:uid="{233A0BCD-6D11-4957-978E-2AEDC7B4AC7E}"/>
    <cellStyle name="Normal 2 5 5" xfId="1177" xr:uid="{8FA9AEBC-2A33-4282-9EB1-3DFD5B468758}"/>
    <cellStyle name="Normal 2 5 6" xfId="1268" xr:uid="{341B2C1B-F55D-4802-A116-4F2E6DCF1805}"/>
    <cellStyle name="Normal 2 6" xfId="3" xr:uid="{D3B5ACFE-D30F-4DA6-AC95-B08F4C440B04}"/>
    <cellStyle name="Normal 2 6 2" xfId="1042" xr:uid="{21FEACD2-470B-4CC4-9B26-4A05E38DF2C5}"/>
    <cellStyle name="Normal 2 6 3" xfId="312" xr:uid="{37F367CF-3827-4275-86E6-ECC0E350657D}"/>
    <cellStyle name="Normal 2 7" xfId="511" xr:uid="{E6AF4A99-5E56-404B-8916-5A1BC3C516C9}"/>
    <cellStyle name="Normal 2 7 2" xfId="1087" xr:uid="{C3C220EE-D436-431C-BF39-80A6E2AD6FCB}"/>
    <cellStyle name="Normal 2 8" xfId="626" xr:uid="{79893D43-3C7A-42F3-906C-BEC32042348A}"/>
    <cellStyle name="Normal 2 9" xfId="297" xr:uid="{A1CF0104-A009-4F45-B84C-3FF679F7CAEE}"/>
    <cellStyle name="Normal 20" xfId="269" xr:uid="{81653BA2-0A43-45F2-BE42-529F786C9213}"/>
    <cellStyle name="Normal 20 2" xfId="271" xr:uid="{A8020504-29DD-43CA-B01F-933FE472C3C1}"/>
    <cellStyle name="Normal 20 2 2" xfId="485" xr:uid="{51AA6CAB-F148-47E5-9820-B0AFDFEE2B70}"/>
    <cellStyle name="Normal 20 3" xfId="666" xr:uid="{0A0AF9B8-AADC-420C-9E9B-DC22C9B618A2}"/>
    <cellStyle name="Normal 21" xfId="264" xr:uid="{337E76DF-E361-4090-91F7-6BCC4D29E284}"/>
    <cellStyle name="Normal 21 2" xfId="1282" xr:uid="{6A8C5623-0C6F-4E40-84D1-EE79A1432544}"/>
    <cellStyle name="Normal 21 3" xfId="732" xr:uid="{AAE35D8B-3FDE-4961-872B-728BDA94EDC8}"/>
    <cellStyle name="Normal 22" xfId="265" xr:uid="{4955E1AF-1560-4358-BB56-5F18FE18FFCE}"/>
    <cellStyle name="Normal 22 2" xfId="737" xr:uid="{47BA5319-9338-47E3-B166-62FF868FF881}"/>
    <cellStyle name="Normal 22 2 2" xfId="286" xr:uid="{88607B7F-6A6C-4BA3-8AD4-741B7C6C756B}"/>
    <cellStyle name="Normal 23" xfId="290" xr:uid="{B3A587CA-104C-477E-B72A-81C0ECE9A9BB}"/>
    <cellStyle name="Normal 23 2" xfId="1123" xr:uid="{90E943F0-D380-4135-AA7C-AEC4E782FCB1}"/>
    <cellStyle name="Normal 23 2 2" xfId="1190" xr:uid="{2BDE1790-740D-406F-A743-F8B0FFB8EC2C}"/>
    <cellStyle name="Normal 23 2 3" xfId="1280" xr:uid="{7883D223-FEF0-4845-A692-7C98BC0A15CD}"/>
    <cellStyle name="Normal 23 3" xfId="1163" xr:uid="{B917DA99-071D-4286-935B-37D268D5FC2C}"/>
    <cellStyle name="Normal 23 4" xfId="1204" xr:uid="{228FEDE0-CA34-4BC6-868E-653CC74EEC61}"/>
    <cellStyle name="Normal 23 5" xfId="1254" xr:uid="{83772875-7C7E-490C-A16A-C03BD41877A4}"/>
    <cellStyle name="Normal 23 6" xfId="1291" xr:uid="{82147234-12DE-4082-99F7-4814453BFD01}"/>
    <cellStyle name="Normal 23 7" xfId="665" xr:uid="{659AFA4D-9EDD-435C-8E45-BE9D656DE406}"/>
    <cellStyle name="Normal 23 8" xfId="298" xr:uid="{61029EF0-1C40-42CA-AD58-93417903535C}"/>
    <cellStyle name="Normal 231" xfId="137" xr:uid="{813315AA-EA79-4EA4-B519-7F25CD8D6091}"/>
    <cellStyle name="Normal 231 2" xfId="229" xr:uid="{1EB3E170-7FEA-44CE-8E45-CC084259E918}"/>
    <cellStyle name="Normal 231 2 2" xfId="453" xr:uid="{342B147B-8CCA-4226-A40C-A693B1929BDF}"/>
    <cellStyle name="Normal 231 3" xfId="383" xr:uid="{49B2A185-2F6B-4620-9CAD-461F1ED1ADF6}"/>
    <cellStyle name="Normal 24" xfId="2" xr:uid="{16E1E45D-5D86-4D50-9372-1A1EDF9C1287}"/>
    <cellStyle name="Normal 24 2" xfId="820" xr:uid="{551EB664-7261-4090-94EC-8728D24797A2}"/>
    <cellStyle name="Normal 24 3" xfId="724" xr:uid="{05E43C1C-EC8F-46F3-A234-16F0F811C922}"/>
    <cellStyle name="Normal 25" xfId="731" xr:uid="{7AE6DCE9-A81E-4A37-9D15-725C3CA024E8}"/>
    <cellStyle name="Normal 25 2" xfId="821" xr:uid="{0013071C-E64A-4A73-A2AD-2F664B05FD50}"/>
    <cellStyle name="Normal 26" xfId="725" xr:uid="{BF514B59-3172-48CE-9A01-7ED03724601C}"/>
    <cellStyle name="Normal 26 2" xfId="852" xr:uid="{D8FE7FAA-4A85-44A5-9691-A416C52147EC}"/>
    <cellStyle name="Normal 26 3" xfId="823" xr:uid="{85F0E051-D53C-4527-AD7A-B885FC96BDA1}"/>
    <cellStyle name="Normal 27" xfId="733" xr:uid="{2C611776-A2F8-4F7A-BEDB-D57B4D1E34CA}"/>
    <cellStyle name="Normal 27 2" xfId="828" xr:uid="{FD49CE6F-04EE-407D-9750-5456DAA2C18E}"/>
    <cellStyle name="Normal 28" xfId="110" xr:uid="{9B540CE8-F5F6-4525-A36D-3479885985A5}"/>
    <cellStyle name="Normal 28 2" xfId="824" xr:uid="{93AA344D-1ED8-4727-ACFA-5E266B7F1DBF}"/>
    <cellStyle name="Normal 28 3" xfId="736" xr:uid="{7087C932-D92E-43CD-A3D1-A495B3BF1215}"/>
    <cellStyle name="Normal 29" xfId="39" xr:uid="{3C8F80FB-5A00-4104-A170-D4DD178FD502}"/>
    <cellStyle name="Normal 29 2" xfId="825" xr:uid="{14F14245-4D50-4D25-94AC-F44CB01DFE06}"/>
    <cellStyle name="Normal 29 3" xfId="729" xr:uid="{EDDB5B56-0912-4361-804E-67734A41D3F4}"/>
    <cellStyle name="Normal 3" xfId="5" xr:uid="{E049AAB8-2E61-4C66-9BC9-0A2F59DE1930}"/>
    <cellStyle name="Normal 3 2" xfId="40" xr:uid="{E8F7E86A-D82D-493C-B3FD-4E28CADC9F7F}"/>
    <cellStyle name="Normal 3 2 10" xfId="1072" xr:uid="{4175FFF9-4F55-46C2-8C5D-2E2911A381B0}"/>
    <cellStyle name="Normal 3 2 2" xfId="73" xr:uid="{D0F1E7B8-3F49-43BF-95B7-77127324EAB9}"/>
    <cellStyle name="Normal 3 2 2 2" xfId="559" xr:uid="{04520A83-7FA2-4EE2-8B39-870B0C8A93D5}"/>
    <cellStyle name="Normal 3 2 3" xfId="163" xr:uid="{94ABC109-34F8-43FE-B645-CD4F346E7A6B}"/>
    <cellStyle name="Normal 3 2 3 2" xfId="658" xr:uid="{E78B8E8F-B48B-4CDD-BBAC-7F43FA57E097}"/>
    <cellStyle name="Normal 3 2 3 3" xfId="401" xr:uid="{1A7E7FC6-D495-4AC9-B369-77F2FA605F7E}"/>
    <cellStyle name="Normal 3 2 4" xfId="263" xr:uid="{E05510FA-48A8-492C-A3D5-98304476941A}"/>
    <cellStyle name="Normal 3 2 4 2" xfId="480" xr:uid="{6F300095-7E33-4C8A-B169-D98EBB5DF6A3}"/>
    <cellStyle name="Normal 3 2 5" xfId="1276" xr:uid="{96BAFD53-B569-4F0C-8814-4409A652076B}"/>
    <cellStyle name="Normal 3 2 6" xfId="325" xr:uid="{1289A5DC-39AC-46F4-A94E-05A3B83B6E50}"/>
    <cellStyle name="Normal 3 3" xfId="43" xr:uid="{2FF8291D-911E-4BC1-82CC-A74C90657B2E}"/>
    <cellStyle name="Normal 3 3 2" xfId="136" xr:uid="{F7E5BC6A-B546-46FA-850C-21F2089E8AAD}"/>
    <cellStyle name="Normal 3 3 3" xfId="166" xr:uid="{8D6ABED7-1BD2-4153-839E-A042D612C674}"/>
    <cellStyle name="Normal 3 3 3 2" xfId="404" xr:uid="{E43F192B-EDF0-4EE5-AE73-ABBFFA637069}"/>
    <cellStyle name="Normal 3 3 4" xfId="557" xr:uid="{2FA93828-95F0-4792-ADFD-151E853CD5EF}"/>
    <cellStyle name="Normal 3 3 5" xfId="328" xr:uid="{8F55BE0A-1BFC-45AF-8E17-806B8A98DA76}"/>
    <cellStyle name="Normal 3 4" xfId="46" xr:uid="{9CC8B447-DF90-44E0-AA63-75C56811D867}"/>
    <cellStyle name="Normal 3 4 2" xfId="169" xr:uid="{9ECEC3BC-F1A2-4F33-9FDE-B38B89718EA9}"/>
    <cellStyle name="Normal 3 4 2 2" xfId="407" xr:uid="{D74F29B6-8CDD-4711-967F-FF28E077EF82}"/>
    <cellStyle name="Normal 3 4 3" xfId="1128" xr:uid="{38698208-4476-430C-BEF7-FD9FAAF8117B}"/>
    <cellStyle name="Normal 3 4 4" xfId="1211" xr:uid="{1FE089C9-D617-4A7B-B0C3-984AA4A85F09}"/>
    <cellStyle name="Normal 3 4 5" xfId="657" xr:uid="{A238BCE3-4871-4384-B1B6-75C8FB3B5B6E}"/>
    <cellStyle name="Normal 3 4 6" xfId="1343" xr:uid="{81B67D8E-C2C9-4558-BB9A-E093FCE22414}"/>
    <cellStyle name="Normal 3 4 7" xfId="331" xr:uid="{9A18EA54-8BF8-4B91-9051-06BF02A0F082}"/>
    <cellStyle name="Normal 3 5" xfId="147" xr:uid="{5C36A69B-60D3-4FD5-AF96-C589624DC61A}"/>
    <cellStyle name="Normal 3 5 2" xfId="390" xr:uid="{DD1F9949-B26B-4360-BE8C-3C4FDD79F7EC}"/>
    <cellStyle name="Normal 3 6" xfId="285" xr:uid="{85E67E65-7685-4876-925C-A6E1C6D7497A}"/>
    <cellStyle name="Normal 3 6 2" xfId="1165" xr:uid="{BF4DFAF7-21C2-4008-AE14-F070ABBB9775}"/>
    <cellStyle name="Normal 3 7" xfId="541" xr:uid="{1838D132-0D3C-41BF-BF51-75EF7D9820A8}"/>
    <cellStyle name="Normal 3 7 2" xfId="1256" xr:uid="{61808E5E-10E1-4156-96E6-8C85FC95C5C8}"/>
    <cellStyle name="Normal 3 8" xfId="313" xr:uid="{B9458FF6-242C-4ED9-B263-040BEE2C3D68}"/>
    <cellStyle name="Normal 3_CF MNR Q1 10 2" xfId="624" xr:uid="{EA86B534-386B-44D6-AA22-D7FB4C392DA4}"/>
    <cellStyle name="Normal 30" xfId="738" xr:uid="{3B4E46BA-62DD-4423-8261-BDABD055A3A7}"/>
    <cellStyle name="Normal 30 2" xfId="826" xr:uid="{133C0DA0-3C33-4B5F-A225-0264E912D387}"/>
    <cellStyle name="Normal 31" xfId="734" xr:uid="{338F7794-0CB5-456A-90A2-9BF7884D501D}"/>
    <cellStyle name="Normal 31 2" xfId="827" xr:uid="{1A034008-F7C3-4E34-85E1-47D619969C7E}"/>
    <cellStyle name="Normal 32" xfId="739" xr:uid="{54EE8A13-2C8F-477A-AC02-94E5A82FC471}"/>
    <cellStyle name="Normal 32 2" xfId="111" xr:uid="{E5A5C1F8-8756-46C9-8677-A319B1AF7C48}"/>
    <cellStyle name="Normal 33" xfId="726" xr:uid="{EE710DA4-20CD-4375-A9F8-624F8FE14CC8}"/>
    <cellStyle name="Normal 33 2" xfId="829" xr:uid="{590024F3-8995-472F-B327-BF7D113E2310}"/>
    <cellStyle name="Normal 34" xfId="740" xr:uid="{C90622BF-CB40-4DF9-8D5D-605F5FF72F84}"/>
    <cellStyle name="Normal 34 2" xfId="831" xr:uid="{E302C305-E312-4169-A135-CEDB58C62A8F}"/>
    <cellStyle name="Normal 35" xfId="112" xr:uid="{71A96D2B-CF3B-43AA-AB83-8BD4513D15C7}"/>
    <cellStyle name="Normal 35 2" xfId="830" xr:uid="{A34359B2-2086-4FCC-856C-338D8E405B08}"/>
    <cellStyle name="Normal 35 3" xfId="674" xr:uid="{A010EF12-89E0-4D97-99D9-2CED1DED59EC}"/>
    <cellStyle name="Normal 36" xfId="667" xr:uid="{BCD4FCCC-A0FD-4BEF-93EE-6D9BCBE47A2A}"/>
    <cellStyle name="Normal 36 2" xfId="832" xr:uid="{69EAE2AC-7F61-4850-A558-16D18707B24D}"/>
    <cellStyle name="Normal 37" xfId="743" xr:uid="{58ABDDB6-7093-42F9-BAE2-B24D67A99747}"/>
    <cellStyle name="Normal 38" xfId="728" xr:uid="{24764A50-C857-4FBA-9A31-F8B84EFFED21}"/>
    <cellStyle name="Normal 38 3" xfId="126" xr:uid="{7427AC2C-F197-48F1-B8CA-9E9B94C6A204}"/>
    <cellStyle name="Normal 38 3 2" xfId="222" xr:uid="{D4DCC4CC-992A-4D78-A483-2B9A96F79A7E}"/>
    <cellStyle name="Normal 38 3 2 2" xfId="446" xr:uid="{68968848-E4EE-449E-B76F-72175D629782}"/>
    <cellStyle name="Normal 38 3 3" xfId="1138" xr:uid="{44C19E36-7D12-4D6F-BD4E-281CC216F826}"/>
    <cellStyle name="Normal 38 3 4" xfId="1220" xr:uid="{78017E7F-DC1D-4036-99D3-216DF43214C2}"/>
    <cellStyle name="Normal 38 3 5" xfId="806" xr:uid="{1D32FAC6-B2A2-49EA-A979-CFC261C2473C}"/>
    <cellStyle name="Normal 38 3 6" xfId="1314" xr:uid="{B8DFB8D1-E5D0-415B-8930-C96F4156E251}"/>
    <cellStyle name="Normal 38 3 7" xfId="376" xr:uid="{287DB192-8274-4C95-85AA-F0EBD9CD42A3}"/>
    <cellStyle name="Normal 39" xfId="727" xr:uid="{D19CF0BA-F4B9-405B-A81A-5743298951EE}"/>
    <cellStyle name="Normal 4" xfId="8" xr:uid="{77E2C8E7-DD37-4179-8B4B-EDDEE628A773}"/>
    <cellStyle name="Normal 4 2" xfId="23" xr:uid="{EB3F7D58-71F8-4422-931C-F37B675B9BB0}"/>
    <cellStyle name="Normal 4 2 2" xfId="28" xr:uid="{44D851ED-D73A-44A7-BBB5-D04E51264294}"/>
    <cellStyle name="Normal 4 2 2 2" xfId="280" xr:uid="{21F68EF3-F585-49D2-AD1C-661DDEBD4B49}"/>
    <cellStyle name="Normal 4 2 2 2 2" xfId="699" xr:uid="{412EEBB7-5D5C-48AE-A360-C30A3DBC9E1E}"/>
    <cellStyle name="Normal 4 2 2 2 4" xfId="558" xr:uid="{3B4FDA5A-6716-4E1A-B131-5FD6F536E3F1}"/>
    <cellStyle name="Normal 4 2 2 3" xfId="1192" xr:uid="{FCF537A6-DAB5-4C9A-86F1-6AF8980C0FA7}"/>
    <cellStyle name="Normal 4 2 2 4" xfId="1105" xr:uid="{6F4D46E7-C859-494D-8B93-10470CBA09D6}"/>
    <cellStyle name="Normal 4 2 2 5" xfId="570" xr:uid="{502CDFE6-5C10-4CA3-9FA8-179AA825F886}"/>
    <cellStyle name="Normal 4 2 3" xfId="138" xr:uid="{F8275C24-E1BD-43B7-9640-012C6C846B7C}"/>
    <cellStyle name="Normal 4 2 3 2" xfId="1092" xr:uid="{5E499B8B-CC5C-4C9F-B744-E8C2C116FCCB}"/>
    <cellStyle name="Normal 4 2 4" xfId="158" xr:uid="{47B01DD5-2C92-43F2-AC76-E99694F76079}"/>
    <cellStyle name="Normal 4 2 4 2" xfId="398" xr:uid="{3D03872A-A62D-4D0E-B472-7304C9D695CE}"/>
    <cellStyle name="Normal 4 2 5" xfId="500" xr:uid="{00A71244-7EB8-45F8-8A84-324BB9C7313C}"/>
    <cellStyle name="Normal 4 2 6" xfId="320" xr:uid="{0A16ACE7-FF62-4F12-B65E-E6CD414CE5B9}"/>
    <cellStyle name="Normal 4 3" xfId="16" xr:uid="{FC8FC883-B246-4A87-84E1-F8A04205A936}"/>
    <cellStyle name="Normal 4 3 2" xfId="1076" xr:uid="{3FAFDCE4-1BC7-447C-A523-63E02D33EB3E}"/>
    <cellStyle name="Normal 4 3 3" xfId="659" xr:uid="{B1068FD7-6AD7-4C3A-9CA6-3135FE5F982A}"/>
    <cellStyle name="Normal 4 4" xfId="77" xr:uid="{A44AC497-F693-4E6C-B7CA-7B6A1FE78325}"/>
    <cellStyle name="Normal 4 4 2" xfId="192" xr:uid="{95E64E5A-FB71-4262-BAA5-612D93154132}"/>
    <cellStyle name="Normal 4 4 2 2" xfId="426" xr:uid="{F42E9401-52F0-408E-8D47-FF8D5B1750B9}"/>
    <cellStyle name="Normal 4 4 3" xfId="306" xr:uid="{0B9CFFBD-B5E0-4B4E-8043-038044FF3AD0}"/>
    <cellStyle name="Normal 4 5" xfId="131" xr:uid="{96AC266C-4D07-472F-A52A-ACB6E46B85E4}"/>
    <cellStyle name="Normal 4 5 2" xfId="777" xr:uid="{809B53F8-6B7F-4B28-8246-ADF0E71EC341}"/>
    <cellStyle name="Normal 4 6" xfId="134" xr:uid="{577FF8F7-CBEB-46D5-97D7-14CD48F6E96C}"/>
    <cellStyle name="Normal 4 6 2" xfId="1111" xr:uid="{A8F1FF5B-44DA-4D63-B96B-B2BF5D655872}"/>
    <cellStyle name="Normal 4 7" xfId="1194" xr:uid="{F85635FF-44CD-4211-AE52-799E04106538}"/>
    <cellStyle name="Normal 4 8" xfId="628" xr:uid="{FFD61981-ED07-4262-9513-C7467A9C087A}"/>
    <cellStyle name="Normal 4 9" xfId="1288" xr:uid="{FD9D9E78-DE9E-4653-BACE-131CB2907126}"/>
    <cellStyle name="Normal 40" xfId="735" xr:uid="{6ACEF073-0678-4DF2-A2AB-9C508D5AC0E1}"/>
    <cellStyle name="Normal 40 2" xfId="833" xr:uid="{7370BB36-A0CE-47F6-8E45-9CECA8FB6D8F}"/>
    <cellStyle name="Normal 41" xfId="33" xr:uid="{1FEB61C7-FE70-437A-B31E-A1E612947A9F}"/>
    <cellStyle name="Normal 41 2" xfId="95" xr:uid="{0072EE9B-F7E6-4CCC-8771-F80CAAFB279C}"/>
    <cellStyle name="Normal 41 2 2" xfId="203" xr:uid="{BA9E7B83-2F21-4721-904F-3A3038AA4F2F}"/>
    <cellStyle name="Normal 41 2 2 2" xfId="433" xr:uid="{6B6FD8C2-8510-48BE-984E-C83858679074}"/>
    <cellStyle name="Normal 41 2 3" xfId="360" xr:uid="{EEB6BEAB-EEC1-488C-8676-3B16EB70F147}"/>
    <cellStyle name="Normal 41 3" xfId="162" xr:uid="{577865C2-457A-4B51-9FBF-F10389CE6B9F}"/>
    <cellStyle name="Normal 41 3 2" xfId="834" xr:uid="{642040CE-1874-4DDE-A30F-BC52769560DB}"/>
    <cellStyle name="Normal 41 3 3" xfId="400" xr:uid="{1BEA98B5-1F2F-4BEA-A352-DDF94EDE65C3}"/>
    <cellStyle name="Normal 41 4" xfId="324" xr:uid="{2DEE0AA9-4F5C-41CC-A31A-9873854F47E1}"/>
    <cellStyle name="Normal 42" xfId="113" xr:uid="{4CFFB086-FAB9-4B62-9533-7A2E8F3B988E}"/>
    <cellStyle name="Normal 42 2" xfId="835" xr:uid="{923A577E-8C37-4131-A291-981FC97F3303}"/>
    <cellStyle name="Normal 42 3" xfId="742" xr:uid="{904DEF4A-DDD8-44A6-8872-B8905DBA0CAD}"/>
    <cellStyle name="Normal 43" xfId="669" xr:uid="{46975F14-205C-4DC8-9ECE-71524260BAA0}"/>
    <cellStyle name="Normal 43 2" xfId="839" xr:uid="{FA6046E6-AD74-4A54-A4FC-6C36551D8929}"/>
    <cellStyle name="Normal 44" xfId="741" xr:uid="{FCEAD4E2-DE43-48E4-A52F-D19834A575BC}"/>
    <cellStyle name="Normal 45" xfId="678" xr:uid="{E02B6553-D737-4943-B837-CA5223C44643}"/>
    <cellStyle name="Normal 46" xfId="744" xr:uid="{4F777466-5EFA-4858-8FBF-91F2244AFF13}"/>
    <cellStyle name="Normal 47" xfId="760" xr:uid="{26A2F6FB-FF12-47F3-B78A-479917825DA8}"/>
    <cellStyle name="Normal 48" xfId="745" xr:uid="{D8B1DD75-E747-4248-9BFF-CE57CBE1E67C}"/>
    <cellStyle name="Normal 49" xfId="763" xr:uid="{42C1B0F5-847C-4B6E-9614-49DA711FF7A4}"/>
    <cellStyle name="Normal 5" xfId="49" xr:uid="{B5FDE7C0-958F-4E47-BA09-956A9A42FDF5}"/>
    <cellStyle name="Normal 5 10" xfId="1258" xr:uid="{5BEED397-D43B-4E87-90CD-AD9D31A41ACC}"/>
    <cellStyle name="Normal 5 11" xfId="631" xr:uid="{B88AA999-AA30-4A41-AFB4-CDACFCD385E8}"/>
    <cellStyle name="Normal 5 12" xfId="1290" xr:uid="{3D5FA141-A570-49EA-BCC3-4E69237BECE1}"/>
    <cellStyle name="Normal 5 13" xfId="333" xr:uid="{73354D79-27F4-4641-8794-69D09470656B}"/>
    <cellStyle name="Normal 5 2" xfId="4" xr:uid="{43B3CB0C-E4ED-4B27-B58C-452B938E468E}"/>
    <cellStyle name="Normal 5 2 2" xfId="34" xr:uid="{D00C1A81-9DFF-4268-BE84-67E2907CC29E}"/>
    <cellStyle name="Normal 5 2 3" xfId="542" xr:uid="{BF0BBBC0-8D11-44EF-AFC6-E4EB803E31AD}"/>
    <cellStyle name="Normal 5 2 4" xfId="571" xr:uid="{72A2722A-3A9A-4C0D-8EC4-8E794FD61902}"/>
    <cellStyle name="Normal 5 3" xfId="172" xr:uid="{C27A4F2F-D306-49BF-BF12-6533FE7E424A}"/>
    <cellStyle name="Normal 5 3 2" xfId="83" xr:uid="{B1B5124A-E32A-4CCA-BB57-A0056CD40072}"/>
    <cellStyle name="Normal 5 3 2 2" xfId="1078" xr:uid="{C3434B20-41D3-4EE5-99AF-ECAD3E35E9E4}"/>
    <cellStyle name="Normal 5 3 3" xfId="408" xr:uid="{AAC79ED4-0C30-4B4F-A2F7-1626184D6BD9}"/>
    <cellStyle name="Normal 5 3 4" xfId="100" xr:uid="{87138EAA-F5CB-4285-BC38-4E3995CDD842}"/>
    <cellStyle name="Normal 5 4" xfId="249" xr:uid="{DE92CE85-4FDC-4738-A6B1-8DCC581772B6}"/>
    <cellStyle name="Normal 5 4 2" xfId="660" xr:uid="{5F28406B-3A9D-4C9D-A738-86086E504F29}"/>
    <cellStyle name="Normal 5 5" xfId="746" xr:uid="{BB26E406-7E7F-4287-9174-305E8A33583D}"/>
    <cellStyle name="Normal 5 6" xfId="778" xr:uid="{DBE317A7-CB51-496A-A43A-94A5F717090F}"/>
    <cellStyle name="Normal 5 7" xfId="1112" xr:uid="{27DC2ACD-7E23-49B8-AABE-FC0E5991BD4C}"/>
    <cellStyle name="Normal 5 8" xfId="1167" xr:uid="{D0FC6B3E-E84F-4656-AA7C-BC85CD7AE117}"/>
    <cellStyle name="Normal 5 9" xfId="1195" xr:uid="{025B9F15-1AF5-4468-8397-8048D6D4B51F}"/>
    <cellStyle name="Normal 50" xfId="757" xr:uid="{DEAE6D89-4658-4908-8178-CEBC3615437D}"/>
    <cellStyle name="Normal 51" xfId="774" xr:uid="{D76C8EBE-B195-42BE-A005-83F626567733}"/>
    <cellStyle name="Normal 52" xfId="124" xr:uid="{F4024CAA-93C3-4F04-AF8B-12D7A112A35B}"/>
    <cellStyle name="Normal 53" xfId="762" xr:uid="{740F3BF3-8C15-4628-B30B-80D12A92DCE4}"/>
    <cellStyle name="Normal 54" xfId="776" xr:uid="{62E9F7CD-73C0-4CD5-9913-38D05842B6EE}"/>
    <cellStyle name="Normal 55" xfId="123" xr:uid="{780A4D1A-DBD7-406C-A796-1F67D8058BAA}"/>
    <cellStyle name="Normal 55 2" xfId="220" xr:uid="{4A47A826-D2AB-4DA4-BF67-39D31BD5860F}"/>
    <cellStyle name="Normal 55 2 2" xfId="444" xr:uid="{797C9FC2-7D53-49A7-855D-24B3D4C98F55}"/>
    <cellStyle name="Normal 55 3" xfId="1137" xr:uid="{910FD840-9AA4-471B-B6F7-B9D1D9657A67}"/>
    <cellStyle name="Normal 55 4" xfId="1219" xr:uid="{02CF95DB-BBD8-40B5-808B-DAF6A2DAE8E5}"/>
    <cellStyle name="Normal 55 5" xfId="1311" xr:uid="{FD196A3F-4FF0-4672-B3CF-F062920A0AB3}"/>
    <cellStyle name="Normal 55 6" xfId="375" xr:uid="{1BB16D9A-E8AC-4029-BF11-B75B3D63C2A5}"/>
    <cellStyle name="Normal 56" xfId="1085" xr:uid="{1506115B-CAEA-473F-BBD3-799E4B2A0A7B}"/>
    <cellStyle name="Normal 57" xfId="1102" xr:uid="{BC32CFF1-7FAE-4DC9-8AC9-A404CE650536}"/>
    <cellStyle name="Normal 58" xfId="1108" xr:uid="{4F0452F3-2A32-49EC-8E40-E5D5C15D800C}"/>
    <cellStyle name="Normal 59" xfId="1109" xr:uid="{8CDE003B-C09E-4AB5-A6C9-067E14B9092F}"/>
    <cellStyle name="Normal 6" xfId="7" xr:uid="{3508624F-4C4C-48E5-A871-B10CB66025B2}"/>
    <cellStyle name="Normal 6 10" xfId="639" xr:uid="{73FEAF4B-5CB1-4BA7-AC69-751AA6C0A0CA}"/>
    <cellStyle name="Normal 6 11" xfId="1305" xr:uid="{447EB3F6-AB1A-435F-B093-9547FD8935EA}"/>
    <cellStyle name="Normal 6 12" xfId="314" xr:uid="{A8DDE0FF-4D0E-41BB-A8A5-85503C8F36D4}"/>
    <cellStyle name="Normal 6 2" xfId="42" xr:uid="{A492DF09-7EA2-4DE8-A04B-A4B3D334F6D7}"/>
    <cellStyle name="Normal 6 2 2" xfId="165" xr:uid="{FF09F4EF-A92C-478A-A779-1370B2C7A7FE}"/>
    <cellStyle name="Normal 6 2 2 2" xfId="403" xr:uid="{95B20918-E353-47D9-A16B-9CA23D74FBFD}"/>
    <cellStyle name="Normal 6 2 2 3" xfId="288" xr:uid="{858BA5A2-7E95-4FB9-A462-DEEDEF4A0CAF}"/>
    <cellStyle name="Normal 6 2 3" xfId="661" xr:uid="{46C85AD4-A27C-49C3-8020-E124471EF530}"/>
    <cellStyle name="Normal 6 2 4" xfId="1349" xr:uid="{352EF120-A82C-46DA-8CA2-5F1BBFFB5919}"/>
    <cellStyle name="Normal 6 2 5" xfId="327" xr:uid="{A906704D-9486-4FAF-AF03-EB68ECAFF277}"/>
    <cellStyle name="Normal 6 3" xfId="45" xr:uid="{F46842C0-E67D-44DE-BDC4-274ECC95C5CD}"/>
    <cellStyle name="Normal 6 3 2" xfId="168" xr:uid="{422912FD-F163-4911-B7C6-938E12718048}"/>
    <cellStyle name="Normal 6 3 2 2" xfId="406" xr:uid="{15012312-450B-474D-953E-E1D30F429987}"/>
    <cellStyle name="Normal 6 3 3" xfId="330" xr:uid="{95535C44-2109-496D-8464-4B56B53E0A7D}"/>
    <cellStyle name="Normal 6 4" xfId="57" xr:uid="{D9B10A5C-2181-47F5-8371-F369EC494A68}"/>
    <cellStyle name="Normal 6 4 2" xfId="180" xr:uid="{C904321F-02CD-4789-B437-CFDA7E85CE4C}"/>
    <cellStyle name="Normal 6 4 2 2" xfId="415" xr:uid="{7273E481-D00A-4640-91A5-6390D47CCAD6}"/>
    <cellStyle name="Normal 6 4 3" xfId="340" xr:uid="{AF610D60-8864-44CA-9C7D-31B0ECE46D87}"/>
    <cellStyle name="Normal 6 5" xfId="149" xr:uid="{A51501F3-0DA2-4047-B43D-76B73C6BCEAC}"/>
    <cellStyle name="Normal 6 5 2" xfId="1093" xr:uid="{BE4B5E28-403F-493C-A0B9-6A72A4DBEA00}"/>
    <cellStyle name="Normal 6 5 3" xfId="392" xr:uid="{011B5EEF-0199-4E1F-93B4-FB85F29CC3BB}"/>
    <cellStyle name="Normal 6 6" xfId="1135" xr:uid="{FBE9ACAF-61CE-440E-9E5E-309E2FF77B63}"/>
    <cellStyle name="Normal 6 7" xfId="1168" xr:uid="{58327881-2F98-4C73-8266-E84BC1827D63}"/>
    <cellStyle name="Normal 6 8" xfId="1217" xr:uid="{434A46EA-C86F-4D28-8260-33AB23869217}"/>
    <cellStyle name="Normal 6 9" xfId="1259" xr:uid="{88CAEE8C-AD32-40B4-B28C-DACDF3D81F60}"/>
    <cellStyle name="Normal 60" xfId="1110" xr:uid="{4E9FA78D-F495-4C91-98A8-1DA5C0655CA8}"/>
    <cellStyle name="Normal 61" xfId="1140" xr:uid="{AD9DD03E-9D68-447E-A677-1C55240DFC66}"/>
    <cellStyle name="Normal 62" xfId="1162" xr:uid="{BEB8A066-CF19-4E5B-96D6-39B5B752F087}"/>
    <cellStyle name="Normal 63" xfId="1193" xr:uid="{5487F522-A13F-4BBF-A71D-B5311A0323C7}"/>
    <cellStyle name="Normal 64" xfId="1221" xr:uid="{DE626E4C-6A25-43DF-8406-F6CB21E13097}"/>
    <cellStyle name="Normal 65" xfId="1247" xr:uid="{334FA572-4D6F-4BCA-8EB9-EF6FDF71C38B}"/>
    <cellStyle name="Normal 66" xfId="1199" xr:uid="{48FAE263-1848-42C6-886F-DB7FC90951FF}"/>
    <cellStyle name="Normal 67" xfId="1250" xr:uid="{48D04B69-028B-4A7C-9023-2B36D272D60E}"/>
    <cellStyle name="Normal 68" xfId="1251" xr:uid="{55093CD6-50C7-4B71-B903-69C8B583B942}"/>
    <cellStyle name="Normal 69" xfId="1249" xr:uid="{2D7AA4F0-B948-4C9F-B23E-A2E0C1270A90}"/>
    <cellStyle name="Normal 7" xfId="18" xr:uid="{3D7B2759-2CC1-4C50-B296-372D1BCC2DA6}"/>
    <cellStyle name="Normal 7 2" xfId="153" xr:uid="{14244932-FC46-4E0D-8C78-B653CC1DE10D}"/>
    <cellStyle name="Normal 7 2 2" xfId="505" xr:uid="{5584D55F-CC8F-4810-83A3-FC1473CB8129}"/>
    <cellStyle name="Normal 7 2 3" xfId="1335" xr:uid="{CC9038E3-3C64-44AB-B578-99DB33619CE3}"/>
    <cellStyle name="Normal 7 2 4" xfId="394" xr:uid="{06E8F14A-4872-46DF-92CB-A02F77963B31}"/>
    <cellStyle name="Normal 7 3" xfId="117" xr:uid="{93855DE1-0DE6-4658-8C53-9E96105FFD26}"/>
    <cellStyle name="Normal 7 3 2" xfId="109" xr:uid="{98991B0C-877E-4F55-B171-F65347C4BCC5}"/>
    <cellStyle name="Normal 7 3 3" xfId="215" xr:uid="{D766910B-7EFA-410C-A467-A9D7ECE3805D}"/>
    <cellStyle name="Normal 7 3 3 2" xfId="439" xr:uid="{DD09FA65-0C34-48EC-B21B-B2DE56D39534}"/>
    <cellStyle name="Normal 7 3 4" xfId="1229" xr:uid="{26B08A3C-2ED9-48AE-9108-AFEF5EC1F36C}"/>
    <cellStyle name="Normal 7 3 5" xfId="370" xr:uid="{7B433223-45B0-4EE1-9F55-82F5960532E9}"/>
    <cellStyle name="Normal 7 4" xfId="606" xr:uid="{C7233C71-ABE3-40D7-9484-6048D9F19319}"/>
    <cellStyle name="Normal 7 4 2" xfId="842" xr:uid="{CA074777-7F15-4C29-A4E2-F801AAD90A24}"/>
    <cellStyle name="Normal 7 5" xfId="1079" xr:uid="{C27BC4BD-0150-4186-A170-E5583725A7D3}"/>
    <cellStyle name="Normal 7 6" xfId="792" xr:uid="{908A729C-9DA8-412F-9D25-83469836F960}"/>
    <cellStyle name="Normal 7 7" xfId="302" xr:uid="{EC5250CA-A662-41F2-8640-039D2FAC2990}"/>
    <cellStyle name="Normal 70" xfId="1196" xr:uid="{9557DBF1-A3EE-4252-9B1D-FEAEA3551D93}"/>
    <cellStyle name="Normal 71" xfId="1248" xr:uid="{8DA8BC80-9C5A-4ABA-8172-C6AF1F9850B8}"/>
    <cellStyle name="Normal 72" xfId="1252" xr:uid="{CBD3264A-0BD1-4D30-B78C-411F48117F5E}"/>
    <cellStyle name="Normal 73" xfId="1253" xr:uid="{C67BBF3B-A39C-4C8C-B7BC-6838D4F3FB4E}"/>
    <cellStyle name="Normal 74" xfId="1265" xr:uid="{F58AE193-82DA-4B35-8107-BF99A97FF3D6}"/>
    <cellStyle name="Normal 75" xfId="620" xr:uid="{A31F9BE2-1F7B-4052-88FA-1D11C3E05BD4}"/>
    <cellStyle name="Normal 76" xfId="1284" xr:uid="{8BDDCF2F-0F08-4C3C-81B4-B075892FD569}"/>
    <cellStyle name="Normal 77" xfId="1286" xr:uid="{D3E4C822-E610-4AF3-8849-14EB65E2230A}"/>
    <cellStyle name="Normal 78" xfId="1369" xr:uid="{24FD76DE-A4BC-48E4-8B3C-8E9BB4154FDD}"/>
    <cellStyle name="Normal 79" xfId="1370" xr:uid="{92C11586-468F-4A0E-85BA-3533593A84C4}"/>
    <cellStyle name="Normal 8" xfId="25" xr:uid="{6936121D-5D19-4C09-B67B-5F33E4A44DB9}"/>
    <cellStyle name="Normal 8 10" xfId="1365" xr:uid="{425F836D-1DE9-4821-8ED0-46E9C1CACDEF}"/>
    <cellStyle name="Normal 8 11" xfId="572" xr:uid="{6C4E8BB2-69A9-4198-9503-EA2B5D4957B2}"/>
    <cellStyle name="Normal 8 2" xfId="276" xr:uid="{BACE13D9-FA19-43AC-BA4B-92EFF3E1DF2B}"/>
    <cellStyle name="Normal 8 2 2" xfId="1080" xr:uid="{A5E53052-A9C9-4A56-921A-1493C96234DC}"/>
    <cellStyle name="Normal 8 2 3" xfId="689" xr:uid="{4967E92C-0B5E-40DE-A51A-296C69A8022F}"/>
    <cellStyle name="Normal 8 3" xfId="279" xr:uid="{F321FACF-48E5-4961-B91B-2A90F306794E}"/>
    <cellStyle name="Normal 8 4" xfId="278" xr:uid="{7913388A-CD87-4CA2-B304-C12A83937BC6}"/>
    <cellStyle name="Normal 8 4 2" xfId="810" xr:uid="{0C3F4971-B451-4ADE-884A-CCE2F965A9E7}"/>
    <cellStyle name="Normal 8 5" xfId="1156" xr:uid="{A28D6FC5-441A-40D5-8D47-B8790EAD0437}"/>
    <cellStyle name="Normal 8 6" xfId="1169" xr:uid="{B5B3CBE7-5CB1-41CE-972C-2D53882FF6E3}"/>
    <cellStyle name="Normal 8 7" xfId="1235" xr:uid="{5082D091-FD0A-42C5-92CF-7D5789F3A223}"/>
    <cellStyle name="Normal 8 8" xfId="1260" xr:uid="{27981E27-D4CB-471B-B2CF-E38F74380ADB}"/>
    <cellStyle name="Normal 8 9" xfId="625" xr:uid="{06A24E90-FD3C-4FC8-AACF-46D5A5D2BAC0}"/>
    <cellStyle name="Normal 80" xfId="1371" xr:uid="{622535F8-88BA-4802-9F0E-4C0D187FBAA4}"/>
    <cellStyle name="Normal 81" xfId="1375" xr:uid="{62277697-85E1-4A97-ADD8-CDF61D58B04D}"/>
    <cellStyle name="Normal 82" xfId="1376" xr:uid="{F3ADE0C2-644C-4DAD-AEB9-D675150E5636}"/>
    <cellStyle name="Normal 83" xfId="1377" xr:uid="{82BE5500-D537-4732-AF4B-FEC8070B0E5A}"/>
    <cellStyle name="Normal 84" xfId="88" xr:uid="{96D8161E-C202-431C-9C72-0ECC45D82335}"/>
    <cellStyle name="Normal 84 2" xfId="550" xr:uid="{F330A602-B336-4DD8-BD89-8F2F15273EFC}"/>
    <cellStyle name="Normal 85" xfId="551" xr:uid="{74981960-EF22-4364-A80C-D4B3674ECE63}"/>
    <cellStyle name="Normal 86" xfId="554" xr:uid="{C4A0F823-5B85-4258-972C-7E277C20B92D}"/>
    <cellStyle name="Normal 87" xfId="1378" xr:uid="{C5700999-2D88-49C6-99EE-D68C01074AA6}"/>
    <cellStyle name="Normal 88" xfId="92" xr:uid="{964157E4-0D7D-4F4D-BF18-5038E45E20BC}"/>
    <cellStyle name="Normal 88 2" xfId="1379" xr:uid="{931F5EB5-3F02-4850-A346-3B7229989489}"/>
    <cellStyle name="Normal 89" xfId="1115" xr:uid="{43FE2D95-A8C0-47E2-B622-C29D34CE0295}"/>
    <cellStyle name="Normal 9" xfId="71" xr:uid="{46A1D95A-9195-43DC-A662-BFE00BAFCFD4}"/>
    <cellStyle name="Normal 9 2" xfId="128" xr:uid="{CC5C48CE-08A7-4031-847D-99B711BE1BF0}"/>
    <cellStyle name="Normal 9 2 2" xfId="224" xr:uid="{4B326B54-D32C-4B68-9B72-99BC5217E94C}"/>
    <cellStyle name="Normal 9 2 2 2" xfId="448" xr:uid="{CC0F3EB3-B76B-4A13-AAEA-95B66488F854}"/>
    <cellStyle name="Normal 9 2 3" xfId="822" xr:uid="{8195E275-372C-43B3-AAC6-8515CA5A973F}"/>
    <cellStyle name="Normal 9 2 4" xfId="1357" xr:uid="{A51FBEB6-91AC-46DD-B898-2085A246E832}"/>
    <cellStyle name="Normal 9 2 5" xfId="378" xr:uid="{3C2B5B67-0031-40F0-BD04-BF84B0452222}"/>
    <cellStyle name="Normal 9 3" xfId="187" xr:uid="{0A6815DE-F6CB-4CC2-891A-AFDEAE17321F}"/>
    <cellStyle name="Normal 9 3 2" xfId="696" xr:uid="{FA045BE4-0CE6-428D-A033-1C86E4CCB837}"/>
    <cellStyle name="Normal 9 3 3" xfId="1081" xr:uid="{0FDF0F51-2641-463C-8B85-211254888EDF}"/>
    <cellStyle name="Normal 9 3 4" xfId="690" xr:uid="{AE86F3C9-DF7E-4821-8EE4-49B7E5276F1D}"/>
    <cellStyle name="Normal 9 3 5" xfId="421" xr:uid="{AFCCEC91-EAA9-4A8B-BE12-A852C86BD806}"/>
    <cellStyle name="Normal 9 4" xfId="785" xr:uid="{E5C4D5ED-B94F-4BFC-80FD-7678A156D254}"/>
    <cellStyle name="Normal 9 4 3 2" xfId="68" xr:uid="{22AE461A-E711-4DD1-953C-1B367D111097}"/>
    <cellStyle name="Normal 9 5" xfId="1147" xr:uid="{DB26782D-4E78-4DB1-81E3-C2B77E05ADB6}"/>
    <cellStyle name="Normal 9 6" xfId="1226" xr:uid="{6EA532D6-BCCB-4CCE-9ECC-882C81E5C107}"/>
    <cellStyle name="Normal 9 7" xfId="634" xr:uid="{89603F02-2A09-4868-9697-E29D0B89803E}"/>
    <cellStyle name="Normal 9 8" xfId="1315" xr:uid="{3D158853-29C9-4417-BBC8-F4FFDD0008FD}"/>
    <cellStyle name="Normal 9 9" xfId="348" xr:uid="{0A43C058-C9E9-4A74-BB92-56EBD83D9F8F}"/>
    <cellStyle name="Normal 90" xfId="1116" xr:uid="{13242E92-C45A-4FF7-BE03-CB4D3B9CA3B4}"/>
    <cellStyle name="Normal 91" xfId="1380" xr:uid="{AB7CD0F7-0D2C-413B-B516-00221565BD67}"/>
    <cellStyle name="Normal 92" xfId="1381" xr:uid="{C10358C4-6180-46C3-ABC3-8F22B5CA9AE8}"/>
    <cellStyle name="Normal 93" xfId="1382" xr:uid="{1A715096-C05F-44E5-BA5F-426C7B0DF55A}"/>
    <cellStyle name="Normal 94" xfId="1383" xr:uid="{65685E51-4054-490B-8392-B9CBEE961BAB}"/>
    <cellStyle name="Normal 95" xfId="544" xr:uid="{43482186-A753-4B38-93D3-A426AAEB5584}"/>
    <cellStyle name="Normal 96" xfId="292" xr:uid="{2B987F30-79FF-401B-8ECC-F4798B091A96}"/>
    <cellStyle name="Normal 97" xfId="345" xr:uid="{C3B73F51-75D3-4474-A8AD-DD2E387E2ADC}"/>
    <cellStyle name="Normal 98" xfId="1557" xr:uid="{0072CCF9-203C-4FB5-AA63-BD95CAD680C5}"/>
    <cellStyle name="Normal 99" xfId="1595" xr:uid="{523D15A8-3C93-4651-B964-AE6A888DF625}"/>
    <cellStyle name="Note 2" xfId="250" xr:uid="{6AF58DF2-089D-4716-93BE-E26D3CDEF927}"/>
    <cellStyle name="Note 2 2" xfId="91" xr:uid="{F0849C44-F449-424B-8A31-F3BF6C732BB6}"/>
    <cellStyle name="Note 2 2 2" xfId="1043" xr:uid="{406E0387-4CB2-4B1A-B280-2C4270D232D7}"/>
    <cellStyle name="Note 2 2 2 10" xfId="367" xr:uid="{116981C8-1654-4CFE-AD18-AB056EA1B171}"/>
    <cellStyle name="Note 2 2 2 11" xfId="1594" xr:uid="{DC752E5D-C578-454F-8F00-36B01D0AC1E2}"/>
    <cellStyle name="Note 2 2 2 12" xfId="393" xr:uid="{93B9A495-7AA7-458F-A231-9832CA4683B9}"/>
    <cellStyle name="Note 2 2 2 13" xfId="1570" xr:uid="{DDA22467-43F8-401A-9D9B-9AC6D98871ED}"/>
    <cellStyle name="Note 2 2 2 2" xfId="1437" xr:uid="{7D29DB1F-44B9-4442-A8C6-9C0F0AE39A0E}"/>
    <cellStyle name="Note 2 2 2 3" xfId="1546" xr:uid="{3C59CDD2-7E50-4C25-BAC0-9BECB1EB5DBD}"/>
    <cellStyle name="Note 2 2 2 4" xfId="1485" xr:uid="{69A0D327-C816-4E69-9228-FD23A90EA691}"/>
    <cellStyle name="Note 2 2 2 5" xfId="1457" xr:uid="{AA905E38-6407-42C5-8EFA-9F5D06003A64}"/>
    <cellStyle name="Note 2 2 2 6" xfId="1558" xr:uid="{CB1A9A40-81F1-4334-AF58-A39F772B319E}"/>
    <cellStyle name="Note 2 2 2 7" xfId="1602" xr:uid="{653868E3-D4F8-44CA-BA05-6B7A7314D030}"/>
    <cellStyle name="Note 2 2 2 8" xfId="1628" xr:uid="{CB1B11D1-864F-4E01-AF10-D202E788179A}"/>
    <cellStyle name="Note 2 2 2 9" xfId="1439" xr:uid="{9BB5584C-0A8B-4346-BECE-22BD1AA7B445}"/>
    <cellStyle name="Note 3" xfId="239" xr:uid="{4DF68F7F-3C0E-4151-A016-15E4D44C7597}"/>
    <cellStyle name="Note 3 2" xfId="1044" xr:uid="{D480EFFD-FEDF-4EBB-9D03-0A145EF8E61B}"/>
    <cellStyle name="Note 3 2 10" xfId="1592" xr:uid="{59A8BC77-DC9D-4931-BC3B-8765AF6EA24F}"/>
    <cellStyle name="Note 3 2 11" xfId="1540" xr:uid="{B1604B4D-067C-43D8-9B02-F16D6B3F646D}"/>
    <cellStyle name="Note 3 2 12" xfId="399" xr:uid="{7FDFCD02-943E-414D-8BA2-0F89369FEC5B}"/>
    <cellStyle name="Note 3 2 13" xfId="1541" xr:uid="{78F9A2E3-EEC3-49D4-B8E5-37C24243A4B2}"/>
    <cellStyle name="Note 3 2 2" xfId="1629" xr:uid="{F8C291E2-6D22-422B-B82E-09EB98A42644}"/>
    <cellStyle name="Note 3 2 3" xfId="1466" xr:uid="{B701C743-65D5-4711-AC1F-078F72F06BBB}"/>
    <cellStyle name="Note 3 2 4" xfId="1480" xr:uid="{B8E9419D-8A8A-44C8-82D2-DEC00086103A}"/>
    <cellStyle name="Note 3 2 5" xfId="1647" xr:uid="{67806B46-7D63-478A-8EC1-16D128D1E9B6}"/>
    <cellStyle name="Note 3 2 6" xfId="1478" xr:uid="{9D4F69B5-061D-486C-A7DE-F856D2F005EE}"/>
    <cellStyle name="Note 3 2 7" xfId="1447" xr:uid="{E19AC50A-E896-4391-ACAB-792ECD07C69C}"/>
    <cellStyle name="Note 3 2 8" xfId="1660" xr:uid="{C9D9791A-73E6-4EA1-8706-C9BF3A448FC6}"/>
    <cellStyle name="Note 3 2 9" xfId="1482" xr:uid="{9671B116-1650-4968-BAD3-2E84D0382D60}"/>
    <cellStyle name="Note 3 3" xfId="673" xr:uid="{1549849F-D140-4000-B4E3-A4D3C27E9D54}"/>
    <cellStyle name="Note 3 4" xfId="463" xr:uid="{B4F1A8EB-7CD5-42E7-9EDD-F882E3BAFF03}"/>
    <cellStyle name="Note 4" xfId="1045" xr:uid="{B44E99B0-238F-46BA-AC22-167FEF80AF6D}"/>
    <cellStyle name="Note 4 10" xfId="1630" xr:uid="{C6E18BB7-6BEF-4347-813F-B4528E0DD384}"/>
    <cellStyle name="Note 4 11" xfId="1661" xr:uid="{C1BD2A4E-1907-4B64-9E04-32A2FD46CA55}"/>
    <cellStyle name="Note 4 12" xfId="1450" xr:uid="{66D1FF95-A2F9-46EC-BF1B-C3D9C0048173}"/>
    <cellStyle name="Note 4 13" xfId="1469" xr:uid="{49598694-FFB5-45ED-AF5A-82B47870A2C6}"/>
    <cellStyle name="Note 4 2" xfId="1499" xr:uid="{0E1EDFD0-123C-4822-BEF4-4FF63DDD4566}"/>
    <cellStyle name="Note 4 3" xfId="1627" xr:uid="{B72C3D10-1175-4523-8F92-7DEA1BC9E7F9}"/>
    <cellStyle name="Note 4 4" xfId="432" xr:uid="{441EAE6E-0AEC-4EC5-ACC9-C2E888DEE447}"/>
    <cellStyle name="Note 4 5" xfId="1598" xr:uid="{EC728A97-57DC-4B36-A062-96CAF8907829}"/>
    <cellStyle name="Note 4 6" xfId="1646" xr:uid="{A3054224-4D78-4E7A-B5F2-AE5A3ED6A669}"/>
    <cellStyle name="Note 4 7" xfId="1489" xr:uid="{11192552-9683-4875-9E1F-422D77C77E8C}"/>
    <cellStyle name="Note 4 8" xfId="1568" xr:uid="{51C0600C-8EF0-45B5-88AA-44BE7C2C14AF}"/>
    <cellStyle name="Note 4 9" xfId="1659" xr:uid="{70C5DF9E-7368-498B-B6C0-E3AE036615EE}"/>
    <cellStyle name="Note 5" xfId="99" xr:uid="{D036EA8C-BA71-453A-BDFD-EC20D7CB8C39}"/>
    <cellStyle name="Note 5 2" xfId="1046" xr:uid="{EE23A49F-28BD-4799-B9EB-4EA5296FC462}"/>
    <cellStyle name="Note 5 2 10" xfId="1513" xr:uid="{DB030A31-4857-4875-A0F6-5F1B3A5D24D2}"/>
    <cellStyle name="Note 5 2 11" xfId="1505" xr:uid="{10943F37-FBBC-4FBD-8023-1911F246A7A6}"/>
    <cellStyle name="Note 5 2 12" xfId="1405" xr:uid="{9B09C914-8082-4107-B3AE-12930F1AC104}"/>
    <cellStyle name="Note 5 2 13" xfId="1621" xr:uid="{967BA462-35E1-4F66-B552-732FB33667D3}"/>
    <cellStyle name="Note 5 2 2" xfId="347" xr:uid="{6B36994F-522B-444F-8136-73A0C30A18F3}"/>
    <cellStyle name="Note 5 2 3" xfId="1490" xr:uid="{74583C02-25A4-4050-945F-8F7F89628855}"/>
    <cellStyle name="Note 5 2 4" xfId="364" xr:uid="{25E7E3F2-A6BA-4967-AA64-457B24B51531}"/>
    <cellStyle name="Note 5 2 5" xfId="470" xr:uid="{1ECCFB24-D952-4246-B44E-3572AB51D781}"/>
    <cellStyle name="Note 5 2 6" xfId="1544" xr:uid="{733D80B3-16B0-4844-A9A4-6BB51674F3DC}"/>
    <cellStyle name="Note 5 2 7" xfId="1459" xr:uid="{EE976096-E803-4FB9-8A59-F020C49A13D1}"/>
    <cellStyle name="Note 5 2 8" xfId="1514" xr:uid="{BCE2FD7B-88F4-4603-9CC0-6F399A3AC5C7}"/>
    <cellStyle name="Note 5 2 9" xfId="1586" xr:uid="{5659F347-2752-405E-8AA0-8B2FC21DBE2B}"/>
    <cellStyle name="Note 6" xfId="1047" xr:uid="{72FD3133-EADF-48EF-97CD-E954DE92C6FE}"/>
    <cellStyle name="Note 6 10" xfId="1656" xr:uid="{9FF87E66-6277-4940-A4E7-C41731F65A67}"/>
    <cellStyle name="Note 6 11" xfId="1649" xr:uid="{4E80E354-5563-4FAD-A1F6-AA9AE83EF807}"/>
    <cellStyle name="Note 6 12" xfId="1464" xr:uid="{34F3748C-DAED-4A93-9B18-799D58DEAC65}"/>
    <cellStyle name="Note 6 13" xfId="1453" xr:uid="{447AB779-4D69-49EB-9787-DBA7ADD54899}"/>
    <cellStyle name="Note 6 14" xfId="1584" xr:uid="{8EE41A90-9F75-495C-8955-0E6BF5EE8BF6}"/>
    <cellStyle name="Note 6 2" xfId="257" xr:uid="{FB0BA5B6-4773-45B9-BBAA-BFBD6C640BDA}"/>
    <cellStyle name="Note 6 2 2" xfId="476" xr:uid="{FD556D94-C982-4779-84A6-FEFFD92DD19C}"/>
    <cellStyle name="Note 6 3" xfId="1443" xr:uid="{F078922B-A193-419D-8229-451F75928C6D}"/>
    <cellStyle name="Note 6 4" xfId="368" xr:uid="{8DE4C956-EBD9-48FC-A807-9BA6B8BE5180}"/>
    <cellStyle name="Note 6 5" xfId="1534" xr:uid="{1A556C9A-244A-4C4D-902D-E94C75E24770}"/>
    <cellStyle name="Note 6 6" xfId="1523" xr:uid="{33185809-F438-40E8-BB56-472B403D65E8}"/>
    <cellStyle name="Note 6 7" xfId="1642" xr:uid="{B93ED892-A51B-4D5B-8A03-27A8EC95A858}"/>
    <cellStyle name="Note 6 8" xfId="1448" xr:uid="{C001F72C-5CF5-4528-8074-B90864C027F7}"/>
    <cellStyle name="Note 6 9" xfId="1618" xr:uid="{534AA377-30CD-46B6-A820-F202D36E34ED}"/>
    <cellStyle name="Note 7 2" xfId="255" xr:uid="{26B3776E-698D-4742-BCFA-F115D02A9DD7}"/>
    <cellStyle name="Note 7 2 2" xfId="474" xr:uid="{7A79B635-13D5-4D0B-84AA-0DE03D3C59FD}"/>
    <cellStyle name="Note 9" xfId="270" xr:uid="{2DFDA6C6-DC7B-4EE1-9C91-DD6C8CAB9F2D}"/>
    <cellStyle name="Note 9 2" xfId="272" xr:uid="{9E3F97D1-031B-4139-B8CA-D8735A57C89F}"/>
    <cellStyle name="Note 9 2 2" xfId="486" xr:uid="{3DB6B532-7B01-4686-9642-B40C03434A41}"/>
    <cellStyle name="Note 9 3" xfId="484" xr:uid="{C22B29B0-85F4-4087-ABB3-9239F99C27E2}"/>
    <cellStyle name="Output 2" xfId="1048" xr:uid="{682943E8-8D8C-4B9B-BAC8-82A859B85CDF}"/>
    <cellStyle name="Output 2 10" xfId="1616" xr:uid="{227CA9EB-F20B-4AC8-9AA2-9AB53A43F5B1}"/>
    <cellStyle name="Output 2 11" xfId="1626" xr:uid="{F5E7629E-0374-4769-A7DF-6F920E448793}"/>
    <cellStyle name="Output 2 12" xfId="300" xr:uid="{EB7E91AE-3A9D-4CA4-AD16-6469E9D38D05}"/>
    <cellStyle name="Output 2 13" xfId="1400" xr:uid="{11643B0E-E7B5-4B70-9DB5-3EDF4B074D00}"/>
    <cellStyle name="Output 2 2" xfId="1624" xr:uid="{1448C669-2CD9-422C-B715-D8D8EC5E3893}"/>
    <cellStyle name="Output 2 3" xfId="1533" xr:uid="{F31374F1-0E13-44D2-8271-324FF4791550}"/>
    <cellStyle name="Output 2 4" xfId="1395" xr:uid="{961E5696-2DC9-4825-AC2A-D9BDC6AA365E}"/>
    <cellStyle name="Output 2 5" xfId="1643" xr:uid="{6427FF02-128F-41F9-9E7B-DEAD9C5C3F4E}"/>
    <cellStyle name="Output 2 6" xfId="1422" xr:uid="{7C596FE1-52A2-4F31-9160-AD44D03CF44C}"/>
    <cellStyle name="Output 2 7" xfId="1613" xr:uid="{61061342-2C70-4CFF-AFCE-35A7591CC541}"/>
    <cellStyle name="Output 2 8" xfId="1657" xr:uid="{B005E772-E7E9-4A07-AA96-2829F4558F51}"/>
    <cellStyle name="Output 2 9" xfId="1418" xr:uid="{A02AEB73-4A5B-4785-9904-47D6928F8D0F}"/>
    <cellStyle name="Output 3" xfId="1049" xr:uid="{A6530188-B00F-4BB4-8EBB-49687F051E62}"/>
    <cellStyle name="Output 3 10" xfId="1653" xr:uid="{13806DA4-6DFD-4836-8F71-C4D9ADAD53F0}"/>
    <cellStyle name="Output 3 11" xfId="1461" xr:uid="{A241D146-F15E-4D06-A39B-1927C62DC4C7}"/>
    <cellStyle name="Output 3 12" xfId="1445" xr:uid="{5FFBA8F4-A1C9-4BC9-820E-657268ADE9F5}"/>
    <cellStyle name="Output 3 13" xfId="1641" xr:uid="{E32D7419-AC31-4002-B1D7-08E545673BC1}"/>
    <cellStyle name="Output 3 2" xfId="1477" xr:uid="{080B3329-AB66-437B-8FF4-55C22342A2F1}"/>
    <cellStyle name="Output 3 3" xfId="1458" xr:uid="{6A98FCF7-FBBB-4445-8031-BC9D7C4A4F49}"/>
    <cellStyle name="Output 3 4" xfId="1483" xr:uid="{B941F354-B04B-4B9F-BF53-F1D21571B5F7}"/>
    <cellStyle name="Output 3 5" xfId="1604" xr:uid="{885B69A6-D12F-4762-AE34-87308B9CC94E}"/>
    <cellStyle name="Output 3 6" xfId="1442" xr:uid="{F7BA518E-6B06-4F21-9382-C2AB8ED9A394}"/>
    <cellStyle name="Output 3 7" xfId="1444" xr:uid="{147CB181-4BFF-4EC3-B1E4-619DDB5969A3}"/>
    <cellStyle name="Output 3 8" xfId="1398" xr:uid="{320EA03B-93E5-4660-9AD6-4B049E78F803}"/>
    <cellStyle name="Output 3 9" xfId="1487" xr:uid="{BD1FC12F-603B-404A-82B5-BB811FE43ED1}"/>
    <cellStyle name="Output 4" xfId="1050" xr:uid="{70259C71-6F2E-4CF1-8575-974F709E884E}"/>
    <cellStyle name="Output 4 10" xfId="1580" xr:uid="{172A96F0-1C48-4999-8C3B-5B44099664E9}"/>
    <cellStyle name="Output 4 11" xfId="1591" xr:uid="{1C47800E-62B0-41AB-BDE1-689D7ABC8E53}"/>
    <cellStyle name="Output 4 12" xfId="1406" xr:uid="{A5E8A0AD-EF91-4A53-8AEE-EE02FD82CAD9}"/>
    <cellStyle name="Output 4 13" xfId="1423" xr:uid="{E17C576D-19E4-4300-8090-AA83CE783E59}"/>
    <cellStyle name="Output 4 2" xfId="1593" xr:uid="{6EA70804-1983-45F5-975E-79290B92DB68}"/>
    <cellStyle name="Output 4 3" xfId="490" xr:uid="{C27D03CC-3D4E-4521-ACD7-A61478BEC892}"/>
    <cellStyle name="Output 4 4" xfId="1384" xr:uid="{4251A374-5EA8-4AC2-94DE-B3E9EEAEE617}"/>
    <cellStyle name="Output 4 5" xfId="1553" xr:uid="{5762E6CB-AA9F-4ABA-B82F-462239538945}"/>
    <cellStyle name="Output 4 6" xfId="1620" xr:uid="{C8EFF420-BE7B-4967-AEFC-26A57A87561D}"/>
    <cellStyle name="Output 4 7" xfId="1639" xr:uid="{E8A18C4B-3AB9-4A1C-B201-333FE2F22C3E}"/>
    <cellStyle name="Output 4 8" xfId="1432" xr:uid="{DF9D546A-49F7-4A22-ABB6-4E09510BB3A6}"/>
    <cellStyle name="Output 4 9" xfId="311" xr:uid="{6E9570AB-502B-4AC5-B0E8-499DD75EB93F}"/>
    <cellStyle name="Output 5" xfId="1051" xr:uid="{741062B4-690C-4433-9AC9-A01A1ACFA43D}"/>
    <cellStyle name="Output 5 10" xfId="1465" xr:uid="{AED98695-5BD6-4E51-8D1B-008621BB8C11}"/>
    <cellStyle name="Output 5 11" xfId="1474" xr:uid="{A62C9119-FB94-4E5D-AE27-7006D53E44FF}"/>
    <cellStyle name="Output 5 12" xfId="1412" xr:uid="{A8D23D44-6612-4CDC-80CC-A6A1C7151C61}"/>
    <cellStyle name="Output 5 13" xfId="1433" xr:uid="{B33631C6-7EEA-4CE4-9B36-F96B2B119269}"/>
    <cellStyle name="Output 5 2" xfId="1571" xr:uid="{46792C02-6F62-406D-8509-B43EC7481874}"/>
    <cellStyle name="Output 5 3" xfId="1565" xr:uid="{E4C6CA25-4A5B-4670-A5B9-A705BBDDCFB8}"/>
    <cellStyle name="Output 5 4" xfId="1449" xr:uid="{074B620C-84A2-4026-8645-CC883E491E18}"/>
    <cellStyle name="Output 5 5" xfId="1569" xr:uid="{D9586CBE-C7D3-4CD3-8AB3-435860946BDE}"/>
    <cellStyle name="Output 5 6" xfId="1606" xr:uid="{450A80F9-1E9B-449A-841C-069AC8DDCB06}"/>
    <cellStyle name="Output 5 7" xfId="1475" xr:uid="{C454D287-FA0D-41FD-9240-2368700DC534}"/>
    <cellStyle name="Output 5 8" xfId="1567" xr:uid="{0ECF846B-CC33-4A24-8B34-BAFE2D4FF420}"/>
    <cellStyle name="Output 5 9" xfId="460" xr:uid="{0ECE83D2-C8E3-496D-B6BD-985FA902F99D}"/>
    <cellStyle name="Output 6" xfId="1052" xr:uid="{849953E2-2B18-4FB5-B631-F9F0A59B333E}"/>
    <cellStyle name="Output 6 10" xfId="1472" xr:uid="{8EC588D4-3A24-4CC2-88EC-6454B9DE19B0}"/>
    <cellStyle name="Output 6 11" xfId="1589" xr:uid="{1C620777-8837-4D9B-A2DB-9D922E4B5308}"/>
    <cellStyle name="Output 6 12" xfId="1562" xr:uid="{FE750EAB-CF68-49B5-8DDB-277A40D9A88D}"/>
    <cellStyle name="Output 6 13" xfId="1507" xr:uid="{F65C0EEC-44D4-42D2-A5EF-6FB3DED9C277}"/>
    <cellStyle name="Output 6 2" xfId="1397" xr:uid="{D3134760-B31E-4D12-9B2B-07862C6138C0}"/>
    <cellStyle name="Output 6 3" xfId="1516" xr:uid="{D112EDEA-7413-4070-8F43-630D665D6074}"/>
    <cellStyle name="Output 6 4" xfId="294" xr:uid="{950F4427-E67D-4058-966B-D293070F1BE7}"/>
    <cellStyle name="Output 6 5" xfId="1392" xr:uid="{608268AD-1A91-40CD-976C-A44C0CB57D90}"/>
    <cellStyle name="Output 6 6" xfId="1619" xr:uid="{18A8E7B8-F7A0-4478-8738-D7F65D0D6582}"/>
    <cellStyle name="Output 6 7" xfId="1411" xr:uid="{F8BA35DA-313D-46DE-9B9E-03A9EB45B20F}"/>
    <cellStyle name="Output 6 8" xfId="1652" xr:uid="{309A33B6-B33C-43EB-BE7D-2BD1B0038D6D}"/>
    <cellStyle name="Output 6 9" xfId="296" xr:uid="{4771A658-9B8D-4ADD-A65A-365D7DA7ED29}"/>
    <cellStyle name="Percent 2" xfId="140" xr:uid="{906533D2-4E2E-46E9-B2BD-289D3F55E417}"/>
    <cellStyle name="Percent 2 2" xfId="53" xr:uid="{72C07248-BB4D-4187-9357-53C7FC4A086A}"/>
    <cellStyle name="Percent 2 2 2" xfId="63" xr:uid="{EFC2642B-E83D-4E6C-8771-991174CA79D5}"/>
    <cellStyle name="Percent 2 2 2 2" xfId="796" xr:uid="{5222F6B9-71B5-4091-8DA3-5CA51EEB9B43}"/>
    <cellStyle name="Percent 2 2 2 3" xfId="580" xr:uid="{ADDC78EF-6BB1-40E3-9410-13918E54A163}"/>
    <cellStyle name="Percent 2 2 3" xfId="176" xr:uid="{FF34CDD7-EC92-4CF6-8DE1-3B67A2FF0CE5}"/>
    <cellStyle name="Percent 2 2 3 2" xfId="1117" xr:uid="{7D7DF32C-C8C5-421F-BED5-ABAB76BE3399}"/>
    <cellStyle name="Percent 2 2 3 2 2" xfId="1120" xr:uid="{A0FDDEC0-A9E5-43E3-B544-F550DE79F162}"/>
    <cellStyle name="Percent 2 2 3 2 2 2" xfId="1201" xr:uid="{36E9CDDC-FE96-447F-9A74-76E39706F599}"/>
    <cellStyle name="Percent 2 2 3 2 2 2 2" xfId="1306" xr:uid="{B5505A22-ED13-4853-8216-FF2977EBF556}"/>
    <cellStyle name="Percent 2 2 3 2 2 3" xfId="1296" xr:uid="{DAA823C0-D41B-4099-8CF2-C900C376EBDB}"/>
    <cellStyle name="Percent 2 2 3 2 3" xfId="1126" xr:uid="{C943B130-786C-43FE-8F18-CCC5B0210BBF}"/>
    <cellStyle name="Percent 2 2 3 2 3 2" xfId="1208" xr:uid="{B7F9E266-12A3-4B2F-B79D-B0447C6140E4}"/>
    <cellStyle name="Percent 2 2 3 2 4" xfId="1197" xr:uid="{8147B2B3-EF10-4B34-8D4B-64615D99C214}"/>
    <cellStyle name="Percent 2 2 3 3" xfId="789" xr:uid="{1945D083-FBDB-4D10-90AB-C64827E79CDC}"/>
    <cellStyle name="Percent 2 2 3 4" xfId="1345" xr:uid="{095F0440-84B0-4162-9A84-17169F097792}"/>
    <cellStyle name="Percent 2 2 3 5" xfId="586" xr:uid="{AF26F655-5294-434B-843E-35C30483A2DC}"/>
    <cellStyle name="Percent 2 2 3 6" xfId="411" xr:uid="{EBB5A498-8FD3-4391-AC1C-742D1DCCF0D0}"/>
    <cellStyle name="Percent 2 2 4" xfId="1327" xr:uid="{7B78CEA2-8DB4-4D6A-9401-EFE9F42A9885}"/>
    <cellStyle name="Percent 2 2 5" xfId="336" xr:uid="{D7EBAA00-CA65-443E-9D45-5AB58287B749}"/>
    <cellStyle name="Percent 2 3" xfId="231" xr:uid="{AB4A544D-3AD7-4EFD-A0DD-F4DA1FAC40E1}"/>
    <cellStyle name="Percent 2 3 2" xfId="1130" xr:uid="{97D24D4B-9EE1-4072-BC77-01387DD90480}"/>
    <cellStyle name="Percent 2 3 3" xfId="1176" xr:uid="{E425B6CC-0BF0-4F1A-8EFA-E5D6E91218F1}"/>
    <cellStyle name="Percent 2 3 4" xfId="1213" xr:uid="{C2689C73-8C77-42EB-BD93-DF7E2E814A6D}"/>
    <cellStyle name="Percent 2 3 5" xfId="1267" xr:uid="{5BBFEF33-11E0-4642-85DF-781902786FDF}"/>
    <cellStyle name="Percent 2 3 6" xfId="1367" xr:uid="{C0D1DC33-EB90-4F71-B920-E45BCF7FA1DC}"/>
    <cellStyle name="Percent 2 3 7" xfId="653" xr:uid="{C39B2900-296F-49CC-932E-57DC9F1D1945}"/>
    <cellStyle name="Percent 2 3 8" xfId="455" xr:uid="{D1DDC8DE-2DDB-4FE4-942E-BC95AA3A381C}"/>
    <cellStyle name="Percent 2 4" xfId="245" xr:uid="{E484D969-C017-4CB1-8273-CF7734C24AEF}"/>
    <cellStyle name="Percent 2 4 2" xfId="1374" xr:uid="{3B7EA268-CF6A-4F7A-BF05-3EC2D2EB973D}"/>
    <cellStyle name="Percent 2 4 3" xfId="467" xr:uid="{413C9BF4-B71D-414B-8A91-5F82042699AE}"/>
    <cellStyle name="Percent 2 5" xfId="35" xr:uid="{14DFA2E1-DC9D-4F45-9C6F-8D680B993417}"/>
    <cellStyle name="Percent 2 6" xfId="543" xr:uid="{9D082C2B-D2AF-474B-AEF2-1CF0FBC8B5B9}"/>
    <cellStyle name="Percent 2 7" xfId="385" xr:uid="{4FA4627B-CB0C-4D25-BE16-63B00D9B0863}"/>
    <cellStyle name="Percent 3" xfId="171" xr:uid="{44C2EB3C-232C-4AD3-A809-4895DBFA7943}"/>
    <cellStyle name="Percent 3 2" xfId="29" xr:uid="{42A5A77F-5987-491F-BC92-8C378ADA88D1}"/>
    <cellStyle name="Percent 3 2 2" xfId="70" xr:uid="{B8C8A1C4-1497-4537-87E7-A49AECBF0A50}"/>
    <cellStyle name="Percent 3 2 3" xfId="680" xr:uid="{8EFE00FD-27CA-41E9-9A0E-91C3BD2E2861}"/>
    <cellStyle name="Percent 3 3" xfId="672" xr:uid="{D620F494-0D9A-4AD0-9F6A-38A5CCA6C208}"/>
    <cellStyle name="Percent 3 4" xfId="750" xr:uid="{45DDED30-4DC7-4D8C-9D70-6FDE014207AA}"/>
    <cellStyle name="Percent 3 5" xfId="779" xr:uid="{B693917B-3178-4E49-9506-61268AD5775E}"/>
    <cellStyle name="Percent 3 6" xfId="1134" xr:uid="{E99AEF0D-C0CA-4276-9D35-BD33F92ED4DE}"/>
    <cellStyle name="Percent 3 7" xfId="1173" xr:uid="{8E8B4619-26D9-4C26-A1A0-63755F7811E0}"/>
    <cellStyle name="Percent 3 8" xfId="1263" xr:uid="{75FC3A73-9380-4F91-80EC-C4CBF7470850}"/>
    <cellStyle name="Percent 4" xfId="283" xr:uid="{688E46F5-16F9-4E29-8E9C-E52A5A89C9E7}"/>
    <cellStyle name="Percent 4 10" xfId="492" xr:uid="{69DEBECF-6E54-471C-B37A-5AB9B67DBB27}"/>
    <cellStyle name="Percent 4 2" xfId="700" xr:uid="{FEDC9582-8D5B-40C6-AE57-01FCC4704815}"/>
    <cellStyle name="Percent 4 2 2" xfId="703" xr:uid="{AA50750A-9772-42C4-A9BC-3FCFD2019BA0}"/>
    <cellStyle name="Percent 4 2 3" xfId="1106" xr:uid="{2AFB03D4-4561-4F62-8629-89A6176E7962}"/>
    <cellStyle name="Percent 4 3" xfId="676" xr:uid="{A6D758CD-B788-4B28-A2EE-A8D1FBE8C463}"/>
    <cellStyle name="Percent 4 4" xfId="1158" xr:uid="{663D9294-07F4-4CB5-98D7-31BC4D90D628}"/>
    <cellStyle name="Percent 4 5" xfId="1187" xr:uid="{F16E4A4C-A82D-4F3E-AA02-B25B1C86B56C}"/>
    <cellStyle name="Percent 4 6" xfId="1237" xr:uid="{E86C64C3-AED4-4875-A1AC-1E4149E79E3A}"/>
    <cellStyle name="Percent 4 7" xfId="1277" xr:uid="{B45647E1-6E17-4339-844C-CE7283D6B456}"/>
    <cellStyle name="Percent 4 8" xfId="636" xr:uid="{18FB7407-5E4C-489C-9FF5-A64F237527F8}"/>
    <cellStyle name="Percent 4 9" xfId="1363" xr:uid="{AF7A5005-C4D7-4EF7-880B-9D9ADC3B07D3}"/>
    <cellStyle name="Percent 5" xfId="289" xr:uid="{F784A36A-A86A-4998-A71E-7ED84B9227B6}"/>
    <cellStyle name="Percent 5 2" xfId="1362" xr:uid="{51D10029-90E4-4E6F-BBD1-BC7503A10451}"/>
    <cellStyle name="Percent 5 3" xfId="301" xr:uid="{D515A0B3-F88A-459C-B557-BDB950D90115}"/>
    <cellStyle name="Percent 6" xfId="48" xr:uid="{378FF6EF-BDB2-4EA9-B1E1-5BD07947D300}"/>
    <cellStyle name="Percent 7" xfId="513" xr:uid="{456087EA-3FF2-4439-AE5C-846D55EA93E9}"/>
    <cellStyle name="Title 2" xfId="1053" xr:uid="{6583A0EA-DBC6-4436-A022-7C491123B15C}"/>
    <cellStyle name="Title 3" xfId="1054" xr:uid="{81A61E5C-7B5B-4AEB-88E1-3EB8431001FA}"/>
    <cellStyle name="Title 4" xfId="1055" xr:uid="{31BECD3D-D047-4788-A761-319237AE4363}"/>
    <cellStyle name="Title 5" xfId="1056" xr:uid="{22907B4D-DD13-4BC8-96DC-54F65DC6ED65}"/>
    <cellStyle name="Title 6" xfId="1057" xr:uid="{A539B0FB-7B31-4A31-8E60-910DE2E8F867}"/>
    <cellStyle name="Total 2" xfId="1058" xr:uid="{96D151EA-ED4F-4138-A2C9-EE523310BCB3}"/>
    <cellStyle name="Total 2 10" xfId="1615" xr:uid="{18599AF1-6631-4695-B8EA-80B2D94C1CF4}"/>
    <cellStyle name="Total 2 11" xfId="1426" xr:uid="{8063B723-494F-4452-8E6D-1A1C5DFD0DC9}"/>
    <cellStyle name="Total 2 12" xfId="1633" xr:uid="{27BCF4EE-4AD1-4184-9322-82ACBEF20C40}"/>
    <cellStyle name="Total 2 13" xfId="1535" xr:uid="{A439545A-9FEF-4C65-A4DA-58521F688354}"/>
    <cellStyle name="Total 2 2" xfId="1460" xr:uid="{BBBAA99E-07A8-4A70-BF43-496D3908F206}"/>
    <cellStyle name="Total 2 3" xfId="1494" xr:uid="{4EC39A11-028A-407C-B957-1822E80FEBF1}"/>
    <cellStyle name="Total 2 4" xfId="1614" xr:uid="{E019B950-C10C-4BB0-8D7D-5127F953E755}"/>
    <cellStyle name="Total 2 5" xfId="1403" xr:uid="{C3C2DB7F-DBD4-4CD6-93A5-18EE8CF8B449}"/>
    <cellStyle name="Total 2 6" xfId="1419" xr:uid="{804B7318-EFDC-4DE0-82F5-C06A65096882}"/>
    <cellStyle name="Total 2 7" xfId="1408" xr:uid="{CD7B4BC9-9465-4355-8E5C-A5E9CAEB05DC}"/>
    <cellStyle name="Total 2 8" xfId="1636" xr:uid="{2554342F-5643-4FFF-9F8F-09C08646E6A7}"/>
    <cellStyle name="Total 2 9" xfId="1493" xr:uid="{305A156E-E350-4E4B-BB61-1F3A7381C849}"/>
    <cellStyle name="Total 3" xfId="1059" xr:uid="{5903270A-AC8C-48EA-859C-1C232EE7B655}"/>
    <cellStyle name="Total 3 10" xfId="1599" xr:uid="{D9919338-C256-4D21-8766-88DB1BB7E346}"/>
    <cellStyle name="Total 3 11" xfId="1538" xr:uid="{51194747-62F3-48E9-AE7D-332F20459DFE}"/>
    <cellStyle name="Total 3 12" xfId="1566" xr:uid="{1BE086FA-94E1-49DB-ACE7-067D0BF4241F}"/>
    <cellStyle name="Total 3 13" xfId="1617" xr:uid="{322779DE-8CD1-4BFC-8CEF-FC15A5878EC6}"/>
    <cellStyle name="Total 3 2" xfId="1609" xr:uid="{23815078-9641-418B-B853-79740AF4CE50}"/>
    <cellStyle name="Total 3 3" xfId="1515" xr:uid="{86134DE6-D503-48C2-A05E-78F0F071EEA3}"/>
    <cellStyle name="Total 3 4" xfId="1608" xr:uid="{0342F6F8-3639-4C5D-9AE8-6C11D4989507}"/>
    <cellStyle name="Total 3 5" xfId="1529" xr:uid="{997F2049-327F-4056-97C0-B1B8493B9C22}"/>
    <cellStyle name="Total 3 6" xfId="1479" xr:uid="{5E61770D-EB73-4B71-A9CE-95518E67FA54}"/>
    <cellStyle name="Total 3 7" xfId="1539" xr:uid="{49CFCB88-E667-4D18-8CAF-014CB3E04716}"/>
    <cellStyle name="Total 3 8" xfId="1454" xr:uid="{9F0CB94F-11E6-4D8D-B857-E5246625E515}"/>
    <cellStyle name="Total 3 9" xfId="1623" xr:uid="{4DDF45F8-C9FC-46D5-97D7-150E2EF6F35B}"/>
    <cellStyle name="Total 4" xfId="1060" xr:uid="{DA81CB80-F8D9-462C-841F-972E18867AD4}"/>
    <cellStyle name="Total 4 10" xfId="1582" xr:uid="{0E78D270-6C0A-41E2-9768-B8960C3E9E92}"/>
    <cellStyle name="Total 4 11" xfId="1587" xr:uid="{F55D33A9-CE89-45F1-89C3-C555AFCCE171}"/>
    <cellStyle name="Total 4 12" xfId="1427" xr:uid="{C0749A80-59F9-476D-9A97-0945ACAD00D7}"/>
    <cellStyle name="Total 4 13" xfId="1549" xr:uid="{F7DC96B3-AF48-4EAC-9CFB-713AAC5827AA}"/>
    <cellStyle name="Total 4 2" xfId="1573" xr:uid="{5923FBDB-C69A-4310-B6A3-5583A726E007}"/>
    <cellStyle name="Total 4 3" xfId="1500" xr:uid="{D1FFCD28-0D46-45B4-842F-FAF1873B0313}"/>
    <cellStyle name="Total 4 4" xfId="1509" xr:uid="{0C51351C-391C-4510-8052-DCBC18276DE4}"/>
    <cellStyle name="Total 4 5" xfId="1492" xr:uid="{4D6EEFD9-F2E6-42B8-8852-417BCBC99C5F}"/>
    <cellStyle name="Total 4 6" xfId="1554" xr:uid="{BAB5EF54-B1AE-40C7-8ECD-DC717C81C1EC}"/>
    <cellStyle name="Total 4 7" xfId="1389" xr:uid="{AA3DDFA5-98D2-4FE6-9673-DC42F393521B}"/>
    <cellStyle name="Total 4 8" xfId="1481" xr:uid="{4A5EE8E7-F2D2-4E17-A907-169BCCAA9C00}"/>
    <cellStyle name="Total 4 9" xfId="1648" xr:uid="{7E632930-294F-4A73-AD27-D18A2B7FD340}"/>
    <cellStyle name="Total 5" xfId="1061" xr:uid="{D3D08FDD-BAB9-4475-9BA1-4FF0BA1A33D7}"/>
    <cellStyle name="Total 5 10" xfId="1510" xr:uid="{3AFB3EED-51E0-465A-B93A-AC9E2207C20B}"/>
    <cellStyle name="Total 5 11" xfId="1420" xr:uid="{B0668563-75BF-4360-8D65-04C3C768C6AE}"/>
    <cellStyle name="Total 5 12" xfId="1471" xr:uid="{2E176495-F224-4D99-B0A2-CF4CE5ED944C}"/>
    <cellStyle name="Total 5 13" xfId="1572" xr:uid="{1069EFE4-B786-4ED3-B817-96F00B1564C0}"/>
    <cellStyle name="Total 5 2" xfId="1556" xr:uid="{DAB54A76-CDF3-4128-96C9-2E2B56AB40CC}"/>
    <cellStyle name="Total 5 3" xfId="1484" xr:uid="{0FEB25E0-43D9-41C4-B409-64715F09B952}"/>
    <cellStyle name="Total 5 4" xfId="1520" xr:uid="{ADE5ED0A-322E-43C4-BF60-B20328B366A0}"/>
    <cellStyle name="Total 5 5" xfId="1394" xr:uid="{F4C43E2B-9862-4291-8FF8-AE53861D71B6}"/>
    <cellStyle name="Total 5 6" xfId="1551" xr:uid="{CA2E1DFF-AE6C-4301-B8C2-10CEC7EE774B}"/>
    <cellStyle name="Total 5 7" xfId="1574" xr:uid="{634D3D30-DE54-4483-81DB-797B0FDB375A}"/>
    <cellStyle name="Total 5 8" xfId="1488" xr:uid="{DD2A4826-03E8-469A-9E54-C282F2B32A55}"/>
    <cellStyle name="Total 5 9" xfId="1446" xr:uid="{B46F9B86-AB19-4F4D-B2FA-92539B04F963}"/>
    <cellStyle name="Total 6" xfId="1062" xr:uid="{B582A641-C908-46B1-BCFD-28D24D050DCC}"/>
    <cellStyle name="Total 6 10" xfId="1503" xr:uid="{7D3B1E2A-0F8F-434C-A456-8E1832EFF7DF}"/>
    <cellStyle name="Total 6 11" xfId="1388" xr:uid="{774FDF92-5381-4468-ABEA-D3A3950AAB95}"/>
    <cellStyle name="Total 6 12" xfId="1497" xr:uid="{F6A0826A-84AF-47A5-B268-A3ABEE98ECF3}"/>
    <cellStyle name="Total 6 13" xfId="293" xr:uid="{FE1B0B54-DA41-4B6B-90B4-F0E29830D1AC}"/>
    <cellStyle name="Total 6 2" xfId="1491" xr:uid="{55B0C4C1-6886-41A8-B294-CB19C303CD18}"/>
    <cellStyle name="Total 6 3" xfId="1622" xr:uid="{AA0A9197-8671-4861-86EF-0B6796C378FF}"/>
    <cellStyle name="Total 6 4" xfId="1496" xr:uid="{063E8DA5-DE01-41ED-B3E8-90328131FAFD}"/>
    <cellStyle name="Total 6 5" xfId="1417" xr:uid="{E2FE90D4-7A87-4DD4-941F-195B874A589F}"/>
    <cellStyle name="Total 6 6" xfId="1498" xr:uid="{D4EF5775-732A-4F46-9827-E99D0923A0F2}"/>
    <cellStyle name="Total 6 7" xfId="1530" xr:uid="{1E025AA2-A963-4773-B13E-0F995C4F8CD9}"/>
    <cellStyle name="Total 6 8" xfId="1414" xr:uid="{2C721C50-8496-49E6-94C0-5312816C0C33}"/>
    <cellStyle name="Total 6 9" xfId="1421" xr:uid="{8C390675-5152-4553-A309-1E0D12EC5B6B}"/>
    <cellStyle name="Warning Text 2" xfId="1063" xr:uid="{147FFE76-64B6-46AC-BF6E-8A58908F7A8B}"/>
    <cellStyle name="Warning Text 3" xfId="1064" xr:uid="{19CBEFC6-6AC7-4B2F-8766-0111E7D0629F}"/>
    <cellStyle name="Warning Text 4" xfId="1065" xr:uid="{8640DD1E-C9FD-4960-B03F-D24B1D896626}"/>
    <cellStyle name="Warning Text 5" xfId="1066" xr:uid="{B606480C-ADF5-49C6-A503-C94D13B23B96}"/>
    <cellStyle name="Warning Text 6" xfId="1067" xr:uid="{4299A3B6-D192-4F22-A22B-B35BDF158371}"/>
    <cellStyle name="เครื่องหมายจุลภาค 2" xfId="260" xr:uid="{0EA7DA3D-73AD-4F81-B937-AEA59CED4593}"/>
    <cellStyle name="จุลภาค 2 2 2" xfId="66" xr:uid="{B557A552-0878-4A68-91DC-34BB65032A7D}"/>
    <cellStyle name="จุลภาค 2 2 2 2" xfId="185" xr:uid="{E2AE53C0-C615-44F1-9FBE-16DD423BCBEF}"/>
    <cellStyle name="จุลภาค 2 2 2 2 2" xfId="1103" xr:uid="{8FEF39AC-287E-4104-8A12-6DCFCB5E3E92}"/>
    <cellStyle name="จุลภาค 2 2 2 2 3" xfId="591" xr:uid="{363A4DC8-62C8-4FB3-9C1C-C8A92C945CA3}"/>
    <cellStyle name="จุลภาค 2 2 2 3" xfId="721" xr:uid="{60ABB365-8A24-4EB6-9606-97CA33897D62}"/>
    <cellStyle name="จุลภาค 2 2 2 4" xfId="1331" xr:uid="{1991454F-AC70-4FEE-986B-6DE3DC8A9241}"/>
    <cellStyle name="จุลภาค 2 2 2 5" xfId="588" xr:uid="{60525303-C880-4CCD-92AC-DCB82B4E121C}"/>
    <cellStyle name="ปกติ 2" xfId="242" xr:uid="{581FB1E8-2A76-4C12-934C-0872D3BCEED2}"/>
    <cellStyle name="ปกติ 2 2 2" xfId="65" xr:uid="{DCB0956D-513A-489A-9247-61BC21C69681}"/>
    <cellStyle name="ปกติ_PANAPAN_Reconciliation_Sep 08" xfId="1073" xr:uid="{36FD6612-8D6F-4B02-9EAB-ECF78D0D2961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"/>
  <sheetViews>
    <sheetView showWhiteSpace="0" zoomScaleNormal="100" zoomScaleSheetLayoutView="115" zoomScalePageLayoutView="80" workbookViewId="0">
      <selection activeCell="K31" sqref="K31"/>
    </sheetView>
  </sheetViews>
  <sheetFormatPr defaultColWidth="9.140625" defaultRowHeight="21.75" customHeight="1"/>
  <cols>
    <col min="1" max="2" width="1.7109375" style="8" customWidth="1"/>
    <col min="3" max="3" width="39.28515625" style="8" customWidth="1"/>
    <col min="4" max="4" width="8.7109375" style="35" customWidth="1"/>
    <col min="5" max="5" width="1.140625" style="8" customWidth="1"/>
    <col min="6" max="6" width="13.7109375" style="36" customWidth="1"/>
    <col min="7" max="7" width="1.140625" style="8" customWidth="1"/>
    <col min="8" max="8" width="13.7109375" style="36" customWidth="1"/>
    <col min="9" max="16384" width="9.140625" style="8"/>
  </cols>
  <sheetData>
    <row r="1" spans="1:8" ht="21.75" customHeight="1">
      <c r="A1" s="4" t="s">
        <v>0</v>
      </c>
      <c r="B1" s="4"/>
      <c r="C1" s="4"/>
      <c r="D1" s="5"/>
      <c r="E1" s="6"/>
      <c r="F1" s="7"/>
      <c r="G1" s="6"/>
      <c r="H1" s="7"/>
    </row>
    <row r="2" spans="1:8" ht="21.75" customHeight="1">
      <c r="A2" s="4" t="s">
        <v>1</v>
      </c>
      <c r="B2" s="4"/>
      <c r="C2" s="4"/>
      <c r="D2" s="5"/>
      <c r="E2" s="6"/>
      <c r="F2" s="7"/>
      <c r="G2" s="6"/>
      <c r="H2" s="7"/>
    </row>
    <row r="3" spans="1:8" ht="21.75" customHeight="1">
      <c r="A3" s="9" t="s">
        <v>2</v>
      </c>
      <c r="B3" s="9"/>
      <c r="C3" s="9"/>
      <c r="D3" s="10"/>
      <c r="E3" s="11"/>
      <c r="F3" s="12"/>
      <c r="G3" s="11"/>
      <c r="H3" s="12"/>
    </row>
    <row r="4" spans="1:8" ht="21.75" customHeight="1">
      <c r="A4" s="4"/>
      <c r="B4" s="4"/>
      <c r="C4" s="4"/>
      <c r="D4" s="5"/>
      <c r="E4" s="6"/>
      <c r="F4" s="7"/>
      <c r="G4" s="6"/>
      <c r="H4" s="7"/>
    </row>
    <row r="5" spans="1:8" ht="21.75" customHeight="1">
      <c r="A5" s="1"/>
      <c r="B5" s="1"/>
      <c r="C5" s="1"/>
      <c r="D5" s="5"/>
      <c r="E5" s="13"/>
      <c r="F5" s="14" t="s">
        <v>3</v>
      </c>
      <c r="G5" s="13"/>
      <c r="H5" s="14" t="s">
        <v>4</v>
      </c>
    </row>
    <row r="6" spans="1:8" ht="21.75" customHeight="1">
      <c r="A6" s="1"/>
      <c r="B6" s="1"/>
      <c r="C6" s="1"/>
      <c r="D6" s="15" t="s">
        <v>5</v>
      </c>
      <c r="E6" s="13"/>
      <c r="F6" s="16" t="s">
        <v>6</v>
      </c>
      <c r="G6" s="13"/>
      <c r="H6" s="16" t="s">
        <v>6</v>
      </c>
    </row>
    <row r="7" spans="1:8" ht="21.75" customHeight="1">
      <c r="A7" s="17" t="s">
        <v>7</v>
      </c>
      <c r="B7" s="17"/>
      <c r="C7" s="17"/>
      <c r="D7" s="5"/>
      <c r="E7" s="1"/>
      <c r="F7" s="18"/>
      <c r="G7" s="1"/>
      <c r="H7" s="18"/>
    </row>
    <row r="8" spans="1:8" ht="6" customHeight="1">
      <c r="A8" s="17"/>
      <c r="B8" s="17"/>
      <c r="C8" s="17"/>
      <c r="D8" s="5"/>
      <c r="E8" s="1"/>
      <c r="F8" s="18"/>
      <c r="G8" s="1"/>
      <c r="H8" s="18"/>
    </row>
    <row r="9" spans="1:8" ht="21.75" customHeight="1">
      <c r="A9" s="17" t="s">
        <v>8</v>
      </c>
      <c r="B9" s="17"/>
      <c r="C9" s="17"/>
      <c r="D9" s="5"/>
      <c r="E9" s="1"/>
      <c r="F9" s="18"/>
      <c r="G9" s="1"/>
      <c r="H9" s="18"/>
    </row>
    <row r="10" spans="1:8" ht="6" customHeight="1">
      <c r="A10" s="17"/>
      <c r="B10" s="17"/>
      <c r="C10" s="17"/>
      <c r="D10" s="5"/>
      <c r="E10" s="1"/>
      <c r="F10" s="18"/>
      <c r="G10" s="1"/>
      <c r="H10" s="18"/>
    </row>
    <row r="11" spans="1:8" ht="21.75" customHeight="1">
      <c r="A11" s="1" t="s">
        <v>9</v>
      </c>
      <c r="B11" s="1"/>
      <c r="C11" s="1"/>
      <c r="D11" s="5">
        <v>9</v>
      </c>
      <c r="E11" s="19"/>
      <c r="F11" s="1">
        <v>577108314</v>
      </c>
      <c r="G11" s="19"/>
      <c r="H11" s="20">
        <v>447526439</v>
      </c>
    </row>
    <row r="12" spans="1:8" ht="21.75" customHeight="1">
      <c r="A12" s="1" t="s">
        <v>10</v>
      </c>
      <c r="B12" s="1"/>
      <c r="C12" s="1"/>
      <c r="D12" s="5"/>
      <c r="E12" s="19"/>
      <c r="F12" s="20"/>
      <c r="G12" s="19"/>
      <c r="H12" s="20"/>
    </row>
    <row r="13" spans="1:8" ht="21.75" customHeight="1">
      <c r="A13" s="1" t="s">
        <v>152</v>
      </c>
      <c r="C13" s="1"/>
      <c r="D13" s="5" t="s">
        <v>11</v>
      </c>
      <c r="E13" s="19"/>
      <c r="F13" s="20">
        <v>16099942</v>
      </c>
      <c r="G13" s="19"/>
      <c r="H13" s="20">
        <v>15790451</v>
      </c>
    </row>
    <row r="14" spans="1:8" ht="21.75" customHeight="1">
      <c r="A14" s="1" t="s">
        <v>12</v>
      </c>
      <c r="C14" s="1"/>
      <c r="D14" s="5"/>
      <c r="E14" s="19"/>
      <c r="F14" s="1">
        <v>15000000</v>
      </c>
      <c r="G14" s="19"/>
      <c r="H14" s="20">
        <v>0</v>
      </c>
    </row>
    <row r="15" spans="1:8" ht="21.75" customHeight="1">
      <c r="A15" s="1" t="s">
        <v>13</v>
      </c>
      <c r="B15" s="1"/>
      <c r="C15" s="1"/>
      <c r="D15" s="5">
        <v>10</v>
      </c>
      <c r="E15" s="19"/>
      <c r="F15" s="20">
        <v>382653041</v>
      </c>
      <c r="G15" s="19"/>
      <c r="H15" s="20">
        <v>343681928</v>
      </c>
    </row>
    <row r="16" spans="1:8" ht="21.75" customHeight="1">
      <c r="A16" s="1" t="s">
        <v>14</v>
      </c>
      <c r="B16" s="1"/>
      <c r="C16" s="1"/>
      <c r="D16" s="5">
        <v>11</v>
      </c>
      <c r="E16" s="19"/>
      <c r="F16" s="21">
        <v>51405480</v>
      </c>
      <c r="G16" s="19"/>
      <c r="H16" s="20">
        <v>42017798</v>
      </c>
    </row>
    <row r="17" spans="1:8" ht="21.75" customHeight="1">
      <c r="A17" s="1" t="s">
        <v>15</v>
      </c>
      <c r="B17" s="1"/>
      <c r="C17" s="1"/>
      <c r="D17" s="5">
        <v>13</v>
      </c>
      <c r="E17" s="19"/>
      <c r="F17" s="21">
        <v>36040735</v>
      </c>
      <c r="G17" s="19"/>
      <c r="H17" s="20">
        <v>37816462</v>
      </c>
    </row>
    <row r="18" spans="1:8" ht="21.75" customHeight="1">
      <c r="A18" s="1" t="s">
        <v>16</v>
      </c>
      <c r="B18" s="1"/>
      <c r="C18" s="1"/>
      <c r="D18" s="5"/>
      <c r="E18" s="19"/>
      <c r="F18" s="22">
        <v>2551582</v>
      </c>
      <c r="G18" s="19"/>
      <c r="H18" s="22">
        <v>1875017</v>
      </c>
    </row>
    <row r="19" spans="1:8" ht="6" customHeight="1">
      <c r="A19" s="1"/>
      <c r="B19" s="1"/>
      <c r="C19" s="1"/>
      <c r="D19" s="5"/>
      <c r="E19" s="23"/>
      <c r="F19" s="20"/>
      <c r="G19" s="23"/>
      <c r="H19" s="20"/>
    </row>
    <row r="20" spans="1:8" ht="21.75" customHeight="1">
      <c r="A20" s="17" t="s">
        <v>17</v>
      </c>
      <c r="B20" s="17"/>
      <c r="C20" s="17"/>
      <c r="D20" s="5"/>
      <c r="E20" s="23"/>
      <c r="F20" s="22">
        <f>SUM(F11:F18)</f>
        <v>1080859094</v>
      </c>
      <c r="G20" s="23"/>
      <c r="H20" s="22">
        <f>SUM(H11:H18)</f>
        <v>888708095</v>
      </c>
    </row>
    <row r="21" spans="1:8" ht="18" customHeight="1">
      <c r="A21" s="17"/>
      <c r="B21" s="17"/>
      <c r="C21" s="17"/>
      <c r="D21" s="5"/>
      <c r="E21" s="23"/>
      <c r="F21" s="20"/>
      <c r="G21" s="23"/>
      <c r="H21" s="20"/>
    </row>
    <row r="22" spans="1:8" ht="21.75" customHeight="1">
      <c r="A22" s="24" t="s">
        <v>18</v>
      </c>
      <c r="B22" s="24"/>
      <c r="C22" s="17"/>
      <c r="D22" s="5"/>
      <c r="E22" s="23"/>
      <c r="F22" s="20"/>
      <c r="G22" s="23"/>
      <c r="H22" s="20"/>
    </row>
    <row r="23" spans="1:8" ht="5.45" customHeight="1">
      <c r="A23" s="17"/>
      <c r="B23" s="17"/>
      <c r="C23" s="17"/>
      <c r="D23" s="5"/>
      <c r="E23" s="23"/>
      <c r="F23" s="20"/>
      <c r="G23" s="23"/>
      <c r="H23" s="20"/>
    </row>
    <row r="24" spans="1:8" ht="21.75" customHeight="1">
      <c r="A24" s="1" t="s">
        <v>19</v>
      </c>
      <c r="B24" s="1"/>
      <c r="C24" s="1"/>
      <c r="D24" s="5">
        <v>14</v>
      </c>
      <c r="E24" s="19"/>
      <c r="F24" s="20">
        <v>0</v>
      </c>
      <c r="G24" s="19"/>
      <c r="H24" s="20">
        <v>31700000</v>
      </c>
    </row>
    <row r="25" spans="1:8" ht="21.75" customHeight="1">
      <c r="A25" s="1" t="s">
        <v>20</v>
      </c>
      <c r="B25" s="1"/>
      <c r="C25" s="1"/>
      <c r="D25" s="5">
        <v>15</v>
      </c>
      <c r="E25" s="19"/>
      <c r="F25" s="20">
        <v>4190899</v>
      </c>
      <c r="G25" s="19"/>
      <c r="H25" s="20">
        <v>4759774</v>
      </c>
    </row>
    <row r="26" spans="1:8" ht="21.75" customHeight="1">
      <c r="A26" s="1" t="s">
        <v>21</v>
      </c>
      <c r="B26" s="1"/>
      <c r="C26" s="1"/>
      <c r="D26" s="5">
        <v>11</v>
      </c>
      <c r="E26" s="19"/>
      <c r="F26" s="20">
        <v>33414238</v>
      </c>
      <c r="G26" s="19"/>
      <c r="H26" s="20">
        <v>51803120</v>
      </c>
    </row>
    <row r="27" spans="1:8" ht="21.75" customHeight="1">
      <c r="A27" s="1" t="s">
        <v>156</v>
      </c>
      <c r="B27" s="1"/>
      <c r="C27" s="1"/>
      <c r="D27" s="5">
        <v>16</v>
      </c>
      <c r="E27" s="19"/>
      <c r="F27" s="20">
        <v>11189496</v>
      </c>
      <c r="G27" s="19"/>
      <c r="H27" s="20">
        <v>13991347</v>
      </c>
    </row>
    <row r="28" spans="1:8" ht="21.75" customHeight="1">
      <c r="A28" s="1" t="s">
        <v>22</v>
      </c>
      <c r="B28" s="1"/>
      <c r="C28" s="1"/>
      <c r="D28" s="5">
        <v>17</v>
      </c>
      <c r="E28" s="19"/>
      <c r="F28" s="20">
        <v>17737714</v>
      </c>
      <c r="G28" s="19"/>
      <c r="H28" s="20">
        <v>15387316</v>
      </c>
    </row>
    <row r="29" spans="1:8" ht="21.75" customHeight="1">
      <c r="A29" s="1" t="s">
        <v>23</v>
      </c>
      <c r="B29" s="1"/>
      <c r="C29" s="1"/>
      <c r="D29" s="5">
        <v>18</v>
      </c>
      <c r="E29" s="20"/>
      <c r="F29" s="20">
        <v>3734569</v>
      </c>
      <c r="G29" s="19"/>
      <c r="H29" s="20">
        <v>4781503</v>
      </c>
    </row>
    <row r="30" spans="1:8" ht="21.75" customHeight="1">
      <c r="A30" s="1" t="s">
        <v>24</v>
      </c>
      <c r="B30" s="1"/>
      <c r="C30" s="1"/>
      <c r="D30" s="5">
        <v>19</v>
      </c>
      <c r="E30" s="19"/>
      <c r="F30" s="1">
        <v>5685731</v>
      </c>
      <c r="G30" s="19"/>
      <c r="H30" s="20">
        <v>5292756</v>
      </c>
    </row>
    <row r="31" spans="1:8" ht="21.75" customHeight="1">
      <c r="A31" s="1" t="s">
        <v>25</v>
      </c>
      <c r="B31" s="1"/>
      <c r="C31" s="1"/>
      <c r="D31" s="5"/>
      <c r="E31" s="19"/>
      <c r="F31" s="22">
        <v>330000</v>
      </c>
      <c r="G31" s="19"/>
      <c r="H31" s="22">
        <v>330000</v>
      </c>
    </row>
    <row r="32" spans="1:8" ht="6" customHeight="1">
      <c r="C32" s="1"/>
      <c r="D32" s="5"/>
      <c r="E32" s="19"/>
      <c r="F32" s="20"/>
      <c r="G32" s="19"/>
      <c r="H32" s="20"/>
    </row>
    <row r="33" spans="1:8" ht="21.75" customHeight="1">
      <c r="A33" s="17" t="s">
        <v>26</v>
      </c>
      <c r="B33" s="17"/>
      <c r="C33" s="17"/>
      <c r="D33" s="5"/>
      <c r="E33" s="19"/>
      <c r="F33" s="22">
        <f>SUM(F24:F31)</f>
        <v>76282647</v>
      </c>
      <c r="G33" s="19"/>
      <c r="H33" s="22">
        <f>SUM(H24:H31)</f>
        <v>128045816</v>
      </c>
    </row>
    <row r="34" spans="1:8" ht="6" customHeight="1">
      <c r="C34" s="1"/>
      <c r="D34" s="5"/>
      <c r="E34" s="19"/>
      <c r="F34" s="20"/>
      <c r="G34" s="19"/>
      <c r="H34" s="20"/>
    </row>
    <row r="35" spans="1:8" ht="21.75" customHeight="1" thickBot="1">
      <c r="A35" s="17" t="s">
        <v>27</v>
      </c>
      <c r="B35" s="17"/>
      <c r="C35" s="17"/>
      <c r="D35" s="5"/>
      <c r="E35" s="23"/>
      <c r="F35" s="25">
        <f>SUM(F20,F33)</f>
        <v>1157141741</v>
      </c>
      <c r="G35" s="23"/>
      <c r="H35" s="25">
        <f>SUM(H20,H33)</f>
        <v>1016753911</v>
      </c>
    </row>
    <row r="36" spans="1:8" ht="14.25" customHeight="1" thickTop="1">
      <c r="A36" s="17"/>
      <c r="B36" s="17"/>
      <c r="C36" s="17"/>
      <c r="D36" s="5"/>
      <c r="E36" s="23"/>
      <c r="F36" s="20"/>
      <c r="G36" s="23"/>
      <c r="H36" s="20"/>
    </row>
    <row r="37" spans="1:8" ht="21.75" customHeight="1">
      <c r="A37" s="17"/>
      <c r="B37" s="17"/>
      <c r="C37" s="17"/>
      <c r="D37" s="5"/>
      <c r="E37" s="23"/>
      <c r="F37" s="20"/>
      <c r="G37" s="23"/>
      <c r="H37" s="20"/>
    </row>
    <row r="38" spans="1:8" ht="5.25" customHeight="1">
      <c r="A38" s="17"/>
      <c r="B38" s="17"/>
      <c r="C38" s="17"/>
      <c r="D38" s="5"/>
      <c r="E38" s="23"/>
      <c r="F38" s="20"/>
      <c r="G38" s="23"/>
      <c r="H38" s="20"/>
    </row>
    <row r="39" spans="1:8" ht="21.75" customHeight="1">
      <c r="A39" s="17"/>
      <c r="B39" s="17"/>
      <c r="C39" s="26" t="s">
        <v>28</v>
      </c>
      <c r="D39" s="83" t="s">
        <v>28</v>
      </c>
      <c r="E39" s="83"/>
      <c r="F39" s="83"/>
      <c r="G39" s="83"/>
      <c r="H39" s="83"/>
    </row>
    <row r="40" spans="1:8" ht="21.75" customHeight="1">
      <c r="A40" s="17"/>
      <c r="B40" s="17"/>
      <c r="C40" s="5" t="s">
        <v>29</v>
      </c>
      <c r="D40" s="83" t="s">
        <v>29</v>
      </c>
      <c r="E40" s="83"/>
      <c r="F40" s="83"/>
      <c r="G40" s="83"/>
      <c r="H40" s="83"/>
    </row>
    <row r="41" spans="1:8" ht="7.5" customHeight="1">
      <c r="A41" s="17"/>
      <c r="B41" s="17"/>
      <c r="C41" s="5"/>
      <c r="D41" s="5"/>
      <c r="E41" s="5"/>
      <c r="F41" s="5"/>
      <c r="G41" s="5"/>
      <c r="H41" s="5"/>
    </row>
    <row r="42" spans="1:8" ht="21.95" customHeight="1">
      <c r="A42" s="27" t="s">
        <v>30</v>
      </c>
      <c r="B42" s="27"/>
      <c r="C42" s="27"/>
      <c r="D42" s="10"/>
      <c r="E42" s="27"/>
      <c r="F42" s="28"/>
      <c r="G42" s="27"/>
      <c r="H42" s="28"/>
    </row>
    <row r="43" spans="1:8" ht="21.75" customHeight="1">
      <c r="A43" s="4" t="s">
        <v>0</v>
      </c>
      <c r="B43" s="4"/>
      <c r="C43" s="4"/>
      <c r="D43" s="5"/>
      <c r="E43" s="6"/>
      <c r="F43" s="7"/>
      <c r="G43" s="6"/>
      <c r="H43" s="7"/>
    </row>
    <row r="44" spans="1:8" ht="21.75" customHeight="1">
      <c r="A44" s="4" t="s">
        <v>31</v>
      </c>
      <c r="B44" s="4"/>
      <c r="C44" s="4"/>
      <c r="D44" s="5"/>
      <c r="E44" s="6"/>
      <c r="F44" s="7"/>
      <c r="G44" s="6"/>
      <c r="H44" s="7"/>
    </row>
    <row r="45" spans="1:8" ht="21.75" customHeight="1">
      <c r="A45" s="9" t="str">
        <f>+A3</f>
        <v>ณ วันที่ 31 ธันวาคม พ.ศ. 2568</v>
      </c>
      <c r="B45" s="9"/>
      <c r="C45" s="9"/>
      <c r="D45" s="10"/>
      <c r="E45" s="11"/>
      <c r="F45" s="12"/>
      <c r="G45" s="11"/>
      <c r="H45" s="12"/>
    </row>
    <row r="46" spans="1:8" ht="21.75" customHeight="1">
      <c r="A46" s="4"/>
      <c r="B46" s="4"/>
      <c r="C46" s="4"/>
      <c r="D46" s="5"/>
      <c r="E46" s="6"/>
      <c r="F46" s="7"/>
      <c r="G46" s="6"/>
      <c r="H46" s="7"/>
    </row>
    <row r="47" spans="1:8" ht="21.75" customHeight="1">
      <c r="A47" s="1"/>
      <c r="B47" s="1"/>
      <c r="C47" s="1"/>
      <c r="D47" s="5"/>
      <c r="E47" s="13"/>
      <c r="F47" s="14" t="s">
        <v>3</v>
      </c>
      <c r="G47" s="13"/>
      <c r="H47" s="14" t="s">
        <v>4</v>
      </c>
    </row>
    <row r="48" spans="1:8" ht="21.75" customHeight="1">
      <c r="C48" s="17"/>
      <c r="D48" s="15" t="s">
        <v>5</v>
      </c>
      <c r="E48" s="13"/>
      <c r="F48" s="16" t="s">
        <v>6</v>
      </c>
      <c r="G48" s="13"/>
      <c r="H48" s="16" t="s">
        <v>6</v>
      </c>
    </row>
    <row r="49" spans="1:8" ht="6" customHeight="1">
      <c r="C49" s="17"/>
      <c r="D49" s="26"/>
      <c r="E49" s="13"/>
      <c r="F49" s="14"/>
      <c r="G49" s="13"/>
      <c r="H49" s="14"/>
    </row>
    <row r="50" spans="1:8" ht="21.75" customHeight="1">
      <c r="A50" s="17" t="s">
        <v>32</v>
      </c>
      <c r="B50" s="17"/>
      <c r="C50" s="17"/>
      <c r="D50" s="5"/>
      <c r="E50" s="29"/>
      <c r="F50" s="30"/>
      <c r="G50" s="29"/>
      <c r="H50" s="30"/>
    </row>
    <row r="51" spans="1:8" ht="6" customHeight="1">
      <c r="A51" s="1"/>
      <c r="B51" s="1"/>
      <c r="C51" s="1"/>
      <c r="D51" s="5"/>
      <c r="E51" s="23"/>
      <c r="F51" s="20"/>
      <c r="G51" s="23"/>
      <c r="H51" s="20"/>
    </row>
    <row r="52" spans="1:8" ht="21.75" customHeight="1">
      <c r="A52" s="17" t="s">
        <v>33</v>
      </c>
      <c r="B52" s="17"/>
      <c r="C52" s="17"/>
      <c r="D52" s="5"/>
      <c r="E52" s="1"/>
      <c r="F52" s="18"/>
      <c r="G52" s="1"/>
      <c r="H52" s="18"/>
    </row>
    <row r="53" spans="1:8" ht="6" customHeight="1">
      <c r="A53" s="1"/>
      <c r="B53" s="1"/>
      <c r="C53" s="1"/>
      <c r="D53" s="5"/>
      <c r="E53" s="23"/>
      <c r="F53" s="20"/>
      <c r="G53" s="23"/>
      <c r="H53" s="20"/>
    </row>
    <row r="54" spans="1:8" ht="21.75" customHeight="1">
      <c r="A54" s="1" t="s">
        <v>34</v>
      </c>
      <c r="B54" s="1"/>
      <c r="C54" s="1"/>
      <c r="D54" s="5">
        <v>20</v>
      </c>
      <c r="E54" s="19"/>
      <c r="F54" s="20">
        <v>298970861</v>
      </c>
      <c r="G54" s="19"/>
      <c r="H54" s="20">
        <v>205780819</v>
      </c>
    </row>
    <row r="55" spans="1:8" ht="21.75" customHeight="1">
      <c r="A55" s="1" t="s">
        <v>35</v>
      </c>
      <c r="B55" s="1"/>
      <c r="C55" s="1"/>
      <c r="D55" s="5">
        <v>21</v>
      </c>
      <c r="E55" s="19"/>
      <c r="F55" s="20">
        <v>17887941</v>
      </c>
      <c r="G55" s="19"/>
      <c r="H55" s="20">
        <v>15008110</v>
      </c>
    </row>
    <row r="56" spans="1:8" ht="21.75" customHeight="1">
      <c r="A56" s="1" t="s">
        <v>36</v>
      </c>
      <c r="B56" s="1"/>
      <c r="C56" s="1"/>
      <c r="D56" s="5">
        <v>22</v>
      </c>
      <c r="E56" s="19"/>
      <c r="F56" s="20">
        <v>4316481</v>
      </c>
      <c r="G56" s="19"/>
      <c r="H56" s="20">
        <v>6455358</v>
      </c>
    </row>
    <row r="57" spans="1:8" ht="21.75" customHeight="1">
      <c r="A57" s="1" t="s">
        <v>37</v>
      </c>
      <c r="B57" s="1"/>
      <c r="C57" s="1"/>
      <c r="D57" s="5" t="s">
        <v>11</v>
      </c>
      <c r="E57" s="19"/>
      <c r="F57" s="20">
        <v>1244223</v>
      </c>
      <c r="G57" s="19"/>
      <c r="H57" s="20">
        <v>1006294</v>
      </c>
    </row>
    <row r="58" spans="1:8" ht="21.75" customHeight="1">
      <c r="A58" s="1" t="s">
        <v>38</v>
      </c>
      <c r="B58" s="1"/>
      <c r="C58" s="1"/>
      <c r="D58" s="5"/>
      <c r="E58" s="19"/>
      <c r="F58" s="1">
        <v>4008089</v>
      </c>
      <c r="G58" s="19"/>
      <c r="H58" s="20">
        <v>7092212</v>
      </c>
    </row>
    <row r="59" spans="1:8" ht="21.75" customHeight="1">
      <c r="A59" s="1" t="s">
        <v>39</v>
      </c>
      <c r="B59" s="1"/>
      <c r="C59" s="1"/>
      <c r="D59" s="5">
        <v>23</v>
      </c>
      <c r="F59" s="22">
        <v>7406777</v>
      </c>
      <c r="H59" s="22">
        <v>17364326</v>
      </c>
    </row>
    <row r="60" spans="1:8" ht="6" customHeight="1">
      <c r="A60" s="1"/>
      <c r="B60" s="1"/>
      <c r="C60" s="1"/>
      <c r="D60" s="5"/>
      <c r="E60" s="23"/>
      <c r="F60" s="20"/>
      <c r="G60" s="23"/>
      <c r="H60" s="20"/>
    </row>
    <row r="61" spans="1:8" ht="21.75" customHeight="1">
      <c r="A61" s="17" t="s">
        <v>40</v>
      </c>
      <c r="B61" s="17"/>
      <c r="C61" s="17"/>
      <c r="D61" s="5"/>
      <c r="E61" s="23"/>
      <c r="F61" s="22">
        <f>SUM(F54:F59)</f>
        <v>333834372</v>
      </c>
      <c r="G61" s="23"/>
      <c r="H61" s="22">
        <f>SUM(H54:H59)</f>
        <v>252707119</v>
      </c>
    </row>
    <row r="62" spans="1:8" ht="21.75" customHeight="1">
      <c r="D62" s="5"/>
      <c r="F62" s="20"/>
      <c r="H62" s="20"/>
    </row>
    <row r="63" spans="1:8" ht="21.75" customHeight="1">
      <c r="A63" s="17" t="s">
        <v>41</v>
      </c>
      <c r="B63" s="17"/>
      <c r="C63" s="17"/>
      <c r="D63" s="5"/>
      <c r="E63" s="23"/>
      <c r="F63" s="20"/>
      <c r="G63" s="23"/>
      <c r="H63" s="20"/>
    </row>
    <row r="64" spans="1:8" ht="6" customHeight="1">
      <c r="A64" s="1"/>
      <c r="B64" s="1"/>
      <c r="C64" s="1"/>
      <c r="D64" s="5"/>
      <c r="E64" s="23"/>
      <c r="F64" s="20"/>
      <c r="G64" s="23"/>
      <c r="H64" s="20"/>
    </row>
    <row r="65" spans="1:8" ht="21.75" customHeight="1">
      <c r="A65" s="1" t="s">
        <v>42</v>
      </c>
      <c r="B65" s="1"/>
      <c r="C65" s="1"/>
      <c r="D65" s="5">
        <v>21</v>
      </c>
      <c r="E65" s="23"/>
      <c r="F65" s="20">
        <v>20598127</v>
      </c>
      <c r="G65" s="23"/>
      <c r="H65" s="20">
        <v>18077678</v>
      </c>
    </row>
    <row r="66" spans="1:8" ht="21.75" customHeight="1">
      <c r="A66" s="1" t="s">
        <v>43</v>
      </c>
      <c r="B66" s="1"/>
      <c r="C66" s="1"/>
      <c r="D66" s="5">
        <v>22</v>
      </c>
      <c r="E66" s="23"/>
      <c r="F66" s="20">
        <v>14510065</v>
      </c>
      <c r="G66" s="23"/>
      <c r="H66" s="20">
        <v>10013101</v>
      </c>
    </row>
    <row r="67" spans="1:8" ht="21.75" customHeight="1">
      <c r="A67" s="1" t="s">
        <v>44</v>
      </c>
      <c r="B67" s="1"/>
      <c r="C67" s="1"/>
      <c r="D67" s="5">
        <v>24</v>
      </c>
      <c r="E67" s="23"/>
      <c r="F67" s="22">
        <v>17092266</v>
      </c>
      <c r="G67" s="23"/>
      <c r="H67" s="22">
        <v>13013346</v>
      </c>
    </row>
    <row r="68" spans="1:8" ht="6" customHeight="1">
      <c r="A68" s="1"/>
      <c r="B68" s="1"/>
      <c r="C68" s="1"/>
      <c r="D68" s="5"/>
      <c r="E68" s="23"/>
      <c r="F68" s="20"/>
      <c r="G68" s="23"/>
      <c r="H68" s="20"/>
    </row>
    <row r="69" spans="1:8" ht="21.75" customHeight="1">
      <c r="A69" s="17" t="s">
        <v>45</v>
      </c>
      <c r="B69" s="17"/>
      <c r="C69" s="17"/>
      <c r="D69" s="5"/>
      <c r="E69" s="23"/>
      <c r="F69" s="22">
        <f>SUM(F65:F67)</f>
        <v>52200458</v>
      </c>
      <c r="G69" s="23"/>
      <c r="H69" s="22">
        <f>SUM(H65:H67)</f>
        <v>41104125</v>
      </c>
    </row>
    <row r="70" spans="1:8" ht="6" customHeight="1">
      <c r="A70" s="1"/>
      <c r="B70" s="1"/>
      <c r="C70" s="1"/>
      <c r="D70" s="5"/>
      <c r="E70" s="23"/>
      <c r="F70" s="20"/>
      <c r="G70" s="23"/>
      <c r="H70" s="20"/>
    </row>
    <row r="71" spans="1:8" ht="21.75" customHeight="1">
      <c r="A71" s="17" t="s">
        <v>46</v>
      </c>
      <c r="B71" s="17"/>
      <c r="C71" s="17"/>
      <c r="D71" s="5"/>
      <c r="E71" s="23"/>
      <c r="F71" s="22">
        <f>SUM(F69,F61)</f>
        <v>386034830</v>
      </c>
      <c r="G71" s="23"/>
      <c r="H71" s="22">
        <f>SUM(H69,H61)</f>
        <v>293811244</v>
      </c>
    </row>
    <row r="72" spans="1:8" ht="21.6" customHeight="1">
      <c r="D72" s="5"/>
      <c r="F72" s="20"/>
      <c r="H72" s="20"/>
    </row>
    <row r="73" spans="1:8" ht="21.75" customHeight="1">
      <c r="D73" s="5"/>
      <c r="F73" s="20"/>
      <c r="H73" s="20"/>
    </row>
    <row r="74" spans="1:8" ht="9.6" customHeight="1">
      <c r="D74" s="5"/>
      <c r="F74" s="20"/>
      <c r="H74" s="20"/>
    </row>
    <row r="75" spans="1:8" ht="21.75" customHeight="1">
      <c r="D75" s="5"/>
      <c r="F75" s="20"/>
      <c r="H75" s="20"/>
    </row>
    <row r="76" spans="1:8" ht="21.75" customHeight="1">
      <c r="D76" s="5"/>
      <c r="F76" s="20"/>
      <c r="H76" s="20"/>
    </row>
    <row r="77" spans="1:8" ht="21.75" customHeight="1">
      <c r="D77" s="5"/>
      <c r="F77" s="20"/>
      <c r="H77" s="20"/>
    </row>
    <row r="78" spans="1:8" ht="21.75" customHeight="1">
      <c r="D78" s="5"/>
      <c r="F78" s="20"/>
      <c r="H78" s="20"/>
    </row>
    <row r="79" spans="1:8" ht="21.75" customHeight="1">
      <c r="D79" s="5"/>
      <c r="F79" s="20"/>
      <c r="H79" s="20"/>
    </row>
    <row r="80" spans="1:8" ht="9.75" customHeight="1">
      <c r="D80" s="5"/>
      <c r="F80" s="20"/>
      <c r="H80" s="20"/>
    </row>
    <row r="81" spans="1:8" ht="25.5" customHeight="1">
      <c r="D81" s="5"/>
      <c r="F81" s="20"/>
      <c r="H81" s="20"/>
    </row>
    <row r="82" spans="1:8" ht="25.5" customHeight="1">
      <c r="D82" s="5"/>
      <c r="F82" s="20"/>
      <c r="H82" s="20"/>
    </row>
    <row r="83" spans="1:8" ht="11.25" customHeight="1">
      <c r="D83" s="5"/>
      <c r="F83" s="20"/>
      <c r="H83" s="20"/>
    </row>
    <row r="84" spans="1:8" ht="21.95" customHeight="1">
      <c r="A84" s="31" t="str">
        <f>+A42</f>
        <v>หมายเหตุประกอบงบการเงินเป็นส่วนหนึ่งของงบการเงินนี้</v>
      </c>
      <c r="B84" s="31"/>
      <c r="C84" s="48"/>
      <c r="D84" s="10"/>
      <c r="E84" s="48"/>
      <c r="F84" s="22"/>
      <c r="G84" s="48"/>
      <c r="H84" s="22"/>
    </row>
    <row r="85" spans="1:8" ht="21.75" customHeight="1">
      <c r="A85" s="4" t="s">
        <v>0</v>
      </c>
      <c r="B85" s="4"/>
      <c r="C85" s="4"/>
      <c r="D85" s="5"/>
      <c r="E85" s="6"/>
      <c r="F85" s="7"/>
      <c r="G85" s="6"/>
      <c r="H85" s="7"/>
    </row>
    <row r="86" spans="1:8" ht="21.75" customHeight="1">
      <c r="A86" s="4" t="s">
        <v>31</v>
      </c>
      <c r="B86" s="4"/>
      <c r="C86" s="4"/>
      <c r="D86" s="5"/>
      <c r="E86" s="6"/>
      <c r="F86" s="7"/>
      <c r="G86" s="6"/>
      <c r="H86" s="7"/>
    </row>
    <row r="87" spans="1:8" ht="21.75" customHeight="1">
      <c r="A87" s="9" t="str">
        <f>+A3</f>
        <v>ณ วันที่ 31 ธันวาคม พ.ศ. 2568</v>
      </c>
      <c r="B87" s="9"/>
      <c r="C87" s="9"/>
      <c r="D87" s="10"/>
      <c r="E87" s="11"/>
      <c r="F87" s="12"/>
      <c r="G87" s="11"/>
      <c r="H87" s="12"/>
    </row>
    <row r="88" spans="1:8" ht="21.75" customHeight="1">
      <c r="A88" s="4"/>
      <c r="B88" s="4"/>
      <c r="C88" s="4"/>
      <c r="D88" s="5"/>
      <c r="E88" s="6"/>
      <c r="F88" s="7"/>
      <c r="G88" s="6"/>
      <c r="H88" s="7"/>
    </row>
    <row r="89" spans="1:8" ht="21.75" customHeight="1">
      <c r="A89" s="1"/>
      <c r="B89" s="1"/>
      <c r="C89" s="1"/>
      <c r="D89" s="5"/>
      <c r="E89" s="13"/>
      <c r="F89" s="14" t="s">
        <v>3</v>
      </c>
      <c r="G89" s="13"/>
      <c r="H89" s="14" t="s">
        <v>4</v>
      </c>
    </row>
    <row r="90" spans="1:8" ht="21.75" customHeight="1">
      <c r="C90" s="17"/>
      <c r="D90" s="15" t="s">
        <v>5</v>
      </c>
      <c r="E90" s="13"/>
      <c r="F90" s="16" t="s">
        <v>6</v>
      </c>
      <c r="G90" s="13"/>
      <c r="H90" s="16" t="s">
        <v>6</v>
      </c>
    </row>
    <row r="91" spans="1:8" ht="6" customHeight="1">
      <c r="C91" s="17"/>
      <c r="D91" s="5"/>
      <c r="E91" s="13"/>
      <c r="F91" s="14"/>
      <c r="G91" s="13"/>
      <c r="H91" s="14"/>
    </row>
    <row r="92" spans="1:8" ht="21.75" customHeight="1">
      <c r="A92" s="17" t="s">
        <v>47</v>
      </c>
      <c r="B92" s="17"/>
      <c r="C92" s="17"/>
      <c r="D92" s="5"/>
      <c r="E92" s="29"/>
      <c r="F92" s="30"/>
      <c r="G92" s="29"/>
      <c r="H92" s="30"/>
    </row>
    <row r="93" spans="1:8" ht="6" customHeight="1">
      <c r="A93" s="1"/>
      <c r="B93" s="1"/>
      <c r="C93" s="1"/>
      <c r="D93" s="5"/>
      <c r="E93" s="23"/>
      <c r="F93" s="20"/>
      <c r="G93" s="23"/>
      <c r="H93" s="20"/>
    </row>
    <row r="94" spans="1:8" ht="21.75" customHeight="1">
      <c r="A94" s="17" t="s">
        <v>48</v>
      </c>
      <c r="B94" s="17"/>
      <c r="C94" s="17"/>
      <c r="D94" s="5"/>
      <c r="E94" s="32"/>
      <c r="F94" s="30"/>
      <c r="G94" s="32"/>
      <c r="H94" s="30"/>
    </row>
    <row r="95" spans="1:8" ht="6" customHeight="1">
      <c r="A95" s="1"/>
      <c r="B95" s="1"/>
      <c r="C95" s="1"/>
      <c r="D95" s="5"/>
      <c r="E95" s="23"/>
      <c r="F95" s="20"/>
      <c r="G95" s="23"/>
      <c r="H95" s="20"/>
    </row>
    <row r="96" spans="1:8" ht="21.75" customHeight="1">
      <c r="A96" s="1" t="s">
        <v>49</v>
      </c>
      <c r="B96" s="1"/>
      <c r="C96" s="17"/>
      <c r="D96" s="8"/>
      <c r="E96" s="32"/>
      <c r="F96" s="30"/>
      <c r="G96" s="32"/>
      <c r="H96" s="30"/>
    </row>
    <row r="97" spans="1:8" ht="21.75" customHeight="1">
      <c r="A97" s="1" t="s">
        <v>50</v>
      </c>
      <c r="B97" s="1"/>
      <c r="C97" s="1"/>
      <c r="D97" s="5"/>
      <c r="E97" s="32"/>
      <c r="F97" s="30"/>
      <c r="G97" s="32"/>
      <c r="H97" s="30"/>
    </row>
    <row r="98" spans="1:8" ht="21.75" customHeight="1">
      <c r="A98" s="1"/>
      <c r="B98" s="1"/>
      <c r="C98" s="1" t="s">
        <v>51</v>
      </c>
      <c r="D98" s="5"/>
      <c r="E98" s="32"/>
      <c r="F98" s="30"/>
      <c r="G98" s="32"/>
      <c r="H98" s="30"/>
    </row>
    <row r="99" spans="1:8" ht="21.75" customHeight="1" thickBot="1">
      <c r="C99" s="8" t="s">
        <v>52</v>
      </c>
      <c r="D99" s="5"/>
      <c r="E99" s="19"/>
      <c r="F99" s="25">
        <v>52970500</v>
      </c>
      <c r="G99" s="19"/>
      <c r="H99" s="25">
        <v>52970500</v>
      </c>
    </row>
    <row r="100" spans="1:8" ht="21.75" customHeight="1" thickTop="1">
      <c r="A100" s="1"/>
      <c r="B100" s="1"/>
      <c r="C100" s="1"/>
      <c r="D100" s="5"/>
      <c r="E100" s="23"/>
      <c r="F100" s="20"/>
      <c r="G100" s="23"/>
      <c r="H100" s="20"/>
    </row>
    <row r="101" spans="1:8" ht="21.75" customHeight="1">
      <c r="A101" s="1" t="s">
        <v>53</v>
      </c>
      <c r="B101" s="1"/>
      <c r="C101" s="1"/>
      <c r="D101" s="5"/>
      <c r="E101" s="23"/>
      <c r="F101" s="20"/>
      <c r="G101" s="23"/>
      <c r="H101" s="20"/>
    </row>
    <row r="102" spans="1:8" ht="21.75" customHeight="1">
      <c r="C102" s="1" t="s">
        <v>54</v>
      </c>
      <c r="D102" s="5"/>
      <c r="E102" s="19"/>
      <c r="F102" s="33"/>
      <c r="G102" s="19"/>
      <c r="H102" s="33"/>
    </row>
    <row r="103" spans="1:8" ht="21.75" customHeight="1">
      <c r="C103" s="1" t="s">
        <v>52</v>
      </c>
      <c r="D103" s="5"/>
      <c r="E103" s="19"/>
      <c r="F103" s="20">
        <v>51370500</v>
      </c>
      <c r="G103" s="19"/>
      <c r="H103" s="20">
        <v>51370500</v>
      </c>
    </row>
    <row r="104" spans="1:8" ht="21.75" customHeight="1">
      <c r="A104" s="1" t="s">
        <v>55</v>
      </c>
      <c r="B104" s="1"/>
      <c r="C104" s="1"/>
      <c r="D104" s="5"/>
      <c r="F104" s="20">
        <v>466885588</v>
      </c>
      <c r="H104" s="20">
        <v>466885588</v>
      </c>
    </row>
    <row r="105" spans="1:8" ht="21.75" customHeight="1">
      <c r="A105" s="1" t="s">
        <v>56</v>
      </c>
      <c r="B105" s="1"/>
      <c r="C105" s="1"/>
      <c r="D105" s="5"/>
      <c r="F105" s="8"/>
      <c r="H105" s="8"/>
    </row>
    <row r="106" spans="1:8" ht="21.75" customHeight="1">
      <c r="C106" s="1" t="s">
        <v>57</v>
      </c>
      <c r="D106" s="5"/>
      <c r="E106" s="19"/>
      <c r="F106" s="20">
        <v>5297050</v>
      </c>
      <c r="G106" s="19"/>
      <c r="H106" s="20">
        <v>5297050</v>
      </c>
    </row>
    <row r="107" spans="1:8" ht="21.75" customHeight="1">
      <c r="C107" s="1" t="s">
        <v>58</v>
      </c>
      <c r="D107" s="5"/>
      <c r="E107" s="19"/>
      <c r="F107" s="20">
        <v>231630250</v>
      </c>
      <c r="G107" s="19"/>
      <c r="H107" s="20">
        <v>183774878</v>
      </c>
    </row>
    <row r="108" spans="1:8" ht="21.75" customHeight="1">
      <c r="C108" s="1" t="s">
        <v>59</v>
      </c>
      <c r="D108" s="5">
        <v>32</v>
      </c>
      <c r="E108" s="19"/>
      <c r="F108" s="22">
        <v>15923523</v>
      </c>
      <c r="G108" s="19"/>
      <c r="H108" s="22">
        <v>15614651</v>
      </c>
    </row>
    <row r="109" spans="1:8" ht="6" customHeight="1">
      <c r="C109" s="1"/>
      <c r="D109" s="5"/>
      <c r="E109" s="19"/>
      <c r="F109" s="20"/>
      <c r="G109" s="19"/>
      <c r="H109" s="20"/>
    </row>
    <row r="110" spans="1:8" ht="21.75" customHeight="1">
      <c r="A110" s="17" t="s">
        <v>60</v>
      </c>
      <c r="B110" s="17"/>
      <c r="C110" s="17"/>
      <c r="D110" s="5"/>
      <c r="E110" s="23"/>
      <c r="F110" s="22">
        <f>SUM(F103:F108)</f>
        <v>771106911</v>
      </c>
      <c r="G110" s="23"/>
      <c r="H110" s="22">
        <f>SUM(H103:H108)</f>
        <v>722942667</v>
      </c>
    </row>
    <row r="111" spans="1:8" ht="6" customHeight="1">
      <c r="A111" s="1"/>
      <c r="B111" s="1"/>
      <c r="C111" s="1"/>
      <c r="D111" s="5"/>
      <c r="E111" s="23"/>
      <c r="F111" s="20"/>
      <c r="G111" s="23"/>
      <c r="H111" s="20"/>
    </row>
    <row r="112" spans="1:8" ht="21.75" customHeight="1" thickBot="1">
      <c r="A112" s="17" t="s">
        <v>61</v>
      </c>
      <c r="B112" s="17"/>
      <c r="C112" s="17"/>
      <c r="D112" s="5"/>
      <c r="E112" s="20"/>
      <c r="F112" s="25">
        <f>SUM(F110,F71)</f>
        <v>1157141741</v>
      </c>
      <c r="G112" s="20"/>
      <c r="H112" s="25">
        <f>SUM(H110,H71)</f>
        <v>1016753911</v>
      </c>
    </row>
    <row r="113" spans="1:8" ht="21.75" customHeight="1" thickTop="1">
      <c r="A113" s="17"/>
      <c r="B113" s="17"/>
      <c r="C113" s="17"/>
      <c r="D113" s="5"/>
      <c r="E113" s="20"/>
      <c r="F113" s="20"/>
      <c r="G113" s="20"/>
      <c r="H113" s="20"/>
    </row>
    <row r="114" spans="1:8" ht="21.75" customHeight="1">
      <c r="A114" s="17"/>
      <c r="B114" s="17"/>
      <c r="C114" s="17"/>
      <c r="D114" s="5"/>
      <c r="E114" s="20"/>
      <c r="F114" s="20"/>
      <c r="G114" s="20"/>
      <c r="H114" s="20"/>
    </row>
    <row r="115" spans="1:8" ht="21.75" customHeight="1">
      <c r="A115" s="17"/>
      <c r="B115" s="17"/>
      <c r="C115" s="17"/>
      <c r="D115" s="5"/>
      <c r="E115" s="20"/>
      <c r="F115" s="20"/>
      <c r="G115" s="20"/>
      <c r="H115" s="20"/>
    </row>
    <row r="116" spans="1:8" ht="9" customHeight="1">
      <c r="A116" s="17"/>
      <c r="B116" s="17"/>
      <c r="C116" s="17"/>
      <c r="D116" s="5"/>
      <c r="E116" s="20"/>
      <c r="F116" s="20"/>
      <c r="G116" s="20"/>
      <c r="H116" s="20"/>
    </row>
    <row r="117" spans="1:8" ht="21.75" customHeight="1">
      <c r="A117" s="17"/>
      <c r="B117" s="17"/>
      <c r="C117" s="17"/>
      <c r="D117" s="5"/>
      <c r="E117" s="20"/>
      <c r="F117" s="20"/>
      <c r="G117" s="20"/>
      <c r="H117" s="20"/>
    </row>
    <row r="118" spans="1:8" ht="21.75" customHeight="1">
      <c r="A118" s="17"/>
      <c r="B118" s="17"/>
      <c r="C118" s="17"/>
      <c r="D118" s="5"/>
      <c r="E118" s="20"/>
      <c r="F118" s="20"/>
      <c r="G118" s="20"/>
      <c r="H118" s="20"/>
    </row>
    <row r="119" spans="1:8" ht="21.75" customHeight="1">
      <c r="A119" s="17"/>
      <c r="B119" s="17"/>
      <c r="C119" s="17"/>
      <c r="D119" s="5"/>
      <c r="E119" s="20"/>
      <c r="F119" s="20"/>
      <c r="G119" s="20"/>
      <c r="H119" s="20"/>
    </row>
    <row r="120" spans="1:8" ht="21.75" customHeight="1">
      <c r="A120" s="17"/>
      <c r="B120" s="17"/>
      <c r="C120" s="17"/>
      <c r="D120" s="5"/>
      <c r="E120" s="20"/>
      <c r="F120" s="20"/>
      <c r="G120" s="20"/>
      <c r="H120" s="20"/>
    </row>
    <row r="121" spans="1:8" ht="27.6" customHeight="1">
      <c r="A121" s="17"/>
      <c r="B121" s="17"/>
      <c r="C121" s="17"/>
      <c r="D121" s="5"/>
      <c r="E121" s="20"/>
      <c r="F121" s="20"/>
      <c r="G121" s="20"/>
      <c r="H121" s="20"/>
    </row>
    <row r="122" spans="1:8" ht="14.25" customHeight="1">
      <c r="A122" s="17"/>
      <c r="B122" s="17"/>
      <c r="C122" s="17"/>
      <c r="D122" s="5"/>
      <c r="E122" s="20"/>
      <c r="F122" s="20"/>
      <c r="G122" s="20"/>
      <c r="H122" s="20"/>
    </row>
    <row r="123" spans="1:8" ht="21">
      <c r="A123" s="17"/>
      <c r="B123" s="17"/>
      <c r="C123" s="17"/>
      <c r="D123" s="5"/>
      <c r="E123" s="20"/>
      <c r="F123" s="20"/>
      <c r="G123" s="20"/>
      <c r="H123" s="20"/>
    </row>
    <row r="124" spans="1:8" ht="21.95" customHeight="1">
      <c r="A124" s="27" t="s">
        <v>30</v>
      </c>
      <c r="B124" s="27"/>
      <c r="C124" s="27"/>
      <c r="D124" s="10"/>
      <c r="E124" s="34"/>
      <c r="F124" s="34"/>
      <c r="G124" s="34"/>
      <c r="H124" s="34"/>
    </row>
  </sheetData>
  <mergeCells count="2">
    <mergeCell ref="D39:H39"/>
    <mergeCell ref="D40:H40"/>
  </mergeCells>
  <phoneticPr fontId="0" type="noConversion"/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zoomScaleNormal="100" zoomScaleSheetLayoutView="115" zoomScalePageLayoutView="80" workbookViewId="0">
      <selection activeCell="K10" sqref="K10"/>
    </sheetView>
  </sheetViews>
  <sheetFormatPr defaultColWidth="9.140625" defaultRowHeight="21" customHeight="1"/>
  <cols>
    <col min="1" max="1" width="1.7109375" style="8" customWidth="1"/>
    <col min="2" max="2" width="47.7109375" style="8" customWidth="1"/>
    <col min="3" max="3" width="8.5703125" style="35" customWidth="1"/>
    <col min="4" max="4" width="1.140625" style="8" customWidth="1"/>
    <col min="5" max="5" width="13.42578125" style="18" bestFit="1" customWidth="1"/>
    <col min="6" max="6" width="1.140625" style="8" customWidth="1"/>
    <col min="7" max="7" width="12.7109375" style="18" customWidth="1"/>
    <col min="8" max="16384" width="9.140625" style="8"/>
  </cols>
  <sheetData>
    <row r="1" spans="1:7" ht="21" customHeight="1">
      <c r="A1" s="4" t="s">
        <v>0</v>
      </c>
      <c r="B1" s="4"/>
      <c r="C1" s="26"/>
      <c r="D1" s="4"/>
      <c r="E1" s="37"/>
      <c r="F1" s="6"/>
      <c r="G1" s="37"/>
    </row>
    <row r="2" spans="1:7" ht="21" customHeight="1">
      <c r="A2" s="4" t="s">
        <v>62</v>
      </c>
      <c r="B2" s="4"/>
      <c r="C2" s="26"/>
      <c r="D2" s="4"/>
      <c r="E2" s="37"/>
      <c r="F2" s="6"/>
      <c r="G2" s="37"/>
    </row>
    <row r="3" spans="1:7" ht="21" customHeight="1">
      <c r="A3" s="9" t="s">
        <v>63</v>
      </c>
      <c r="B3" s="9"/>
      <c r="C3" s="15"/>
      <c r="D3" s="9"/>
      <c r="E3" s="38"/>
      <c r="F3" s="11"/>
      <c r="G3" s="38"/>
    </row>
    <row r="4" spans="1:7" ht="15.75" customHeight="1">
      <c r="A4" s="4"/>
      <c r="B4" s="4"/>
      <c r="C4" s="26"/>
      <c r="D4" s="4"/>
      <c r="E4" s="37"/>
      <c r="F4" s="6"/>
      <c r="G4" s="37"/>
    </row>
    <row r="5" spans="1:7" ht="20.100000000000001" customHeight="1">
      <c r="A5" s="1"/>
      <c r="B5" s="1"/>
      <c r="C5" s="5"/>
      <c r="D5" s="6"/>
      <c r="E5" s="14" t="s">
        <v>3</v>
      </c>
      <c r="F5" s="13"/>
      <c r="G5" s="14" t="s">
        <v>4</v>
      </c>
    </row>
    <row r="6" spans="1:7" ht="20.100000000000001" customHeight="1">
      <c r="A6" s="1"/>
      <c r="B6" s="1"/>
      <c r="C6" s="15" t="s">
        <v>5</v>
      </c>
      <c r="D6" s="17"/>
      <c r="E6" s="50" t="s">
        <v>6</v>
      </c>
      <c r="F6" s="13"/>
      <c r="G6" s="50" t="s">
        <v>6</v>
      </c>
    </row>
    <row r="7" spans="1:7" ht="5.0999999999999996" customHeight="1">
      <c r="A7" s="1"/>
      <c r="B7" s="1"/>
      <c r="C7" s="26"/>
      <c r="D7" s="17"/>
    </row>
    <row r="8" spans="1:7" ht="20.100000000000001" customHeight="1">
      <c r="A8" s="1" t="s">
        <v>64</v>
      </c>
      <c r="B8" s="1"/>
      <c r="C8" s="5">
        <v>25</v>
      </c>
      <c r="D8" s="1"/>
      <c r="E8" s="20">
        <v>1269996493</v>
      </c>
      <c r="F8" s="82"/>
      <c r="G8" s="20">
        <v>1206932546</v>
      </c>
    </row>
    <row r="9" spans="1:7" ht="20.100000000000001" customHeight="1">
      <c r="A9" s="1" t="s">
        <v>65</v>
      </c>
      <c r="B9" s="1"/>
      <c r="C9" s="5">
        <v>25</v>
      </c>
      <c r="D9" s="1"/>
      <c r="E9" s="20">
        <v>32834306</v>
      </c>
      <c r="F9" s="82"/>
      <c r="G9" s="20">
        <v>31020083</v>
      </c>
    </row>
    <row r="10" spans="1:7" ht="20.100000000000001" customHeight="1">
      <c r="A10" s="1" t="s">
        <v>66</v>
      </c>
      <c r="B10" s="1"/>
      <c r="C10" s="5"/>
      <c r="D10" s="1"/>
      <c r="E10" s="28">
        <v>-1038024863</v>
      </c>
      <c r="F10" s="82"/>
      <c r="G10" s="28">
        <v>-992091199</v>
      </c>
    </row>
    <row r="11" spans="1:7" ht="5.0999999999999996" customHeight="1">
      <c r="A11" s="1"/>
      <c r="B11" s="1"/>
      <c r="C11" s="26"/>
      <c r="D11" s="1"/>
      <c r="F11" s="82"/>
    </row>
    <row r="12" spans="1:7" ht="20.100000000000001" customHeight="1">
      <c r="A12" s="17" t="s">
        <v>67</v>
      </c>
      <c r="B12" s="1"/>
      <c r="C12" s="17"/>
      <c r="D12" s="1"/>
      <c r="E12" s="1">
        <f>SUM(E8:E11)</f>
        <v>264805936</v>
      </c>
      <c r="F12" s="82"/>
      <c r="G12" s="20">
        <f>SUM(G8:G11)</f>
        <v>245861430</v>
      </c>
    </row>
    <row r="13" spans="1:7" ht="20.100000000000001" customHeight="1">
      <c r="A13" s="1" t="s">
        <v>68</v>
      </c>
      <c r="B13" s="1"/>
      <c r="C13" s="5">
        <v>26</v>
      </c>
      <c r="D13" s="1"/>
      <c r="E13" s="20">
        <v>10995440</v>
      </c>
      <c r="F13" s="82"/>
      <c r="G13" s="20">
        <v>14351207</v>
      </c>
    </row>
    <row r="14" spans="1:7" ht="20.100000000000001" customHeight="1">
      <c r="A14" s="1" t="s">
        <v>69</v>
      </c>
      <c r="B14" s="1"/>
      <c r="C14" s="5"/>
      <c r="D14" s="1"/>
      <c r="E14" s="20">
        <v>-55666791</v>
      </c>
      <c r="F14" s="82"/>
      <c r="G14" s="20">
        <v>-54806001</v>
      </c>
    </row>
    <row r="15" spans="1:7" ht="20.100000000000001" customHeight="1">
      <c r="A15" s="1" t="s">
        <v>70</v>
      </c>
      <c r="B15" s="1"/>
      <c r="C15" s="5"/>
      <c r="D15" s="1"/>
      <c r="E15" s="20">
        <v>-60792975</v>
      </c>
      <c r="F15" s="82"/>
      <c r="G15" s="20">
        <v>-57293790</v>
      </c>
    </row>
    <row r="16" spans="1:7" ht="20.100000000000001" customHeight="1">
      <c r="A16" s="1" t="s">
        <v>71</v>
      </c>
      <c r="B16" s="1"/>
      <c r="C16" s="5"/>
      <c r="D16" s="1"/>
      <c r="E16" s="20">
        <v>-4878787</v>
      </c>
      <c r="F16" s="82"/>
      <c r="G16" s="20">
        <v>-2807570</v>
      </c>
    </row>
    <row r="17" spans="1:7" ht="20.100000000000001" customHeight="1">
      <c r="A17" s="1" t="s">
        <v>160</v>
      </c>
      <c r="B17" s="1"/>
      <c r="C17" s="5"/>
      <c r="D17" s="1"/>
      <c r="E17" s="20">
        <v>71562</v>
      </c>
      <c r="F17" s="82"/>
      <c r="G17" s="20">
        <v>800931</v>
      </c>
    </row>
    <row r="18" spans="1:7" ht="20.100000000000001" customHeight="1">
      <c r="A18" s="1" t="s">
        <v>73</v>
      </c>
      <c r="C18" s="5"/>
      <c r="D18" s="1"/>
      <c r="E18" s="18">
        <v>-1109614</v>
      </c>
      <c r="F18" s="82"/>
      <c r="G18" s="18">
        <v>-780349</v>
      </c>
    </row>
    <row r="19" spans="1:7" ht="20.100000000000001" customHeight="1">
      <c r="A19" s="1" t="s">
        <v>74</v>
      </c>
      <c r="C19" s="5">
        <v>15</v>
      </c>
      <c r="D19" s="1"/>
      <c r="E19" s="28">
        <v>-568875</v>
      </c>
      <c r="F19" s="82"/>
      <c r="G19" s="28">
        <v>-637389</v>
      </c>
    </row>
    <row r="20" spans="1:7" ht="5.0999999999999996" customHeight="1">
      <c r="A20" s="1"/>
      <c r="B20" s="1"/>
      <c r="C20" s="5"/>
      <c r="D20" s="1"/>
      <c r="E20" s="20"/>
      <c r="F20" s="82"/>
      <c r="G20" s="20"/>
    </row>
    <row r="21" spans="1:7" ht="20.100000000000001" customHeight="1">
      <c r="A21" s="17" t="s">
        <v>75</v>
      </c>
      <c r="C21" s="5"/>
      <c r="D21" s="5"/>
      <c r="E21" s="20">
        <f>SUM(E12:E19)</f>
        <v>152855896</v>
      </c>
      <c r="F21" s="39"/>
      <c r="G21" s="20">
        <f>SUM(G12:G19)</f>
        <v>144688469</v>
      </c>
    </row>
    <row r="22" spans="1:7" ht="20.100000000000001" customHeight="1">
      <c r="A22" s="1" t="s">
        <v>76</v>
      </c>
      <c r="B22" s="17"/>
      <c r="C22" s="5">
        <v>28</v>
      </c>
      <c r="D22" s="19"/>
      <c r="E22" s="28">
        <v>-31340955</v>
      </c>
      <c r="F22" s="40"/>
      <c r="G22" s="28">
        <v>-29087933</v>
      </c>
    </row>
    <row r="23" spans="1:7" ht="5.0999999999999996" customHeight="1">
      <c r="A23" s="1"/>
      <c r="B23" s="1"/>
      <c r="C23" s="5"/>
      <c r="D23" s="1"/>
      <c r="E23" s="20"/>
      <c r="F23" s="40"/>
      <c r="G23" s="20"/>
    </row>
    <row r="24" spans="1:7" ht="20.100000000000001" customHeight="1" thickBot="1">
      <c r="A24" s="17" t="s">
        <v>77</v>
      </c>
      <c r="B24" s="17"/>
      <c r="C24" s="26"/>
      <c r="D24" s="17"/>
      <c r="E24" s="25">
        <f>SUM(E21:E22)</f>
        <v>121514941</v>
      </c>
      <c r="F24" s="39"/>
      <c r="G24" s="25">
        <f>SUM(G21:G22)</f>
        <v>115600536</v>
      </c>
    </row>
    <row r="25" spans="1:7" ht="12" customHeight="1" thickTop="1">
      <c r="A25" s="17"/>
      <c r="B25" s="17"/>
      <c r="C25" s="26"/>
      <c r="D25" s="17"/>
      <c r="E25" s="20"/>
      <c r="F25" s="20"/>
      <c r="G25" s="20"/>
    </row>
    <row r="26" spans="1:7" ht="20.100000000000001" customHeight="1">
      <c r="A26" s="17" t="s">
        <v>78</v>
      </c>
      <c r="B26" s="17"/>
      <c r="C26" s="26"/>
      <c r="D26" s="17"/>
      <c r="E26" s="20"/>
      <c r="F26" s="19"/>
      <c r="G26" s="20"/>
    </row>
    <row r="27" spans="1:7" ht="20.100000000000001" customHeight="1">
      <c r="A27" s="41" t="s">
        <v>79</v>
      </c>
      <c r="B27" s="17"/>
      <c r="C27" s="26"/>
      <c r="D27" s="17"/>
      <c r="E27" s="20"/>
      <c r="F27" s="19"/>
      <c r="G27" s="20"/>
    </row>
    <row r="28" spans="1:7" ht="20.100000000000001" customHeight="1">
      <c r="A28" s="17"/>
      <c r="B28" s="41" t="s">
        <v>80</v>
      </c>
      <c r="C28" s="26"/>
      <c r="D28" s="17"/>
      <c r="E28" s="20"/>
      <c r="F28" s="19"/>
      <c r="G28" s="20"/>
    </row>
    <row r="29" spans="1:7" ht="20.100000000000001" customHeight="1">
      <c r="A29" s="1" t="s">
        <v>81</v>
      </c>
      <c r="C29" s="5">
        <v>24</v>
      </c>
      <c r="D29" s="42"/>
      <c r="E29" s="20">
        <v>-2179385</v>
      </c>
      <c r="F29" s="43"/>
      <c r="G29" s="20">
        <v>1111777</v>
      </c>
    </row>
    <row r="30" spans="1:7" ht="20.100000000000001" customHeight="1">
      <c r="A30" s="1" t="s">
        <v>82</v>
      </c>
      <c r="C30" s="26"/>
      <c r="D30" s="44"/>
      <c r="E30" s="20"/>
      <c r="F30" s="43"/>
      <c r="G30" s="20"/>
    </row>
    <row r="31" spans="1:7" ht="20.100000000000001" customHeight="1">
      <c r="A31" s="1" t="s">
        <v>83</v>
      </c>
      <c r="C31" s="5" t="s">
        <v>84</v>
      </c>
      <c r="D31" s="44"/>
      <c r="E31" s="22">
        <v>435877</v>
      </c>
      <c r="F31" s="43"/>
      <c r="G31" s="22">
        <v>-222355</v>
      </c>
    </row>
    <row r="32" spans="1:7" ht="5.0999999999999996" customHeight="1">
      <c r="A32" s="17"/>
      <c r="B32" s="1"/>
      <c r="C32" s="26"/>
      <c r="D32" s="44"/>
      <c r="E32" s="20"/>
      <c r="F32" s="43"/>
      <c r="G32" s="20"/>
    </row>
    <row r="33" spans="1:7" ht="20.100000000000001" customHeight="1">
      <c r="A33" s="8" t="s">
        <v>85</v>
      </c>
      <c r="B33" s="1"/>
      <c r="C33" s="17"/>
      <c r="D33" s="44"/>
      <c r="E33" s="45"/>
      <c r="F33" s="42"/>
      <c r="G33" s="45"/>
    </row>
    <row r="34" spans="1:7" ht="20.100000000000001" customHeight="1">
      <c r="B34" s="1" t="s">
        <v>80</v>
      </c>
      <c r="C34" s="1"/>
      <c r="D34" s="42"/>
      <c r="E34" s="22">
        <f>SUM(E29:E31)</f>
        <v>-1743508</v>
      </c>
      <c r="F34" s="43"/>
      <c r="G34" s="22">
        <f>SUM(G29:G31)</f>
        <v>889422</v>
      </c>
    </row>
    <row r="35" spans="1:7" ht="5.0999999999999996" customHeight="1">
      <c r="C35" s="1"/>
      <c r="D35" s="42"/>
      <c r="F35" s="42"/>
    </row>
    <row r="36" spans="1:7" ht="20.100000000000001" customHeight="1">
      <c r="A36" s="24" t="s">
        <v>155</v>
      </c>
      <c r="C36" s="1"/>
      <c r="D36" s="42"/>
      <c r="E36" s="22">
        <f>E34</f>
        <v>-1743508</v>
      </c>
      <c r="F36" s="43"/>
      <c r="G36" s="22">
        <f>G34</f>
        <v>889422</v>
      </c>
    </row>
    <row r="37" spans="1:7" ht="5.0999999999999996" customHeight="1">
      <c r="C37" s="1"/>
      <c r="D37" s="42"/>
      <c r="F37" s="42"/>
    </row>
    <row r="38" spans="1:7" ht="20.100000000000001" customHeight="1" thickBot="1">
      <c r="A38" s="24" t="s">
        <v>86</v>
      </c>
      <c r="C38" s="1"/>
      <c r="D38" s="42"/>
      <c r="E38" s="25">
        <f>E36+E24</f>
        <v>119771433</v>
      </c>
      <c r="F38" s="42"/>
      <c r="G38" s="25">
        <f>G36+G24</f>
        <v>116489958</v>
      </c>
    </row>
    <row r="39" spans="1:7" ht="12" customHeight="1" thickTop="1">
      <c r="A39" s="17"/>
      <c r="B39" s="1"/>
      <c r="C39" s="26"/>
      <c r="D39" s="44"/>
      <c r="E39" s="20"/>
      <c r="F39" s="43"/>
      <c r="G39" s="20"/>
    </row>
    <row r="40" spans="1:7" ht="20.100000000000001" customHeight="1">
      <c r="A40" s="24" t="s">
        <v>87</v>
      </c>
      <c r="C40" s="5">
        <v>29</v>
      </c>
      <c r="D40" s="1"/>
    </row>
    <row r="41" spans="1:7" ht="5.0999999999999996" customHeight="1">
      <c r="C41" s="1"/>
      <c r="D41" s="1"/>
    </row>
    <row r="42" spans="1:7" ht="20.100000000000001" customHeight="1" thickBot="1">
      <c r="A42" s="8" t="s">
        <v>88</v>
      </c>
      <c r="C42" s="5"/>
      <c r="D42" s="46"/>
      <c r="E42" s="47">
        <v>1.18</v>
      </c>
      <c r="F42" s="46"/>
      <c r="G42" s="47">
        <v>1.1299999999999999</v>
      </c>
    </row>
    <row r="43" spans="1:7" ht="19.5" customHeight="1" thickTop="1"/>
    <row r="44" spans="1:7" ht="18.75" customHeight="1"/>
    <row r="45" spans="1:7" ht="9" customHeight="1"/>
    <row r="46" spans="1:7" ht="21.95" customHeight="1">
      <c r="A46" s="27" t="s">
        <v>30</v>
      </c>
      <c r="B46" s="48"/>
      <c r="C46" s="27"/>
      <c r="D46" s="49"/>
      <c r="E46" s="28"/>
      <c r="F46" s="49"/>
      <c r="G46" s="28"/>
    </row>
  </sheetData>
  <phoneticPr fontId="0" type="noConversion"/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BC9F-8825-4E92-8B14-7EB51A1B9C70}">
  <dimension ref="A1:P29"/>
  <sheetViews>
    <sheetView zoomScaleNormal="100" zoomScaleSheetLayoutView="115" zoomScalePageLayoutView="90" workbookViewId="0">
      <selection activeCell="E1" sqref="E1"/>
    </sheetView>
  </sheetViews>
  <sheetFormatPr defaultColWidth="8.28515625" defaultRowHeight="21" customHeight="1"/>
  <cols>
    <col min="1" max="2" width="1.5703125" style="2" customWidth="1"/>
    <col min="3" max="3" width="38.7109375" style="2" customWidth="1"/>
    <col min="4" max="4" width="8.7109375" style="71" customWidth="1"/>
    <col min="5" max="5" width="0.85546875" style="2" customWidth="1"/>
    <col min="6" max="6" width="12.140625" style="73" customWidth="1"/>
    <col min="7" max="7" width="0.85546875" style="75" customWidth="1"/>
    <col min="8" max="8" width="11.28515625" style="75" customWidth="1"/>
    <col min="9" max="9" width="0.85546875" style="75" customWidth="1"/>
    <col min="10" max="10" width="18" style="70" bestFit="1" customWidth="1"/>
    <col min="11" max="11" width="0.85546875" style="76" customWidth="1"/>
    <col min="12" max="12" width="19.42578125" style="76" customWidth="1"/>
    <col min="13" max="13" width="0.85546875" style="76" customWidth="1"/>
    <col min="14" max="14" width="13.140625" style="70" customWidth="1"/>
    <col min="15" max="15" width="0.85546875" style="76" customWidth="1"/>
    <col min="16" max="16" width="13.140625" style="2" customWidth="1"/>
    <col min="17" max="16384" width="8.28515625" style="2"/>
  </cols>
  <sheetData>
    <row r="1" spans="1:16" s="3" customFormat="1" ht="21" customHeight="1">
      <c r="A1" s="53" t="s">
        <v>0</v>
      </c>
      <c r="D1" s="54"/>
      <c r="F1" s="55"/>
      <c r="G1" s="56"/>
      <c r="H1" s="55"/>
      <c r="I1" s="56"/>
      <c r="J1" s="57"/>
      <c r="K1" s="58"/>
      <c r="L1" s="57"/>
      <c r="M1" s="58"/>
      <c r="N1" s="57"/>
      <c r="O1" s="58"/>
    </row>
    <row r="2" spans="1:16" s="3" customFormat="1" ht="21" customHeight="1">
      <c r="A2" s="53" t="s">
        <v>89</v>
      </c>
      <c r="D2" s="54"/>
      <c r="F2" s="55"/>
      <c r="G2" s="56"/>
      <c r="H2" s="55"/>
      <c r="I2" s="56"/>
      <c r="J2" s="57"/>
      <c r="K2" s="58"/>
      <c r="L2" s="57"/>
      <c r="M2" s="58"/>
      <c r="N2" s="57"/>
      <c r="O2" s="58"/>
    </row>
    <row r="3" spans="1:16" s="3" customFormat="1" ht="21" customHeight="1">
      <c r="A3" s="59" t="s">
        <v>63</v>
      </c>
      <c r="B3" s="60"/>
      <c r="C3" s="60"/>
      <c r="D3" s="61"/>
      <c r="E3" s="60"/>
      <c r="F3" s="62"/>
      <c r="G3" s="63"/>
      <c r="H3" s="62"/>
      <c r="I3" s="63"/>
      <c r="J3" s="64"/>
      <c r="K3" s="64"/>
      <c r="L3" s="65"/>
      <c r="M3" s="64"/>
      <c r="N3" s="64"/>
      <c r="O3" s="64"/>
      <c r="P3" s="65"/>
    </row>
    <row r="4" spans="1:16" s="3" customFormat="1" ht="21" customHeight="1">
      <c r="D4" s="54"/>
      <c r="F4" s="55"/>
      <c r="G4" s="56"/>
      <c r="H4" s="55"/>
      <c r="I4" s="56"/>
      <c r="J4" s="58"/>
      <c r="K4" s="58"/>
      <c r="L4" s="57"/>
      <c r="M4" s="58"/>
      <c r="N4" s="58"/>
      <c r="O4" s="58"/>
      <c r="P4" s="57"/>
    </row>
    <row r="5" spans="1:16" s="3" customFormat="1" ht="21" customHeight="1">
      <c r="D5" s="54"/>
      <c r="F5" s="57"/>
      <c r="G5" s="56"/>
      <c r="I5" s="56"/>
      <c r="J5" s="84" t="s">
        <v>56</v>
      </c>
      <c r="K5" s="84"/>
      <c r="L5" s="84"/>
      <c r="M5" s="84"/>
      <c r="N5" s="84"/>
      <c r="O5" s="66"/>
      <c r="P5" s="57"/>
    </row>
    <row r="6" spans="1:16" ht="21" customHeight="1">
      <c r="A6" s="3"/>
      <c r="B6" s="3"/>
      <c r="C6" s="3"/>
      <c r="D6" s="54"/>
      <c r="E6" s="3"/>
      <c r="F6" s="57" t="s">
        <v>90</v>
      </c>
      <c r="G6" s="58"/>
      <c r="H6" s="57" t="s">
        <v>91</v>
      </c>
      <c r="I6" s="58"/>
      <c r="J6" s="57" t="s">
        <v>92</v>
      </c>
      <c r="K6" s="58"/>
      <c r="L6" s="67" t="s">
        <v>93</v>
      </c>
      <c r="M6" s="58"/>
      <c r="N6" s="2"/>
      <c r="O6" s="2"/>
      <c r="P6" s="57" t="s">
        <v>158</v>
      </c>
    </row>
    <row r="7" spans="1:16" ht="21" customHeight="1">
      <c r="A7" s="3"/>
      <c r="B7" s="3"/>
      <c r="C7" s="3"/>
      <c r="D7" s="54"/>
      <c r="E7" s="3"/>
      <c r="F7" s="57" t="s">
        <v>94</v>
      </c>
      <c r="G7" s="58"/>
      <c r="H7" s="68" t="s">
        <v>95</v>
      </c>
      <c r="I7" s="58"/>
      <c r="J7" s="69" t="s">
        <v>96</v>
      </c>
      <c r="K7" s="58"/>
      <c r="L7" s="57" t="s">
        <v>97</v>
      </c>
      <c r="M7" s="58"/>
      <c r="N7" s="57" t="s">
        <v>58</v>
      </c>
      <c r="O7" s="58"/>
      <c r="P7" s="57" t="s">
        <v>157</v>
      </c>
    </row>
    <row r="8" spans="1:16" ht="21" customHeight="1">
      <c r="D8" s="62" t="s">
        <v>5</v>
      </c>
      <c r="F8" s="65" t="s">
        <v>6</v>
      </c>
      <c r="G8" s="58"/>
      <c r="H8" s="65" t="s">
        <v>6</v>
      </c>
      <c r="I8" s="58"/>
      <c r="J8" s="65" t="s">
        <v>6</v>
      </c>
      <c r="K8" s="58"/>
      <c r="L8" s="65" t="s">
        <v>6</v>
      </c>
      <c r="M8" s="58"/>
      <c r="N8" s="65" t="s">
        <v>6</v>
      </c>
      <c r="O8" s="58"/>
      <c r="P8" s="65" t="s">
        <v>6</v>
      </c>
    </row>
    <row r="9" spans="1:16" ht="6" customHeight="1">
      <c r="D9" s="54"/>
      <c r="F9" s="57"/>
      <c r="G9" s="58"/>
      <c r="H9" s="57"/>
      <c r="I9" s="58"/>
      <c r="J9" s="57"/>
      <c r="K9" s="58"/>
      <c r="L9" s="57"/>
      <c r="M9" s="58"/>
      <c r="N9" s="57"/>
      <c r="O9" s="58"/>
      <c r="P9" s="57"/>
    </row>
    <row r="10" spans="1:16" ht="21" customHeight="1">
      <c r="A10" s="3" t="s">
        <v>98</v>
      </c>
      <c r="B10" s="51"/>
      <c r="C10" s="51"/>
      <c r="D10" s="52"/>
      <c r="E10" s="51"/>
      <c r="F10" s="70">
        <v>51370500</v>
      </c>
      <c r="G10" s="51"/>
      <c r="H10" s="70">
        <v>466885588</v>
      </c>
      <c r="I10" s="51"/>
      <c r="J10" s="70">
        <v>15075116</v>
      </c>
      <c r="K10" s="51"/>
      <c r="L10" s="70">
        <v>5297050</v>
      </c>
      <c r="M10" s="51"/>
      <c r="N10" s="70">
        <v>134064956</v>
      </c>
      <c r="O10" s="51"/>
      <c r="P10" s="70">
        <f>SUM(F10:N10)</f>
        <v>672693210</v>
      </c>
    </row>
    <row r="11" spans="1:16" ht="6" customHeight="1">
      <c r="A11" s="3"/>
      <c r="B11" s="51"/>
      <c r="C11" s="51"/>
      <c r="D11" s="52"/>
      <c r="E11" s="51"/>
      <c r="F11" s="70"/>
      <c r="G11" s="51"/>
      <c r="H11" s="70"/>
      <c r="I11" s="51"/>
      <c r="K11" s="51"/>
      <c r="L11" s="70"/>
      <c r="M11" s="51"/>
      <c r="O11" s="51"/>
      <c r="P11" s="70"/>
    </row>
    <row r="12" spans="1:16" ht="21" customHeight="1">
      <c r="A12" s="3" t="s">
        <v>99</v>
      </c>
      <c r="B12" s="3"/>
      <c r="C12" s="3"/>
      <c r="D12" s="52"/>
      <c r="E12" s="51"/>
      <c r="F12" s="70"/>
      <c r="G12" s="51"/>
      <c r="H12" s="70"/>
      <c r="I12" s="51"/>
      <c r="K12" s="51"/>
      <c r="L12" s="70"/>
      <c r="M12" s="51"/>
      <c r="O12" s="51"/>
      <c r="P12" s="70"/>
    </row>
    <row r="13" spans="1:16" ht="21" customHeight="1">
      <c r="A13" s="2" t="s">
        <v>100</v>
      </c>
      <c r="B13" s="51"/>
      <c r="C13" s="51"/>
      <c r="D13" s="71">
        <v>30</v>
      </c>
      <c r="E13" s="51"/>
      <c r="F13" s="70">
        <v>0</v>
      </c>
      <c r="G13" s="51"/>
      <c r="H13" s="70">
        <v>0</v>
      </c>
      <c r="I13" s="51"/>
      <c r="J13" s="70">
        <v>0</v>
      </c>
      <c r="K13" s="51"/>
      <c r="L13" s="70">
        <v>0</v>
      </c>
      <c r="M13" s="51"/>
      <c r="N13" s="70">
        <v>-66780036</v>
      </c>
      <c r="O13" s="51"/>
      <c r="P13" s="70">
        <f t="shared" ref="P13:P15" si="0">SUM(F13:N13)</f>
        <v>-66780036</v>
      </c>
    </row>
    <row r="14" spans="1:16" ht="21" customHeight="1">
      <c r="A14" s="2" t="s">
        <v>86</v>
      </c>
      <c r="B14" s="51"/>
      <c r="C14" s="51"/>
      <c r="E14" s="51"/>
      <c r="F14" s="70">
        <v>0</v>
      </c>
      <c r="G14" s="51"/>
      <c r="H14" s="70">
        <v>0</v>
      </c>
      <c r="I14" s="51"/>
      <c r="J14" s="70">
        <v>0</v>
      </c>
      <c r="K14" s="51"/>
      <c r="L14" s="70">
        <v>0</v>
      </c>
      <c r="M14" s="51"/>
      <c r="N14" s="70">
        <v>116489958</v>
      </c>
      <c r="O14" s="51"/>
      <c r="P14" s="70">
        <f t="shared" si="0"/>
        <v>116489958</v>
      </c>
    </row>
    <row r="15" spans="1:16" ht="21" customHeight="1">
      <c r="A15" s="2" t="s">
        <v>101</v>
      </c>
      <c r="B15" s="51"/>
      <c r="C15" s="51"/>
      <c r="D15" s="71">
        <v>32</v>
      </c>
      <c r="E15" s="51"/>
      <c r="F15" s="72">
        <v>0</v>
      </c>
      <c r="G15" s="51"/>
      <c r="H15" s="72">
        <v>0</v>
      </c>
      <c r="I15" s="51"/>
      <c r="J15" s="72">
        <v>539535</v>
      </c>
      <c r="K15" s="51"/>
      <c r="L15" s="72">
        <v>0</v>
      </c>
      <c r="M15" s="51"/>
      <c r="N15" s="72">
        <v>0</v>
      </c>
      <c r="O15" s="51"/>
      <c r="P15" s="72">
        <f t="shared" si="0"/>
        <v>539535</v>
      </c>
    </row>
    <row r="16" spans="1:16" ht="6" customHeight="1">
      <c r="A16" s="3"/>
      <c r="B16" s="51"/>
      <c r="C16" s="51"/>
      <c r="D16" s="52"/>
      <c r="E16" s="51"/>
      <c r="G16" s="51"/>
      <c r="H16" s="73"/>
      <c r="I16" s="51"/>
      <c r="K16" s="51"/>
      <c r="L16" s="70"/>
      <c r="M16" s="51"/>
      <c r="O16" s="51"/>
    </row>
    <row r="17" spans="1:16" ht="21" customHeight="1" thickBot="1">
      <c r="A17" s="3" t="s">
        <v>102</v>
      </c>
      <c r="B17" s="51"/>
      <c r="C17" s="71"/>
      <c r="D17" s="52"/>
      <c r="E17" s="51"/>
      <c r="F17" s="74">
        <f>SUM(F10:F15)</f>
        <v>51370500</v>
      </c>
      <c r="H17" s="74">
        <f>SUM(H10:H15)</f>
        <v>466885588</v>
      </c>
      <c r="J17" s="74">
        <f>SUM(J10:J15)</f>
        <v>15614651</v>
      </c>
      <c r="L17" s="74">
        <f>SUM(L10:L15)</f>
        <v>5297050</v>
      </c>
      <c r="N17" s="74">
        <f>SUM(N10:N15)</f>
        <v>183774878</v>
      </c>
      <c r="P17" s="74">
        <f>SUM(F17:N17)</f>
        <v>722942667</v>
      </c>
    </row>
    <row r="18" spans="1:16" ht="21" customHeight="1" thickTop="1">
      <c r="A18" s="3"/>
      <c r="B18" s="51"/>
      <c r="C18" s="71"/>
      <c r="D18" s="52"/>
      <c r="E18" s="51"/>
      <c r="F18" s="70"/>
      <c r="H18" s="70"/>
      <c r="L18" s="70"/>
      <c r="P18" s="70"/>
    </row>
    <row r="19" spans="1:16" ht="21" customHeight="1">
      <c r="A19" s="3" t="s">
        <v>103</v>
      </c>
      <c r="B19" s="51"/>
      <c r="C19" s="51"/>
      <c r="D19" s="52"/>
      <c r="E19" s="51"/>
      <c r="F19" s="70">
        <v>51370500</v>
      </c>
      <c r="G19" s="51"/>
      <c r="H19" s="70">
        <v>466885588</v>
      </c>
      <c r="I19" s="51"/>
      <c r="J19" s="70">
        <v>15614651</v>
      </c>
      <c r="K19" s="51"/>
      <c r="L19" s="70">
        <v>5297050</v>
      </c>
      <c r="M19" s="51"/>
      <c r="N19" s="70">
        <v>183774878</v>
      </c>
      <c r="O19" s="51"/>
      <c r="P19" s="70">
        <v>722942667</v>
      </c>
    </row>
    <row r="20" spans="1:16" ht="6" customHeight="1">
      <c r="A20" s="3"/>
      <c r="B20" s="51"/>
      <c r="C20" s="51"/>
      <c r="D20" s="52"/>
      <c r="E20" s="51"/>
      <c r="F20" s="70"/>
      <c r="G20" s="51"/>
      <c r="H20" s="70"/>
      <c r="I20" s="51"/>
      <c r="K20" s="51"/>
      <c r="L20" s="70"/>
      <c r="M20" s="51"/>
      <c r="O20" s="51"/>
      <c r="P20" s="70"/>
    </row>
    <row r="21" spans="1:16" ht="21" customHeight="1">
      <c r="A21" s="3" t="s">
        <v>99</v>
      </c>
      <c r="B21" s="3"/>
      <c r="C21" s="3"/>
      <c r="D21" s="52"/>
      <c r="E21" s="51"/>
      <c r="F21" s="70"/>
      <c r="G21" s="51"/>
      <c r="H21" s="70"/>
      <c r="I21" s="51"/>
      <c r="K21" s="51"/>
      <c r="L21" s="70"/>
      <c r="M21" s="51"/>
      <c r="O21" s="51"/>
      <c r="P21" s="70"/>
    </row>
    <row r="22" spans="1:16" ht="21" customHeight="1">
      <c r="A22" s="2" t="s">
        <v>100</v>
      </c>
      <c r="B22" s="51"/>
      <c r="C22" s="51"/>
      <c r="D22" s="71">
        <v>30</v>
      </c>
      <c r="E22" s="51"/>
      <c r="F22" s="70"/>
      <c r="G22" s="51"/>
      <c r="H22" s="70"/>
      <c r="I22" s="51"/>
      <c r="K22" s="51"/>
      <c r="L22" s="70"/>
      <c r="M22" s="51"/>
      <c r="N22" s="70">
        <v>-71916061</v>
      </c>
      <c r="O22" s="51"/>
      <c r="P22" s="70">
        <f t="shared" ref="P22:P24" si="1">SUM(F22:N22)</f>
        <v>-71916061</v>
      </c>
    </row>
    <row r="23" spans="1:16" ht="21" customHeight="1">
      <c r="A23" s="2" t="s">
        <v>86</v>
      </c>
      <c r="B23" s="51"/>
      <c r="C23" s="51"/>
      <c r="E23" s="51"/>
      <c r="F23" s="70">
        <v>0</v>
      </c>
      <c r="G23" s="51"/>
      <c r="H23" s="70">
        <v>0</v>
      </c>
      <c r="I23" s="51"/>
      <c r="J23" s="70">
        <v>0</v>
      </c>
      <c r="K23" s="51"/>
      <c r="L23" s="70">
        <v>0</v>
      </c>
      <c r="M23" s="51"/>
      <c r="N23" s="1">
        <v>119771433</v>
      </c>
      <c r="O23" s="51"/>
      <c r="P23" s="70">
        <f t="shared" si="1"/>
        <v>119771433</v>
      </c>
    </row>
    <row r="24" spans="1:16" ht="21" customHeight="1">
      <c r="A24" s="2" t="s">
        <v>101</v>
      </c>
      <c r="B24" s="51"/>
      <c r="C24" s="51"/>
      <c r="D24" s="71">
        <v>32</v>
      </c>
      <c r="E24" s="51"/>
      <c r="F24" s="72">
        <v>0</v>
      </c>
      <c r="G24" s="51"/>
      <c r="H24" s="72">
        <v>0</v>
      </c>
      <c r="I24" s="51"/>
      <c r="J24" s="72">
        <v>308872</v>
      </c>
      <c r="K24" s="51"/>
      <c r="L24" s="72">
        <v>0</v>
      </c>
      <c r="M24" s="51"/>
      <c r="N24" s="72">
        <v>0</v>
      </c>
      <c r="O24" s="51"/>
      <c r="P24" s="72">
        <f t="shared" si="1"/>
        <v>308872</v>
      </c>
    </row>
    <row r="25" spans="1:16" ht="6" customHeight="1">
      <c r="A25" s="3"/>
      <c r="B25" s="51"/>
      <c r="C25" s="51"/>
      <c r="D25" s="52"/>
      <c r="E25" s="51"/>
      <c r="G25" s="51"/>
      <c r="H25" s="73"/>
      <c r="I25" s="51"/>
      <c r="K25" s="51"/>
      <c r="L25" s="70"/>
      <c r="M25" s="51"/>
      <c r="O25" s="51"/>
    </row>
    <row r="26" spans="1:16" ht="21" customHeight="1" thickBot="1">
      <c r="A26" s="3" t="s">
        <v>104</v>
      </c>
      <c r="B26" s="51"/>
      <c r="C26" s="71"/>
      <c r="D26" s="52"/>
      <c r="E26" s="51"/>
      <c r="F26" s="74">
        <f>SUM(F19:F24)</f>
        <v>51370500</v>
      </c>
      <c r="H26" s="74">
        <f>SUM(H19:H24)</f>
        <v>466885588</v>
      </c>
      <c r="J26" s="74">
        <f>SUM(J19:J24)</f>
        <v>15923523</v>
      </c>
      <c r="L26" s="74">
        <f>SUM(L19:L24)</f>
        <v>5297050</v>
      </c>
      <c r="N26" s="74">
        <f>SUM(N19:N24)</f>
        <v>231630250</v>
      </c>
      <c r="P26" s="74">
        <f>SUM(F26:N26)</f>
        <v>771106911</v>
      </c>
    </row>
    <row r="27" spans="1:16" ht="20.25" customHeight="1" thickTop="1">
      <c r="A27" s="3"/>
      <c r="B27" s="51"/>
      <c r="C27" s="71"/>
      <c r="D27" s="52"/>
      <c r="E27" s="51"/>
      <c r="F27" s="70"/>
      <c r="H27" s="70"/>
      <c r="L27" s="70"/>
      <c r="P27" s="70"/>
    </row>
    <row r="28" spans="1:16" ht="8.25" customHeight="1">
      <c r="A28" s="3"/>
      <c r="B28" s="51"/>
      <c r="C28" s="71"/>
      <c r="D28" s="52"/>
      <c r="E28" s="51"/>
      <c r="F28" s="70"/>
      <c r="H28" s="70"/>
      <c r="L28" s="70"/>
      <c r="P28" s="70"/>
    </row>
    <row r="29" spans="1:16" ht="21.95" customHeight="1">
      <c r="A29" s="77" t="s">
        <v>30</v>
      </c>
      <c r="B29" s="77"/>
      <c r="C29" s="77"/>
      <c r="D29" s="78"/>
      <c r="E29" s="77"/>
      <c r="F29" s="79"/>
      <c r="G29" s="80"/>
      <c r="H29" s="79"/>
      <c r="I29" s="80"/>
      <c r="J29" s="72"/>
      <c r="K29" s="81"/>
      <c r="L29" s="72"/>
      <c r="M29" s="81"/>
      <c r="N29" s="72"/>
      <c r="O29" s="81"/>
      <c r="P29" s="77"/>
    </row>
  </sheetData>
  <mergeCells count="1">
    <mergeCell ref="J5:N5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FD31-C522-41AB-8DEC-7246ABA84C4F}">
  <dimension ref="A1:G84"/>
  <sheetViews>
    <sheetView tabSelected="1" zoomScaleNormal="100" zoomScaleSheetLayoutView="115" zoomScalePageLayoutView="99" workbookViewId="0">
      <selection activeCell="L57" sqref="L57"/>
    </sheetView>
  </sheetViews>
  <sheetFormatPr defaultColWidth="9.140625" defaultRowHeight="21" customHeight="1"/>
  <cols>
    <col min="1" max="1" width="1.7109375" style="86" customWidth="1"/>
    <col min="2" max="2" width="46.28515625" style="86" customWidth="1"/>
    <col min="3" max="3" width="9" style="86" customWidth="1"/>
    <col min="4" max="4" width="1" style="86" customWidth="1"/>
    <col min="5" max="5" width="13.7109375" style="88" customWidth="1"/>
    <col min="6" max="6" width="1" style="98" customWidth="1"/>
    <col min="7" max="7" width="13.7109375" style="88" customWidth="1"/>
    <col min="8" max="16384" width="9.140625" style="86"/>
  </cols>
  <sheetData>
    <row r="1" spans="1:7" ht="21" customHeight="1">
      <c r="A1" s="85" t="s">
        <v>0</v>
      </c>
      <c r="D1" s="87"/>
      <c r="F1" s="89"/>
    </row>
    <row r="2" spans="1:7" ht="21" customHeight="1">
      <c r="A2" s="90" t="s">
        <v>105</v>
      </c>
      <c r="B2" s="90"/>
      <c r="C2" s="90"/>
      <c r="D2" s="87"/>
      <c r="F2" s="89"/>
    </row>
    <row r="3" spans="1:7" ht="21" customHeight="1">
      <c r="A3" s="91" t="s">
        <v>63</v>
      </c>
      <c r="B3" s="91"/>
      <c r="C3" s="91"/>
      <c r="D3" s="92"/>
      <c r="E3" s="93"/>
      <c r="F3" s="91"/>
      <c r="G3" s="93"/>
    </row>
    <row r="4" spans="1:7" ht="9" customHeight="1">
      <c r="C4" s="94"/>
      <c r="D4" s="95"/>
      <c r="E4" s="96"/>
      <c r="F4" s="97"/>
      <c r="G4" s="96"/>
    </row>
    <row r="5" spans="1:7" ht="19.5" customHeight="1">
      <c r="A5" s="98"/>
      <c r="B5" s="98"/>
      <c r="C5" s="85"/>
      <c r="D5" s="99"/>
      <c r="E5" s="100" t="s">
        <v>3</v>
      </c>
      <c r="F5" s="101"/>
      <c r="G5" s="100" t="s">
        <v>4</v>
      </c>
    </row>
    <row r="6" spans="1:7" ht="19.5" customHeight="1">
      <c r="A6" s="98"/>
      <c r="B6" s="98"/>
      <c r="C6" s="102" t="s">
        <v>5</v>
      </c>
      <c r="D6" s="99"/>
      <c r="E6" s="103" t="s">
        <v>6</v>
      </c>
      <c r="F6" s="101"/>
      <c r="G6" s="103" t="s">
        <v>6</v>
      </c>
    </row>
    <row r="7" spans="1:7" ht="19.5" customHeight="1">
      <c r="A7" s="89" t="s">
        <v>106</v>
      </c>
      <c r="B7" s="104"/>
      <c r="C7" s="85"/>
      <c r="D7" s="99"/>
      <c r="E7" s="105"/>
      <c r="F7" s="101"/>
      <c r="G7" s="105"/>
    </row>
    <row r="8" spans="1:7" ht="19.5" customHeight="1">
      <c r="A8" s="104" t="s">
        <v>75</v>
      </c>
      <c r="B8" s="104"/>
      <c r="C8" s="85"/>
      <c r="D8" s="95"/>
      <c r="E8" s="105">
        <v>152855896</v>
      </c>
      <c r="F8" s="97"/>
      <c r="G8" s="105">
        <v>144688469</v>
      </c>
    </row>
    <row r="9" spans="1:7" ht="19.5" customHeight="1">
      <c r="A9" s="104" t="s">
        <v>107</v>
      </c>
      <c r="B9" s="104"/>
      <c r="C9" s="85"/>
      <c r="D9" s="95"/>
      <c r="E9" s="106"/>
      <c r="F9" s="97"/>
      <c r="G9" s="106"/>
    </row>
    <row r="10" spans="1:7" ht="19.5" customHeight="1">
      <c r="B10" s="86" t="s">
        <v>108</v>
      </c>
      <c r="C10" s="94" t="s">
        <v>109</v>
      </c>
      <c r="D10" s="95"/>
      <c r="E10" s="96">
        <v>13340107</v>
      </c>
      <c r="F10" s="97"/>
      <c r="G10" s="96">
        <v>14017355</v>
      </c>
    </row>
    <row r="11" spans="1:7" ht="19.5" customHeight="1">
      <c r="B11" s="86" t="s">
        <v>110</v>
      </c>
      <c r="C11" s="94">
        <v>18</v>
      </c>
      <c r="D11" s="95"/>
      <c r="E11" s="96">
        <v>1046934</v>
      </c>
      <c r="F11" s="97"/>
      <c r="G11" s="96">
        <v>1046331</v>
      </c>
    </row>
    <row r="12" spans="1:7" ht="19.5" customHeight="1">
      <c r="B12" s="86" t="s">
        <v>111</v>
      </c>
      <c r="C12" s="94">
        <v>16</v>
      </c>
      <c r="D12" s="95"/>
      <c r="E12" s="96">
        <v>5087</v>
      </c>
      <c r="F12" s="97"/>
      <c r="G12" s="96">
        <v>12728</v>
      </c>
    </row>
    <row r="13" spans="1:7" ht="19.5" customHeight="1">
      <c r="B13" s="86" t="s">
        <v>112</v>
      </c>
      <c r="C13" s="94">
        <v>5</v>
      </c>
      <c r="D13" s="95"/>
      <c r="E13" s="107">
        <v>1152132</v>
      </c>
      <c r="F13" s="97"/>
      <c r="G13" s="96">
        <v>267754</v>
      </c>
    </row>
    <row r="14" spans="1:7" ht="19.5" customHeight="1">
      <c r="B14" s="86" t="s">
        <v>113</v>
      </c>
      <c r="C14" s="94"/>
      <c r="D14" s="95"/>
      <c r="E14" s="106">
        <v>0</v>
      </c>
      <c r="F14" s="97"/>
      <c r="G14" s="106">
        <v>11700</v>
      </c>
    </row>
    <row r="15" spans="1:7" ht="19.5" customHeight="1">
      <c r="B15" s="108" t="s">
        <v>114</v>
      </c>
      <c r="C15" s="94">
        <v>24</v>
      </c>
      <c r="D15" s="95"/>
      <c r="E15" s="107">
        <v>1899535</v>
      </c>
      <c r="F15" s="97"/>
      <c r="G15" s="106">
        <v>1822337</v>
      </c>
    </row>
    <row r="16" spans="1:7" ht="19.5" customHeight="1">
      <c r="B16" s="108" t="s">
        <v>72</v>
      </c>
      <c r="C16" s="94"/>
      <c r="D16" s="95"/>
      <c r="F16" s="97"/>
    </row>
    <row r="17" spans="1:7" ht="19.5" customHeight="1">
      <c r="B17" s="108" t="s">
        <v>115</v>
      </c>
      <c r="C17" s="94"/>
      <c r="D17" s="95"/>
      <c r="E17" s="106">
        <v>-309491</v>
      </c>
      <c r="F17" s="97"/>
      <c r="G17" s="106">
        <v>-294212</v>
      </c>
    </row>
    <row r="18" spans="1:7" ht="19.5" customHeight="1">
      <c r="B18" s="108" t="s">
        <v>116</v>
      </c>
      <c r="C18" s="94"/>
      <c r="D18" s="95"/>
      <c r="E18" s="106"/>
      <c r="F18" s="97"/>
      <c r="G18" s="106"/>
    </row>
    <row r="19" spans="1:7" ht="19.5" customHeight="1">
      <c r="B19" s="108" t="s">
        <v>115</v>
      </c>
      <c r="C19" s="94"/>
      <c r="D19" s="95"/>
      <c r="E19" s="96">
        <v>0</v>
      </c>
      <c r="F19" s="97"/>
      <c r="G19" s="96">
        <v>-172000</v>
      </c>
    </row>
    <row r="20" spans="1:7" ht="19.5" customHeight="1">
      <c r="B20" s="86" t="s">
        <v>118</v>
      </c>
      <c r="C20" s="94"/>
      <c r="E20" s="96">
        <v>237929</v>
      </c>
      <c r="F20" s="109"/>
      <c r="G20" s="96">
        <v>-334719</v>
      </c>
    </row>
    <row r="21" spans="1:7" ht="19.5" customHeight="1">
      <c r="B21" s="86" t="s">
        <v>117</v>
      </c>
      <c r="C21" s="94">
        <v>26</v>
      </c>
      <c r="E21" s="96">
        <v>-9861948</v>
      </c>
      <c r="F21" s="109"/>
      <c r="G21" s="96">
        <v>-11870026</v>
      </c>
    </row>
    <row r="22" spans="1:7" ht="19.5" customHeight="1">
      <c r="B22" s="86" t="s">
        <v>73</v>
      </c>
      <c r="C22" s="94"/>
      <c r="E22" s="96">
        <v>1109614</v>
      </c>
      <c r="F22" s="109"/>
      <c r="G22" s="96">
        <v>780349</v>
      </c>
    </row>
    <row r="23" spans="1:7" ht="19.5" customHeight="1">
      <c r="B23" s="86" t="s">
        <v>74</v>
      </c>
      <c r="C23" s="94">
        <v>15</v>
      </c>
      <c r="E23" s="96">
        <v>568875</v>
      </c>
      <c r="F23" s="109"/>
      <c r="G23" s="96">
        <v>637389</v>
      </c>
    </row>
    <row r="24" spans="1:7" ht="19.5" customHeight="1">
      <c r="B24" s="86" t="s">
        <v>119</v>
      </c>
      <c r="C24" s="94"/>
      <c r="D24" s="95"/>
      <c r="E24" s="106">
        <v>16915299</v>
      </c>
      <c r="F24" s="97"/>
      <c r="G24" s="96">
        <v>8918238</v>
      </c>
    </row>
    <row r="25" spans="1:7" ht="19.5" customHeight="1">
      <c r="B25" s="86" t="s">
        <v>120</v>
      </c>
      <c r="C25" s="94">
        <v>32</v>
      </c>
      <c r="D25" s="95"/>
      <c r="E25" s="110">
        <v>308872</v>
      </c>
      <c r="F25" s="97"/>
      <c r="G25" s="110">
        <v>539535</v>
      </c>
    </row>
    <row r="26" spans="1:7" ht="3.95" customHeight="1">
      <c r="A26" s="104"/>
      <c r="B26" s="104"/>
      <c r="C26" s="104"/>
      <c r="D26" s="95"/>
      <c r="E26" s="96"/>
      <c r="F26" s="85"/>
      <c r="G26" s="96"/>
    </row>
    <row r="27" spans="1:7" ht="19.5" customHeight="1">
      <c r="A27" s="104" t="s">
        <v>121</v>
      </c>
      <c r="C27" s="94"/>
      <c r="D27" s="95"/>
      <c r="E27" s="106"/>
      <c r="F27" s="85"/>
      <c r="G27" s="106"/>
    </row>
    <row r="28" spans="1:7" ht="19.5" customHeight="1">
      <c r="B28" s="86" t="s">
        <v>122</v>
      </c>
      <c r="C28" s="94"/>
      <c r="D28" s="95"/>
      <c r="E28" s="106">
        <f>SUM(E8:E25)</f>
        <v>179268841</v>
      </c>
      <c r="F28" s="85"/>
      <c r="G28" s="106">
        <f>SUM(G8:G25)</f>
        <v>160071228</v>
      </c>
    </row>
    <row r="29" spans="1:7" ht="19.5" customHeight="1">
      <c r="B29" s="111" t="s">
        <v>123</v>
      </c>
      <c r="C29" s="104"/>
      <c r="D29" s="95"/>
      <c r="E29" s="96">
        <v>-40539411</v>
      </c>
      <c r="F29" s="85"/>
      <c r="G29" s="96">
        <v>-80048387</v>
      </c>
    </row>
    <row r="30" spans="1:7" ht="19.5" customHeight="1">
      <c r="B30" s="111" t="s">
        <v>124</v>
      </c>
      <c r="C30" s="104"/>
      <c r="E30" s="96">
        <v>1775727</v>
      </c>
      <c r="G30" s="96">
        <v>-676091</v>
      </c>
    </row>
    <row r="31" spans="1:7" ht="19.5" customHeight="1">
      <c r="B31" s="104" t="s">
        <v>16</v>
      </c>
      <c r="C31" s="104"/>
      <c r="E31" s="106">
        <v>-985023</v>
      </c>
      <c r="G31" s="96">
        <v>-1086059</v>
      </c>
    </row>
    <row r="32" spans="1:7" ht="19.5" customHeight="1">
      <c r="B32" s="104" t="s">
        <v>125</v>
      </c>
      <c r="C32" s="104"/>
      <c r="E32" s="96">
        <v>9001200</v>
      </c>
      <c r="G32" s="96">
        <v>-45869302</v>
      </c>
    </row>
    <row r="33" spans="1:7" ht="19.5" customHeight="1">
      <c r="B33" s="108" t="s">
        <v>34</v>
      </c>
      <c r="C33" s="104"/>
      <c r="D33" s="95"/>
      <c r="E33" s="96">
        <v>92053671</v>
      </c>
      <c r="F33" s="85"/>
      <c r="G33" s="96">
        <v>46684744</v>
      </c>
    </row>
    <row r="34" spans="1:7" ht="19.5" customHeight="1">
      <c r="B34" s="108" t="s">
        <v>126</v>
      </c>
      <c r="C34" s="104"/>
      <c r="D34" s="95"/>
      <c r="E34" s="96">
        <v>5400280</v>
      </c>
      <c r="F34" s="85"/>
      <c r="G34" s="96">
        <v>7413998</v>
      </c>
    </row>
    <row r="35" spans="1:7" ht="19.5" customHeight="1">
      <c r="B35" s="108" t="s">
        <v>39</v>
      </c>
      <c r="C35" s="94"/>
      <c r="D35" s="95"/>
      <c r="E35" s="110">
        <v>-9957549</v>
      </c>
      <c r="F35" s="85"/>
      <c r="G35" s="110">
        <v>4494071</v>
      </c>
    </row>
    <row r="36" spans="1:7" ht="3.95" customHeight="1">
      <c r="B36" s="111"/>
      <c r="C36" s="104"/>
      <c r="D36" s="95"/>
      <c r="E36" s="96"/>
      <c r="F36" s="85"/>
      <c r="G36" s="96"/>
    </row>
    <row r="37" spans="1:7" ht="19.5" customHeight="1">
      <c r="A37" s="104" t="s">
        <v>127</v>
      </c>
      <c r="B37" s="104"/>
      <c r="C37" s="104"/>
      <c r="D37" s="95"/>
      <c r="E37" s="105">
        <f>SUM(E28:E35)</f>
        <v>236017736</v>
      </c>
      <c r="F37" s="85"/>
      <c r="G37" s="105">
        <f>SUM(G28:G35)</f>
        <v>90984202</v>
      </c>
    </row>
    <row r="38" spans="1:7" ht="19.5" customHeight="1">
      <c r="A38" s="112" t="s">
        <v>161</v>
      </c>
      <c r="B38" s="104"/>
      <c r="C38" s="104"/>
      <c r="D38" s="95"/>
      <c r="E38" s="96">
        <v>-1109614</v>
      </c>
      <c r="F38" s="85"/>
      <c r="G38" s="96">
        <v>-780349</v>
      </c>
    </row>
    <row r="39" spans="1:7" ht="19.5" customHeight="1">
      <c r="A39" s="104" t="s">
        <v>128</v>
      </c>
      <c r="B39" s="104"/>
      <c r="C39" s="104"/>
      <c r="D39" s="95"/>
      <c r="E39" s="113">
        <v>-34073718</v>
      </c>
      <c r="F39" s="85"/>
      <c r="G39" s="113">
        <v>-28113014</v>
      </c>
    </row>
    <row r="40" spans="1:7" ht="3.95" customHeight="1">
      <c r="A40" s="104"/>
      <c r="B40" s="104"/>
      <c r="C40" s="104"/>
      <c r="D40" s="95"/>
      <c r="E40" s="96"/>
      <c r="F40" s="85"/>
      <c r="G40" s="96"/>
    </row>
    <row r="41" spans="1:7" ht="19.5" customHeight="1">
      <c r="A41" s="104" t="s">
        <v>129</v>
      </c>
      <c r="B41" s="104"/>
      <c r="C41" s="104"/>
      <c r="D41" s="95"/>
      <c r="E41" s="113">
        <f>SUM(E37:E39)</f>
        <v>200834404</v>
      </c>
      <c r="F41" s="85"/>
      <c r="G41" s="113">
        <f>SUM(G37:G39)</f>
        <v>62090839</v>
      </c>
    </row>
    <row r="42" spans="1:7" ht="5.25" customHeight="1">
      <c r="A42" s="104"/>
      <c r="B42" s="104"/>
      <c r="C42" s="104"/>
      <c r="D42" s="95"/>
      <c r="E42" s="106"/>
      <c r="F42" s="85"/>
      <c r="G42" s="106"/>
    </row>
    <row r="43" spans="1:7" ht="21.95" customHeight="1">
      <c r="A43" s="114" t="s">
        <v>30</v>
      </c>
      <c r="B43" s="114"/>
      <c r="C43" s="114"/>
      <c r="D43" s="115"/>
      <c r="E43" s="93"/>
      <c r="F43" s="116"/>
      <c r="G43" s="93"/>
    </row>
    <row r="44" spans="1:7" ht="21" customHeight="1">
      <c r="A44" s="89" t="s">
        <v>0</v>
      </c>
      <c r="B44" s="104"/>
      <c r="C44" s="104"/>
      <c r="D44" s="95"/>
      <c r="F44" s="85"/>
    </row>
    <row r="45" spans="1:7" ht="21" customHeight="1">
      <c r="A45" s="89" t="s">
        <v>162</v>
      </c>
      <c r="B45" s="104"/>
      <c r="C45" s="104"/>
      <c r="D45" s="95"/>
      <c r="F45" s="85"/>
    </row>
    <row r="46" spans="1:7" ht="21" customHeight="1">
      <c r="A46" s="91" t="s">
        <v>63</v>
      </c>
      <c r="B46" s="114"/>
      <c r="C46" s="114"/>
      <c r="D46" s="114"/>
      <c r="E46" s="117"/>
      <c r="F46" s="114"/>
      <c r="G46" s="117"/>
    </row>
    <row r="47" spans="1:7" ht="21" customHeight="1">
      <c r="A47" s="118"/>
    </row>
    <row r="48" spans="1:7" ht="21" customHeight="1">
      <c r="A48" s="104"/>
      <c r="B48" s="104"/>
      <c r="C48" s="85"/>
      <c r="E48" s="100" t="s">
        <v>3</v>
      </c>
      <c r="F48" s="101"/>
      <c r="G48" s="100" t="s">
        <v>4</v>
      </c>
    </row>
    <row r="49" spans="1:7" ht="21" customHeight="1">
      <c r="A49" s="104"/>
      <c r="B49" s="104"/>
      <c r="C49" s="102" t="s">
        <v>5</v>
      </c>
      <c r="E49" s="103" t="s">
        <v>6</v>
      </c>
      <c r="G49" s="103" t="s">
        <v>6</v>
      </c>
    </row>
    <row r="50" spans="1:7" ht="6" customHeight="1">
      <c r="A50" s="104"/>
      <c r="B50" s="104"/>
      <c r="C50" s="85"/>
      <c r="E50" s="119"/>
      <c r="G50" s="119"/>
    </row>
    <row r="51" spans="1:7" ht="21" customHeight="1">
      <c r="A51" s="89" t="s">
        <v>130</v>
      </c>
      <c r="B51" s="89"/>
      <c r="C51" s="85"/>
    </row>
    <row r="52" spans="1:7" ht="21" customHeight="1">
      <c r="A52" s="120" t="s">
        <v>153</v>
      </c>
      <c r="B52" s="107"/>
      <c r="C52" s="85"/>
      <c r="E52" s="88">
        <v>-15000000</v>
      </c>
      <c r="G52" s="88">
        <v>0</v>
      </c>
    </row>
    <row r="53" spans="1:7" ht="21" customHeight="1">
      <c r="A53" s="104" t="s">
        <v>131</v>
      </c>
      <c r="B53" s="89"/>
      <c r="C53" s="94">
        <v>14</v>
      </c>
      <c r="E53" s="88">
        <v>31700000</v>
      </c>
      <c r="G53" s="88">
        <v>0</v>
      </c>
    </row>
    <row r="54" spans="1:7" ht="21" customHeight="1">
      <c r="A54" s="86" t="s">
        <v>132</v>
      </c>
      <c r="C54" s="94">
        <v>16</v>
      </c>
      <c r="E54" s="96">
        <v>-4300541</v>
      </c>
      <c r="G54" s="96">
        <v>-1340049</v>
      </c>
    </row>
    <row r="55" spans="1:7" ht="21" customHeight="1">
      <c r="A55" s="86" t="s">
        <v>133</v>
      </c>
      <c r="C55" s="94">
        <v>18</v>
      </c>
      <c r="E55" s="96" t="s">
        <v>134</v>
      </c>
      <c r="G55" s="96">
        <v>-110233</v>
      </c>
    </row>
    <row r="56" spans="1:7" ht="21" customHeight="1">
      <c r="A56" s="86" t="s">
        <v>135</v>
      </c>
      <c r="C56" s="94"/>
      <c r="E56" s="96"/>
      <c r="G56" s="96"/>
    </row>
    <row r="57" spans="1:7" ht="21" customHeight="1">
      <c r="B57" s="86" t="s">
        <v>136</v>
      </c>
      <c r="C57" s="121" t="s">
        <v>137</v>
      </c>
      <c r="E57" s="96">
        <v>0</v>
      </c>
      <c r="G57" s="96">
        <v>-45000</v>
      </c>
    </row>
    <row r="58" spans="1:7" ht="21" customHeight="1">
      <c r="A58" s="86" t="s">
        <v>138</v>
      </c>
      <c r="C58" s="94"/>
      <c r="E58" s="96"/>
      <c r="G58" s="96"/>
    </row>
    <row r="59" spans="1:7" ht="21" customHeight="1">
      <c r="A59" s="104"/>
      <c r="B59" s="86" t="s">
        <v>136</v>
      </c>
      <c r="C59" s="121" t="s">
        <v>137</v>
      </c>
      <c r="E59" s="96" t="s">
        <v>134</v>
      </c>
      <c r="G59" s="96">
        <v>5172000</v>
      </c>
    </row>
    <row r="60" spans="1:7" ht="21" customHeight="1">
      <c r="A60" s="86" t="s">
        <v>139</v>
      </c>
      <c r="C60" s="94"/>
      <c r="E60" s="110">
        <v>10278114</v>
      </c>
      <c r="G60" s="110">
        <v>11360352</v>
      </c>
    </row>
    <row r="61" spans="1:7" ht="6" customHeight="1">
      <c r="C61" s="85"/>
      <c r="E61" s="106"/>
      <c r="G61" s="106"/>
    </row>
    <row r="62" spans="1:7" ht="21" customHeight="1">
      <c r="A62" s="122" t="s">
        <v>140</v>
      </c>
      <c r="B62" s="122"/>
      <c r="C62" s="85"/>
      <c r="E62" s="110">
        <f>SUM(E52:E60)</f>
        <v>22677573</v>
      </c>
      <c r="G62" s="110">
        <f>SUM(G52:G60)</f>
        <v>15037070</v>
      </c>
    </row>
    <row r="63" spans="1:7" ht="21" customHeight="1">
      <c r="A63" s="104"/>
      <c r="B63" s="104"/>
      <c r="C63" s="85"/>
      <c r="E63" s="106"/>
      <c r="G63" s="106"/>
    </row>
    <row r="64" spans="1:7" ht="21" customHeight="1">
      <c r="A64" s="85" t="s">
        <v>141</v>
      </c>
      <c r="B64" s="98"/>
      <c r="C64" s="94"/>
      <c r="E64" s="106"/>
      <c r="G64" s="106"/>
    </row>
    <row r="65" spans="1:7" ht="21" customHeight="1">
      <c r="A65" s="104" t="s">
        <v>154</v>
      </c>
      <c r="B65" s="98"/>
      <c r="C65" s="94">
        <v>22</v>
      </c>
      <c r="E65" s="106">
        <v>-6221113</v>
      </c>
      <c r="G65" s="106">
        <v>-6209650</v>
      </c>
    </row>
    <row r="66" spans="1:7" ht="21" customHeight="1">
      <c r="A66" s="104" t="s">
        <v>142</v>
      </c>
      <c r="B66" s="104"/>
      <c r="C66" s="94">
        <v>30</v>
      </c>
      <c r="E66" s="110">
        <v>-71916061</v>
      </c>
      <c r="G66" s="110">
        <v>-66780036</v>
      </c>
    </row>
    <row r="67" spans="1:7" ht="6" customHeight="1">
      <c r="C67" s="85"/>
      <c r="E67" s="106"/>
      <c r="G67" s="106"/>
    </row>
    <row r="68" spans="1:7" ht="21" customHeight="1">
      <c r="A68" s="104" t="s">
        <v>143</v>
      </c>
      <c r="B68" s="104"/>
      <c r="C68" s="104"/>
      <c r="E68" s="110">
        <f>SUM(E65:E66)</f>
        <v>-78137174</v>
      </c>
      <c r="G68" s="110">
        <f>SUM(G65:G66)</f>
        <v>-72989686</v>
      </c>
    </row>
    <row r="69" spans="1:7" ht="21" customHeight="1">
      <c r="A69" s="104"/>
      <c r="B69" s="104"/>
      <c r="C69" s="104"/>
      <c r="E69" s="106"/>
      <c r="G69" s="106"/>
    </row>
    <row r="70" spans="1:7" ht="21" customHeight="1">
      <c r="A70" s="90" t="s">
        <v>144</v>
      </c>
      <c r="B70" s="111"/>
      <c r="C70" s="111"/>
      <c r="E70" s="96">
        <f>SUM(E41,E62,E68)</f>
        <v>145374803</v>
      </c>
      <c r="G70" s="96">
        <f>SUM(G41,G62,G68)</f>
        <v>4138223</v>
      </c>
    </row>
    <row r="71" spans="1:7" ht="21" customHeight="1">
      <c r="A71" s="111" t="s">
        <v>145</v>
      </c>
      <c r="B71" s="111"/>
      <c r="C71" s="111"/>
      <c r="E71" s="106">
        <v>447526439</v>
      </c>
      <c r="G71" s="106">
        <v>450116614</v>
      </c>
    </row>
    <row r="72" spans="1:7" ht="21" customHeight="1">
      <c r="A72" s="111" t="s">
        <v>146</v>
      </c>
      <c r="B72" s="111"/>
      <c r="C72" s="111"/>
      <c r="E72" s="106">
        <v>-15792928</v>
      </c>
      <c r="G72" s="106">
        <v>-6728398</v>
      </c>
    </row>
    <row r="73" spans="1:7" ht="6" customHeight="1">
      <c r="A73" s="104"/>
      <c r="B73" s="104"/>
      <c r="C73" s="104"/>
      <c r="E73" s="123"/>
      <c r="G73" s="123"/>
    </row>
    <row r="74" spans="1:7" ht="21" customHeight="1" thickBot="1">
      <c r="A74" s="90" t="s">
        <v>147</v>
      </c>
      <c r="B74" s="111"/>
      <c r="C74" s="111"/>
      <c r="E74" s="124">
        <f>SUM(E70:E72)</f>
        <v>577108314</v>
      </c>
      <c r="G74" s="124">
        <f>SUM(G70:G72)</f>
        <v>447526439</v>
      </c>
    </row>
    <row r="75" spans="1:7" ht="21" customHeight="1" thickTop="1">
      <c r="A75" s="90"/>
      <c r="B75" s="111"/>
      <c r="C75" s="111"/>
      <c r="E75" s="106"/>
      <c r="G75" s="106"/>
    </row>
    <row r="76" spans="1:7" ht="21" customHeight="1">
      <c r="A76" s="89" t="s">
        <v>148</v>
      </c>
      <c r="B76" s="89"/>
      <c r="C76" s="89"/>
      <c r="D76" s="95"/>
      <c r="E76" s="106"/>
      <c r="G76" s="106"/>
    </row>
    <row r="77" spans="1:7" s="95" customFormat="1" ht="6" customHeight="1">
      <c r="A77" s="104"/>
      <c r="B77" s="86"/>
      <c r="C77" s="86"/>
      <c r="D77" s="86"/>
      <c r="E77" s="88"/>
      <c r="F77" s="98"/>
      <c r="G77" s="88"/>
    </row>
    <row r="78" spans="1:7" s="95" customFormat="1">
      <c r="A78" s="104" t="s">
        <v>149</v>
      </c>
      <c r="B78" s="86"/>
      <c r="C78" s="125"/>
      <c r="D78" s="86"/>
      <c r="E78" s="106">
        <v>14000</v>
      </c>
      <c r="F78" s="98"/>
      <c r="G78" s="106">
        <v>0</v>
      </c>
    </row>
    <row r="79" spans="1:7" ht="21" customHeight="1">
      <c r="A79" s="104" t="s">
        <v>150</v>
      </c>
      <c r="C79" s="125">
        <v>32</v>
      </c>
      <c r="E79" s="106">
        <v>308872</v>
      </c>
      <c r="G79" s="106">
        <v>539535</v>
      </c>
    </row>
    <row r="80" spans="1:7" ht="20.25">
      <c r="A80" s="104" t="s">
        <v>151</v>
      </c>
      <c r="C80" s="125">
        <v>18</v>
      </c>
      <c r="E80" s="106">
        <v>0</v>
      </c>
      <c r="G80" s="106">
        <v>3909612</v>
      </c>
    </row>
    <row r="81" spans="1:7" ht="21" customHeight="1">
      <c r="A81" s="86" t="s">
        <v>159</v>
      </c>
      <c r="C81" s="125">
        <v>17</v>
      </c>
      <c r="E81" s="106">
        <v>8579200</v>
      </c>
      <c r="G81" s="106">
        <v>0</v>
      </c>
    </row>
    <row r="82" spans="1:7" ht="19.5" customHeight="1">
      <c r="E82" s="86"/>
      <c r="G82" s="86"/>
    </row>
    <row r="83" spans="1:7" ht="10.5" customHeight="1"/>
    <row r="84" spans="1:7" ht="21.95" customHeight="1">
      <c r="A84" s="114" t="s">
        <v>30</v>
      </c>
      <c r="B84" s="126"/>
      <c r="C84" s="126"/>
      <c r="D84" s="126"/>
      <c r="E84" s="93"/>
      <c r="F84" s="127"/>
      <c r="G84" s="93"/>
    </row>
  </sheetData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  <ignoredErrors>
    <ignoredError sqref="C57:C59" numberStoredAsText="1"/>
    <ignoredError sqref="E28:G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6-8</vt:lpstr>
      <vt:lpstr>9</vt:lpstr>
      <vt:lpstr>10</vt:lpstr>
      <vt:lpstr>11-12</vt:lpstr>
      <vt:lpstr>'10'!Print_Area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Arphatcha Thaitrong (TH)</cp:lastModifiedBy>
  <cp:revision/>
  <cp:lastPrinted>2026-02-26T08:29:40Z</cp:lastPrinted>
  <dcterms:created xsi:type="dcterms:W3CDTF">2010-04-07T03:58:08Z</dcterms:created>
  <dcterms:modified xsi:type="dcterms:W3CDTF">2026-02-26T08:33:26Z</dcterms:modified>
  <cp:category/>
  <cp:contentStatus/>
</cp:coreProperties>
</file>