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NFORCE SECURE PUBLIC COMPANY LIMITED\Nforce Secure _Dec2025 (YE)\"/>
    </mc:Choice>
  </mc:AlternateContent>
  <xr:revisionPtr revIDLastSave="0" documentId="13_ncr:1_{E9EB0CC5-0FD7-4238-ACF8-3286462F7E84}" xr6:coauthVersionLast="47" xr6:coauthVersionMax="47" xr10:uidLastSave="{00000000-0000-0000-0000-000000000000}"/>
  <bookViews>
    <workbookView xWindow="-120" yWindow="-120" windowWidth="29040" windowHeight="15720" activeTab="1" xr2:uid="{01EA9294-EEAF-4583-8A1B-B1153452A53F}"/>
  </bookViews>
  <sheets>
    <sheet name="5-6" sheetId="1" r:id="rId1"/>
    <sheet name="7" sheetId="2" r:id="rId2"/>
    <sheet name="8" sheetId="3" r:id="rId3"/>
    <sheet name="9-10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" l="1"/>
  <c r="E31" i="4"/>
  <c r="E40" i="4" s="1"/>
  <c r="E44" i="4" s="1"/>
  <c r="G69" i="4"/>
  <c r="E69" i="4"/>
  <c r="E22" i="1"/>
  <c r="G76" i="4" l="1"/>
  <c r="G31" i="4"/>
  <c r="G40" i="4" s="1"/>
  <c r="G44" i="4" s="1"/>
  <c r="N19" i="3"/>
  <c r="L19" i="3"/>
  <c r="J19" i="3"/>
  <c r="H19" i="3"/>
  <c r="F19" i="3"/>
  <c r="P17" i="3"/>
  <c r="P16" i="3"/>
  <c r="P15" i="3"/>
  <c r="P12" i="3"/>
  <c r="F35" i="2"/>
  <c r="F38" i="2" s="1"/>
  <c r="F13" i="2"/>
  <c r="F23" i="2" s="1"/>
  <c r="F26" i="2" s="1"/>
  <c r="G95" i="1"/>
  <c r="G75" i="1"/>
  <c r="G67" i="1"/>
  <c r="G35" i="1"/>
  <c r="G22" i="1"/>
  <c r="P27" i="3"/>
  <c r="P25" i="3"/>
  <c r="D35" i="2"/>
  <c r="P19" i="3" l="1"/>
  <c r="G37" i="1"/>
  <c r="G77" i="1"/>
  <c r="G97" i="1" s="1"/>
  <c r="G78" i="4"/>
  <c r="G82" i="4" s="1"/>
  <c r="F40" i="2"/>
  <c r="E67" i="1"/>
  <c r="E75" i="1" l="1"/>
  <c r="E76" i="4"/>
  <c r="A49" i="4"/>
  <c r="L29" i="3"/>
  <c r="J29" i="3"/>
  <c r="H29" i="3"/>
  <c r="A51" i="4"/>
  <c r="D38" i="2"/>
  <c r="D23" i="2"/>
  <c r="D26" i="2" s="1"/>
  <c r="A100" i="1"/>
  <c r="E95" i="1"/>
  <c r="A50" i="1"/>
  <c r="A48" i="1"/>
  <c r="E35" i="1"/>
  <c r="E78" i="4" l="1"/>
  <c r="E82" i="4" s="1"/>
  <c r="D40" i="2"/>
  <c r="P26" i="3" s="1"/>
  <c r="E77" i="1"/>
  <c r="E97" i="1" s="1"/>
  <c r="E37" i="1"/>
  <c r="N29" i="3" l="1"/>
  <c r="F29" i="3" l="1"/>
  <c r="P29" i="3" s="1"/>
</calcChain>
</file>

<file path=xl/sharedStrings.xml><?xml version="1.0" encoding="utf-8"?>
<sst xmlns="http://schemas.openxmlformats.org/spreadsheetml/2006/main" count="215" uniqueCount="165">
  <si>
    <t>nForce Secure Public Company Limited</t>
  </si>
  <si>
    <t>Statement of Financial Position</t>
  </si>
  <si>
    <t>As at 31 December 2025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</si>
  <si>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</si>
  <si>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</si>
  <si>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</si>
  <si>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</si>
  <si>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</si>
  <si>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</si>
  <si>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</si>
  <si>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6,12</t>
  </si>
  <si>
    <t>Short-term fixed deposits</t>
  </si>
  <si>
    <t>Trade and other current receivables, net</t>
  </si>
  <si>
    <t>Current portion of installment receivables, net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</si>
  <si>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</si>
  <si>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</si>
  <si>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</si>
  <si>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</si>
  <si>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</si>
  <si>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 in joint venture</t>
  </si>
  <si>
    <t>Installment receivables,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</si>
  <si>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</si>
  <si>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</si>
  <si>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</si>
  <si>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</si>
  <si>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</si>
  <si>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</si>
  <si>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 xml:space="preserve">Director  _______________________       Director  _______________________               </t>
  </si>
  <si>
    <t>The accompanying notes form part of these financial statements.</t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</si>
  <si>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</si>
  <si>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</si>
  <si>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</si>
  <si>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</si>
  <si>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</si>
  <si>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Derivative liabilities</t>
  </si>
  <si>
    <t>6, 12</t>
  </si>
  <si>
    <t>Corporate income tax payable</t>
  </si>
  <si>
    <t>Other current liabilities</t>
  </si>
  <si>
    <t>Total current liabilities</t>
  </si>
  <si>
    <t>Non-current liabilities</t>
  </si>
  <si>
    <t>Non-current contract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</si>
  <si>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</si>
  <si>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</si>
  <si>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</si>
  <si>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</si>
  <si>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</si>
  <si>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</si>
  <si>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   ทุนจดทะเบียน</t>
  </si>
  <si>
    <t>Authorised share capital</t>
  </si>
  <si>
    <t xml:space="preserve">  Ordinary shares, 105,941,000 shares</t>
  </si>
  <si>
    <t xml:space="preserve">      at par value of Baht 0.5 each</t>
  </si>
  <si>
    <t xml:space="preserve">   ทุนออกจำหน่ายและชำระเต็มมูลค่าแล้ว</t>
  </si>
  <si>
    <t>Issued and paid-up share capital</t>
  </si>
  <si>
    <t xml:space="preserve">  Ordinary shares, 102,741,000 shares</t>
  </si>
  <si>
    <t xml:space="preserve">      paid-up at Baht 0.5 each</t>
  </si>
  <si>
    <t>Premium 
on paid-up capital</t>
  </si>
  <si>
    <t>Retained earnings</t>
  </si>
  <si>
    <t>Appropriated - legal reserve</t>
  </si>
  <si>
    <t>Unappropriated</t>
  </si>
  <si>
    <t>Other reserves - Share-based payment</t>
  </si>
  <si>
    <t>Total equity</t>
  </si>
  <si>
    <t>Total liabilities and equity</t>
  </si>
  <si>
    <t>Statement of Comprehensive Income</t>
  </si>
  <si>
    <t>For the year ended 31 December 2025</t>
  </si>
  <si>
    <t>Revenue from sales</t>
  </si>
  <si>
    <t>Revenue from services</t>
  </si>
  <si>
    <t>Cost of sales and services</t>
  </si>
  <si>
    <t>Gross profit</t>
  </si>
  <si>
    <t>Other income</t>
  </si>
  <si>
    <t>Selling expenses and distribution costs</t>
  </si>
  <si>
    <t>Administrative expenses</t>
  </si>
  <si>
    <t>Loss on exchange rate, net</t>
  </si>
  <si>
    <t>Fair value gain on derivatives</t>
  </si>
  <si>
    <t>Finance costs</t>
  </si>
  <si>
    <t xml:space="preserve">Share of loss from joint venture accounted for using </t>
  </si>
  <si>
    <t xml:space="preserve">   the equity method</t>
  </si>
  <si>
    <t>Profit before income tax</t>
  </si>
  <si>
    <t>Income tax expense</t>
  </si>
  <si>
    <t>Profit for the year</t>
  </si>
  <si>
    <t>Other comprehensive income (expense):</t>
  </si>
  <si>
    <t>Items that will not be reclassified subsequently to profit or loss</t>
  </si>
  <si>
    <t xml:space="preserve">   Remeasurements of employee benefit obligations</t>
  </si>
  <si>
    <t xml:space="preserve">   Deferred income tax on remeasurements</t>
  </si>
  <si>
    <t xml:space="preserve">      of employee benefit obligations</t>
  </si>
  <si>
    <t>19, 28</t>
  </si>
  <si>
    <t>Total items that will not be reclassified subsequently</t>
  </si>
  <si>
    <t xml:space="preserve">   to profit or loss</t>
  </si>
  <si>
    <t xml:space="preserve">   for the year, net of tax</t>
  </si>
  <si>
    <t>Total comprehensive income for the year</t>
  </si>
  <si>
    <t>Earnings per share (Baht)</t>
  </si>
  <si>
    <t>Basic earnings per share</t>
  </si>
  <si>
    <t>Statement of Changes in Equity</t>
  </si>
  <si>
    <t>Issued and</t>
  </si>
  <si>
    <t>Premium on</t>
  </si>
  <si>
    <t xml:space="preserve">Other reserves - </t>
  </si>
  <si>
    <t>paid-up</t>
  </si>
  <si>
    <t xml:space="preserve">share-based </t>
  </si>
  <si>
    <t>Appropriated -</t>
  </si>
  <si>
    <t>share capital</t>
  </si>
  <si>
    <t>payment</t>
  </si>
  <si>
    <t>legal reserve</t>
  </si>
  <si>
    <t>Total</t>
  </si>
  <si>
    <t>Opening balance at 1 January 2024</t>
  </si>
  <si>
    <t>Change in equity for the year</t>
  </si>
  <si>
    <t>Dividends payment</t>
  </si>
  <si>
    <t>Share-based payment</t>
  </si>
  <si>
    <t>Closing balance at 31 December 2024</t>
  </si>
  <si>
    <t>Opening balance at 1 January 2025</t>
  </si>
  <si>
    <t>Closing balance at 31 December 2025</t>
  </si>
  <si>
    <t>Statement of Cash Flows</t>
  </si>
  <si>
    <t>Cash flows from operating activities</t>
  </si>
  <si>
    <t>Adjustments for:</t>
  </si>
  <si>
    <t>Depreciation</t>
  </si>
  <si>
    <t>16, 17</t>
  </si>
  <si>
    <t>Amortisation</t>
  </si>
  <si>
    <t>Loss on write-off of equipment</t>
  </si>
  <si>
    <t>Expected credit losses</t>
  </si>
  <si>
    <t>Bad debts</t>
  </si>
  <si>
    <t>Employee benefit expenses</t>
  </si>
  <si>
    <t>Gain from changes in fair value of financial assets</t>
  </si>
  <si>
    <t xml:space="preserve">   at fair value through profit or loss</t>
  </si>
  <si>
    <t xml:space="preserve">Gain from disposals in fair value of financial assets </t>
  </si>
  <si>
    <t>Interest income</t>
  </si>
  <si>
    <t>Unrealised loss on exchange rate</t>
  </si>
  <si>
    <t>Profit from operating activities before changes</t>
  </si>
  <si>
    <t>in operating assets and liabilities</t>
  </si>
  <si>
    <t>Trade and other current receivables</t>
  </si>
  <si>
    <t>Installment receivables</t>
  </si>
  <si>
    <t>Contract liabilities</t>
  </si>
  <si>
    <t>Cash generated from operations</t>
  </si>
  <si>
    <t>Net cash generated from operating activities</t>
  </si>
  <si>
    <t>Cash flows from investing activities</t>
  </si>
  <si>
    <t>Payment for Short-term fixed deposits</t>
  </si>
  <si>
    <t>Decrease in restricted deposits at financial institutions</t>
  </si>
  <si>
    <t>Payments for purchase of intangible assets</t>
  </si>
  <si>
    <t xml:space="preserve">Payments for purchase of financial assets measured </t>
  </si>
  <si>
    <t>at fair value through profit or loss</t>
  </si>
  <si>
    <t>12.2</t>
  </si>
  <si>
    <t xml:space="preserve">Proceeds from disposals of financial assets measured </t>
  </si>
  <si>
    <t>Interest received</t>
  </si>
  <si>
    <t>Net cash generated from investing activities</t>
  </si>
  <si>
    <t>Cash flows from financing activities</t>
  </si>
  <si>
    <t>Payments on lease liabilities</t>
  </si>
  <si>
    <t>Dividends paid to the Company's shareholders</t>
  </si>
  <si>
    <t>Net cash used in financing activities</t>
  </si>
  <si>
    <t>Net increase in cash and cash equivalents</t>
  </si>
  <si>
    <t>Cash and cash equivalents at the beginning of the year</t>
  </si>
  <si>
    <t>Exchange loss on cash and cash equivalents</t>
  </si>
  <si>
    <t xml:space="preserve"> </t>
  </si>
  <si>
    <t>Cash and cash equivalents at the end of the year</t>
  </si>
  <si>
    <t>Significant non-cash transactions:</t>
  </si>
  <si>
    <t>Purchases of plant and equipment not yet paid</t>
  </si>
  <si>
    <t>Share-based expense</t>
  </si>
  <si>
    <t>Reclassified inventory to intangible asset</t>
  </si>
  <si>
    <t>Other comprehensive income (Expense)</t>
  </si>
  <si>
    <t xml:space="preserve"> equity</t>
  </si>
  <si>
    <t>Plant and equipment, net</t>
  </si>
  <si>
    <t xml:space="preserve">         Income tax paid</t>
  </si>
  <si>
    <t xml:space="preserve">Payments for purchase of building improvement </t>
  </si>
  <si>
    <t>and equipment</t>
  </si>
  <si>
    <t>Lease modifications</t>
  </si>
  <si>
    <t xml:space="preserve">Other gains - net </t>
  </si>
  <si>
    <r>
      <t>Statement of Financial Position</t>
    </r>
    <r>
      <rPr>
        <sz val="10"/>
        <color theme="1"/>
        <rFont val="Arial"/>
        <family val="2"/>
      </rPr>
      <t xml:space="preserve"> (Cont’d)</t>
    </r>
  </si>
  <si>
    <r>
      <t>Less</t>
    </r>
    <r>
      <rPr>
        <sz val="10"/>
        <rFont val="Arial"/>
        <family val="2"/>
      </rPr>
      <t xml:space="preserve">  Interest paid</t>
    </r>
  </si>
  <si>
    <r>
      <t>Statement of Cash Flows</t>
    </r>
    <r>
      <rPr>
        <sz val="10"/>
        <rFont val="Arial"/>
        <family val="2"/>
      </rPr>
      <t xml:space="preserve"> 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</si>
</sst>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#,##0,_ ;\(#,##0,\)"/>
    <numFmt numFmtId="166" formatCode="#,##0;\(#,##0\);\-"/>
    <numFmt numFmtId="167" formatCode="_(* #,##0_);_(* \(#,##0\);_(* &quot;-&quot;??_);_(@_)"/>
    <numFmt numFmtId="168" formatCode="#,##0.00;\(#,##0.00\);\-"/>
    <numFmt numFmtId="169" formatCode="#,##0;\(#,##0\);&quot;-&quot;;@"/>
    <numFmt numFmtId="170" formatCode="#,##0;\(#,##0\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d/mmm/yy;@"/>
  </numFmts>
  <fonts count="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10"/>
      <color theme="1"/>
      <name val="Arial"/>
      <family val="2"/>
    </font>
    <font>
      <sz val="10"/>
      <name val="Cordia New"/>
      <family val="2"/>
    </font>
    <font>
      <sz val="14"/>
      <color theme="1"/>
      <name val="Cordia New"/>
      <family val="2"/>
    </font>
    <font>
      <sz val="10"/>
      <name val="ApFont"/>
    </font>
    <font>
      <sz val="14"/>
      <name val="Cordia New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i/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</borders>
  <cellStyleXfs count="8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9" fillId="0" borderId="0"/>
    <xf numFmtId="0" fontId="10" fillId="0" borderId="0"/>
    <xf numFmtId="0" fontId="6" fillId="0" borderId="0"/>
    <xf numFmtId="0" fontId="11" fillId="0" borderId="0"/>
    <xf numFmtId="0" fontId="2" fillId="0" borderId="0"/>
    <xf numFmtId="43" fontId="11" fillId="0" borderId="0" applyFont="0" applyFill="0" applyBorder="0" applyAlignment="0" applyProtection="0"/>
    <xf numFmtId="0" fontId="12" fillId="0" borderId="0"/>
    <xf numFmtId="0" fontId="11" fillId="0" borderId="0"/>
    <xf numFmtId="0" fontId="3" fillId="0" borderId="0"/>
    <xf numFmtId="0" fontId="1" fillId="0" borderId="0"/>
    <xf numFmtId="0" fontId="3" fillId="0" borderId="0"/>
    <xf numFmtId="0" fontId="13" fillId="0" borderId="0"/>
    <xf numFmtId="0" fontId="5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/>
    <xf numFmtId="0" fontId="15" fillId="0" borderId="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16" fillId="0" borderId="0" applyNumberFormat="0" applyFill="0" applyBorder="0" applyAlignment="0" applyProtection="0"/>
    <xf numFmtId="0" fontId="3" fillId="0" borderId="0"/>
    <xf numFmtId="0" fontId="6" fillId="0" borderId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7" fillId="2" borderId="4" applyNumberFormat="0" applyFont="0" applyAlignment="0" applyProtection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3" fontId="18" fillId="0" borderId="0"/>
    <xf numFmtId="0" fontId="17" fillId="0" borderId="0"/>
    <xf numFmtId="9" fontId="5" fillId="0" borderId="0" applyFont="0" applyFill="0" applyBorder="0" applyAlignment="0" applyProtection="0"/>
    <xf numFmtId="0" fontId="6" fillId="0" borderId="0"/>
    <xf numFmtId="0" fontId="15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92">
    <xf numFmtId="0" fontId="0" fillId="0" borderId="0" xfId="0"/>
    <xf numFmtId="3" fontId="5" fillId="0" borderId="0" xfId="1" applyNumberFormat="1" applyFont="1" applyFill="1" applyAlignment="1">
      <alignment horizontal="right" vertical="center"/>
    </xf>
    <xf numFmtId="43" fontId="5" fillId="0" borderId="1" xfId="4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37" fontId="4" fillId="0" borderId="0" xfId="2" applyNumberFormat="1" applyFont="1" applyFill="1" applyAlignment="1">
      <alignment horizontal="left" vertical="center"/>
    </xf>
    <xf numFmtId="37" fontId="5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Continuous" vertical="center"/>
    </xf>
    <xf numFmtId="165" fontId="5" fillId="0" borderId="0" xfId="2" applyNumberFormat="1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37" fontId="4" fillId="0" borderId="1" xfId="2" applyNumberFormat="1" applyFont="1" applyFill="1" applyBorder="1" applyAlignment="1">
      <alignment horizontal="left" vertical="center"/>
    </xf>
    <xf numFmtId="37" fontId="5" fillId="0" borderId="1" xfId="2" applyNumberFormat="1" applyFont="1" applyFill="1" applyBorder="1" applyAlignment="1">
      <alignment horizontal="center" vertical="center"/>
    </xf>
    <xf numFmtId="37" fontId="5" fillId="0" borderId="1" xfId="2" applyNumberFormat="1" applyFont="1" applyFill="1" applyBorder="1" applyAlignment="1">
      <alignment horizontal="centerContinuous" vertical="center"/>
    </xf>
    <xf numFmtId="165" fontId="5" fillId="0" borderId="1" xfId="2" applyNumberFormat="1" applyFont="1" applyFill="1" applyBorder="1" applyAlignment="1">
      <alignment horizontal="centerContinuous" vertical="center"/>
    </xf>
    <xf numFmtId="37" fontId="5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37" fontId="4" fillId="0" borderId="1" xfId="2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Fill="1" applyAlignment="1">
      <alignment horizontal="right" vertical="center"/>
    </xf>
    <xf numFmtId="37" fontId="4" fillId="0" borderId="0" xfId="2" applyNumberFormat="1" applyFont="1" applyFill="1" applyAlignment="1">
      <alignment vertical="center"/>
    </xf>
    <xf numFmtId="166" fontId="5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41" fontId="5" fillId="0" borderId="0" xfId="2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0" fontId="5" fillId="0" borderId="0" xfId="2" applyFont="1" applyFill="1" applyAlignment="1">
      <alignment vertical="center"/>
    </xf>
    <xf numFmtId="166" fontId="5" fillId="0" borderId="1" xfId="0" applyNumberFormat="1" applyFont="1" applyFill="1" applyBorder="1" applyAlignment="1">
      <alignment horizontal="right" vertical="center"/>
    </xf>
    <xf numFmtId="41" fontId="5" fillId="0" borderId="0" xfId="2" applyNumberFormat="1" applyFont="1" applyFill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vertical="center"/>
    </xf>
    <xf numFmtId="166" fontId="5" fillId="0" borderId="2" xfId="2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horizontal="center" vertical="center" wrapText="1"/>
    </xf>
    <xf numFmtId="37" fontId="5" fillId="0" borderId="0" xfId="0" applyNumberFormat="1" applyFont="1" applyFill="1" applyAlignment="1">
      <alignment vertical="center"/>
    </xf>
    <xf numFmtId="37" fontId="5" fillId="0" borderId="0" xfId="2" applyNumberFormat="1" applyFont="1" applyFill="1" applyAlignment="1">
      <alignment horizontal="center" vertical="center" wrapText="1"/>
    </xf>
    <xf numFmtId="0" fontId="5" fillId="0" borderId="1" xfId="2" applyFont="1" applyFill="1" applyBorder="1" applyAlignment="1">
      <alignment vertical="center"/>
    </xf>
    <xf numFmtId="166" fontId="5" fillId="0" borderId="1" xfId="2" applyNumberFormat="1" applyFont="1" applyFill="1" applyBorder="1" applyAlignment="1">
      <alignment vertical="center"/>
    </xf>
    <xf numFmtId="37" fontId="4" fillId="0" borderId="1" xfId="2" applyNumberFormat="1" applyFont="1" applyFill="1" applyBorder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166" fontId="5" fillId="0" borderId="3" xfId="2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166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centerContinuous" vertical="center"/>
    </xf>
    <xf numFmtId="0" fontId="4" fillId="0" borderId="1" xfId="2" applyFont="1" applyFill="1" applyBorder="1" applyAlignment="1">
      <alignment vertical="center"/>
    </xf>
    <xf numFmtId="166" fontId="5" fillId="0" borderId="1" xfId="2" applyNumberFormat="1" applyFont="1" applyFill="1" applyBorder="1" applyAlignment="1">
      <alignment horizontal="centerContinuous" vertical="center"/>
    </xf>
    <xf numFmtId="166" fontId="4" fillId="0" borderId="1" xfId="2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justify" vertical="center"/>
    </xf>
    <xf numFmtId="164" fontId="5" fillId="0" borderId="0" xfId="2" applyNumberFormat="1" applyFont="1" applyFill="1" applyAlignment="1">
      <alignment vertical="center"/>
    </xf>
    <xf numFmtId="0" fontId="5" fillId="0" borderId="0" xfId="5" applyFont="1" applyFill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4" fontId="5" fillId="0" borderId="0" xfId="2" applyNumberFormat="1" applyFont="1" applyFill="1" applyAlignment="1">
      <alignment horizontal="right" vertical="center"/>
    </xf>
    <xf numFmtId="0" fontId="5" fillId="0" borderId="0" xfId="5" applyFont="1" applyFill="1" applyAlignment="1">
      <alignment vertical="center" wrapText="1"/>
    </xf>
    <xf numFmtId="164" fontId="5" fillId="0" borderId="0" xfId="2" applyNumberFormat="1" applyFont="1" applyFill="1" applyAlignment="1">
      <alignment horizontal="center" vertical="center"/>
    </xf>
    <xf numFmtId="0" fontId="4" fillId="0" borderId="0" xfId="5" applyFont="1" applyFill="1" applyAlignment="1">
      <alignment vertical="center" wrapText="1"/>
    </xf>
    <xf numFmtId="0" fontId="19" fillId="0" borderId="0" xfId="0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37" fontId="5" fillId="0" borderId="0" xfId="6" applyNumberFormat="1" applyFont="1" applyFill="1" applyAlignment="1">
      <alignment vertical="center"/>
    </xf>
    <xf numFmtId="167" fontId="5" fillId="0" borderId="0" xfId="6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166" fontId="5" fillId="0" borderId="0" xfId="6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37" fontId="5" fillId="0" borderId="0" xfId="6" applyNumberFormat="1" applyFont="1" applyFill="1" applyAlignment="1">
      <alignment horizontal="center" vertical="center"/>
    </xf>
    <xf numFmtId="0" fontId="5" fillId="0" borderId="0" xfId="6" applyFont="1" applyFill="1" applyAlignment="1">
      <alignment vertical="center"/>
    </xf>
    <xf numFmtId="39" fontId="5" fillId="0" borderId="0" xfId="6" applyNumberFormat="1" applyFont="1" applyFill="1" applyAlignment="1">
      <alignment vertical="center"/>
    </xf>
    <xf numFmtId="168" fontId="5" fillId="0" borderId="2" xfId="6" applyNumberFormat="1" applyFont="1" applyFill="1" applyBorder="1" applyAlignment="1">
      <alignment vertical="center"/>
    </xf>
    <xf numFmtId="168" fontId="5" fillId="0" borderId="0" xfId="6" applyNumberFormat="1" applyFont="1" applyFill="1" applyAlignment="1">
      <alignment vertical="center"/>
    </xf>
    <xf numFmtId="166" fontId="5" fillId="0" borderId="1" xfId="6" applyNumberFormat="1" applyFont="1" applyFill="1" applyBorder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9" applyFont="1" applyAlignment="1">
      <alignment vertical="center"/>
    </xf>
    <xf numFmtId="169" fontId="20" fillId="0" borderId="0" xfId="9" applyNumberFormat="1" applyFont="1" applyAlignment="1">
      <alignment horizontal="center" vertical="center"/>
    </xf>
    <xf numFmtId="170" fontId="20" fillId="0" borderId="0" xfId="9" applyNumberFormat="1" applyFont="1" applyAlignment="1">
      <alignment horizontal="center" vertical="center"/>
    </xf>
    <xf numFmtId="169" fontId="20" fillId="0" borderId="0" xfId="9" applyNumberFormat="1" applyFont="1" applyAlignment="1">
      <alignment horizontal="right" vertical="center"/>
    </xf>
    <xf numFmtId="170" fontId="20" fillId="0" borderId="0" xfId="9" applyNumberFormat="1" applyFont="1" applyAlignment="1">
      <alignment horizontal="right" vertical="center"/>
    </xf>
    <xf numFmtId="0" fontId="20" fillId="0" borderId="0" xfId="10" applyFont="1" applyAlignment="1">
      <alignment vertical="center"/>
    </xf>
    <xf numFmtId="0" fontId="20" fillId="0" borderId="1" xfId="5" applyFont="1" applyBorder="1" applyAlignment="1">
      <alignment vertical="center"/>
    </xf>
    <xf numFmtId="0" fontId="20" fillId="0" borderId="1" xfId="9" applyFont="1" applyBorder="1" applyAlignment="1">
      <alignment vertical="center"/>
    </xf>
    <xf numFmtId="169" fontId="20" fillId="0" borderId="1" xfId="9" applyNumberFormat="1" applyFont="1" applyBorder="1" applyAlignment="1">
      <alignment horizontal="center" vertical="center"/>
    </xf>
    <xf numFmtId="170" fontId="20" fillId="0" borderId="1" xfId="9" applyNumberFormat="1" applyFont="1" applyBorder="1" applyAlignment="1">
      <alignment horizontal="center" vertical="center"/>
    </xf>
    <xf numFmtId="170" fontId="20" fillId="0" borderId="1" xfId="9" applyNumberFormat="1" applyFont="1" applyBorder="1" applyAlignment="1">
      <alignment horizontal="right" vertical="center"/>
    </xf>
    <xf numFmtId="169" fontId="20" fillId="0" borderId="1" xfId="9" applyNumberFormat="1" applyFont="1" applyBorder="1" applyAlignment="1">
      <alignment horizontal="right" vertical="center"/>
    </xf>
    <xf numFmtId="0" fontId="20" fillId="0" borderId="0" xfId="11" applyFont="1" applyAlignment="1">
      <alignment vertical="center"/>
    </xf>
    <xf numFmtId="169" fontId="20" fillId="0" borderId="0" xfId="11" applyNumberFormat="1" applyFont="1" applyAlignment="1">
      <alignment horizontal="right" vertical="center"/>
    </xf>
    <xf numFmtId="170" fontId="20" fillId="0" borderId="0" xfId="11" applyNumberFormat="1" applyFont="1" applyAlignment="1">
      <alignment horizontal="center" vertical="center"/>
    </xf>
    <xf numFmtId="169" fontId="20" fillId="0" borderId="1" xfId="11" applyNumberFormat="1" applyFont="1" applyBorder="1" applyAlignment="1">
      <alignment horizontal="center" vertical="center"/>
    </xf>
    <xf numFmtId="169" fontId="20" fillId="0" borderId="0" xfId="11" applyNumberFormat="1" applyFont="1" applyAlignment="1">
      <alignment vertical="center"/>
    </xf>
    <xf numFmtId="170" fontId="20" fillId="0" borderId="0" xfId="10" applyNumberFormat="1" applyFont="1" applyAlignment="1">
      <alignment horizontal="right" vertical="center"/>
    </xf>
    <xf numFmtId="170" fontId="20" fillId="0" borderId="0" xfId="11" applyNumberFormat="1" applyFont="1" applyAlignment="1">
      <alignment horizontal="right" vertical="center"/>
    </xf>
    <xf numFmtId="169" fontId="20" fillId="0" borderId="0" xfId="11" applyNumberFormat="1" applyFont="1" applyAlignment="1">
      <alignment horizontal="right" vertical="center" wrapText="1"/>
    </xf>
    <xf numFmtId="169" fontId="20" fillId="0" borderId="0" xfId="11" quotePrefix="1" applyNumberFormat="1" applyFont="1" applyAlignment="1">
      <alignment horizontal="right" vertical="center" wrapText="1"/>
    </xf>
    <xf numFmtId="0" fontId="3" fillId="0" borderId="0" xfId="9" applyFont="1" applyAlignment="1">
      <alignment vertical="center"/>
    </xf>
    <xf numFmtId="0" fontId="3" fillId="0" borderId="0" xfId="11" applyFont="1" applyAlignment="1">
      <alignment vertical="center"/>
    </xf>
    <xf numFmtId="169" fontId="20" fillId="0" borderId="1" xfId="11" applyNumberFormat="1" applyFont="1" applyBorder="1" applyAlignment="1">
      <alignment horizontal="center" vertical="center"/>
    </xf>
    <xf numFmtId="170" fontId="20" fillId="0" borderId="1" xfId="10" applyNumberFormat="1" applyFont="1" applyBorder="1" applyAlignment="1">
      <alignment horizontal="right" vertical="center"/>
    </xf>
    <xf numFmtId="0" fontId="20" fillId="0" borderId="0" xfId="11" applyFont="1" applyAlignment="1">
      <alignment horizontal="center" vertical="center"/>
    </xf>
    <xf numFmtId="0" fontId="20" fillId="0" borderId="0" xfId="12" applyFont="1" applyAlignment="1">
      <alignment vertical="center"/>
    </xf>
    <xf numFmtId="0" fontId="3" fillId="0" borderId="0" xfId="13" applyFont="1" applyAlignment="1">
      <alignment vertical="center"/>
    </xf>
    <xf numFmtId="169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5" applyFont="1" applyAlignment="1">
      <alignment vertical="center"/>
    </xf>
    <xf numFmtId="0" fontId="3" fillId="0" borderId="0" xfId="9" applyFont="1" applyAlignment="1">
      <alignment horizontal="center" vertical="center"/>
    </xf>
    <xf numFmtId="169" fontId="3" fillId="0" borderId="1" xfId="2" applyNumberFormat="1" applyFont="1" applyBorder="1" applyAlignment="1">
      <alignment horizontal="right" vertical="center"/>
    </xf>
    <xf numFmtId="169" fontId="3" fillId="0" borderId="0" xfId="9" applyNumberFormat="1" applyFont="1" applyAlignment="1">
      <alignment horizontal="center" vertical="center"/>
    </xf>
    <xf numFmtId="169" fontId="3" fillId="0" borderId="0" xfId="9" applyNumberFormat="1" applyFont="1" applyAlignment="1">
      <alignment horizontal="right" vertical="center"/>
    </xf>
    <xf numFmtId="169" fontId="3" fillId="0" borderId="2" xfId="9" applyNumberFormat="1" applyFont="1" applyBorder="1" applyAlignment="1">
      <alignment horizontal="right" vertical="center"/>
    </xf>
    <xf numFmtId="170" fontId="3" fillId="0" borderId="0" xfId="9" applyNumberFormat="1" applyFont="1" applyAlignment="1">
      <alignment horizontal="center" vertical="center"/>
    </xf>
    <xf numFmtId="170" fontId="3" fillId="0" borderId="0" xfId="9" applyNumberFormat="1" applyFont="1" applyAlignment="1">
      <alignment horizontal="right" vertical="center"/>
    </xf>
    <xf numFmtId="0" fontId="3" fillId="0" borderId="1" xfId="9" applyFont="1" applyBorder="1" applyAlignment="1">
      <alignment vertical="center"/>
    </xf>
    <xf numFmtId="169" fontId="3" fillId="0" borderId="1" xfId="9" applyNumberFormat="1" applyFont="1" applyBorder="1" applyAlignment="1">
      <alignment horizontal="center" vertical="center"/>
    </xf>
    <xf numFmtId="170" fontId="3" fillId="0" borderId="1" xfId="9" applyNumberFormat="1" applyFont="1" applyBorder="1" applyAlignment="1">
      <alignment horizontal="center" vertical="center"/>
    </xf>
    <xf numFmtId="169" fontId="3" fillId="0" borderId="1" xfId="9" applyNumberFormat="1" applyFont="1" applyBorder="1" applyAlignment="1">
      <alignment horizontal="right" vertical="center"/>
    </xf>
    <xf numFmtId="170" fontId="3" fillId="0" borderId="1" xfId="9" applyNumberFormat="1" applyFont="1" applyBorder="1" applyAlignment="1">
      <alignment horizontal="right" vertical="center"/>
    </xf>
    <xf numFmtId="170" fontId="20" fillId="0" borderId="0" xfId="14" applyNumberFormat="1" applyFont="1" applyAlignment="1">
      <alignment vertical="center"/>
    </xf>
    <xf numFmtId="0" fontId="3" fillId="0" borderId="0" xfId="15" applyFont="1" applyAlignment="1">
      <alignment vertical="center"/>
    </xf>
    <xf numFmtId="0" fontId="3" fillId="0" borderId="0" xfId="15" applyFont="1" applyAlignment="1">
      <alignment horizontal="center" vertical="center"/>
    </xf>
    <xf numFmtId="0" fontId="20" fillId="0" borderId="0" xfId="12" applyFont="1" applyAlignment="1">
      <alignment horizontal="left" vertical="center"/>
    </xf>
    <xf numFmtId="166" fontId="3" fillId="0" borderId="0" xfId="15" applyNumberFormat="1" applyFont="1" applyAlignment="1">
      <alignment vertical="center"/>
    </xf>
    <xf numFmtId="170" fontId="20" fillId="0" borderId="0" xfId="12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170" fontId="20" fillId="0" borderId="0" xfId="14" quotePrefix="1" applyNumberFormat="1" applyFont="1" applyAlignment="1">
      <alignment horizontal="left" vertical="center"/>
    </xf>
    <xf numFmtId="170" fontId="20" fillId="0" borderId="0" xfId="14" quotePrefix="1" applyNumberFormat="1" applyFont="1" applyAlignment="1">
      <alignment horizontal="center" vertical="center"/>
    </xf>
    <xf numFmtId="170" fontId="20" fillId="0" borderId="1" xfId="14" applyNumberFormat="1" applyFont="1" applyBorder="1" applyAlignment="1">
      <alignment horizontal="left" vertical="center"/>
    </xf>
    <xf numFmtId="170" fontId="20" fillId="0" borderId="1" xfId="14" applyNumberFormat="1" applyFont="1" applyBorder="1" applyAlignment="1">
      <alignment horizontal="center" vertical="center"/>
    </xf>
    <xf numFmtId="37" fontId="20" fillId="0" borderId="1" xfId="12" applyNumberFormat="1" applyFont="1" applyBorder="1" applyAlignment="1">
      <alignment horizontal="left" vertical="center"/>
    </xf>
    <xf numFmtId="166" fontId="3" fillId="0" borderId="1" xfId="14" applyNumberFormat="1" applyFont="1" applyBorder="1" applyAlignment="1">
      <alignment vertical="center"/>
    </xf>
    <xf numFmtId="170" fontId="20" fillId="0" borderId="1" xfId="12" applyNumberFormat="1" applyFont="1" applyBorder="1" applyAlignment="1">
      <alignment horizontal="left" vertical="center"/>
    </xf>
    <xf numFmtId="170" fontId="20" fillId="0" borderId="0" xfId="14" applyNumberFormat="1" applyFont="1" applyAlignment="1">
      <alignment horizontal="left" vertical="center"/>
    </xf>
    <xf numFmtId="170" fontId="20" fillId="0" borderId="0" xfId="14" applyNumberFormat="1" applyFont="1" applyAlignment="1">
      <alignment horizontal="center" vertical="center"/>
    </xf>
    <xf numFmtId="166" fontId="3" fillId="0" borderId="0" xfId="14" applyNumberFormat="1" applyFont="1" applyAlignment="1">
      <alignment vertical="center"/>
    </xf>
    <xf numFmtId="170" fontId="3" fillId="0" borderId="0" xfId="14" applyNumberFormat="1" applyFont="1" applyAlignment="1">
      <alignment vertical="center"/>
    </xf>
    <xf numFmtId="0" fontId="20" fillId="0" borderId="0" xfId="12" applyFont="1" applyAlignment="1">
      <alignment horizontal="center" vertical="center"/>
    </xf>
    <xf numFmtId="0" fontId="20" fillId="0" borderId="0" xfId="2" applyFont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166" fontId="20" fillId="0" borderId="1" xfId="17" applyNumberFormat="1" applyFont="1" applyBorder="1" applyAlignment="1">
      <alignment horizontal="right" vertical="center" wrapText="1"/>
    </xf>
    <xf numFmtId="170" fontId="20" fillId="0" borderId="0" xfId="12" applyNumberFormat="1" applyFont="1" applyAlignment="1">
      <alignment horizontal="center" vertical="center"/>
    </xf>
    <xf numFmtId="166" fontId="20" fillId="0" borderId="0" xfId="16" applyNumberFormat="1" applyFont="1" applyFill="1" applyBorder="1" applyAlignment="1">
      <alignment horizontal="right" vertical="center"/>
    </xf>
    <xf numFmtId="170" fontId="3" fillId="0" borderId="0" xfId="14" applyNumberFormat="1" applyFont="1" applyAlignment="1">
      <alignment horizontal="left" vertical="center"/>
    </xf>
    <xf numFmtId="166" fontId="3" fillId="0" borderId="0" xfId="16" applyNumberFormat="1" applyFont="1" applyFill="1" applyAlignment="1">
      <alignment horizontal="right" vertical="center" wrapText="1"/>
    </xf>
    <xf numFmtId="166" fontId="3" fillId="0" borderId="0" xfId="2" applyNumberFormat="1" applyFont="1" applyAlignment="1">
      <alignment horizontal="right" vertical="center" wrapText="1"/>
    </xf>
    <xf numFmtId="164" fontId="20" fillId="0" borderId="0" xfId="12" applyNumberFormat="1" applyFont="1" applyAlignment="1">
      <alignment vertical="center"/>
    </xf>
    <xf numFmtId="166" fontId="3" fillId="0" borderId="0" xfId="16" applyNumberFormat="1" applyFont="1" applyFill="1" applyBorder="1" applyAlignment="1">
      <alignment horizontal="right" vertical="center"/>
    </xf>
    <xf numFmtId="0" fontId="3" fillId="0" borderId="0" xfId="14" applyFont="1" applyAlignment="1">
      <alignment vertical="center"/>
    </xf>
    <xf numFmtId="170" fontId="3" fillId="0" borderId="0" xfId="14" applyNumberFormat="1" applyFont="1" applyAlignment="1">
      <alignment horizontal="center" vertical="center"/>
    </xf>
    <xf numFmtId="166" fontId="3" fillId="0" borderId="0" xfId="2" quotePrefix="1" applyNumberFormat="1" applyFont="1" applyAlignment="1">
      <alignment horizontal="right" vertical="center"/>
    </xf>
    <xf numFmtId="0" fontId="3" fillId="0" borderId="0" xfId="14" quotePrefix="1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4" fontId="20" fillId="0" borderId="0" xfId="2" applyNumberFormat="1" applyFont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0" fontId="3" fillId="0" borderId="0" xfId="12" applyFont="1" applyAlignment="1">
      <alignment vertical="center"/>
    </xf>
    <xf numFmtId="164" fontId="3" fillId="0" borderId="0" xfId="12" applyNumberFormat="1" applyFont="1" applyAlignment="1">
      <alignment vertical="center"/>
    </xf>
    <xf numFmtId="166" fontId="3" fillId="0" borderId="1" xfId="2" quotePrefix="1" applyNumberFormat="1" applyFont="1" applyBorder="1" applyAlignment="1">
      <alignment horizontal="right" vertical="center"/>
    </xf>
    <xf numFmtId="166" fontId="3" fillId="0" borderId="0" xfId="16" quotePrefix="1" applyNumberFormat="1" applyFont="1" applyFill="1" applyBorder="1" applyAlignment="1">
      <alignment horizontal="right" vertical="center"/>
    </xf>
    <xf numFmtId="170" fontId="20" fillId="0" borderId="0" xfId="12" applyNumberFormat="1" applyFont="1" applyAlignment="1">
      <alignment vertical="center"/>
    </xf>
    <xf numFmtId="170" fontId="3" fillId="0" borderId="0" xfId="14" quotePrefix="1" applyNumberFormat="1" applyFont="1" applyAlignment="1">
      <alignment horizontal="left" vertical="center"/>
    </xf>
    <xf numFmtId="170" fontId="3" fillId="0" borderId="0" xfId="12" applyNumberFormat="1" applyFont="1" applyAlignment="1">
      <alignment vertical="center"/>
    </xf>
    <xf numFmtId="170" fontId="21" fillId="0" borderId="0" xfId="14" applyNumberFormat="1" applyFont="1" applyAlignment="1">
      <alignment horizontal="left" vertical="center"/>
    </xf>
    <xf numFmtId="166" fontId="3" fillId="0" borderId="1" xfId="16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70" fontId="3" fillId="0" borderId="1" xfId="14" applyNumberFormat="1" applyFont="1" applyBorder="1" applyAlignment="1">
      <alignment horizontal="left" vertical="center"/>
    </xf>
    <xf numFmtId="170" fontId="3" fillId="0" borderId="1" xfId="14" applyNumberFormat="1" applyFont="1" applyBorder="1" applyAlignment="1">
      <alignment horizontal="center" vertical="center"/>
    </xf>
    <xf numFmtId="0" fontId="20" fillId="0" borderId="1" xfId="12" applyFont="1" applyBorder="1" applyAlignment="1">
      <alignment vertical="center"/>
    </xf>
    <xf numFmtId="170" fontId="20" fillId="0" borderId="1" xfId="12" applyNumberFormat="1" applyFont="1" applyBorder="1" applyAlignment="1">
      <alignment vertical="center"/>
    </xf>
    <xf numFmtId="166" fontId="3" fillId="0" borderId="1" xfId="14" applyNumberFormat="1" applyFont="1" applyBorder="1" applyAlignment="1">
      <alignment horizontal="left" vertical="center"/>
    </xf>
    <xf numFmtId="170" fontId="3" fillId="0" borderId="0" xfId="14" quotePrefix="1" applyNumberFormat="1" applyFont="1" applyAlignment="1">
      <alignment vertical="center"/>
    </xf>
    <xf numFmtId="0" fontId="3" fillId="0" borderId="0" xfId="14" applyFont="1" applyAlignment="1">
      <alignment horizontal="center" vertical="center"/>
    </xf>
    <xf numFmtId="166" fontId="20" fillId="0" borderId="0" xfId="17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70" fontId="3" fillId="0" borderId="0" xfId="14" quotePrefix="1" applyNumberFormat="1" applyFont="1" applyAlignment="1">
      <alignment horizontal="center" vertical="center"/>
    </xf>
    <xf numFmtId="0" fontId="3" fillId="0" borderId="0" xfId="14" applyFont="1" applyAlignment="1">
      <alignment horizontal="left" vertical="center"/>
    </xf>
    <xf numFmtId="166" fontId="3" fillId="0" borderId="1" xfId="16" quotePrefix="1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170" fontId="3" fillId="0" borderId="0" xfId="16" quotePrefix="1" applyNumberFormat="1" applyFont="1" applyFill="1" applyBorder="1" applyAlignment="1">
      <alignment horizontal="right" vertical="center"/>
    </xf>
    <xf numFmtId="166" fontId="3" fillId="0" borderId="3" xfId="16" applyNumberFormat="1" applyFont="1" applyFill="1" applyBorder="1" applyAlignment="1">
      <alignment horizontal="right" vertical="center"/>
    </xf>
    <xf numFmtId="166" fontId="3" fillId="0" borderId="2" xfId="16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70" fontId="3" fillId="0" borderId="0" xfId="18" applyNumberFormat="1" applyFont="1" applyAlignment="1">
      <alignment horizontal="left" vertical="center"/>
    </xf>
    <xf numFmtId="166" fontId="3" fillId="0" borderId="0" xfId="16" applyNumberFormat="1" applyFont="1" applyFill="1" applyAlignment="1">
      <alignment vertical="center"/>
    </xf>
    <xf numFmtId="0" fontId="3" fillId="0" borderId="1" xfId="14" applyFont="1" applyBorder="1" applyAlignment="1">
      <alignment vertical="center"/>
    </xf>
    <xf numFmtId="0" fontId="3" fillId="0" borderId="1" xfId="14" applyFont="1" applyBorder="1" applyAlignment="1">
      <alignment horizontal="center" vertical="center"/>
    </xf>
    <xf numFmtId="0" fontId="3" fillId="0" borderId="1" xfId="12" applyFont="1" applyBorder="1" applyAlignment="1">
      <alignment vertical="center"/>
    </xf>
    <xf numFmtId="170" fontId="3" fillId="0" borderId="1" xfId="12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</cellXfs>
  <cellStyles count="86">
    <cellStyle name="Comma" xfId="1" builtinId="3"/>
    <cellStyle name="Comma 11" xfId="41" xr:uid="{C86AB7CB-924A-4AE2-B3EB-CD51991A8DAA}"/>
    <cellStyle name="Comma 11 2" xfId="51" xr:uid="{B02F7AE9-5270-46B4-82A9-BDEB06CB8380}"/>
    <cellStyle name="Comma 11 2 2" xfId="80" xr:uid="{0B7119C5-9430-488D-BD82-815443632E10}"/>
    <cellStyle name="Comma 11 3" xfId="83" xr:uid="{798A6DDB-05AE-4C1C-916B-7DCEFA1A28DB}"/>
    <cellStyle name="Comma 16 2" xfId="67" xr:uid="{EE465EE6-BAF2-4C5F-84D5-026DE20EC94C}"/>
    <cellStyle name="Comma 16 2 2" xfId="46" xr:uid="{5E3448EC-7BF1-498F-BD51-9A8CA366402E}"/>
    <cellStyle name="Comma 2" xfId="16" xr:uid="{A4FCE3A3-5C32-4F0A-8E70-32C9936B79B5}"/>
    <cellStyle name="Comma 2 12 2" xfId="55" xr:uid="{4CC35722-51E7-41C3-9B01-8D386B8F69C2}"/>
    <cellStyle name="Comma 2 12 2 3" xfId="64" xr:uid="{C9F0D352-5EFB-486F-A4F7-DBA40752D445}"/>
    <cellStyle name="Comma 2 2" xfId="35" xr:uid="{0B626565-DD63-4774-BA83-A69178F54B53}"/>
    <cellStyle name="Comma 2 2 2" xfId="68" xr:uid="{470CDB16-7BD5-438B-B10A-C544B00DFA1D}"/>
    <cellStyle name="Comma 2 2 2 3" xfId="53" xr:uid="{A73F0697-CD71-4F77-BD3E-0C5CEF93AABF}"/>
    <cellStyle name="Comma 2 2 2 3 2" xfId="63" xr:uid="{68D147AD-E43D-4B89-B3E2-6333BAED7F5B}"/>
    <cellStyle name="Comma 2 3" xfId="25" xr:uid="{E6A65B21-9767-4CC4-A010-064613151E4F}"/>
    <cellStyle name="Comma 2 3 5" xfId="50" xr:uid="{7784206B-6145-4E97-B633-1426D27896DC}"/>
    <cellStyle name="Comma 3" xfId="24" xr:uid="{68D57767-64F4-420D-8522-14C7F728D312}"/>
    <cellStyle name="Comma 3 2" xfId="79" xr:uid="{AFF87370-5418-4C27-A070-36E4655727E2}"/>
    <cellStyle name="Comma 3 3" xfId="82" xr:uid="{B48F6C30-C738-4D69-9974-F963EDBCF3D7}"/>
    <cellStyle name="Comma 4" xfId="32" xr:uid="{CC70C22E-1C81-4707-94A1-017E3B814E9E}"/>
    <cellStyle name="Comma 4 10 2" xfId="4" xr:uid="{2EA83F13-7D64-43E5-B7DF-5CE887D52ED6}"/>
    <cellStyle name="Comma 4 2" xfId="81" xr:uid="{9C34493D-F35E-4E75-82AE-B7C98019CF4C}"/>
    <cellStyle name="Comma 5" xfId="84" xr:uid="{8C0F569A-8CE7-47EB-9BE7-C65783A2EFDE}"/>
    <cellStyle name="Comma 7" xfId="70" xr:uid="{4C932DDE-D870-4A36-810D-74E317DF0CF0}"/>
    <cellStyle name="Currency 2" xfId="26" xr:uid="{5F5D8F67-3C21-4D81-B99C-E4D630EE93C7}"/>
    <cellStyle name="Followed Hyperlink" xfId="28" xr:uid="{7B928566-CA75-411E-89B2-B92181BA95DF}"/>
    <cellStyle name="Hyperlink" xfId="30" xr:uid="{1C1DCF51-5CF2-4902-BB14-2D6038E01898}"/>
    <cellStyle name="Hyperlink 2" xfId="37" xr:uid="{5580F015-4013-471E-B7BE-5EF0E1817BE5}"/>
    <cellStyle name="Hyperlink 3 2" xfId="62" xr:uid="{B798D1A6-9999-4067-A7F4-BF27DF6C1C31}"/>
    <cellStyle name="Normal" xfId="0" builtinId="0"/>
    <cellStyle name="Normal - Style1 2 2 4" xfId="69" xr:uid="{03457EC2-D445-4FFA-A685-F47A78D19389}"/>
    <cellStyle name="Normal 10" xfId="73" xr:uid="{3B091D84-3F68-45B1-B074-3905BF625894}"/>
    <cellStyle name="Normal 10 2 2 2" xfId="5" xr:uid="{4BBF172B-5E72-47AE-8274-015F9AD426A5}"/>
    <cellStyle name="Normal 11" xfId="20" xr:uid="{EB026E3D-D35F-4E30-8AF6-B63D38659772}"/>
    <cellStyle name="Normal 13" xfId="74" xr:uid="{36D622AF-2E9E-44ED-9552-01E506DE2593}"/>
    <cellStyle name="Normal 136" xfId="7" xr:uid="{82827EAB-BCF6-4C05-8E56-CC7FD4B8435C}"/>
    <cellStyle name="Normal 140" xfId="8" xr:uid="{BE5BC97D-7474-4A0E-B9AB-AE1ADEB353D1}"/>
    <cellStyle name="Normal 141" xfId="3" xr:uid="{D2111C2D-B8CF-47DC-8951-5B3721726F63}"/>
    <cellStyle name="Normal 142" xfId="13" xr:uid="{2BD62099-AB27-4594-8D15-F729075C255B}"/>
    <cellStyle name="Normal 15" xfId="75" xr:uid="{5426B694-AB7B-4890-AACA-DF2B869B4405}"/>
    <cellStyle name="Normal 17" xfId="36" xr:uid="{B43FEF54-4B27-4D8B-BB85-B8CA16C3CAFD}"/>
    <cellStyle name="Normal 18" xfId="15" xr:uid="{C609FBDF-3422-4F0C-9718-0FB3F8B80DE1}"/>
    <cellStyle name="Normal 18 2" xfId="76" xr:uid="{BC955FAD-1E61-4972-A5D6-A8511D9E8E4F}"/>
    <cellStyle name="Normal 19" xfId="59" xr:uid="{DFCC4CF9-4E31-462E-807F-216C3E4DC0DF}"/>
    <cellStyle name="Normal 2" xfId="21" xr:uid="{8F9CD5EF-DA0F-45C0-B584-D31F493F03B2}"/>
    <cellStyle name="Normal 2 10" xfId="2" xr:uid="{DC7B318E-572B-43D0-BDB3-07A0CB2D74C9}"/>
    <cellStyle name="Normal 2 10 2 2" xfId="6" xr:uid="{1D4D5096-4CBF-4795-83CC-169CA5ACF66D}"/>
    <cellStyle name="Normal 2 2" xfId="19" xr:uid="{F211408E-3748-404A-83AB-B9B26A0DB756}"/>
    <cellStyle name="Normal 2 2 2" xfId="47" xr:uid="{71E0A115-B91F-4CEE-9996-38920F66ADB9}"/>
    <cellStyle name="Normal 2 3" xfId="52" xr:uid="{45F2254E-A5CA-4D60-84A4-6D1099FAD0C3}"/>
    <cellStyle name="Normal 2 5 3" xfId="49" xr:uid="{375B090D-82E5-4558-8B33-E2AA21060221}"/>
    <cellStyle name="Normal 23" xfId="77" xr:uid="{0105A8F9-9D23-46A9-A104-963157EE0373}"/>
    <cellStyle name="Normal 24" xfId="72" xr:uid="{DF64C443-6629-4CF4-B4DE-156EC69110E1}"/>
    <cellStyle name="Normal 25" xfId="71" xr:uid="{149ACD9A-E56C-4086-A997-343AB09BCDCB}"/>
    <cellStyle name="Normal 3" xfId="22" xr:uid="{C3427E78-5F96-4260-BB73-4BF14099E2F3}"/>
    <cellStyle name="Normal 3 2" xfId="10" xr:uid="{153CB2F2-3737-4DC4-9535-64BFA9B00A27}"/>
    <cellStyle name="Normal 3 2 2" xfId="38" xr:uid="{3158CC39-FE69-401F-A379-B0E05845955A}"/>
    <cellStyle name="Normal 3 2 3" xfId="78" xr:uid="{DBF8A60F-5E22-4340-A311-8B2D86D32CFB}"/>
    <cellStyle name="Normal 3 2 4" xfId="23" xr:uid="{896CEF75-A606-456C-A547-A04DD5958DDA}"/>
    <cellStyle name="Normal 3 3" xfId="29" xr:uid="{3951E80F-C5FF-4D4E-B09F-0EDB7BCB90B1}"/>
    <cellStyle name="Normal 3 4 3 3" xfId="9" xr:uid="{A96D1B9B-2F03-41B5-83F9-83EADEADBC8D}"/>
    <cellStyle name="Normal 3_CF MNR Q1 10 2" xfId="18" xr:uid="{C467A4B1-BAAC-41F1-8BD5-282C29437A41}"/>
    <cellStyle name="Normal 4" xfId="34" xr:uid="{4130F9B7-1A80-4F5F-908A-3A7131FEA8E0}"/>
    <cellStyle name="Normal 4 2 2" xfId="61" xr:uid="{BCDC0D5F-832B-45A4-BB9A-70991EEFB80E}"/>
    <cellStyle name="Normal 4 2 2 2 4" xfId="11" xr:uid="{ED6AC077-575D-46B0-B4B1-469FFFCDED72}"/>
    <cellStyle name="Normal 4 4" xfId="85" xr:uid="{E503081A-7E85-4444-863D-321AF33240BF}"/>
    <cellStyle name="Normal 5" xfId="31" xr:uid="{261F3DB9-BBB8-4DFB-B3DA-83B4C0253680}"/>
    <cellStyle name="Normal 5 2" xfId="39" xr:uid="{91BA2030-C0F7-49A0-AE52-C84E95D28FA0}"/>
    <cellStyle name="Normal 6" xfId="40" xr:uid="{82F01F02-E538-484C-A87B-0AE53E08B087}"/>
    <cellStyle name="Normal 6 2 2 3" xfId="14" xr:uid="{234E6DE2-3402-44A6-A352-8071A3CA2DB6}"/>
    <cellStyle name="Normal 7" xfId="44" xr:uid="{125F4B90-6AD7-4A14-BEBE-3B3A59951418}"/>
    <cellStyle name="Normal 8" xfId="42" xr:uid="{3FF3B2FA-05CC-4ABB-84DB-C3C8F8706528}"/>
    <cellStyle name="Normal 9" xfId="43" xr:uid="{0E372ACE-5801-4B3C-832E-ACE3F2279880}"/>
    <cellStyle name="Normal 9 4 3 2" xfId="58" xr:uid="{4BA3AE87-8236-4A59-B108-7E576948F66C}"/>
    <cellStyle name="Normal_030120090203T02" xfId="12" xr:uid="{2D80375D-BF37-4176-B445-DA1C12AFA921}"/>
    <cellStyle name="Normal_Akara_June Eng09" xfId="17" xr:uid="{23789416-D157-4F6E-BEF3-A577D83E5B20}"/>
    <cellStyle name="Note 5" xfId="45" xr:uid="{7A5F0607-2AFA-4C68-AAF5-A2EDD225D298}"/>
    <cellStyle name="Percent 2" xfId="27" xr:uid="{33390D80-AF88-4003-8067-A32F3E671EF3}"/>
    <cellStyle name="Percent 2 2" xfId="48" xr:uid="{79F5C28F-4372-458B-B43B-2D49F8155C82}"/>
    <cellStyle name="Percent 2 2 2" xfId="54" xr:uid="{0572A4A6-4AD7-4FC9-8DF8-FFD9CA2FDB9C}"/>
    <cellStyle name="Percent 3" xfId="33" xr:uid="{C2A9CAAB-143F-4A53-A802-16924BE0F8D7}"/>
    <cellStyle name="Percent 3 2" xfId="60" xr:uid="{A96618EF-A0A5-4793-8696-12947DD0E2AB}"/>
    <cellStyle name="Percent 3 2 2" xfId="66" xr:uid="{D0A78B71-A8FF-4235-804C-BDC60BFF518C}"/>
    <cellStyle name="จุลภาค 2 2 2" xfId="57" xr:uid="{F91B54A4-7DF7-4975-A95B-A500B5439E56}"/>
    <cellStyle name="จุลภาค 2 2 2 2" xfId="65" xr:uid="{471EA5AB-5B1E-4741-AB3F-5791718C2C60}"/>
    <cellStyle name="ปกติ 2 2 2" xfId="56" xr:uid="{6FA1EF6D-F26E-46CE-BDF6-995867C4BE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DEE5A-520B-43AA-B867-73C8ECDB1EE2}">
  <dimension ref="A1:G100"/>
  <sheetViews>
    <sheetView zoomScaleNormal="100" zoomScaleSheetLayoutView="100" workbookViewId="0">
      <selection activeCell="N15" sqref="N15"/>
    </sheetView>
  </sheetViews>
  <sheetFormatPr defaultColWidth="9.28515625" defaultRowHeight="16.5" customHeight="1"/>
  <cols>
    <col min="1" max="1" width="1.7109375" style="10" customWidth="1"/>
    <col min="2" max="2" width="44.5703125" style="10" customWidth="1"/>
    <col min="3" max="3" width="7.7109375" style="45" customWidth="1"/>
    <col min="4" max="4" width="1.140625" style="10" customWidth="1"/>
    <col min="5" max="5" width="13.7109375" style="46" customWidth="1"/>
    <col min="6" max="6" width="1.140625" style="10" customWidth="1"/>
    <col min="7" max="7" width="13.7109375" style="46" customWidth="1"/>
    <col min="8" max="16384" width="9.28515625" style="10"/>
  </cols>
  <sheetData>
    <row r="1" spans="1:7" ht="16.5" customHeight="1">
      <c r="A1" s="5" t="s">
        <v>0</v>
      </c>
      <c r="B1" s="6"/>
      <c r="C1" s="7"/>
      <c r="D1" s="8"/>
      <c r="E1" s="9"/>
      <c r="F1" s="8"/>
      <c r="G1" s="9"/>
    </row>
    <row r="2" spans="1:7" ht="16.5" customHeight="1">
      <c r="A2" s="5" t="s">
        <v>1</v>
      </c>
      <c r="B2" s="6"/>
      <c r="C2" s="7"/>
      <c r="D2" s="8"/>
      <c r="E2" s="9"/>
      <c r="F2" s="8"/>
      <c r="G2" s="9"/>
    </row>
    <row r="3" spans="1:7" ht="16.5" customHeight="1">
      <c r="A3" s="11" t="s">
        <v>2</v>
      </c>
      <c r="B3" s="11"/>
      <c r="C3" s="12"/>
      <c r="D3" s="13"/>
      <c r="E3" s="14"/>
      <c r="F3" s="13"/>
      <c r="G3" s="14"/>
    </row>
    <row r="4" spans="1:7" ht="16.5" customHeight="1">
      <c r="A4" s="6"/>
      <c r="B4" s="6"/>
      <c r="C4" s="7"/>
      <c r="D4" s="8"/>
      <c r="E4" s="9"/>
      <c r="F4" s="8"/>
      <c r="G4" s="9"/>
    </row>
    <row r="5" spans="1:7" ht="16.5" customHeight="1">
      <c r="A5" s="6"/>
      <c r="B5" s="6"/>
      <c r="C5" s="7"/>
      <c r="D5" s="8"/>
      <c r="E5" s="9"/>
      <c r="F5" s="8"/>
      <c r="G5" s="9"/>
    </row>
    <row r="6" spans="1:7" ht="16.5" customHeight="1">
      <c r="A6" s="15"/>
      <c r="B6" s="15"/>
      <c r="C6" s="7"/>
      <c r="D6" s="16"/>
      <c r="E6" s="16">
        <v>2025</v>
      </c>
      <c r="F6" s="16"/>
      <c r="G6" s="16">
        <v>2024</v>
      </c>
    </row>
    <row r="7" spans="1:7" ht="16.5" customHeight="1">
      <c r="A7" s="15"/>
      <c r="B7" s="15"/>
      <c r="C7" s="17" t="s">
        <v>3</v>
      </c>
      <c r="D7" s="16"/>
      <c r="E7" s="18" t="s">
        <v>4</v>
      </c>
      <c r="F7" s="16"/>
      <c r="G7" s="18" t="s">
        <v>4</v>
      </c>
    </row>
    <row r="8" spans="1:7" ht="16.5" customHeight="1">
      <c r="A8" s="15"/>
      <c r="B8" s="15"/>
      <c r="C8" s="19"/>
      <c r="D8" s="16"/>
      <c r="E8" s="20"/>
      <c r="F8" s="16"/>
      <c r="G8" s="20"/>
    </row>
    <row r="9" spans="1:7" ht="16.5" customHeight="1">
      <c r="A9" s="21" t="s">
        <v>5</v>
      </c>
      <c r="B9" s="21"/>
      <c r="C9" s="7"/>
      <c r="D9" s="15"/>
      <c r="E9" s="22"/>
      <c r="F9" s="15"/>
      <c r="G9" s="22"/>
    </row>
    <row r="10" spans="1:7" ht="16.5" customHeight="1">
      <c r="A10" s="21"/>
      <c r="B10" s="21"/>
      <c r="C10" s="7"/>
      <c r="D10" s="15"/>
      <c r="E10" s="22"/>
      <c r="F10" s="15"/>
      <c r="G10" s="22"/>
    </row>
    <row r="11" spans="1:7" ht="16.5" customHeight="1">
      <c r="A11" s="23" t="s">
        <v>6</v>
      </c>
      <c r="B11" s="21"/>
      <c r="C11" s="7"/>
      <c r="D11" s="15"/>
      <c r="E11" s="22"/>
      <c r="F11" s="15"/>
      <c r="G11" s="22"/>
    </row>
    <row r="12" spans="1:7" ht="16.5" customHeight="1">
      <c r="A12" s="21"/>
      <c r="B12" s="21"/>
      <c r="C12" s="7"/>
      <c r="D12" s="15"/>
      <c r="E12" s="22"/>
      <c r="F12" s="15"/>
      <c r="G12" s="22"/>
    </row>
    <row r="13" spans="1:7" ht="16.5" customHeight="1">
      <c r="A13" s="24" t="s">
        <v>7</v>
      </c>
      <c r="B13" s="15"/>
      <c r="C13" s="7">
        <v>9</v>
      </c>
      <c r="D13" s="25"/>
      <c r="E13" s="26">
        <v>577108314</v>
      </c>
      <c r="F13" s="25"/>
      <c r="G13" s="26">
        <v>447526439</v>
      </c>
    </row>
    <row r="14" spans="1:7" ht="16.5" customHeight="1">
      <c r="A14" s="24" t="s">
        <v>8</v>
      </c>
      <c r="B14" s="15"/>
      <c r="C14" s="7"/>
      <c r="D14" s="25"/>
      <c r="E14" s="26"/>
      <c r="F14" s="25"/>
      <c r="G14" s="26"/>
    </row>
    <row r="15" spans="1:7" ht="16.5" customHeight="1">
      <c r="A15" s="24"/>
      <c r="B15" s="15" t="s">
        <v>9</v>
      </c>
      <c r="C15" s="7" t="s">
        <v>10</v>
      </c>
      <c r="D15" s="25"/>
      <c r="E15" s="26">
        <v>16099942</v>
      </c>
      <c r="F15" s="25"/>
      <c r="G15" s="26">
        <v>15790451</v>
      </c>
    </row>
    <row r="16" spans="1:7" ht="16.5" customHeight="1">
      <c r="A16" s="24" t="s">
        <v>11</v>
      </c>
      <c r="B16" s="15"/>
      <c r="C16" s="7"/>
      <c r="D16" s="25"/>
      <c r="E16" s="26">
        <v>15000000</v>
      </c>
      <c r="F16" s="25"/>
      <c r="G16" s="26">
        <v>0</v>
      </c>
    </row>
    <row r="17" spans="1:7" ht="16.5" customHeight="1">
      <c r="A17" s="24" t="s">
        <v>12</v>
      </c>
      <c r="B17" s="15"/>
      <c r="C17" s="7">
        <v>10</v>
      </c>
      <c r="D17" s="25"/>
      <c r="E17" s="26">
        <v>382653041</v>
      </c>
      <c r="F17" s="25"/>
      <c r="G17" s="26">
        <v>343681928</v>
      </c>
    </row>
    <row r="18" spans="1:7" ht="16.5" customHeight="1">
      <c r="A18" s="24" t="s">
        <v>13</v>
      </c>
      <c r="B18" s="15"/>
      <c r="C18" s="7">
        <v>11</v>
      </c>
      <c r="D18" s="25"/>
      <c r="E18" s="26">
        <v>51405480</v>
      </c>
      <c r="F18" s="25"/>
      <c r="G18" s="26">
        <v>42017798</v>
      </c>
    </row>
    <row r="19" spans="1:7" ht="16.5" customHeight="1">
      <c r="A19" s="27" t="s">
        <v>14</v>
      </c>
      <c r="B19" s="15"/>
      <c r="C19" s="7">
        <v>13</v>
      </c>
      <c r="D19" s="25"/>
      <c r="E19" s="26">
        <v>36040735</v>
      </c>
      <c r="F19" s="25"/>
      <c r="G19" s="26">
        <v>37816462</v>
      </c>
    </row>
    <row r="20" spans="1:7" ht="16.5" customHeight="1">
      <c r="A20" s="27" t="s">
        <v>15</v>
      </c>
      <c r="B20" s="15"/>
      <c r="C20" s="7"/>
      <c r="D20" s="25"/>
      <c r="E20" s="28">
        <v>2551582</v>
      </c>
      <c r="F20" s="25"/>
      <c r="G20" s="28">
        <v>1875017</v>
      </c>
    </row>
    <row r="21" spans="1:7" ht="16.5" customHeight="1">
      <c r="A21" s="15"/>
      <c r="B21" s="15"/>
      <c r="C21" s="7"/>
      <c r="D21" s="29"/>
      <c r="E21" s="30"/>
      <c r="F21" s="29"/>
      <c r="G21" s="30"/>
    </row>
    <row r="22" spans="1:7" ht="16.5" customHeight="1">
      <c r="A22" s="23" t="s">
        <v>16</v>
      </c>
      <c r="B22" s="21"/>
      <c r="C22" s="7"/>
      <c r="D22" s="29"/>
      <c r="E22" s="31">
        <f>SUM(E13:E20)</f>
        <v>1080859094</v>
      </c>
      <c r="F22" s="29"/>
      <c r="G22" s="31">
        <f>SUM(G13:G20)</f>
        <v>888708095</v>
      </c>
    </row>
    <row r="23" spans="1:7" ht="16.5" customHeight="1">
      <c r="A23" s="21"/>
      <c r="B23" s="21"/>
      <c r="C23" s="7"/>
      <c r="D23" s="29"/>
      <c r="E23" s="30"/>
      <c r="F23" s="29"/>
      <c r="G23" s="30"/>
    </row>
    <row r="24" spans="1:7" ht="16.5" customHeight="1">
      <c r="A24" s="5" t="s">
        <v>17</v>
      </c>
      <c r="B24" s="21"/>
      <c r="C24" s="7"/>
      <c r="D24" s="29"/>
      <c r="E24" s="30"/>
      <c r="F24" s="29"/>
      <c r="G24" s="30"/>
    </row>
    <row r="25" spans="1:7" ht="16.5" customHeight="1">
      <c r="A25" s="21"/>
      <c r="B25" s="21"/>
      <c r="C25" s="7"/>
      <c r="D25" s="29"/>
      <c r="E25" s="30"/>
      <c r="F25" s="29"/>
      <c r="G25" s="30"/>
    </row>
    <row r="26" spans="1:7" ht="16.5" customHeight="1">
      <c r="A26" s="27" t="s">
        <v>18</v>
      </c>
      <c r="B26" s="15"/>
      <c r="C26" s="7">
        <v>14</v>
      </c>
      <c r="D26" s="25"/>
      <c r="E26" s="26">
        <v>0</v>
      </c>
      <c r="F26" s="25"/>
      <c r="G26" s="26">
        <v>31700000</v>
      </c>
    </row>
    <row r="27" spans="1:7" ht="16.5" customHeight="1">
      <c r="A27" s="27" t="s">
        <v>19</v>
      </c>
      <c r="B27" s="15"/>
      <c r="C27" s="7">
        <v>15</v>
      </c>
      <c r="D27" s="25"/>
      <c r="E27" s="26">
        <v>4190899</v>
      </c>
      <c r="F27" s="25"/>
      <c r="G27" s="26">
        <v>4759774</v>
      </c>
    </row>
    <row r="28" spans="1:7" ht="16.5" customHeight="1">
      <c r="A28" s="27" t="s">
        <v>20</v>
      </c>
      <c r="B28" s="15"/>
      <c r="C28" s="7">
        <v>11</v>
      </c>
      <c r="D28" s="25"/>
      <c r="E28" s="26">
        <v>33414238</v>
      </c>
      <c r="F28" s="25"/>
      <c r="G28" s="26">
        <v>51803120</v>
      </c>
    </row>
    <row r="29" spans="1:7" ht="16.5" customHeight="1">
      <c r="A29" s="27" t="s">
        <v>156</v>
      </c>
      <c r="B29" s="15"/>
      <c r="C29" s="7">
        <v>16</v>
      </c>
      <c r="D29" s="25"/>
      <c r="E29" s="26">
        <v>11189496</v>
      </c>
      <c r="F29" s="25"/>
      <c r="G29" s="26">
        <v>13991347</v>
      </c>
    </row>
    <row r="30" spans="1:7" ht="16.5" customHeight="1">
      <c r="A30" s="27" t="s">
        <v>21</v>
      </c>
      <c r="B30" s="15"/>
      <c r="C30" s="7">
        <v>17</v>
      </c>
      <c r="D30" s="25"/>
      <c r="E30" s="26">
        <v>17737714</v>
      </c>
      <c r="F30" s="25"/>
      <c r="G30" s="26">
        <v>15387316</v>
      </c>
    </row>
    <row r="31" spans="1:7" ht="16.5" customHeight="1">
      <c r="A31" s="27" t="s">
        <v>22</v>
      </c>
      <c r="B31" s="15"/>
      <c r="C31" s="7">
        <v>18</v>
      </c>
      <c r="D31" s="30"/>
      <c r="E31" s="26">
        <v>3734569</v>
      </c>
      <c r="F31" s="25"/>
      <c r="G31" s="26">
        <v>4781503</v>
      </c>
    </row>
    <row r="32" spans="1:7" ht="16.5" customHeight="1">
      <c r="A32" s="27" t="s">
        <v>23</v>
      </c>
      <c r="B32" s="15"/>
      <c r="C32" s="7">
        <v>19</v>
      </c>
      <c r="D32" s="25"/>
      <c r="E32" s="26">
        <v>5685731</v>
      </c>
      <c r="F32" s="25"/>
      <c r="G32" s="26">
        <v>5292756</v>
      </c>
    </row>
    <row r="33" spans="1:7" ht="16.5" customHeight="1">
      <c r="A33" s="15" t="s">
        <v>24</v>
      </c>
      <c r="B33" s="15"/>
      <c r="C33" s="7"/>
      <c r="D33" s="25"/>
      <c r="E33" s="28">
        <v>330000</v>
      </c>
      <c r="F33" s="25"/>
      <c r="G33" s="28">
        <v>330000</v>
      </c>
    </row>
    <row r="34" spans="1:7" ht="16.5" customHeight="1">
      <c r="A34" s="32"/>
      <c r="B34" s="15"/>
      <c r="C34" s="7"/>
      <c r="D34" s="25"/>
      <c r="E34" s="30"/>
      <c r="F34" s="25"/>
      <c r="G34" s="30"/>
    </row>
    <row r="35" spans="1:7" ht="16.5" customHeight="1">
      <c r="A35" s="23" t="s">
        <v>25</v>
      </c>
      <c r="B35" s="21"/>
      <c r="C35" s="7"/>
      <c r="D35" s="25"/>
      <c r="E35" s="31">
        <f>SUM(E26:E33)</f>
        <v>76282647</v>
      </c>
      <c r="F35" s="25"/>
      <c r="G35" s="31">
        <f>SUM(G26:G33)</f>
        <v>128045816</v>
      </c>
    </row>
    <row r="36" spans="1:7" ht="16.5" customHeight="1">
      <c r="A36" s="32"/>
      <c r="B36" s="15"/>
      <c r="C36" s="7"/>
      <c r="D36" s="25"/>
      <c r="E36" s="30"/>
      <c r="F36" s="25"/>
      <c r="G36" s="30"/>
    </row>
    <row r="37" spans="1:7" ht="16.5" customHeight="1" thickBot="1">
      <c r="A37" s="5" t="s">
        <v>26</v>
      </c>
      <c r="B37" s="21"/>
      <c r="C37" s="7"/>
      <c r="D37" s="29"/>
      <c r="E37" s="33">
        <f>SUM(E22,E35)</f>
        <v>1157141741</v>
      </c>
      <c r="F37" s="29"/>
      <c r="G37" s="33">
        <f>SUM(G22,G35)</f>
        <v>1016753911</v>
      </c>
    </row>
    <row r="38" spans="1:7" ht="16.5" customHeight="1" thickTop="1">
      <c r="A38" s="21"/>
      <c r="B38" s="21"/>
      <c r="C38" s="7"/>
      <c r="D38" s="29"/>
      <c r="E38" s="30"/>
      <c r="F38" s="29"/>
      <c r="G38" s="30"/>
    </row>
    <row r="39" spans="1:7" ht="16.5" customHeight="1">
      <c r="A39" s="21"/>
      <c r="B39" s="21"/>
      <c r="C39" s="7"/>
      <c r="D39" s="29"/>
      <c r="E39" s="30"/>
      <c r="F39" s="29"/>
      <c r="G39" s="30"/>
    </row>
    <row r="40" spans="1:7" ht="16.5" customHeight="1">
      <c r="A40" s="21"/>
      <c r="B40" s="21"/>
      <c r="C40" s="7"/>
      <c r="D40" s="29"/>
      <c r="E40" s="30"/>
      <c r="F40" s="29"/>
      <c r="G40" s="30"/>
    </row>
    <row r="41" spans="1:7" ht="16.5" customHeight="1">
      <c r="A41" s="21"/>
      <c r="B41" s="21"/>
      <c r="C41" s="7"/>
      <c r="D41" s="29"/>
      <c r="E41" s="30"/>
      <c r="F41" s="29"/>
      <c r="G41" s="30"/>
    </row>
    <row r="42" spans="1:7" ht="16.5" customHeight="1">
      <c r="A42" s="21"/>
      <c r="B42" s="21"/>
      <c r="C42" s="7"/>
      <c r="D42" s="29"/>
      <c r="E42" s="30"/>
      <c r="F42" s="29"/>
      <c r="G42" s="30"/>
    </row>
    <row r="43" spans="1:7" ht="9.9499999999999993" customHeight="1">
      <c r="A43" s="21"/>
      <c r="B43" s="21"/>
      <c r="C43" s="7"/>
      <c r="D43" s="29"/>
      <c r="E43" s="30"/>
      <c r="F43" s="29"/>
      <c r="G43" s="30"/>
    </row>
    <row r="44" spans="1:7" s="35" customFormat="1" ht="16.5" customHeight="1">
      <c r="A44" s="34" t="s">
        <v>27</v>
      </c>
      <c r="B44" s="34"/>
      <c r="C44" s="34"/>
      <c r="D44" s="34"/>
      <c r="E44" s="34"/>
      <c r="F44" s="34"/>
      <c r="G44" s="34"/>
    </row>
    <row r="45" spans="1:7" s="35" customFormat="1" ht="16.5" customHeight="1">
      <c r="A45" s="36"/>
      <c r="B45" s="36"/>
      <c r="C45" s="36"/>
      <c r="D45" s="36"/>
      <c r="E45" s="36"/>
      <c r="F45" s="36"/>
      <c r="G45" s="36"/>
    </row>
    <row r="46" spans="1:7" s="35" customFormat="1" ht="18" customHeight="1">
      <c r="A46" s="15"/>
      <c r="B46" s="15"/>
      <c r="C46" s="15"/>
      <c r="D46" s="15"/>
      <c r="E46" s="15"/>
      <c r="F46" s="15"/>
      <c r="G46" s="15"/>
    </row>
    <row r="47" spans="1:7" ht="21.95" customHeight="1">
      <c r="A47" s="37" t="s">
        <v>28</v>
      </c>
      <c r="B47" s="37"/>
      <c r="C47" s="37"/>
      <c r="D47" s="37"/>
      <c r="E47" s="37"/>
      <c r="F47" s="37"/>
      <c r="G47" s="38"/>
    </row>
    <row r="48" spans="1:7" ht="16.5" customHeight="1">
      <c r="A48" s="5" t="str">
        <f>A1</f>
        <v>nForce Secure Public Company Limited</v>
      </c>
      <c r="B48" s="6"/>
      <c r="C48" s="7"/>
      <c r="D48" s="8"/>
      <c r="E48" s="9"/>
      <c r="F48" s="8"/>
      <c r="G48" s="9"/>
    </row>
    <row r="49" spans="1:7" ht="16.5" customHeight="1">
      <c r="A49" s="5" t="s">
        <v>162</v>
      </c>
      <c r="B49" s="6"/>
      <c r="C49" s="7"/>
      <c r="D49" s="8"/>
      <c r="E49" s="9"/>
      <c r="F49" s="8"/>
      <c r="G49" s="9"/>
    </row>
    <row r="50" spans="1:7" ht="16.5" customHeight="1">
      <c r="A50" s="39" t="str">
        <f>A3</f>
        <v>As at 31 December 2025</v>
      </c>
      <c r="B50" s="11"/>
      <c r="C50" s="12"/>
      <c r="D50" s="13"/>
      <c r="E50" s="14"/>
      <c r="F50" s="13"/>
      <c r="G50" s="14"/>
    </row>
    <row r="51" spans="1:7" ht="16.149999999999999" customHeight="1">
      <c r="A51" s="6"/>
      <c r="B51" s="6"/>
      <c r="C51" s="7"/>
      <c r="D51" s="8"/>
      <c r="E51" s="9"/>
      <c r="F51" s="8"/>
      <c r="G51" s="9"/>
    </row>
    <row r="52" spans="1:7" ht="16.149999999999999" customHeight="1">
      <c r="A52" s="6"/>
      <c r="B52" s="6"/>
      <c r="C52" s="7"/>
      <c r="D52" s="8"/>
      <c r="E52" s="9"/>
      <c r="F52" s="8"/>
      <c r="G52" s="9"/>
    </row>
    <row r="53" spans="1:7" ht="16.149999999999999" customHeight="1">
      <c r="A53" s="15"/>
      <c r="B53" s="15"/>
      <c r="C53" s="7"/>
      <c r="D53" s="16"/>
      <c r="E53" s="16">
        <v>2025</v>
      </c>
      <c r="F53" s="16"/>
      <c r="G53" s="16">
        <v>2024</v>
      </c>
    </row>
    <row r="54" spans="1:7" ht="16.149999999999999" customHeight="1">
      <c r="A54" s="32"/>
      <c r="B54" s="21"/>
      <c r="C54" s="17" t="s">
        <v>3</v>
      </c>
      <c r="D54" s="16"/>
      <c r="E54" s="18" t="s">
        <v>4</v>
      </c>
      <c r="F54" s="16"/>
      <c r="G54" s="18" t="s">
        <v>4</v>
      </c>
    </row>
    <row r="55" spans="1:7" ht="16.149999999999999" customHeight="1">
      <c r="A55" s="32"/>
      <c r="B55" s="21"/>
      <c r="C55" s="19"/>
      <c r="D55" s="16"/>
      <c r="E55" s="20"/>
      <c r="F55" s="16"/>
      <c r="G55" s="20"/>
    </row>
    <row r="56" spans="1:7" ht="16.350000000000001" customHeight="1">
      <c r="A56" s="5" t="s">
        <v>29</v>
      </c>
      <c r="B56" s="21"/>
      <c r="C56" s="7"/>
      <c r="D56" s="40"/>
      <c r="E56" s="22"/>
      <c r="F56" s="40"/>
      <c r="G56" s="22"/>
    </row>
    <row r="57" spans="1:7" ht="8.1" customHeight="1">
      <c r="A57" s="5"/>
      <c r="B57" s="15"/>
      <c r="C57" s="7"/>
      <c r="D57" s="29"/>
      <c r="E57" s="30"/>
      <c r="F57" s="29"/>
      <c r="G57" s="30"/>
    </row>
    <row r="58" spans="1:7" ht="16.149999999999999" customHeight="1">
      <c r="A58" s="5" t="s">
        <v>30</v>
      </c>
      <c r="B58" s="21"/>
      <c r="C58" s="7"/>
      <c r="D58" s="15"/>
      <c r="E58" s="22"/>
      <c r="F58" s="15"/>
      <c r="G58" s="22"/>
    </row>
    <row r="59" spans="1:7" ht="8.1" customHeight="1">
      <c r="A59" s="15"/>
      <c r="B59" s="15"/>
      <c r="C59" s="7"/>
      <c r="D59" s="29"/>
      <c r="E59" s="30"/>
      <c r="F59" s="29"/>
      <c r="G59" s="30"/>
    </row>
    <row r="60" spans="1:7" ht="16.149999999999999" customHeight="1">
      <c r="A60" s="10" t="s">
        <v>31</v>
      </c>
      <c r="B60" s="15"/>
      <c r="C60" s="7">
        <v>20</v>
      </c>
      <c r="D60" s="25"/>
      <c r="E60" s="30">
        <v>298970861</v>
      </c>
      <c r="F60" s="25"/>
      <c r="G60" s="30">
        <v>205780819</v>
      </c>
    </row>
    <row r="61" spans="1:7" ht="16.149999999999999" customHeight="1">
      <c r="A61" s="10" t="s">
        <v>32</v>
      </c>
      <c r="B61" s="15"/>
      <c r="C61" s="7">
        <v>21</v>
      </c>
      <c r="D61" s="25"/>
      <c r="E61" s="30">
        <v>17887941</v>
      </c>
      <c r="F61" s="25"/>
      <c r="G61" s="30">
        <v>15008110</v>
      </c>
    </row>
    <row r="62" spans="1:7" ht="16.149999999999999" customHeight="1">
      <c r="A62" s="10" t="s">
        <v>33</v>
      </c>
      <c r="B62" s="15"/>
      <c r="C62" s="7">
        <v>22</v>
      </c>
      <c r="D62" s="25"/>
      <c r="E62" s="30">
        <v>4316481</v>
      </c>
      <c r="F62" s="25"/>
      <c r="G62" s="30">
        <v>6455358</v>
      </c>
    </row>
    <row r="63" spans="1:7" ht="16.149999999999999" customHeight="1">
      <c r="A63" s="15" t="s">
        <v>34</v>
      </c>
      <c r="B63" s="15"/>
      <c r="C63" s="7" t="s">
        <v>35</v>
      </c>
      <c r="D63" s="25"/>
      <c r="E63" s="30">
        <v>1244223</v>
      </c>
      <c r="F63" s="25"/>
      <c r="G63" s="30">
        <v>1006294</v>
      </c>
    </row>
    <row r="64" spans="1:7" ht="16.149999999999999" customHeight="1">
      <c r="A64" s="15" t="s">
        <v>36</v>
      </c>
      <c r="B64" s="15"/>
      <c r="C64" s="7"/>
      <c r="D64" s="25"/>
      <c r="E64" s="30">
        <v>4008089</v>
      </c>
      <c r="F64" s="25"/>
      <c r="G64" s="30">
        <v>7092212</v>
      </c>
    </row>
    <row r="65" spans="1:7" ht="16.149999999999999" customHeight="1">
      <c r="A65" s="10" t="s">
        <v>37</v>
      </c>
      <c r="B65" s="15"/>
      <c r="C65" s="7">
        <v>23</v>
      </c>
      <c r="D65" s="32"/>
      <c r="E65" s="30">
        <v>7406777</v>
      </c>
      <c r="F65" s="32"/>
      <c r="G65" s="30">
        <v>17364326</v>
      </c>
    </row>
    <row r="66" spans="1:7" ht="8.1" customHeight="1">
      <c r="B66" s="15"/>
      <c r="C66" s="7"/>
      <c r="D66" s="32"/>
      <c r="E66" s="41"/>
      <c r="F66" s="32"/>
      <c r="G66" s="41"/>
    </row>
    <row r="67" spans="1:7" ht="16.149999999999999" customHeight="1">
      <c r="A67" s="23" t="s">
        <v>38</v>
      </c>
      <c r="B67" s="21"/>
      <c r="C67" s="7"/>
      <c r="D67" s="29"/>
      <c r="E67" s="31">
        <f>SUM(E60:E65)</f>
        <v>333834372</v>
      </c>
      <c r="F67" s="32"/>
      <c r="G67" s="31">
        <f>SUM(G60:G65)</f>
        <v>252707119</v>
      </c>
    </row>
    <row r="68" spans="1:7" ht="16.149999999999999" customHeight="1">
      <c r="A68" s="32"/>
      <c r="B68" s="32"/>
      <c r="C68" s="7"/>
      <c r="D68" s="32"/>
      <c r="E68" s="30"/>
      <c r="F68" s="32"/>
      <c r="G68" s="30"/>
    </row>
    <row r="69" spans="1:7" ht="16.149999999999999" customHeight="1">
      <c r="A69" s="5" t="s">
        <v>39</v>
      </c>
      <c r="B69" s="21"/>
      <c r="C69" s="7"/>
      <c r="D69" s="29"/>
      <c r="E69" s="30"/>
      <c r="F69" s="29"/>
      <c r="G69" s="30"/>
    </row>
    <row r="70" spans="1:7" ht="8.1" customHeight="1">
      <c r="A70" s="15"/>
      <c r="B70" s="15"/>
      <c r="C70" s="7"/>
      <c r="D70" s="29"/>
      <c r="E70" s="30"/>
      <c r="F70" s="29"/>
      <c r="G70" s="30"/>
    </row>
    <row r="71" spans="1:7" ht="16.149999999999999" customHeight="1">
      <c r="A71" s="10" t="s">
        <v>40</v>
      </c>
      <c r="B71" s="15"/>
      <c r="C71" s="7">
        <v>21</v>
      </c>
      <c r="D71" s="29"/>
      <c r="E71" s="26">
        <v>20598127</v>
      </c>
      <c r="F71" s="29"/>
      <c r="G71" s="26">
        <v>18077678</v>
      </c>
    </row>
    <row r="72" spans="1:7" ht="16.149999999999999" customHeight="1">
      <c r="A72" s="27" t="s">
        <v>41</v>
      </c>
      <c r="B72" s="15"/>
      <c r="C72" s="7">
        <v>22</v>
      </c>
      <c r="D72" s="29"/>
      <c r="E72" s="26">
        <v>14510065</v>
      </c>
      <c r="F72" s="29"/>
      <c r="G72" s="26">
        <v>10013101</v>
      </c>
    </row>
    <row r="73" spans="1:7" ht="16.149999999999999" customHeight="1">
      <c r="A73" s="27" t="s">
        <v>42</v>
      </c>
      <c r="B73" s="15"/>
      <c r="C73" s="7">
        <v>24</v>
      </c>
      <c r="D73" s="29"/>
      <c r="E73" s="28">
        <v>17092266</v>
      </c>
      <c r="F73" s="29"/>
      <c r="G73" s="28">
        <v>13013346</v>
      </c>
    </row>
    <row r="74" spans="1:7" ht="8.1" customHeight="1">
      <c r="A74" s="15"/>
      <c r="B74" s="15"/>
      <c r="C74" s="7"/>
      <c r="D74" s="29"/>
      <c r="E74" s="30"/>
      <c r="F74" s="29"/>
      <c r="G74" s="30"/>
    </row>
    <row r="75" spans="1:7" ht="16.149999999999999" customHeight="1">
      <c r="A75" s="5" t="s">
        <v>43</v>
      </c>
      <c r="B75" s="21"/>
      <c r="C75" s="7"/>
      <c r="D75" s="29"/>
      <c r="E75" s="31">
        <f>SUM(E71:E73)</f>
        <v>52200458</v>
      </c>
      <c r="F75" s="29"/>
      <c r="G75" s="31">
        <f>SUM(G71:G73)</f>
        <v>41104125</v>
      </c>
    </row>
    <row r="76" spans="1:7" ht="8.1" customHeight="1">
      <c r="A76" s="15"/>
      <c r="B76" s="15"/>
      <c r="C76" s="7"/>
      <c r="D76" s="29"/>
      <c r="E76" s="30"/>
      <c r="F76" s="29"/>
      <c r="G76" s="30"/>
    </row>
    <row r="77" spans="1:7" ht="16.149999999999999" customHeight="1">
      <c r="A77" s="5" t="s">
        <v>44</v>
      </c>
      <c r="B77" s="21"/>
      <c r="C77" s="7"/>
      <c r="D77" s="29"/>
      <c r="E77" s="31">
        <f>SUM(E75,E67)</f>
        <v>386034830</v>
      </c>
      <c r="F77" s="29"/>
      <c r="G77" s="31">
        <f>SUM(G75,G67)</f>
        <v>293811244</v>
      </c>
    </row>
    <row r="78" spans="1:7" ht="12" customHeight="1">
      <c r="A78" s="32"/>
      <c r="B78" s="32"/>
      <c r="C78" s="7"/>
      <c r="D78" s="32"/>
      <c r="E78" s="30"/>
      <c r="F78" s="32"/>
      <c r="G78" s="30"/>
    </row>
    <row r="79" spans="1:7" ht="16.149999999999999" customHeight="1">
      <c r="A79" s="5" t="s">
        <v>45</v>
      </c>
      <c r="B79" s="21"/>
      <c r="C79" s="7"/>
      <c r="D79" s="42"/>
      <c r="E79" s="43"/>
      <c r="F79" s="42"/>
      <c r="G79" s="43"/>
    </row>
    <row r="80" spans="1:7" ht="8.1" customHeight="1">
      <c r="A80" s="15"/>
      <c r="B80" s="15"/>
      <c r="C80" s="7"/>
      <c r="D80" s="29"/>
      <c r="E80" s="30"/>
      <c r="F80" s="29"/>
      <c r="G80" s="30"/>
    </row>
    <row r="81" spans="1:7" ht="16.149999999999999" customHeight="1">
      <c r="A81" s="27" t="s">
        <v>46</v>
      </c>
      <c r="B81" s="21"/>
      <c r="C81" s="32"/>
      <c r="D81" s="42"/>
      <c r="E81" s="43"/>
      <c r="F81" s="42"/>
      <c r="G81" s="43"/>
    </row>
    <row r="82" spans="1:7" ht="16.149999999999999" customHeight="1">
      <c r="A82" s="15" t="s">
        <v>47</v>
      </c>
      <c r="B82" s="27" t="s">
        <v>48</v>
      </c>
      <c r="C82" s="7"/>
      <c r="D82" s="42"/>
      <c r="E82" s="43"/>
      <c r="F82" s="42"/>
      <c r="G82" s="43"/>
    </row>
    <row r="83" spans="1:7" ht="16.149999999999999" customHeight="1">
      <c r="A83" s="15"/>
      <c r="B83" s="27" t="s">
        <v>49</v>
      </c>
      <c r="C83" s="7"/>
      <c r="D83" s="42"/>
      <c r="E83" s="43"/>
      <c r="F83" s="42"/>
      <c r="G83" s="43"/>
    </row>
    <row r="84" spans="1:7" ht="16.149999999999999" customHeight="1" thickBot="1">
      <c r="A84" s="32"/>
      <c r="B84" s="15" t="s">
        <v>50</v>
      </c>
      <c r="C84" s="7"/>
      <c r="D84" s="25"/>
      <c r="E84" s="33">
        <v>52970500</v>
      </c>
      <c r="F84" s="25"/>
      <c r="G84" s="33">
        <v>52970500</v>
      </c>
    </row>
    <row r="85" spans="1:7" ht="12" customHeight="1" thickTop="1">
      <c r="A85" s="15"/>
      <c r="B85" s="15"/>
      <c r="C85" s="7"/>
      <c r="D85" s="29"/>
      <c r="E85" s="30"/>
      <c r="F85" s="29"/>
      <c r="G85" s="30"/>
    </row>
    <row r="86" spans="1:7" ht="16.149999999999999" customHeight="1">
      <c r="A86" s="15" t="s">
        <v>51</v>
      </c>
      <c r="B86" s="15" t="s">
        <v>52</v>
      </c>
      <c r="C86" s="7"/>
      <c r="D86" s="29"/>
      <c r="E86" s="30"/>
      <c r="F86" s="29"/>
      <c r="G86" s="30"/>
    </row>
    <row r="87" spans="1:7" ht="16.149999999999999" customHeight="1">
      <c r="A87" s="15"/>
      <c r="B87" s="27" t="s">
        <v>53</v>
      </c>
      <c r="C87" s="7"/>
      <c r="D87" s="29"/>
      <c r="E87" s="30"/>
      <c r="F87" s="29"/>
      <c r="G87" s="30"/>
    </row>
    <row r="88" spans="1:7" ht="16.149999999999999" customHeight="1">
      <c r="A88" s="32"/>
      <c r="B88" s="27" t="s">
        <v>54</v>
      </c>
      <c r="C88" s="7"/>
      <c r="D88" s="25"/>
      <c r="E88" s="1">
        <v>51370500</v>
      </c>
      <c r="F88" s="25"/>
      <c r="G88" s="1">
        <v>51370500</v>
      </c>
    </row>
    <row r="89" spans="1:7" ht="16.149999999999999" customHeight="1">
      <c r="A89" s="27" t="s">
        <v>55</v>
      </c>
      <c r="B89" s="15"/>
      <c r="C89" s="7"/>
      <c r="D89" s="32"/>
      <c r="E89" s="1">
        <v>466885588</v>
      </c>
      <c r="F89" s="32"/>
      <c r="G89" s="1">
        <v>466885588</v>
      </c>
    </row>
    <row r="90" spans="1:7" ht="16.149999999999999" customHeight="1">
      <c r="A90" s="27" t="s">
        <v>56</v>
      </c>
      <c r="B90" s="15"/>
      <c r="C90" s="7"/>
      <c r="D90" s="32"/>
      <c r="E90" s="27"/>
      <c r="F90" s="32"/>
      <c r="G90" s="27"/>
    </row>
    <row r="91" spans="1:7" ht="16.149999999999999" customHeight="1">
      <c r="A91" s="32"/>
      <c r="B91" s="44" t="s">
        <v>57</v>
      </c>
      <c r="C91" s="7"/>
      <c r="D91" s="25"/>
      <c r="E91" s="30">
        <v>5297050</v>
      </c>
      <c r="F91" s="25"/>
      <c r="G91" s="30">
        <v>5297050</v>
      </c>
    </row>
    <row r="92" spans="1:7" ht="16.149999999999999" customHeight="1">
      <c r="A92" s="32"/>
      <c r="B92" s="10" t="s">
        <v>58</v>
      </c>
      <c r="C92" s="7"/>
      <c r="D92" s="25"/>
      <c r="E92" s="30">
        <v>231630250</v>
      </c>
      <c r="F92" s="25"/>
      <c r="G92" s="30">
        <v>183774878</v>
      </c>
    </row>
    <row r="93" spans="1:7" ht="16.149999999999999" customHeight="1">
      <c r="A93" s="32"/>
      <c r="B93" s="15" t="s">
        <v>59</v>
      </c>
      <c r="C93" s="7">
        <v>32</v>
      </c>
      <c r="D93" s="25"/>
      <c r="E93" s="31">
        <v>15923523</v>
      </c>
      <c r="F93" s="25"/>
      <c r="G93" s="31">
        <v>15614651</v>
      </c>
    </row>
    <row r="94" spans="1:7" ht="8.1" customHeight="1">
      <c r="A94" s="15"/>
      <c r="B94" s="15"/>
      <c r="C94" s="7"/>
      <c r="D94" s="29"/>
      <c r="E94" s="30"/>
      <c r="F94" s="29"/>
      <c r="G94" s="30"/>
    </row>
    <row r="95" spans="1:7" ht="16.149999999999999" customHeight="1">
      <c r="A95" s="5" t="s">
        <v>60</v>
      </c>
      <c r="B95" s="21"/>
      <c r="C95" s="7"/>
      <c r="D95" s="29"/>
      <c r="E95" s="31">
        <f>SUM(E88:E93)</f>
        <v>771106911</v>
      </c>
      <c r="F95" s="29"/>
      <c r="G95" s="31">
        <f>SUM(G88:G93)</f>
        <v>722942667</v>
      </c>
    </row>
    <row r="96" spans="1:7" ht="8.1" customHeight="1">
      <c r="A96" s="15"/>
      <c r="B96" s="15"/>
      <c r="C96" s="7"/>
      <c r="D96" s="29"/>
      <c r="E96" s="30"/>
      <c r="F96" s="29"/>
      <c r="G96" s="30"/>
    </row>
    <row r="97" spans="1:7" ht="16.149999999999999" customHeight="1" thickBot="1">
      <c r="A97" s="5" t="s">
        <v>61</v>
      </c>
      <c r="B97" s="21"/>
      <c r="C97" s="7"/>
      <c r="D97" s="30"/>
      <c r="E97" s="33">
        <f>SUM(E95,E77)</f>
        <v>1157141741</v>
      </c>
      <c r="F97" s="30"/>
      <c r="G97" s="33">
        <f>SUM(G95,G77)</f>
        <v>1016753911</v>
      </c>
    </row>
    <row r="98" spans="1:7" ht="13.5" customHeight="1" thickTop="1">
      <c r="A98" s="21"/>
      <c r="B98" s="21"/>
      <c r="C98" s="7"/>
      <c r="D98" s="30"/>
      <c r="E98" s="30"/>
      <c r="F98" s="30"/>
      <c r="G98" s="30"/>
    </row>
    <row r="99" spans="1:7" ht="13.5" customHeight="1">
      <c r="B99" s="21"/>
    </row>
    <row r="100" spans="1:7" ht="21.95" customHeight="1">
      <c r="A100" s="37" t="str">
        <f>A47</f>
        <v>The accompanying notes form part of these financial statements.</v>
      </c>
      <c r="B100" s="37"/>
      <c r="C100" s="37"/>
      <c r="D100" s="37"/>
      <c r="E100" s="37"/>
      <c r="F100" s="37"/>
      <c r="G100" s="2"/>
    </row>
  </sheetData>
  <mergeCells count="3">
    <mergeCell ref="A44:G44"/>
    <mergeCell ref="A47:F47"/>
    <mergeCell ref="A100:F100"/>
  </mergeCells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93122-35E8-4B5C-88D6-DF3703315B0B}">
  <dimension ref="A1:F51"/>
  <sheetViews>
    <sheetView tabSelected="1" zoomScaleNormal="100" zoomScaleSheetLayoutView="100" zoomScalePageLayoutView="112" workbookViewId="0">
      <selection activeCell="C1" sqref="C1"/>
    </sheetView>
  </sheetViews>
  <sheetFormatPr defaultColWidth="9.28515625" defaultRowHeight="16.5" customHeight="1"/>
  <cols>
    <col min="1" max="1" width="50.5703125" style="10" customWidth="1"/>
    <col min="2" max="2" width="6.42578125" style="45" customWidth="1"/>
    <col min="3" max="3" width="0.7109375" style="10" customWidth="1"/>
    <col min="4" max="4" width="14.140625" style="56" bestFit="1" customWidth="1"/>
    <col min="5" max="5" width="0.7109375" style="10" customWidth="1"/>
    <col min="6" max="6" width="13.7109375" style="56" customWidth="1"/>
    <col min="7" max="16384" width="9.28515625" style="10"/>
  </cols>
  <sheetData>
    <row r="1" spans="1:6" ht="16.5" customHeight="1">
      <c r="A1" s="5" t="s">
        <v>0</v>
      </c>
      <c r="B1" s="19"/>
      <c r="C1" s="6"/>
      <c r="D1" s="47"/>
      <c r="E1" s="8"/>
      <c r="F1" s="47"/>
    </row>
    <row r="2" spans="1:6" ht="16.5" customHeight="1">
      <c r="A2" s="5" t="s">
        <v>62</v>
      </c>
      <c r="B2" s="19"/>
      <c r="C2" s="6"/>
      <c r="D2" s="47"/>
      <c r="E2" s="8"/>
      <c r="F2" s="47"/>
    </row>
    <row r="3" spans="1:6" ht="16.5" customHeight="1">
      <c r="A3" s="48" t="s">
        <v>63</v>
      </c>
      <c r="B3" s="17"/>
      <c r="C3" s="11"/>
      <c r="D3" s="49"/>
      <c r="E3" s="13"/>
      <c r="F3" s="49"/>
    </row>
    <row r="4" spans="1:6" ht="16.5" customHeight="1">
      <c r="A4" s="6"/>
      <c r="B4" s="19"/>
      <c r="C4" s="6"/>
      <c r="D4" s="47"/>
      <c r="E4" s="8"/>
      <c r="F4" s="47"/>
    </row>
    <row r="5" spans="1:6" ht="16.5" customHeight="1">
      <c r="A5" s="6"/>
      <c r="B5" s="19"/>
      <c r="C5" s="6"/>
      <c r="D5" s="47"/>
      <c r="E5" s="8"/>
      <c r="F5" s="47"/>
    </row>
    <row r="6" spans="1:6" ht="16.5" customHeight="1">
      <c r="A6" s="15"/>
      <c r="B6" s="7"/>
      <c r="C6" s="8"/>
      <c r="D6" s="16">
        <v>2025</v>
      </c>
      <c r="E6" s="16"/>
      <c r="F6" s="16">
        <v>2024</v>
      </c>
    </row>
    <row r="7" spans="1:6" ht="16.5" customHeight="1">
      <c r="A7" s="15"/>
      <c r="B7" s="17" t="s">
        <v>3</v>
      </c>
      <c r="C7" s="21"/>
      <c r="D7" s="50" t="s">
        <v>4</v>
      </c>
      <c r="E7" s="16"/>
      <c r="F7" s="50" t="s">
        <v>4</v>
      </c>
    </row>
    <row r="8" spans="1:6" ht="16.5" customHeight="1">
      <c r="A8" s="15"/>
      <c r="B8" s="19"/>
      <c r="C8" s="21"/>
      <c r="D8" s="22"/>
      <c r="E8" s="27"/>
      <c r="F8" s="22"/>
    </row>
    <row r="9" spans="1:6" ht="16.5" customHeight="1">
      <c r="A9" s="51" t="s">
        <v>64</v>
      </c>
      <c r="B9" s="7">
        <v>25</v>
      </c>
      <c r="C9" s="15"/>
      <c r="D9" s="26">
        <v>1269996493</v>
      </c>
      <c r="E9" s="52"/>
      <c r="F9" s="26">
        <v>1206932546</v>
      </c>
    </row>
    <row r="10" spans="1:6" ht="16.5" customHeight="1">
      <c r="A10" s="51" t="s">
        <v>65</v>
      </c>
      <c r="B10" s="7">
        <v>25</v>
      </c>
      <c r="C10" s="15"/>
      <c r="D10" s="26">
        <v>32834306</v>
      </c>
      <c r="E10" s="52"/>
      <c r="F10" s="26">
        <v>31020083</v>
      </c>
    </row>
    <row r="11" spans="1:6" ht="16.5" customHeight="1">
      <c r="A11" s="53" t="s">
        <v>66</v>
      </c>
      <c r="B11" s="7"/>
      <c r="C11" s="15"/>
      <c r="D11" s="54">
        <v>-1038024863</v>
      </c>
      <c r="E11" s="52"/>
      <c r="F11" s="54">
        <v>-992091199</v>
      </c>
    </row>
    <row r="12" spans="1:6" ht="8.1" customHeight="1">
      <c r="A12" s="15"/>
      <c r="B12" s="19"/>
      <c r="C12" s="15"/>
      <c r="D12" s="22"/>
      <c r="E12" s="52"/>
      <c r="F12" s="22"/>
    </row>
    <row r="13" spans="1:6" ht="16.5" customHeight="1">
      <c r="A13" s="55" t="s">
        <v>67</v>
      </c>
      <c r="B13" s="21"/>
      <c r="C13" s="15"/>
      <c r="D13" s="30">
        <f>SUM(D9:D12)</f>
        <v>264805936</v>
      </c>
      <c r="E13" s="52"/>
      <c r="F13" s="30">
        <f>SUM(F9:F12)</f>
        <v>245861430</v>
      </c>
    </row>
    <row r="14" spans="1:6" ht="16.5" customHeight="1">
      <c r="A14" s="51" t="s">
        <v>68</v>
      </c>
      <c r="B14" s="7">
        <v>26</v>
      </c>
      <c r="C14" s="15"/>
      <c r="D14" s="26">
        <v>10995440</v>
      </c>
      <c r="E14" s="52"/>
      <c r="F14" s="26">
        <v>14351207</v>
      </c>
    </row>
    <row r="15" spans="1:6" ht="16.5" customHeight="1">
      <c r="A15" s="51" t="s">
        <v>69</v>
      </c>
      <c r="B15" s="7"/>
      <c r="C15" s="15"/>
      <c r="D15" s="26">
        <v>-55666791</v>
      </c>
      <c r="E15" s="52"/>
      <c r="F15" s="26">
        <v>-54806001</v>
      </c>
    </row>
    <row r="16" spans="1:6" ht="16.5" customHeight="1">
      <c r="A16" s="51" t="s">
        <v>70</v>
      </c>
      <c r="B16" s="7"/>
      <c r="C16" s="15"/>
      <c r="D16" s="26">
        <v>-60792975</v>
      </c>
      <c r="E16" s="52"/>
      <c r="F16" s="26">
        <v>-57293790</v>
      </c>
    </row>
    <row r="17" spans="1:6" ht="16.5" customHeight="1">
      <c r="A17" s="51" t="s">
        <v>71</v>
      </c>
      <c r="B17" s="7"/>
      <c r="C17" s="15"/>
      <c r="D17" s="26">
        <v>-4878787</v>
      </c>
      <c r="E17" s="52"/>
      <c r="F17" s="26">
        <v>-2807570</v>
      </c>
    </row>
    <row r="18" spans="1:6" ht="16.5" customHeight="1">
      <c r="A18" s="10" t="s">
        <v>161</v>
      </c>
      <c r="B18" s="7"/>
      <c r="C18" s="15"/>
      <c r="D18" s="26">
        <v>71562</v>
      </c>
      <c r="E18" s="52"/>
      <c r="F18" s="26">
        <v>800931</v>
      </c>
    </row>
    <row r="19" spans="1:6" ht="16.5" customHeight="1">
      <c r="A19" s="51" t="s">
        <v>73</v>
      </c>
      <c r="B19" s="7"/>
      <c r="C19" s="15"/>
      <c r="D19" s="56">
        <v>-1109614</v>
      </c>
      <c r="E19" s="52"/>
      <c r="F19" s="56">
        <v>-780349</v>
      </c>
    </row>
    <row r="20" spans="1:6" ht="16.5" customHeight="1">
      <c r="A20" s="51" t="s">
        <v>74</v>
      </c>
      <c r="B20" s="7"/>
      <c r="C20" s="15"/>
      <c r="E20" s="52"/>
    </row>
    <row r="21" spans="1:6" ht="16.5" customHeight="1">
      <c r="A21" s="51" t="s">
        <v>75</v>
      </c>
      <c r="B21" s="7">
        <v>15</v>
      </c>
      <c r="C21" s="15"/>
      <c r="D21" s="54">
        <v>-568875</v>
      </c>
      <c r="E21" s="52"/>
      <c r="F21" s="54">
        <v>-637389</v>
      </c>
    </row>
    <row r="22" spans="1:6" ht="8.1" customHeight="1">
      <c r="A22" s="15"/>
      <c r="B22" s="7"/>
      <c r="C22" s="15"/>
      <c r="D22" s="30"/>
      <c r="E22" s="52"/>
      <c r="F22" s="30"/>
    </row>
    <row r="23" spans="1:6" ht="16.5" customHeight="1">
      <c r="A23" s="55" t="s">
        <v>76</v>
      </c>
      <c r="B23" s="7"/>
      <c r="C23" s="7"/>
      <c r="D23" s="30">
        <f>SUM(D13:D21)</f>
        <v>152855896</v>
      </c>
      <c r="E23" s="57"/>
      <c r="F23" s="30">
        <f>SUM(F13:F21)</f>
        <v>144688469</v>
      </c>
    </row>
    <row r="24" spans="1:6" ht="16.5" customHeight="1">
      <c r="A24" s="58" t="s">
        <v>77</v>
      </c>
      <c r="B24" s="7">
        <v>28</v>
      </c>
      <c r="C24" s="3"/>
      <c r="D24" s="54">
        <v>-31340955</v>
      </c>
      <c r="E24" s="4"/>
      <c r="F24" s="54">
        <v>-29087933</v>
      </c>
    </row>
    <row r="25" spans="1:6" ht="8.1" customHeight="1">
      <c r="A25" s="15"/>
      <c r="B25" s="7"/>
      <c r="C25" s="15"/>
      <c r="D25" s="30"/>
      <c r="E25" s="59"/>
      <c r="F25" s="30"/>
    </row>
    <row r="26" spans="1:6" ht="16.5" customHeight="1" thickBot="1">
      <c r="A26" s="60" t="s">
        <v>78</v>
      </c>
      <c r="B26" s="19"/>
      <c r="C26" s="21"/>
      <c r="D26" s="33">
        <f>SUM(D23:D24)</f>
        <v>121514941</v>
      </c>
      <c r="E26" s="57"/>
      <c r="F26" s="33">
        <f>SUM(F23:F24)</f>
        <v>115600536</v>
      </c>
    </row>
    <row r="27" spans="1:6" ht="16.5" customHeight="1" thickTop="1">
      <c r="A27" s="21"/>
      <c r="B27" s="19"/>
      <c r="C27" s="21"/>
      <c r="D27" s="30"/>
      <c r="E27" s="30"/>
      <c r="F27" s="30"/>
    </row>
    <row r="28" spans="1:6" ht="16.5" customHeight="1">
      <c r="A28" s="55" t="s">
        <v>79</v>
      </c>
      <c r="B28" s="19"/>
      <c r="C28" s="21"/>
      <c r="D28" s="30"/>
      <c r="E28" s="25"/>
      <c r="F28" s="30"/>
    </row>
    <row r="29" spans="1:6" ht="16.5" customHeight="1">
      <c r="A29" s="61" t="s">
        <v>80</v>
      </c>
      <c r="B29" s="19"/>
      <c r="C29" s="21"/>
      <c r="D29" s="30"/>
      <c r="E29" s="25"/>
      <c r="F29" s="30"/>
    </row>
    <row r="30" spans="1:6" ht="16.5" customHeight="1">
      <c r="A30" s="58" t="s">
        <v>81</v>
      </c>
      <c r="B30" s="7">
        <v>24</v>
      </c>
      <c r="C30" s="62"/>
      <c r="D30" s="26">
        <v>-2179385</v>
      </c>
      <c r="E30" s="63"/>
      <c r="F30" s="26">
        <v>1111777</v>
      </c>
    </row>
    <row r="31" spans="1:6" ht="16.5" customHeight="1">
      <c r="A31" s="58" t="s">
        <v>82</v>
      </c>
      <c r="B31" s="19"/>
      <c r="C31" s="64"/>
      <c r="D31" s="30"/>
      <c r="E31" s="63"/>
      <c r="F31" s="30"/>
    </row>
    <row r="32" spans="1:6" ht="16.5" customHeight="1">
      <c r="A32" s="58" t="s">
        <v>83</v>
      </c>
      <c r="B32" s="7" t="s">
        <v>84</v>
      </c>
      <c r="C32" s="64"/>
      <c r="D32" s="28">
        <v>435877</v>
      </c>
      <c r="E32" s="63"/>
      <c r="F32" s="28">
        <v>-222355</v>
      </c>
    </row>
    <row r="33" spans="1:6" ht="8.1" customHeight="1">
      <c r="A33" s="21"/>
      <c r="B33" s="19"/>
      <c r="C33" s="64"/>
      <c r="D33" s="30"/>
      <c r="E33" s="63"/>
      <c r="F33" s="30"/>
    </row>
    <row r="34" spans="1:6" ht="16.5" customHeight="1">
      <c r="A34" s="51" t="s">
        <v>85</v>
      </c>
      <c r="B34" s="21"/>
      <c r="C34" s="64"/>
      <c r="D34" s="65"/>
      <c r="E34" s="62"/>
      <c r="F34" s="65"/>
    </row>
    <row r="35" spans="1:6" ht="16.5" customHeight="1">
      <c r="A35" s="51" t="s">
        <v>86</v>
      </c>
      <c r="B35" s="66"/>
      <c r="C35" s="67"/>
      <c r="D35" s="31">
        <f>SUM(D30:D32)</f>
        <v>-1743508</v>
      </c>
      <c r="E35" s="63"/>
      <c r="F35" s="31">
        <f>SUM(F30:F32)</f>
        <v>889422</v>
      </c>
    </row>
    <row r="36" spans="1:6" ht="16.5" customHeight="1">
      <c r="A36" s="68"/>
      <c r="B36" s="66"/>
      <c r="C36" s="67"/>
      <c r="D36" s="69"/>
      <c r="E36" s="67"/>
      <c r="F36" s="69"/>
    </row>
    <row r="37" spans="1:6" ht="16.5" customHeight="1">
      <c r="A37" s="55" t="s">
        <v>154</v>
      </c>
      <c r="B37" s="66"/>
      <c r="C37" s="67"/>
      <c r="D37" s="69"/>
      <c r="E37" s="67"/>
      <c r="F37" s="69"/>
    </row>
    <row r="38" spans="1:6" ht="16.5" customHeight="1">
      <c r="A38" s="55" t="s">
        <v>87</v>
      </c>
      <c r="B38" s="66"/>
      <c r="C38" s="67"/>
      <c r="D38" s="31">
        <f>D35</f>
        <v>-1743508</v>
      </c>
      <c r="E38" s="63"/>
      <c r="F38" s="31">
        <f>F35</f>
        <v>889422</v>
      </c>
    </row>
    <row r="39" spans="1:6" ht="8.1" customHeight="1">
      <c r="A39" s="68"/>
      <c r="B39" s="66"/>
      <c r="C39" s="67"/>
      <c r="D39" s="69"/>
      <c r="E39" s="67"/>
      <c r="F39" s="69"/>
    </row>
    <row r="40" spans="1:6" ht="16.5" customHeight="1" thickBot="1">
      <c r="A40" s="55" t="s">
        <v>88</v>
      </c>
      <c r="B40" s="66"/>
      <c r="C40" s="67"/>
      <c r="D40" s="33">
        <f>D38+D26</f>
        <v>119771433</v>
      </c>
      <c r="E40" s="67"/>
      <c r="F40" s="33">
        <f>F38+F26</f>
        <v>116489958</v>
      </c>
    </row>
    <row r="41" spans="1:6" ht="16.5" customHeight="1" thickTop="1">
      <c r="A41" s="21"/>
      <c r="B41" s="19"/>
      <c r="C41" s="64"/>
      <c r="D41" s="30"/>
      <c r="E41" s="63"/>
      <c r="F41" s="30"/>
    </row>
    <row r="42" spans="1:6" ht="16.5" customHeight="1">
      <c r="A42" s="70" t="s">
        <v>89</v>
      </c>
      <c r="B42" s="71">
        <v>29</v>
      </c>
      <c r="C42" s="66"/>
      <c r="D42" s="69"/>
      <c r="E42" s="72"/>
      <c r="F42" s="69"/>
    </row>
    <row r="43" spans="1:6" ht="8.1" customHeight="1">
      <c r="A43" s="68"/>
      <c r="B43" s="66"/>
      <c r="C43" s="66"/>
      <c r="D43" s="69"/>
      <c r="E43" s="72"/>
      <c r="F43" s="69"/>
    </row>
    <row r="44" spans="1:6" ht="16.5" customHeight="1" thickBot="1">
      <c r="A44" s="10" t="s">
        <v>90</v>
      </c>
      <c r="B44" s="71"/>
      <c r="C44" s="73"/>
      <c r="D44" s="74">
        <v>1.18</v>
      </c>
      <c r="E44" s="73"/>
      <c r="F44" s="74">
        <v>1.1299999999999999</v>
      </c>
    </row>
    <row r="45" spans="1:6" ht="15.95" customHeight="1" thickTop="1">
      <c r="A45" s="68"/>
      <c r="B45" s="66"/>
      <c r="C45" s="66"/>
      <c r="D45" s="69"/>
      <c r="E45" s="72"/>
      <c r="F45" s="69"/>
    </row>
    <row r="46" spans="1:6" ht="15.95" customHeight="1">
      <c r="A46" s="68"/>
      <c r="B46" s="66"/>
      <c r="C46" s="66"/>
      <c r="D46" s="69"/>
      <c r="E46" s="72"/>
      <c r="F46" s="69"/>
    </row>
    <row r="47" spans="1:6" ht="15" customHeight="1">
      <c r="A47" s="68"/>
      <c r="B47" s="66"/>
      <c r="C47" s="66"/>
      <c r="D47" s="69"/>
      <c r="E47" s="72"/>
      <c r="F47" s="69"/>
    </row>
    <row r="48" spans="1:6" ht="15.95" customHeight="1">
      <c r="B48" s="66"/>
      <c r="C48" s="67"/>
      <c r="D48" s="75"/>
      <c r="E48" s="67"/>
      <c r="F48" s="75"/>
    </row>
    <row r="49" spans="1:6" ht="15.95" customHeight="1">
      <c r="B49" s="66"/>
      <c r="C49" s="67"/>
      <c r="D49" s="75"/>
      <c r="E49" s="67"/>
      <c r="F49" s="75"/>
    </row>
    <row r="50" spans="1:6" ht="21.95" customHeight="1">
      <c r="A50" s="37" t="s">
        <v>28</v>
      </c>
      <c r="B50" s="37"/>
      <c r="C50" s="37"/>
      <c r="D50" s="37"/>
      <c r="E50" s="37"/>
      <c r="F50" s="76"/>
    </row>
    <row r="51" spans="1:6" ht="15.75" customHeight="1"/>
  </sheetData>
  <mergeCells count="1">
    <mergeCell ref="A50:E50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8160B-6742-422D-BD0D-0E950B41A6BA}">
  <dimension ref="A1:P32"/>
  <sheetViews>
    <sheetView zoomScaleNormal="100" zoomScaleSheetLayoutView="100" workbookViewId="0">
      <selection activeCell="E1" sqref="E1"/>
    </sheetView>
  </sheetViews>
  <sheetFormatPr defaultColWidth="8.28515625" defaultRowHeight="16.5" customHeight="1"/>
  <cols>
    <col min="1" max="2" width="1.7109375" style="99" customWidth="1"/>
    <col min="3" max="3" width="33" style="99" customWidth="1"/>
    <col min="4" max="4" width="6.42578125" style="99" customWidth="1"/>
    <col min="5" max="5" width="0.85546875" style="99" customWidth="1"/>
    <col min="6" max="6" width="13.7109375" style="111" customWidth="1"/>
    <col min="7" max="7" width="0.85546875" style="114" customWidth="1"/>
    <col min="8" max="8" width="13.7109375" style="114" customWidth="1"/>
    <col min="9" max="9" width="0.85546875" style="114" customWidth="1"/>
    <col min="10" max="10" width="16.7109375" style="112" customWidth="1"/>
    <col min="11" max="11" width="0.85546875" style="115" customWidth="1"/>
    <col min="12" max="12" width="15.85546875" style="115" customWidth="1"/>
    <col min="13" max="13" width="0.85546875" style="115" customWidth="1"/>
    <col min="14" max="14" width="16" style="112" customWidth="1"/>
    <col min="15" max="15" width="0.85546875" style="115" customWidth="1"/>
    <col min="16" max="16" width="13.7109375" style="99" customWidth="1"/>
    <col min="17" max="16384" width="8.28515625" style="99"/>
  </cols>
  <sheetData>
    <row r="1" spans="1:16" s="78" customFormat="1" ht="16.5" customHeight="1">
      <c r="A1" s="77" t="s">
        <v>0</v>
      </c>
      <c r="F1" s="79"/>
      <c r="G1" s="80"/>
      <c r="H1" s="79"/>
      <c r="I1" s="80"/>
      <c r="J1" s="81"/>
      <c r="K1" s="82"/>
      <c r="L1" s="81"/>
      <c r="M1" s="82"/>
      <c r="N1" s="81"/>
      <c r="O1" s="82"/>
    </row>
    <row r="2" spans="1:16" s="78" customFormat="1" ht="16.5" customHeight="1">
      <c r="A2" s="83" t="s">
        <v>91</v>
      </c>
      <c r="F2" s="79"/>
      <c r="G2" s="80"/>
      <c r="H2" s="79"/>
      <c r="I2" s="80"/>
      <c r="J2" s="81"/>
      <c r="K2" s="82"/>
      <c r="L2" s="81"/>
      <c r="M2" s="82"/>
      <c r="N2" s="81"/>
      <c r="O2" s="82"/>
    </row>
    <row r="3" spans="1:16" s="78" customFormat="1" ht="16.5" customHeight="1">
      <c r="A3" s="84" t="s">
        <v>63</v>
      </c>
      <c r="B3" s="85"/>
      <c r="C3" s="85"/>
      <c r="D3" s="85"/>
      <c r="E3" s="85"/>
      <c r="F3" s="86"/>
      <c r="G3" s="87"/>
      <c r="H3" s="86"/>
      <c r="I3" s="87"/>
      <c r="J3" s="88"/>
      <c r="K3" s="88"/>
      <c r="L3" s="89"/>
      <c r="M3" s="88"/>
      <c r="N3" s="88"/>
      <c r="O3" s="88"/>
      <c r="P3" s="89"/>
    </row>
    <row r="4" spans="1:16" s="78" customFormat="1" ht="16.5" customHeight="1">
      <c r="F4" s="79"/>
      <c r="G4" s="80"/>
      <c r="H4" s="79"/>
      <c r="I4" s="80"/>
      <c r="J4" s="82"/>
      <c r="K4" s="82"/>
      <c r="L4" s="81"/>
      <c r="M4" s="82"/>
      <c r="N4" s="82"/>
      <c r="O4" s="82"/>
      <c r="P4" s="81"/>
    </row>
    <row r="5" spans="1:16" s="78" customFormat="1" ht="16.5" customHeight="1">
      <c r="F5" s="79"/>
      <c r="G5" s="80"/>
      <c r="H5" s="79"/>
      <c r="I5" s="80"/>
      <c r="J5" s="82"/>
      <c r="K5" s="82"/>
      <c r="L5" s="81"/>
      <c r="M5" s="82"/>
      <c r="N5" s="82"/>
      <c r="O5" s="82"/>
      <c r="P5" s="81"/>
    </row>
    <row r="6" spans="1:16" s="78" customFormat="1" ht="16.5" customHeight="1">
      <c r="A6" s="90"/>
      <c r="B6" s="90"/>
      <c r="C6" s="90"/>
      <c r="D6" s="90"/>
      <c r="E6" s="90"/>
      <c r="F6" s="91"/>
      <c r="G6" s="92"/>
      <c r="I6" s="92"/>
      <c r="J6" s="93" t="s">
        <v>56</v>
      </c>
      <c r="K6" s="93"/>
      <c r="L6" s="93"/>
      <c r="M6" s="93"/>
      <c r="N6" s="93"/>
      <c r="O6" s="94"/>
      <c r="P6" s="91"/>
    </row>
    <row r="7" spans="1:16" ht="16.5" customHeight="1">
      <c r="A7" s="90"/>
      <c r="B7" s="90"/>
      <c r="C7" s="90"/>
      <c r="D7" s="90"/>
      <c r="E7" s="90"/>
      <c r="F7" s="95" t="s">
        <v>92</v>
      </c>
      <c r="G7" s="96"/>
      <c r="H7" s="95" t="s">
        <v>93</v>
      </c>
      <c r="I7" s="96"/>
      <c r="J7" s="97" t="s">
        <v>94</v>
      </c>
      <c r="K7" s="96"/>
      <c r="L7" s="98"/>
      <c r="M7" s="96"/>
      <c r="N7" s="99"/>
      <c r="O7" s="99"/>
    </row>
    <row r="8" spans="1:16" ht="16.5" customHeight="1">
      <c r="A8" s="90"/>
      <c r="B8" s="90"/>
      <c r="C8" s="90"/>
      <c r="D8" s="90"/>
      <c r="E8" s="90"/>
      <c r="F8" s="95" t="s">
        <v>95</v>
      </c>
      <c r="G8" s="96"/>
      <c r="H8" s="95" t="s">
        <v>95</v>
      </c>
      <c r="I8" s="96"/>
      <c r="J8" s="97" t="s">
        <v>96</v>
      </c>
      <c r="K8" s="96"/>
      <c r="L8" s="95" t="s">
        <v>97</v>
      </c>
      <c r="M8" s="96"/>
      <c r="N8" s="99"/>
      <c r="O8" s="99"/>
      <c r="P8" s="95" t="s">
        <v>101</v>
      </c>
    </row>
    <row r="9" spans="1:16" ht="16.5" customHeight="1">
      <c r="A9" s="90"/>
      <c r="B9" s="90"/>
      <c r="C9" s="90"/>
      <c r="D9" s="90"/>
      <c r="E9" s="90"/>
      <c r="F9" s="95" t="s">
        <v>98</v>
      </c>
      <c r="G9" s="96"/>
      <c r="H9" s="95" t="s">
        <v>98</v>
      </c>
      <c r="I9" s="96"/>
      <c r="J9" s="97" t="s">
        <v>99</v>
      </c>
      <c r="K9" s="96"/>
      <c r="L9" s="95" t="s">
        <v>100</v>
      </c>
      <c r="M9" s="96"/>
      <c r="N9" s="95" t="s">
        <v>58</v>
      </c>
      <c r="O9" s="96"/>
      <c r="P9" s="95" t="s">
        <v>155</v>
      </c>
    </row>
    <row r="10" spans="1:16" ht="16.5" customHeight="1">
      <c r="A10" s="100"/>
      <c r="B10" s="100"/>
      <c r="C10" s="100"/>
      <c r="D10" s="101" t="s">
        <v>3</v>
      </c>
      <c r="E10" s="100"/>
      <c r="F10" s="102" t="s">
        <v>4</v>
      </c>
      <c r="G10" s="96"/>
      <c r="H10" s="102" t="s">
        <v>4</v>
      </c>
      <c r="I10" s="96"/>
      <c r="J10" s="102" t="s">
        <v>4</v>
      </c>
      <c r="K10" s="96"/>
      <c r="L10" s="102" t="s">
        <v>4</v>
      </c>
      <c r="M10" s="96"/>
      <c r="N10" s="102" t="s">
        <v>4</v>
      </c>
      <c r="O10" s="96"/>
      <c r="P10" s="102" t="s">
        <v>4</v>
      </c>
    </row>
    <row r="11" spans="1:16" ht="16.5" customHeight="1">
      <c r="A11" s="100"/>
      <c r="B11" s="100"/>
      <c r="C11" s="100"/>
      <c r="D11" s="103"/>
      <c r="E11" s="100"/>
      <c r="F11" s="91"/>
      <c r="G11" s="96"/>
      <c r="H11" s="91"/>
      <c r="I11" s="96"/>
      <c r="J11" s="91"/>
      <c r="K11" s="96"/>
      <c r="L11" s="91"/>
      <c r="M11" s="96"/>
      <c r="N11" s="91"/>
      <c r="O11" s="96"/>
      <c r="P11" s="91"/>
    </row>
    <row r="12" spans="1:16" ht="16.5" customHeight="1">
      <c r="A12" s="104" t="s">
        <v>102</v>
      </c>
      <c r="B12" s="105"/>
      <c r="C12" s="105"/>
      <c r="D12" s="105"/>
      <c r="E12" s="105"/>
      <c r="F12" s="106">
        <v>51370500</v>
      </c>
      <c r="G12" s="107"/>
      <c r="H12" s="106">
        <v>466885588</v>
      </c>
      <c r="I12" s="107"/>
      <c r="J12" s="106">
        <v>15075116</v>
      </c>
      <c r="K12" s="107"/>
      <c r="L12" s="106">
        <v>5297050</v>
      </c>
      <c r="M12" s="107"/>
      <c r="N12" s="106">
        <v>134064956</v>
      </c>
      <c r="O12" s="107"/>
      <c r="P12" s="106">
        <f>SUM(F12:N12)</f>
        <v>672693210</v>
      </c>
    </row>
    <row r="13" spans="1:16" ht="8.1" customHeight="1">
      <c r="A13" s="104"/>
      <c r="B13" s="105"/>
      <c r="C13" s="105"/>
      <c r="D13" s="105"/>
      <c r="E13" s="105"/>
      <c r="F13" s="106"/>
      <c r="G13" s="107"/>
      <c r="H13" s="106"/>
      <c r="I13" s="107"/>
      <c r="J13" s="106"/>
      <c r="K13" s="107"/>
      <c r="L13" s="106"/>
      <c r="M13" s="107"/>
      <c r="N13" s="106"/>
      <c r="O13" s="107"/>
      <c r="P13" s="106"/>
    </row>
    <row r="14" spans="1:16" ht="16.5" customHeight="1">
      <c r="A14" s="78" t="s">
        <v>103</v>
      </c>
      <c r="B14" s="78"/>
      <c r="C14" s="78"/>
      <c r="D14" s="105"/>
      <c r="E14" s="105"/>
      <c r="F14" s="106"/>
      <c r="G14" s="107"/>
      <c r="H14" s="106"/>
      <c r="I14" s="107"/>
      <c r="J14" s="106"/>
      <c r="K14" s="107"/>
      <c r="L14" s="106"/>
      <c r="M14" s="107"/>
      <c r="N14" s="106"/>
      <c r="O14" s="107"/>
      <c r="P14" s="106"/>
    </row>
    <row r="15" spans="1:16" ht="16.5" customHeight="1">
      <c r="A15" s="108" t="s">
        <v>104</v>
      </c>
      <c r="B15" s="105"/>
      <c r="C15" s="105"/>
      <c r="D15" s="109">
        <v>30</v>
      </c>
      <c r="E15" s="105"/>
      <c r="F15" s="106">
        <v>0</v>
      </c>
      <c r="G15" s="107"/>
      <c r="H15" s="106">
        <v>0</v>
      </c>
      <c r="I15" s="107"/>
      <c r="J15" s="106">
        <v>0</v>
      </c>
      <c r="K15" s="107"/>
      <c r="L15" s="106">
        <v>0</v>
      </c>
      <c r="M15" s="107"/>
      <c r="N15" s="106">
        <v>-66780036</v>
      </c>
      <c r="O15" s="107"/>
      <c r="P15" s="106">
        <f>SUM(F15:N15)</f>
        <v>-66780036</v>
      </c>
    </row>
    <row r="16" spans="1:16" ht="16.5" customHeight="1">
      <c r="A16" s="108" t="s">
        <v>88</v>
      </c>
      <c r="B16" s="105"/>
      <c r="C16" s="105"/>
      <c r="D16" s="109"/>
      <c r="E16" s="105"/>
      <c r="F16" s="106">
        <v>0</v>
      </c>
      <c r="G16" s="107"/>
      <c r="H16" s="106">
        <v>0</v>
      </c>
      <c r="I16" s="107"/>
      <c r="J16" s="106">
        <v>0</v>
      </c>
      <c r="K16" s="107"/>
      <c r="L16" s="106">
        <v>0</v>
      </c>
      <c r="M16" s="107"/>
      <c r="N16" s="106">
        <v>116489958</v>
      </c>
      <c r="O16" s="107"/>
      <c r="P16" s="106">
        <f>SUM(F16:N16)</f>
        <v>116489958</v>
      </c>
    </row>
    <row r="17" spans="1:16" ht="16.5" customHeight="1">
      <c r="A17" s="99" t="s">
        <v>105</v>
      </c>
      <c r="B17" s="105"/>
      <c r="C17" s="105"/>
      <c r="D17" s="109">
        <v>32</v>
      </c>
      <c r="E17" s="105"/>
      <c r="F17" s="110">
        <v>0</v>
      </c>
      <c r="G17" s="107"/>
      <c r="H17" s="110">
        <v>0</v>
      </c>
      <c r="I17" s="107"/>
      <c r="J17" s="110">
        <v>539535</v>
      </c>
      <c r="K17" s="107"/>
      <c r="L17" s="110">
        <v>0</v>
      </c>
      <c r="M17" s="107"/>
      <c r="N17" s="110">
        <v>0</v>
      </c>
      <c r="O17" s="107"/>
      <c r="P17" s="110">
        <f>SUM(F17:N17)</f>
        <v>539535</v>
      </c>
    </row>
    <row r="18" spans="1:16" ht="16.5" customHeight="1">
      <c r="A18" s="104"/>
      <c r="B18" s="105"/>
      <c r="C18" s="105"/>
      <c r="D18" s="105"/>
      <c r="E18" s="105"/>
      <c r="G18" s="105"/>
      <c r="H18" s="111"/>
      <c r="I18" s="105"/>
      <c r="K18" s="105"/>
      <c r="L18" s="112"/>
      <c r="M18" s="105"/>
      <c r="O18" s="105"/>
    </row>
    <row r="19" spans="1:16" ht="16.5" customHeight="1" thickBot="1">
      <c r="A19" s="104" t="s">
        <v>106</v>
      </c>
      <c r="B19" s="105"/>
      <c r="C19" s="109"/>
      <c r="D19" s="105"/>
      <c r="E19" s="105"/>
      <c r="F19" s="113">
        <f>SUM(F12:F17)</f>
        <v>51370500</v>
      </c>
      <c r="H19" s="113">
        <f>SUM(H12:H17)</f>
        <v>466885588</v>
      </c>
      <c r="J19" s="113">
        <f>SUM(J12:J17)</f>
        <v>15614651</v>
      </c>
      <c r="L19" s="113">
        <f>SUM(L12:L17)</f>
        <v>5297050</v>
      </c>
      <c r="N19" s="113">
        <f>SUM(N12:N17)</f>
        <v>183774878</v>
      </c>
      <c r="P19" s="113">
        <f>SUM(F19:N19)</f>
        <v>722942667</v>
      </c>
    </row>
    <row r="20" spans="1:16" ht="16.5" customHeight="1" thickTop="1">
      <c r="A20" s="104"/>
      <c r="B20" s="105"/>
      <c r="C20" s="109"/>
      <c r="D20" s="105"/>
      <c r="E20" s="105"/>
      <c r="F20" s="112"/>
      <c r="H20" s="112"/>
      <c r="L20" s="112"/>
      <c r="P20" s="112"/>
    </row>
    <row r="21" spans="1:16" ht="16.5" customHeight="1">
      <c r="A21" s="104"/>
      <c r="B21" s="105"/>
      <c r="C21" s="109"/>
      <c r="D21" s="105"/>
      <c r="E21" s="105"/>
      <c r="F21" s="112"/>
      <c r="H21" s="112"/>
      <c r="L21" s="112"/>
      <c r="P21" s="112"/>
    </row>
    <row r="22" spans="1:16" ht="16.5" customHeight="1">
      <c r="A22" s="104" t="s">
        <v>107</v>
      </c>
      <c r="B22" s="105"/>
      <c r="C22" s="105"/>
      <c r="D22" s="105"/>
      <c r="E22" s="105"/>
      <c r="F22" s="106">
        <v>51370500</v>
      </c>
      <c r="G22" s="107"/>
      <c r="H22" s="106">
        <v>466885588</v>
      </c>
      <c r="I22" s="107"/>
      <c r="J22" s="106">
        <v>15614651</v>
      </c>
      <c r="K22" s="107"/>
      <c r="L22" s="106">
        <v>5297050</v>
      </c>
      <c r="M22" s="107"/>
      <c r="N22" s="106">
        <v>183774878</v>
      </c>
      <c r="O22" s="107"/>
      <c r="P22" s="106">
        <v>722942667</v>
      </c>
    </row>
    <row r="23" spans="1:16" ht="8.1" customHeight="1">
      <c r="A23" s="104"/>
      <c r="B23" s="105"/>
      <c r="C23" s="105"/>
      <c r="D23" s="105"/>
      <c r="E23" s="105"/>
      <c r="F23" s="106"/>
      <c r="G23" s="107"/>
      <c r="H23" s="106"/>
      <c r="I23" s="107"/>
      <c r="J23" s="106"/>
      <c r="K23" s="107"/>
      <c r="L23" s="106"/>
      <c r="M23" s="107"/>
      <c r="N23" s="106"/>
      <c r="O23" s="107"/>
      <c r="P23" s="106"/>
    </row>
    <row r="24" spans="1:16" ht="16.5" customHeight="1">
      <c r="A24" s="78" t="s">
        <v>103</v>
      </c>
      <c r="B24" s="78"/>
      <c r="C24" s="78"/>
      <c r="D24" s="105"/>
      <c r="E24" s="105"/>
      <c r="F24" s="106"/>
      <c r="G24" s="107"/>
      <c r="H24" s="106"/>
      <c r="I24" s="107"/>
      <c r="J24" s="106"/>
      <c r="K24" s="107"/>
      <c r="L24" s="106"/>
      <c r="M24" s="107"/>
      <c r="N24" s="106"/>
      <c r="O24" s="107"/>
      <c r="P24" s="106"/>
    </row>
    <row r="25" spans="1:16" ht="16.5" customHeight="1">
      <c r="A25" s="108" t="s">
        <v>104</v>
      </c>
      <c r="B25" s="105"/>
      <c r="C25" s="105"/>
      <c r="D25" s="109">
        <v>30</v>
      </c>
      <c r="E25" s="105"/>
      <c r="F25" s="106"/>
      <c r="G25" s="107"/>
      <c r="H25" s="106"/>
      <c r="I25" s="107"/>
      <c r="J25" s="106"/>
      <c r="K25" s="107"/>
      <c r="L25" s="106"/>
      <c r="M25" s="107"/>
      <c r="N25" s="106">
        <v>-71916061</v>
      </c>
      <c r="O25" s="107"/>
      <c r="P25" s="106">
        <f>SUM(F25:N25)</f>
        <v>-71916061</v>
      </c>
    </row>
    <row r="26" spans="1:16" ht="16.5" customHeight="1">
      <c r="A26" s="108" t="s">
        <v>88</v>
      </c>
      <c r="B26" s="105"/>
      <c r="C26" s="105"/>
      <c r="D26" s="109"/>
      <c r="E26" s="105"/>
      <c r="F26" s="106">
        <v>0</v>
      </c>
      <c r="G26" s="107"/>
      <c r="H26" s="106">
        <v>0</v>
      </c>
      <c r="I26" s="107"/>
      <c r="J26" s="106">
        <v>0</v>
      </c>
      <c r="K26" s="107"/>
      <c r="L26" s="106">
        <v>0</v>
      </c>
      <c r="M26" s="107"/>
      <c r="N26" s="106">
        <v>119771433</v>
      </c>
      <c r="O26" s="107"/>
      <c r="P26" s="106">
        <f>SUM(F26:N26)</f>
        <v>119771433</v>
      </c>
    </row>
    <row r="27" spans="1:16" ht="16.5" customHeight="1">
      <c r="A27" s="99" t="s">
        <v>105</v>
      </c>
      <c r="B27" s="105"/>
      <c r="C27" s="105"/>
      <c r="D27" s="109">
        <v>32</v>
      </c>
      <c r="E27" s="105"/>
      <c r="F27" s="110">
        <v>0</v>
      </c>
      <c r="G27" s="107"/>
      <c r="H27" s="110">
        <v>0</v>
      </c>
      <c r="I27" s="107"/>
      <c r="J27" s="110">
        <v>308872</v>
      </c>
      <c r="K27" s="107"/>
      <c r="L27" s="110">
        <v>0</v>
      </c>
      <c r="M27" s="107"/>
      <c r="N27" s="110">
        <v>0</v>
      </c>
      <c r="O27" s="107"/>
      <c r="P27" s="110">
        <f>SUM(F27:N27)</f>
        <v>308872</v>
      </c>
    </row>
    <row r="28" spans="1:16" ht="16.5" customHeight="1">
      <c r="A28" s="104"/>
      <c r="B28" s="105"/>
      <c r="C28" s="105"/>
      <c r="D28" s="105"/>
      <c r="E28" s="105"/>
      <c r="G28" s="105"/>
      <c r="H28" s="111"/>
      <c r="I28" s="105"/>
      <c r="K28" s="105"/>
      <c r="L28" s="112"/>
      <c r="M28" s="105"/>
      <c r="O28" s="105"/>
    </row>
    <row r="29" spans="1:16" ht="16.5" customHeight="1" thickBot="1">
      <c r="A29" s="104" t="s">
        <v>108</v>
      </c>
      <c r="B29" s="105"/>
      <c r="C29" s="109"/>
      <c r="D29" s="105"/>
      <c r="E29" s="105"/>
      <c r="F29" s="113">
        <f>SUM(F22:F27)</f>
        <v>51370500</v>
      </c>
      <c r="H29" s="113">
        <f>SUM(H22:H27)</f>
        <v>466885588</v>
      </c>
      <c r="J29" s="113">
        <f>SUM(J22:J27)</f>
        <v>15923523</v>
      </c>
      <c r="L29" s="113">
        <f>SUM(L22:L27)</f>
        <v>5297050</v>
      </c>
      <c r="N29" s="113">
        <f>SUM(N22:N27)</f>
        <v>231630250</v>
      </c>
      <c r="P29" s="113">
        <f>SUM(F29:N29)</f>
        <v>771106911</v>
      </c>
    </row>
    <row r="30" spans="1:16" ht="21.75" customHeight="1" thickTop="1">
      <c r="A30" s="104"/>
      <c r="B30" s="105"/>
      <c r="C30" s="109"/>
      <c r="D30" s="105"/>
      <c r="E30" s="105"/>
      <c r="F30" s="112"/>
      <c r="H30" s="112"/>
      <c r="L30" s="112"/>
      <c r="P30" s="112"/>
    </row>
    <row r="31" spans="1:16" ht="18" customHeight="1">
      <c r="A31" s="104"/>
      <c r="B31" s="105"/>
      <c r="C31" s="109"/>
      <c r="D31" s="105"/>
      <c r="E31" s="105"/>
      <c r="F31" s="112"/>
      <c r="H31" s="112"/>
      <c r="L31" s="112"/>
      <c r="P31" s="112"/>
    </row>
    <row r="32" spans="1:16" ht="21.95" customHeight="1">
      <c r="A32" s="116" t="s">
        <v>28</v>
      </c>
      <c r="B32" s="116"/>
      <c r="C32" s="116"/>
      <c r="D32" s="116"/>
      <c r="E32" s="116"/>
      <c r="F32" s="117"/>
      <c r="G32" s="118"/>
      <c r="H32" s="117"/>
      <c r="I32" s="118"/>
      <c r="J32" s="119"/>
      <c r="K32" s="120"/>
      <c r="L32" s="119"/>
      <c r="M32" s="120"/>
      <c r="N32" s="119"/>
      <c r="O32" s="120"/>
      <c r="P32" s="116"/>
    </row>
  </sheetData>
  <mergeCells count="1">
    <mergeCell ref="J6:N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C514A-FC02-4B97-A89D-D541525F4A79}">
  <dimension ref="A1:G95"/>
  <sheetViews>
    <sheetView zoomScaleNormal="100" zoomScaleSheetLayoutView="100" zoomScalePageLayoutView="99" workbookViewId="0">
      <selection activeCell="L13" sqref="L13"/>
    </sheetView>
  </sheetViews>
  <sheetFormatPr defaultColWidth="9.28515625" defaultRowHeight="16.5" customHeight="1"/>
  <cols>
    <col min="1" max="1" width="1.7109375" style="127" customWidth="1"/>
    <col min="2" max="2" width="48.28515625" style="127" customWidth="1"/>
    <col min="3" max="3" width="6.7109375" style="190" customWidth="1"/>
    <col min="4" max="4" width="1.140625" style="157" customWidth="1"/>
    <col min="5" max="5" width="13.7109375" style="191" customWidth="1"/>
    <col min="6" max="6" width="1.140625" style="163" customWidth="1"/>
    <col min="7" max="7" width="13.7109375" style="191" customWidth="1"/>
    <col min="8" max="16384" width="9.28515625" style="127"/>
  </cols>
  <sheetData>
    <row r="1" spans="1:7" ht="16.5" customHeight="1">
      <c r="A1" s="121" t="s">
        <v>0</v>
      </c>
      <c r="B1" s="122"/>
      <c r="C1" s="123"/>
      <c r="D1" s="124"/>
      <c r="E1" s="125"/>
      <c r="F1" s="126"/>
      <c r="G1" s="125"/>
    </row>
    <row r="2" spans="1:7" ht="16.5" customHeight="1">
      <c r="A2" s="128" t="s">
        <v>109</v>
      </c>
      <c r="B2" s="128"/>
      <c r="C2" s="129"/>
      <c r="D2" s="124"/>
      <c r="E2" s="125"/>
      <c r="F2" s="126"/>
      <c r="G2" s="125"/>
    </row>
    <row r="3" spans="1:7" ht="16.5" customHeight="1">
      <c r="A3" s="130" t="s">
        <v>63</v>
      </c>
      <c r="B3" s="130"/>
      <c r="C3" s="131"/>
      <c r="D3" s="132"/>
      <c r="E3" s="133"/>
      <c r="F3" s="134"/>
      <c r="G3" s="133"/>
    </row>
    <row r="4" spans="1:7" ht="16.5" customHeight="1">
      <c r="A4" s="135"/>
      <c r="B4" s="135"/>
      <c r="C4" s="136"/>
      <c r="D4" s="124"/>
      <c r="E4" s="137"/>
      <c r="F4" s="126"/>
      <c r="G4" s="137"/>
    </row>
    <row r="5" spans="1:7" ht="16.5" customHeight="1">
      <c r="A5" s="135"/>
      <c r="B5" s="135"/>
      <c r="C5" s="136"/>
      <c r="D5" s="124"/>
      <c r="E5" s="137"/>
      <c r="F5" s="126"/>
      <c r="G5" s="137"/>
    </row>
    <row r="6" spans="1:7" ht="16.5" customHeight="1">
      <c r="A6" s="138"/>
      <c r="B6" s="138"/>
      <c r="C6" s="136"/>
      <c r="D6" s="139"/>
      <c r="E6" s="140">
        <v>2025</v>
      </c>
      <c r="F6" s="140"/>
      <c r="G6" s="140">
        <v>2024</v>
      </c>
    </row>
    <row r="7" spans="1:7" ht="16.5" customHeight="1">
      <c r="A7" s="138"/>
      <c r="B7" s="138"/>
      <c r="C7" s="141" t="s">
        <v>3</v>
      </c>
      <c r="D7" s="139"/>
      <c r="E7" s="142" t="s">
        <v>4</v>
      </c>
      <c r="F7" s="143"/>
      <c r="G7" s="142" t="s">
        <v>4</v>
      </c>
    </row>
    <row r="8" spans="1:7" ht="16.5" customHeight="1">
      <c r="A8" s="138"/>
      <c r="B8" s="138"/>
      <c r="C8" s="136"/>
      <c r="D8" s="139"/>
      <c r="E8" s="144"/>
      <c r="F8" s="143"/>
      <c r="G8" s="144"/>
    </row>
    <row r="9" spans="1:7" ht="16.5" customHeight="1">
      <c r="A9" s="135" t="s">
        <v>110</v>
      </c>
      <c r="B9" s="145"/>
      <c r="C9" s="136"/>
      <c r="D9" s="139"/>
      <c r="E9" s="146"/>
      <c r="F9" s="143"/>
      <c r="G9" s="146"/>
    </row>
    <row r="10" spans="1:7" ht="16.5" customHeight="1">
      <c r="A10" s="145" t="s">
        <v>76</v>
      </c>
      <c r="B10" s="145"/>
      <c r="C10" s="136"/>
      <c r="D10" s="104"/>
      <c r="E10" s="147">
        <v>152855896</v>
      </c>
      <c r="F10" s="148"/>
      <c r="G10" s="147">
        <v>144688469</v>
      </c>
    </row>
    <row r="11" spans="1:7" ht="16.5" customHeight="1">
      <c r="A11" s="145" t="s">
        <v>111</v>
      </c>
      <c r="B11" s="145"/>
      <c r="C11" s="136"/>
      <c r="D11" s="104"/>
      <c r="E11" s="149"/>
      <c r="F11" s="148"/>
      <c r="G11" s="149"/>
    </row>
    <row r="12" spans="1:7" ht="16.5" customHeight="1">
      <c r="A12" s="122"/>
      <c r="B12" s="150" t="s">
        <v>112</v>
      </c>
      <c r="C12" s="151" t="s">
        <v>113</v>
      </c>
      <c r="D12" s="104"/>
      <c r="E12" s="152">
        <v>13340107</v>
      </c>
      <c r="F12" s="148"/>
      <c r="G12" s="152">
        <v>14017355</v>
      </c>
    </row>
    <row r="13" spans="1:7" ht="16.5" customHeight="1">
      <c r="A13" s="122"/>
      <c r="B13" s="150" t="s">
        <v>114</v>
      </c>
      <c r="C13" s="151">
        <v>18</v>
      </c>
      <c r="D13" s="104"/>
      <c r="E13" s="152">
        <v>1046934</v>
      </c>
      <c r="F13" s="148"/>
      <c r="G13" s="152">
        <v>1046331</v>
      </c>
    </row>
    <row r="14" spans="1:7" ht="16.5" customHeight="1">
      <c r="A14" s="122"/>
      <c r="B14" s="150" t="s">
        <v>115</v>
      </c>
      <c r="C14" s="151">
        <v>16</v>
      </c>
      <c r="D14" s="104"/>
      <c r="E14" s="152">
        <v>5087</v>
      </c>
      <c r="F14" s="148"/>
      <c r="G14" s="152">
        <v>12728</v>
      </c>
    </row>
    <row r="15" spans="1:7" ht="16.5" customHeight="1">
      <c r="A15" s="122"/>
      <c r="B15" s="150" t="s">
        <v>116</v>
      </c>
      <c r="C15" s="151">
        <v>5</v>
      </c>
      <c r="D15" s="104"/>
      <c r="E15" s="152">
        <v>1152132</v>
      </c>
      <c r="F15" s="148"/>
      <c r="G15" s="152">
        <v>267754</v>
      </c>
    </row>
    <row r="16" spans="1:7" ht="16.5" customHeight="1">
      <c r="A16" s="122"/>
      <c r="B16" s="150" t="s">
        <v>117</v>
      </c>
      <c r="C16" s="151"/>
      <c r="D16" s="104"/>
      <c r="E16" s="152">
        <v>0</v>
      </c>
      <c r="F16" s="148"/>
      <c r="G16" s="152">
        <v>11700</v>
      </c>
    </row>
    <row r="17" spans="1:7" ht="16.5" customHeight="1">
      <c r="A17" s="122"/>
      <c r="B17" s="153" t="s">
        <v>118</v>
      </c>
      <c r="C17" s="151">
        <v>24</v>
      </c>
      <c r="D17" s="104"/>
      <c r="E17" s="154">
        <v>1899535</v>
      </c>
      <c r="F17" s="148"/>
      <c r="G17" s="154">
        <v>1822337</v>
      </c>
    </row>
    <row r="18" spans="1:7" ht="16.5" customHeight="1">
      <c r="A18" s="122"/>
      <c r="B18" s="153" t="s">
        <v>119</v>
      </c>
      <c r="C18" s="151"/>
      <c r="D18" s="104"/>
      <c r="E18" s="154"/>
      <c r="F18" s="148"/>
      <c r="G18" s="154"/>
    </row>
    <row r="19" spans="1:7" ht="16.5" customHeight="1">
      <c r="A19" s="122"/>
      <c r="B19" s="153" t="s">
        <v>120</v>
      </c>
      <c r="C19" s="151"/>
      <c r="D19" s="104"/>
      <c r="E19" s="154">
        <v>-309491</v>
      </c>
      <c r="F19" s="155"/>
      <c r="G19" s="154">
        <v>-294212</v>
      </c>
    </row>
    <row r="20" spans="1:7" ht="16.5" customHeight="1">
      <c r="A20" s="122"/>
      <c r="B20" s="153" t="s">
        <v>121</v>
      </c>
      <c r="C20" s="151"/>
      <c r="D20" s="104"/>
      <c r="E20" s="156"/>
      <c r="F20" s="148"/>
      <c r="G20" s="156"/>
    </row>
    <row r="21" spans="1:7" ht="16.5" customHeight="1">
      <c r="A21" s="122"/>
      <c r="B21" s="153" t="s">
        <v>120</v>
      </c>
      <c r="C21" s="151"/>
      <c r="D21" s="104"/>
      <c r="E21" s="154">
        <v>0</v>
      </c>
      <c r="F21" s="148"/>
      <c r="G21" s="154">
        <v>-172000</v>
      </c>
    </row>
    <row r="22" spans="1:7" ht="16.5" customHeight="1">
      <c r="A22" s="122"/>
      <c r="B22" s="150" t="s">
        <v>72</v>
      </c>
      <c r="C22" s="151"/>
      <c r="E22" s="152">
        <v>237929</v>
      </c>
      <c r="F22" s="158"/>
      <c r="G22" s="152">
        <v>-334719</v>
      </c>
    </row>
    <row r="23" spans="1:7" ht="16.5" customHeight="1">
      <c r="A23" s="122"/>
      <c r="B23" s="150" t="s">
        <v>122</v>
      </c>
      <c r="C23" s="151">
        <v>26</v>
      </c>
      <c r="E23" s="152">
        <v>-9861948</v>
      </c>
      <c r="F23" s="158"/>
      <c r="G23" s="152">
        <v>-11870026</v>
      </c>
    </row>
    <row r="24" spans="1:7" ht="16.5" customHeight="1">
      <c r="A24" s="122"/>
      <c r="B24" s="150" t="s">
        <v>73</v>
      </c>
      <c r="C24" s="151"/>
      <c r="E24" s="152">
        <v>1109614</v>
      </c>
      <c r="F24" s="158"/>
      <c r="G24" s="152">
        <v>780349</v>
      </c>
    </row>
    <row r="25" spans="1:7" ht="16.5" customHeight="1">
      <c r="A25" s="122"/>
      <c r="B25" s="150" t="s">
        <v>74</v>
      </c>
      <c r="C25" s="151"/>
      <c r="E25" s="152"/>
      <c r="F25" s="158"/>
      <c r="G25" s="152"/>
    </row>
    <row r="26" spans="1:7" ht="16.5" customHeight="1">
      <c r="A26" s="122"/>
      <c r="B26" s="153" t="s">
        <v>75</v>
      </c>
      <c r="C26" s="151">
        <v>15</v>
      </c>
      <c r="E26" s="152">
        <v>568875</v>
      </c>
      <c r="F26" s="158"/>
      <c r="G26" s="152">
        <v>637389</v>
      </c>
    </row>
    <row r="27" spans="1:7" ht="16.5" customHeight="1">
      <c r="A27" s="122"/>
      <c r="B27" s="150" t="s">
        <v>123</v>
      </c>
      <c r="C27" s="151"/>
      <c r="D27" s="104"/>
      <c r="E27" s="152">
        <v>16915299</v>
      </c>
      <c r="F27" s="148"/>
      <c r="G27" s="152">
        <v>8918238</v>
      </c>
    </row>
    <row r="28" spans="1:7" ht="16.5" customHeight="1">
      <c r="A28" s="122"/>
      <c r="B28" s="150" t="s">
        <v>105</v>
      </c>
      <c r="C28" s="151">
        <v>32</v>
      </c>
      <c r="D28" s="104"/>
      <c r="E28" s="159">
        <v>308872</v>
      </c>
      <c r="F28" s="148"/>
      <c r="G28" s="159">
        <v>539535</v>
      </c>
    </row>
    <row r="29" spans="1:7" ht="8.1" customHeight="1">
      <c r="A29" s="145"/>
      <c r="B29" s="145"/>
      <c r="C29" s="151"/>
      <c r="D29" s="104"/>
      <c r="E29" s="160"/>
      <c r="F29" s="161"/>
      <c r="G29" s="160"/>
    </row>
    <row r="30" spans="1:7" ht="16.5" customHeight="1">
      <c r="A30" s="145" t="s">
        <v>124</v>
      </c>
      <c r="B30" s="150"/>
      <c r="C30" s="151"/>
      <c r="D30" s="104"/>
      <c r="E30" s="149"/>
      <c r="F30" s="161"/>
      <c r="G30" s="149"/>
    </row>
    <row r="31" spans="1:7" ht="16.5" customHeight="1">
      <c r="B31" s="145" t="s">
        <v>125</v>
      </c>
      <c r="C31" s="151"/>
      <c r="D31" s="104"/>
      <c r="E31" s="149">
        <f>SUM(E10:E28)</f>
        <v>179268841</v>
      </c>
      <c r="F31" s="161"/>
      <c r="G31" s="149">
        <f>SUM(G10:G28)</f>
        <v>160071228</v>
      </c>
    </row>
    <row r="32" spans="1:7" ht="16.5" customHeight="1">
      <c r="A32" s="122"/>
      <c r="B32" s="162" t="s">
        <v>126</v>
      </c>
      <c r="C32" s="151"/>
      <c r="D32" s="104"/>
      <c r="E32" s="152">
        <v>-40539411</v>
      </c>
      <c r="F32" s="161"/>
      <c r="G32" s="152">
        <v>-80048387</v>
      </c>
    </row>
    <row r="33" spans="1:7" ht="16.5" customHeight="1">
      <c r="A33" s="122"/>
      <c r="B33" s="162" t="s">
        <v>14</v>
      </c>
      <c r="C33" s="151"/>
      <c r="E33" s="152">
        <v>1775727</v>
      </c>
      <c r="G33" s="152">
        <v>-676091</v>
      </c>
    </row>
    <row r="34" spans="1:7" ht="16.5" customHeight="1">
      <c r="A34" s="122"/>
      <c r="B34" s="145" t="s">
        <v>15</v>
      </c>
      <c r="C34" s="151"/>
      <c r="E34" s="152">
        <v>-985023</v>
      </c>
      <c r="G34" s="152">
        <v>-1086059</v>
      </c>
    </row>
    <row r="35" spans="1:7" ht="16.5" customHeight="1">
      <c r="A35" s="122"/>
      <c r="B35" s="145" t="s">
        <v>127</v>
      </c>
      <c r="C35" s="151"/>
      <c r="E35" s="152">
        <v>9001200</v>
      </c>
      <c r="G35" s="152">
        <v>-45869302</v>
      </c>
    </row>
    <row r="36" spans="1:7" ht="16.5" customHeight="1">
      <c r="A36" s="122"/>
      <c r="B36" s="153" t="s">
        <v>31</v>
      </c>
      <c r="C36" s="151"/>
      <c r="D36" s="104"/>
      <c r="E36" s="152">
        <v>92053671</v>
      </c>
      <c r="F36" s="161"/>
      <c r="G36" s="152">
        <v>46684744</v>
      </c>
    </row>
    <row r="37" spans="1:7" ht="16.5" customHeight="1">
      <c r="A37" s="122"/>
      <c r="B37" s="153" t="s">
        <v>128</v>
      </c>
      <c r="C37" s="151"/>
      <c r="D37" s="104"/>
      <c r="E37" s="152">
        <v>5400280</v>
      </c>
      <c r="F37" s="161"/>
      <c r="G37" s="152">
        <v>7413998</v>
      </c>
    </row>
    <row r="38" spans="1:7" ht="16.5" customHeight="1">
      <c r="A38" s="122"/>
      <c r="B38" s="153" t="s">
        <v>37</v>
      </c>
      <c r="C38" s="151"/>
      <c r="D38" s="104"/>
      <c r="E38" s="159">
        <v>-9957549</v>
      </c>
      <c r="F38" s="161"/>
      <c r="G38" s="159">
        <v>4494071</v>
      </c>
    </row>
    <row r="39" spans="1:7" ht="8.1" customHeight="1">
      <c r="A39" s="122"/>
      <c r="B39" s="162"/>
      <c r="C39" s="151"/>
      <c r="D39" s="104"/>
      <c r="E39" s="160"/>
      <c r="F39" s="161"/>
      <c r="G39" s="160"/>
    </row>
    <row r="40" spans="1:7" ht="16.5" customHeight="1">
      <c r="A40" s="145" t="s">
        <v>129</v>
      </c>
      <c r="B40" s="145"/>
      <c r="C40" s="151"/>
      <c r="D40" s="104"/>
      <c r="E40" s="146">
        <f>SUM(E31:E38)</f>
        <v>236017736</v>
      </c>
      <c r="F40" s="161"/>
      <c r="G40" s="146">
        <f>SUM(G31:G38)</f>
        <v>90984202</v>
      </c>
    </row>
    <row r="41" spans="1:7" ht="16.5" customHeight="1">
      <c r="A41" s="164" t="s">
        <v>163</v>
      </c>
      <c r="B41" s="145"/>
      <c r="C41" s="151"/>
      <c r="D41" s="104"/>
      <c r="E41" s="152">
        <v>-1109614</v>
      </c>
      <c r="F41" s="161"/>
      <c r="G41" s="152">
        <v>-780349</v>
      </c>
    </row>
    <row r="42" spans="1:7" ht="16.5" customHeight="1">
      <c r="A42" s="145" t="s">
        <v>157</v>
      </c>
      <c r="C42" s="151"/>
      <c r="D42" s="104"/>
      <c r="E42" s="165">
        <v>-34073718</v>
      </c>
      <c r="F42" s="161"/>
      <c r="G42" s="165">
        <v>-28113014</v>
      </c>
    </row>
    <row r="43" spans="1:7" ht="8.1" customHeight="1">
      <c r="A43" s="145"/>
      <c r="B43" s="145"/>
      <c r="C43" s="151"/>
      <c r="D43" s="104"/>
      <c r="E43" s="160"/>
      <c r="F43" s="161"/>
      <c r="G43" s="160"/>
    </row>
    <row r="44" spans="1:7" ht="16.5" customHeight="1">
      <c r="A44" s="145" t="s">
        <v>130</v>
      </c>
      <c r="B44" s="145"/>
      <c r="C44" s="151"/>
      <c r="D44" s="104"/>
      <c r="E44" s="165">
        <f>SUM(E40:E42)</f>
        <v>200834404</v>
      </c>
      <c r="F44" s="161"/>
      <c r="G44" s="165">
        <f>SUM(G40:G42)</f>
        <v>62090839</v>
      </c>
    </row>
    <row r="45" spans="1:7" ht="16.5" customHeight="1">
      <c r="A45" s="145"/>
      <c r="B45" s="145"/>
      <c r="C45" s="151"/>
      <c r="D45" s="104"/>
      <c r="E45" s="149"/>
      <c r="F45" s="161"/>
      <c r="G45" s="149"/>
    </row>
    <row r="46" spans="1:7" ht="19.5" customHeight="1">
      <c r="A46" s="145"/>
      <c r="B46" s="145"/>
      <c r="C46" s="151"/>
      <c r="D46" s="104"/>
      <c r="E46" s="149"/>
      <c r="F46" s="161"/>
      <c r="G46" s="149"/>
    </row>
    <row r="47" spans="1:7" ht="16.5" customHeight="1">
      <c r="A47" s="145"/>
      <c r="B47" s="145"/>
      <c r="C47" s="151"/>
      <c r="D47" s="104"/>
      <c r="E47" s="149"/>
      <c r="F47" s="161"/>
      <c r="G47" s="149"/>
    </row>
    <row r="48" spans="1:7" ht="21.95" customHeight="1">
      <c r="A48" s="166" t="s">
        <v>28</v>
      </c>
      <c r="B48" s="167"/>
      <c r="C48" s="168"/>
      <c r="D48" s="169"/>
      <c r="E48" s="133"/>
      <c r="F48" s="170"/>
      <c r="G48" s="133"/>
    </row>
    <row r="49" spans="1:7" ht="16.5" customHeight="1">
      <c r="A49" s="135" t="str">
        <f>A1</f>
        <v>nForce Secure Public Company Limited</v>
      </c>
      <c r="B49" s="145"/>
      <c r="C49" s="151"/>
      <c r="D49" s="104"/>
      <c r="E49" s="137"/>
      <c r="F49" s="161"/>
      <c r="G49" s="137"/>
    </row>
    <row r="50" spans="1:7" ht="16.5" customHeight="1">
      <c r="A50" s="135" t="s">
        <v>164</v>
      </c>
      <c r="B50" s="145"/>
      <c r="C50" s="151"/>
      <c r="D50" s="104"/>
      <c r="E50" s="137"/>
      <c r="F50" s="161"/>
      <c r="G50" s="137"/>
    </row>
    <row r="51" spans="1:7" ht="16.5" customHeight="1">
      <c r="A51" s="130" t="str">
        <f>A3</f>
        <v>For the year ended 31 December 2025</v>
      </c>
      <c r="B51" s="167"/>
      <c r="C51" s="168"/>
      <c r="D51" s="167"/>
      <c r="E51" s="171"/>
      <c r="F51" s="167"/>
      <c r="G51" s="171"/>
    </row>
    <row r="52" spans="1:7" ht="16.5" customHeight="1">
      <c r="A52" s="172"/>
      <c r="B52" s="150"/>
      <c r="C52" s="173"/>
      <c r="D52" s="150"/>
      <c r="E52" s="137"/>
      <c r="F52" s="138"/>
      <c r="G52" s="137"/>
    </row>
    <row r="53" spans="1:7" ht="16.5" customHeight="1">
      <c r="A53" s="172"/>
      <c r="B53" s="150"/>
      <c r="C53" s="173"/>
      <c r="D53" s="150"/>
      <c r="E53" s="137"/>
      <c r="F53" s="138"/>
      <c r="G53" s="137"/>
    </row>
    <row r="54" spans="1:7" ht="16.5" customHeight="1">
      <c r="A54" s="145"/>
      <c r="B54" s="145"/>
      <c r="C54" s="136"/>
      <c r="E54" s="140">
        <v>2025</v>
      </c>
      <c r="F54" s="140"/>
      <c r="G54" s="140">
        <v>2024</v>
      </c>
    </row>
    <row r="55" spans="1:7" ht="16.5" customHeight="1">
      <c r="A55" s="145"/>
      <c r="B55" s="145"/>
      <c r="C55" s="141" t="s">
        <v>3</v>
      </c>
      <c r="E55" s="142" t="s">
        <v>4</v>
      </c>
      <c r="G55" s="142" t="s">
        <v>4</v>
      </c>
    </row>
    <row r="56" spans="1:7" ht="16.5" customHeight="1">
      <c r="A56" s="145"/>
      <c r="B56" s="145"/>
      <c r="C56" s="136"/>
      <c r="E56" s="174"/>
      <c r="G56" s="174"/>
    </row>
    <row r="57" spans="1:7" ht="16.5" customHeight="1">
      <c r="A57" s="135" t="s">
        <v>131</v>
      </c>
      <c r="B57" s="135"/>
      <c r="C57" s="136"/>
      <c r="E57" s="137"/>
      <c r="G57" s="137"/>
    </row>
    <row r="58" spans="1:7" ht="16.5" customHeight="1">
      <c r="A58" s="145" t="s">
        <v>132</v>
      </c>
      <c r="B58" s="135"/>
      <c r="C58" s="136"/>
      <c r="E58" s="137">
        <v>-15000000</v>
      </c>
      <c r="G58" s="137">
        <v>0</v>
      </c>
    </row>
    <row r="59" spans="1:7" ht="16.5" customHeight="1">
      <c r="A59" s="145" t="s">
        <v>133</v>
      </c>
      <c r="B59" s="145"/>
      <c r="C59" s="151">
        <v>14</v>
      </c>
      <c r="E59" s="137">
        <v>31700000</v>
      </c>
      <c r="G59" s="137">
        <v>0</v>
      </c>
    </row>
    <row r="60" spans="1:7" ht="16.5" customHeight="1">
      <c r="A60" s="150" t="s">
        <v>158</v>
      </c>
      <c r="B60" s="145"/>
      <c r="C60" s="151"/>
      <c r="E60" s="137"/>
      <c r="G60" s="137"/>
    </row>
    <row r="61" spans="1:7" ht="16.5" customHeight="1">
      <c r="B61" s="150" t="s">
        <v>159</v>
      </c>
      <c r="C61" s="151">
        <v>16</v>
      </c>
      <c r="E61" s="152">
        <v>-4300541</v>
      </c>
      <c r="G61" s="152">
        <v>-1340049</v>
      </c>
    </row>
    <row r="62" spans="1:7" ht="16.5" customHeight="1">
      <c r="A62" s="150" t="s">
        <v>134</v>
      </c>
      <c r="B62" s="150"/>
      <c r="C62" s="151">
        <v>18</v>
      </c>
      <c r="E62" s="152">
        <v>0</v>
      </c>
      <c r="G62" s="152">
        <v>-110233</v>
      </c>
    </row>
    <row r="63" spans="1:7" ht="16.5" customHeight="1">
      <c r="A63" s="175" t="s">
        <v>135</v>
      </c>
      <c r="B63" s="150"/>
      <c r="C63" s="151"/>
      <c r="E63" s="152"/>
      <c r="G63" s="152"/>
    </row>
    <row r="64" spans="1:7" ht="16.5" customHeight="1">
      <c r="A64" s="175"/>
      <c r="B64" s="150" t="s">
        <v>136</v>
      </c>
      <c r="C64" s="176" t="s">
        <v>137</v>
      </c>
      <c r="E64" s="152">
        <v>0</v>
      </c>
      <c r="G64" s="152">
        <v>-45000</v>
      </c>
    </row>
    <row r="65" spans="1:7" ht="16.5" customHeight="1">
      <c r="A65" s="175" t="s">
        <v>138</v>
      </c>
      <c r="B65" s="150"/>
      <c r="C65" s="151"/>
      <c r="E65" s="152"/>
      <c r="G65" s="152"/>
    </row>
    <row r="66" spans="1:7" ht="16.5" customHeight="1">
      <c r="A66" s="175"/>
      <c r="B66" s="150" t="s">
        <v>136</v>
      </c>
      <c r="C66" s="176" t="s">
        <v>137</v>
      </c>
      <c r="E66" s="152">
        <v>0</v>
      </c>
      <c r="G66" s="152">
        <v>5172000</v>
      </c>
    </row>
    <row r="67" spans="1:7" ht="16.5" customHeight="1">
      <c r="A67" s="175" t="s">
        <v>139</v>
      </c>
      <c r="B67" s="150"/>
      <c r="C67" s="151"/>
      <c r="E67" s="159">
        <v>10278114</v>
      </c>
      <c r="G67" s="159">
        <v>11360352</v>
      </c>
    </row>
    <row r="68" spans="1:7" ht="16.5" customHeight="1">
      <c r="A68" s="150"/>
      <c r="B68" s="150"/>
      <c r="C68" s="136"/>
      <c r="E68" s="156"/>
      <c r="G68" s="156"/>
    </row>
    <row r="69" spans="1:7" ht="16.5" customHeight="1">
      <c r="A69" s="177" t="s">
        <v>140</v>
      </c>
      <c r="B69" s="177"/>
      <c r="C69" s="136"/>
      <c r="E69" s="178">
        <f>SUM(E58:E67)</f>
        <v>22677573</v>
      </c>
      <c r="G69" s="178">
        <f>SUM(G58:G67)</f>
        <v>15037070</v>
      </c>
    </row>
    <row r="70" spans="1:7" ht="16.5" customHeight="1">
      <c r="A70" s="145"/>
      <c r="B70" s="145"/>
      <c r="C70" s="136"/>
      <c r="E70" s="149"/>
      <c r="G70" s="149"/>
    </row>
    <row r="71" spans="1:7" ht="16.5" customHeight="1">
      <c r="A71" s="179" t="s">
        <v>141</v>
      </c>
      <c r="B71" s="138"/>
      <c r="C71" s="151"/>
      <c r="E71" s="149"/>
      <c r="G71" s="149"/>
    </row>
    <row r="72" spans="1:7" ht="16.5" customHeight="1">
      <c r="C72" s="151"/>
      <c r="E72" s="149"/>
      <c r="G72" s="149"/>
    </row>
    <row r="73" spans="1:7" ht="16.5" customHeight="1">
      <c r="A73" s="127" t="s">
        <v>142</v>
      </c>
      <c r="B73" s="138"/>
      <c r="C73" s="151">
        <v>22</v>
      </c>
      <c r="E73" s="154">
        <v>-6221113</v>
      </c>
      <c r="G73" s="154">
        <v>-6209650</v>
      </c>
    </row>
    <row r="74" spans="1:7" ht="16.5" customHeight="1">
      <c r="A74" s="127" t="s">
        <v>143</v>
      </c>
      <c r="B74" s="145"/>
      <c r="C74" s="151">
        <v>30</v>
      </c>
      <c r="E74" s="159">
        <v>-71916061</v>
      </c>
      <c r="G74" s="159">
        <v>-66780036</v>
      </c>
    </row>
    <row r="75" spans="1:7" ht="16.5" customHeight="1">
      <c r="A75" s="150"/>
      <c r="B75" s="150"/>
      <c r="C75" s="136"/>
      <c r="E75" s="156"/>
      <c r="G75" s="156"/>
    </row>
    <row r="76" spans="1:7" ht="16.5" customHeight="1">
      <c r="A76" s="175" t="s">
        <v>144</v>
      </c>
      <c r="B76" s="145"/>
      <c r="C76" s="151"/>
      <c r="E76" s="178">
        <f>SUM(E73:E74)</f>
        <v>-78137174</v>
      </c>
      <c r="G76" s="178">
        <f>SUM(G73:G74)</f>
        <v>-72989686</v>
      </c>
    </row>
    <row r="77" spans="1:7" ht="16.5" customHeight="1">
      <c r="A77" s="145"/>
      <c r="B77" s="145"/>
      <c r="C77" s="151"/>
      <c r="E77" s="149"/>
      <c r="G77" s="149"/>
    </row>
    <row r="78" spans="1:7" ht="16.5" customHeight="1">
      <c r="A78" s="128" t="s">
        <v>145</v>
      </c>
      <c r="B78" s="162"/>
      <c r="C78" s="176"/>
      <c r="E78" s="160">
        <f>SUM(E44,E69,E76)</f>
        <v>145374803</v>
      </c>
      <c r="F78" s="180"/>
      <c r="G78" s="160">
        <f>SUM(G44,G69,G76)</f>
        <v>4138223</v>
      </c>
    </row>
    <row r="79" spans="1:7" ht="16.5" customHeight="1">
      <c r="A79" s="162" t="s">
        <v>146</v>
      </c>
      <c r="B79" s="162"/>
      <c r="C79" s="176"/>
      <c r="E79" s="154">
        <v>447526439</v>
      </c>
      <c r="G79" s="154">
        <v>450116614</v>
      </c>
    </row>
    <row r="80" spans="1:7" ht="16.5" customHeight="1">
      <c r="A80" s="162" t="s">
        <v>147</v>
      </c>
      <c r="B80" s="162"/>
      <c r="C80" s="176"/>
      <c r="E80" s="154">
        <v>-15792928</v>
      </c>
      <c r="G80" s="154">
        <v>-6728398</v>
      </c>
    </row>
    <row r="81" spans="1:7" ht="16.5" customHeight="1">
      <c r="A81" s="145" t="s">
        <v>148</v>
      </c>
      <c r="B81" s="145"/>
      <c r="C81" s="151"/>
      <c r="E81" s="181"/>
      <c r="G81" s="181"/>
    </row>
    <row r="82" spans="1:7" ht="16.5" customHeight="1" thickBot="1">
      <c r="A82" s="128" t="s">
        <v>149</v>
      </c>
      <c r="B82" s="162"/>
      <c r="C82" s="176"/>
      <c r="E82" s="182">
        <f>SUM(E78:E80)</f>
        <v>577108314</v>
      </c>
      <c r="G82" s="182">
        <f>SUM(G78:G80)</f>
        <v>447526439</v>
      </c>
    </row>
    <row r="83" spans="1:7" ht="16.5" customHeight="1" thickTop="1">
      <c r="A83" s="128"/>
      <c r="B83" s="162"/>
      <c r="C83" s="176"/>
      <c r="E83" s="156"/>
      <c r="G83" s="156"/>
    </row>
    <row r="84" spans="1:7" ht="16.5" customHeight="1">
      <c r="A84" s="135" t="s">
        <v>150</v>
      </c>
      <c r="B84" s="135"/>
      <c r="C84" s="136"/>
      <c r="D84" s="104"/>
      <c r="E84" s="156"/>
      <c r="F84" s="183"/>
      <c r="G84" s="156"/>
    </row>
    <row r="85" spans="1:7" s="179" customFormat="1" ht="16.5" customHeight="1">
      <c r="A85" s="184"/>
      <c r="B85" s="122"/>
      <c r="C85" s="123"/>
      <c r="D85" s="157"/>
      <c r="E85" s="125"/>
      <c r="F85" s="163"/>
      <c r="G85" s="125"/>
    </row>
    <row r="86" spans="1:7" s="179" customFormat="1" ht="16.5" customHeight="1">
      <c r="A86" s="184" t="s">
        <v>151</v>
      </c>
      <c r="B86" s="122"/>
      <c r="C86" s="123"/>
      <c r="D86" s="157"/>
      <c r="E86" s="154">
        <v>14000</v>
      </c>
      <c r="F86" s="158"/>
      <c r="G86" s="154">
        <v>0</v>
      </c>
    </row>
    <row r="87" spans="1:7" ht="16.5" customHeight="1">
      <c r="A87" s="184" t="s">
        <v>152</v>
      </c>
      <c r="B87" s="122"/>
      <c r="C87" s="123">
        <v>32</v>
      </c>
      <c r="E87" s="154">
        <v>308872</v>
      </c>
      <c r="F87" s="158"/>
      <c r="G87" s="154">
        <v>539535</v>
      </c>
    </row>
    <row r="88" spans="1:7" ht="16.5" customHeight="1">
      <c r="A88" s="184" t="s">
        <v>153</v>
      </c>
      <c r="B88" s="122"/>
      <c r="C88" s="123">
        <v>18</v>
      </c>
      <c r="E88" s="154">
        <v>0</v>
      </c>
      <c r="G88" s="154">
        <v>3909612</v>
      </c>
    </row>
    <row r="89" spans="1:7" ht="16.5" customHeight="1">
      <c r="A89" s="184" t="s">
        <v>160</v>
      </c>
      <c r="B89" s="122"/>
      <c r="C89" s="123">
        <v>17</v>
      </c>
      <c r="E89" s="185">
        <v>8579200</v>
      </c>
      <c r="G89" s="154">
        <v>0</v>
      </c>
    </row>
    <row r="90" spans="1:7" ht="16.5" customHeight="1">
      <c r="A90" s="184"/>
      <c r="B90" s="122"/>
      <c r="C90" s="123"/>
      <c r="E90" s="185"/>
      <c r="G90" s="185"/>
    </row>
    <row r="91" spans="1:7" ht="16.5" customHeight="1">
      <c r="A91" s="184"/>
      <c r="B91" s="122"/>
      <c r="C91" s="123"/>
      <c r="E91" s="185"/>
      <c r="G91" s="185"/>
    </row>
    <row r="92" spans="1:7" ht="15" customHeight="1">
      <c r="A92" s="184"/>
      <c r="B92" s="122"/>
      <c r="C92" s="123"/>
      <c r="E92" s="185"/>
      <c r="G92" s="185"/>
    </row>
    <row r="93" spans="1:7" ht="15.95" customHeight="1">
      <c r="A93" s="184"/>
      <c r="B93" s="122"/>
      <c r="C93" s="123"/>
      <c r="E93" s="185"/>
      <c r="G93" s="185"/>
    </row>
    <row r="94" spans="1:7" ht="12.6" customHeight="1">
      <c r="A94" s="184"/>
      <c r="B94" s="122"/>
      <c r="C94" s="123"/>
      <c r="E94" s="185"/>
      <c r="G94" s="185"/>
    </row>
    <row r="95" spans="1:7" ht="21.95" customHeight="1">
      <c r="A95" s="166" t="s">
        <v>28</v>
      </c>
      <c r="B95" s="186"/>
      <c r="C95" s="187"/>
      <c r="D95" s="188"/>
      <c r="E95" s="133"/>
      <c r="F95" s="189"/>
      <c r="G95" s="133"/>
    </row>
  </sheetData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5-6</vt:lpstr>
      <vt:lpstr>7</vt:lpstr>
      <vt:lpstr>8</vt:lpstr>
      <vt:lpstr>9-10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Arphatcha Thaitrong (TH)</cp:lastModifiedBy>
  <cp:revision/>
  <cp:lastPrinted>2026-02-26T08:37:08Z</cp:lastPrinted>
  <dcterms:created xsi:type="dcterms:W3CDTF">2022-07-14T03:24:37Z</dcterms:created>
  <dcterms:modified xsi:type="dcterms:W3CDTF">2026-02-26T08:40:57Z</dcterms:modified>
  <cp:category/>
  <cp:contentStatus/>
</cp:coreProperties>
</file>