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L:\ABAS-Non-Listed\- Non Listed Client Folder\Rojukiss International Public Company Limited\Rojukiss International (Aisance) Dec25 (ARO-14)\"/>
    </mc:Choice>
  </mc:AlternateContent>
  <xr:revisionPtr revIDLastSave="0" documentId="13_ncr:1_{0D0A4EFA-6ECA-416D-AD91-8AEC20B7ED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7-9 TH" sheetId="1" r:id="rId1"/>
    <sheet name="10-11 TH" sheetId="2" r:id="rId2"/>
    <sheet name="12 TH" sheetId="3" r:id="rId3"/>
    <sheet name="13 TH" sheetId="4" r:id="rId4"/>
    <sheet name="14-15 TH" sheetId="5" r:id="rId5"/>
  </sheets>
  <definedNames>
    <definedName name="_xlnm.Print_Area" localSheetId="2">'12 TH'!$A$1:$AC$38</definedName>
    <definedName name="_xlnm.Print_Area" localSheetId="0">'7-9 TH'!$A$1:$L$133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sdhKXxNk/nBi5rDG9w6juCtRl7grUgKJ7H9AP9mcSqA="/>
    </ext>
  </extLst>
</workbook>
</file>

<file path=xl/calcChain.xml><?xml version="1.0" encoding="utf-8"?>
<calcChain xmlns="http://schemas.openxmlformats.org/spreadsheetml/2006/main">
  <c r="K71" i="5" l="1"/>
  <c r="I71" i="5"/>
  <c r="G71" i="5"/>
  <c r="E71" i="5"/>
  <c r="O31" i="3"/>
  <c r="S20" i="4" l="1"/>
  <c r="Y24" i="3"/>
  <c r="AC24" i="3" s="1"/>
  <c r="Y23" i="3" l="1"/>
  <c r="AC23" i="3" s="1"/>
  <c r="Y25" i="3"/>
  <c r="AC25" i="3" s="1"/>
  <c r="Y26" i="3"/>
  <c r="AC26" i="3" s="1"/>
  <c r="Y27" i="3"/>
  <c r="AC27" i="3" s="1"/>
  <c r="Y28" i="3"/>
  <c r="AC28" i="3" s="1"/>
  <c r="G70" i="2" l="1"/>
  <c r="K70" i="2"/>
  <c r="M21" i="3"/>
  <c r="Q21" i="3"/>
  <c r="S21" i="4"/>
  <c r="K27" i="4"/>
  <c r="S23" i="4"/>
  <c r="S22" i="4"/>
  <c r="S24" i="4"/>
  <c r="O17" i="4"/>
  <c r="O27" i="4" s="1"/>
  <c r="K17" i="4"/>
  <c r="M31" i="3" l="1"/>
  <c r="Q31" i="3"/>
  <c r="K84" i="5"/>
  <c r="G84" i="5"/>
  <c r="M27" i="4"/>
  <c r="I27" i="4"/>
  <c r="G27" i="4"/>
  <c r="E27" i="4"/>
  <c r="S19" i="4"/>
  <c r="AA31" i="3"/>
  <c r="W31" i="3"/>
  <c r="U31" i="3"/>
  <c r="K31" i="3"/>
  <c r="I31" i="3"/>
  <c r="G31" i="3"/>
  <c r="E31" i="3"/>
  <c r="M70" i="2"/>
  <c r="M66" i="2"/>
  <c r="M60" i="2"/>
  <c r="M36" i="2"/>
  <c r="M39" i="2" s="1"/>
  <c r="M12" i="2"/>
  <c r="M21" i="2" s="1"/>
  <c r="M24" i="2" s="1"/>
  <c r="M27" i="2" s="1"/>
  <c r="I70" i="2"/>
  <c r="I66" i="2"/>
  <c r="I60" i="2"/>
  <c r="I36" i="2"/>
  <c r="I39" i="2" s="1"/>
  <c r="I12" i="2"/>
  <c r="I21" i="2" s="1"/>
  <c r="I24" i="2" s="1"/>
  <c r="I27" i="2" s="1"/>
  <c r="L123" i="1"/>
  <c r="L126" i="1" s="1"/>
  <c r="L70" i="1"/>
  <c r="L62" i="1"/>
  <c r="L34" i="1"/>
  <c r="L22" i="1"/>
  <c r="H123" i="1"/>
  <c r="H126" i="1" s="1"/>
  <c r="H70" i="1"/>
  <c r="H62" i="1"/>
  <c r="H34" i="1"/>
  <c r="H22" i="1"/>
  <c r="G39" i="5" l="1"/>
  <c r="G44" i="5" s="1"/>
  <c r="G91" i="5" s="1"/>
  <c r="H72" i="1"/>
  <c r="H128" i="1" s="1"/>
  <c r="L72" i="1"/>
  <c r="L128" i="1" s="1"/>
  <c r="H36" i="1"/>
  <c r="K39" i="5"/>
  <c r="K44" i="5" s="1"/>
  <c r="K91" i="5" s="1"/>
  <c r="I41" i="2"/>
  <c r="M41" i="2"/>
  <c r="L36" i="1"/>
  <c r="J70" i="1"/>
  <c r="F70" i="1"/>
  <c r="J62" i="1"/>
  <c r="F62" i="1"/>
  <c r="J34" i="1"/>
  <c r="F34" i="1"/>
  <c r="J22" i="1"/>
  <c r="F22" i="1"/>
  <c r="F36" i="1" l="1"/>
  <c r="F72" i="1"/>
  <c r="J36" i="1"/>
  <c r="J72" i="1"/>
  <c r="E84" i="5" l="1"/>
  <c r="W21" i="3"/>
  <c r="S13" i="4" l="1"/>
  <c r="Y17" i="3"/>
  <c r="AC17" i="3" s="1"/>
  <c r="Y15" i="3"/>
  <c r="AC15" i="3" s="1"/>
  <c r="Y14" i="3"/>
  <c r="AC14" i="3" s="1"/>
  <c r="Y18" i="3"/>
  <c r="AC18" i="3" s="1"/>
  <c r="G36" i="2"/>
  <c r="G39" i="2" s="1"/>
  <c r="E21" i="3" l="1"/>
  <c r="G21" i="3"/>
  <c r="I21" i="3"/>
  <c r="K21" i="3"/>
  <c r="O21" i="3"/>
  <c r="U21" i="3"/>
  <c r="I84" i="5" l="1"/>
  <c r="A49" i="5"/>
  <c r="A3" i="5"/>
  <c r="A51" i="5" s="1"/>
  <c r="M17" i="4"/>
  <c r="I17" i="4"/>
  <c r="G17" i="4"/>
  <c r="E17" i="4"/>
  <c r="S14" i="4"/>
  <c r="S12" i="4"/>
  <c r="Y13" i="3"/>
  <c r="AA21" i="3"/>
  <c r="A3" i="3"/>
  <c r="A50" i="2"/>
  <c r="K36" i="2"/>
  <c r="K39" i="2" s="1"/>
  <c r="K12" i="2"/>
  <c r="K21" i="2" s="1"/>
  <c r="K24" i="2" s="1"/>
  <c r="I39" i="5" s="1"/>
  <c r="I44" i="5" s="1"/>
  <c r="G12" i="2"/>
  <c r="G21" i="2" s="1"/>
  <c r="A46" i="1"/>
  <c r="A89" i="1" s="1"/>
  <c r="AC13" i="3" l="1"/>
  <c r="K27" i="2"/>
  <c r="G24" i="2"/>
  <c r="K60" i="2" l="1"/>
  <c r="G27" i="2"/>
  <c r="E39" i="5"/>
  <c r="E44" i="5" s="1"/>
  <c r="K41" i="2"/>
  <c r="I91" i="5"/>
  <c r="Q27" i="4" l="1"/>
  <c r="S25" i="4"/>
  <c r="S27" i="4" s="1"/>
  <c r="G41" i="2"/>
  <c r="E91" i="5"/>
  <c r="K66" i="2"/>
  <c r="S31" i="3" l="1"/>
  <c r="Y29" i="3"/>
  <c r="G66" i="2"/>
  <c r="Q17" i="4"/>
  <c r="S21" i="3"/>
  <c r="S15" i="4"/>
  <c r="S17" i="4" s="1"/>
  <c r="G60" i="2"/>
  <c r="AC29" i="3" l="1"/>
  <c r="AC31" i="3" s="1"/>
  <c r="Y31" i="3"/>
  <c r="J123" i="1"/>
  <c r="Y19" i="3"/>
  <c r="J126" i="1" l="1"/>
  <c r="J128" i="1" s="1"/>
  <c r="F123" i="1"/>
  <c r="Y21" i="3"/>
  <c r="AC19" i="3"/>
  <c r="AC21" i="3" s="1"/>
  <c r="F126" i="1" l="1"/>
  <c r="F128" i="1" l="1"/>
</calcChain>
</file>

<file path=xl/sharedStrings.xml><?xml version="1.0" encoding="utf-8"?>
<sst xmlns="http://schemas.openxmlformats.org/spreadsheetml/2006/main" count="385" uniqueCount="214">
  <si>
    <t>บริษัท โรจูคิส อินเตอร์เนชั่นแนล จำกัด (มหาชน)</t>
  </si>
  <si>
    <t>งบฐานะการเงิน</t>
  </si>
  <si>
    <t>งบการเงินรวม</t>
  </si>
  <si>
    <t>งบการเงินเฉพาะกิจการ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</si>
  <si>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</si>
  <si>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</si>
  <si>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</si>
  <si>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</si>
  <si>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</si>
  <si>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</si>
  <si>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</si>
  <si>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</si>
  <si>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</si>
  <si>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</si>
  <si>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</si>
  <si>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</si>
  <si>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</si>
  <si>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อาคารและอุปกรณ์ </t>
  </si>
  <si>
    <t>สินทรัพย์สิทธิการใช้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</si>
  <si>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</si>
  <si>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</si>
  <si>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</si>
  <si>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</si>
  <si>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</si>
  <si>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___________________________________ กรรมการ     ___________________________________ กรรมการ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</si>
  <si>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</si>
  <si>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</si>
  <si>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</si>
  <si>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</si>
  <si>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</si>
  <si>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</si>
  <si>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</si>
  <si>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</si>
  <si>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</si>
  <si>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</si>
  <si>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</si>
  <si>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</si>
  <si>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</si>
  <si>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</si>
  <si>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มูลค่าที่ตราไว้หุ้นละ 0.50 บาท</t>
  </si>
  <si>
    <t>ทุนที่ออกและชำระแล้ว</t>
  </si>
  <si>
    <t>หุ้นสามัญจำนวน 600,010,000 หุ้น</t>
  </si>
  <si>
    <t>ส่วนเกินมูลค่าหุ้นสามัญ</t>
  </si>
  <si>
    <t>ส่วนเกินมูลค่าหุ้นจากการจ่าย</t>
  </si>
  <si>
    <t>โดยใช้หุ้นเป็นเกณฑ์</t>
  </si>
  <si>
    <t>ส่วนเกินทุนจากการรวมธุรกิจภายใต้</t>
  </si>
  <si>
    <t>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</si>
  <si>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</si>
  <si>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</si>
  <si>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</si>
  <si>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</si>
  <si>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การเปลี่ยนแปลงสัดส่วนในบริษัทย่อย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</si>
  <si>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</si>
  <si>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</si>
  <si>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</si>
  <si>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</si>
  <si>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</si>
  <si>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กำไรขั้นต้น</t>
  </si>
  <si>
    <t>รายได้อื่น</t>
  </si>
  <si>
    <t>ค่าใช้จ่ายในการบริหาร</t>
  </si>
  <si>
    <t>กำไรจากอัตราแลกเปลี่ยน</t>
  </si>
  <si>
    <t>กำไรก่อนต้นทุนทางการเงิน</t>
  </si>
  <si>
    <t>ต้นทุนทางการเงิน</t>
  </si>
  <si>
    <t>ค่าใช้จ่ายภาษีเงินได้</t>
  </si>
  <si>
    <t>กำไรสำหรับปี</t>
  </si>
  <si>
    <t>กำไรขาดทุนเบ็ดเสร็จอื่น</t>
  </si>
  <si>
    <t>เข้าไปไว้ในกำไรหรือขาดทุนในภายหลัง</t>
  </si>
  <si>
    <t>รายการที่จะจัดประเภทรายการใหม่</t>
  </si>
  <si>
    <t>ผลต่างของอัตราแลกเปลี่ยน</t>
  </si>
  <si>
    <t xml:space="preserve"> จากการแปลงค่างบการเงิน</t>
  </si>
  <si>
    <t>รวมรายการที่จะจัดประเภทรายการใหม่</t>
  </si>
  <si>
    <t>กำไรขาดทุนเบ็ดเสร็จรวมสำหรับปี</t>
  </si>
  <si>
    <t>การแบ่งปันกำไร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</si>
  <si>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</si>
  <si>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</si>
  <si>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</si>
  <si>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>งบการเปลี่ยนแปลงส่วนของเจ้าของ</t>
  </si>
  <si>
    <t>ส่วนเกินทุน</t>
  </si>
  <si>
    <t>ส่วนเกินมูลค่า</t>
  </si>
  <si>
    <t>จากการรวมธุรกิจ</t>
  </si>
  <si>
    <t>จัดสรรแล้ว -</t>
  </si>
  <si>
    <t>การเปลี่ยนแปลง</t>
  </si>
  <si>
    <t>รวม</t>
  </si>
  <si>
    <t>ส่วนได้เสีย</t>
  </si>
  <si>
    <t>ทุนเรือนหุ้นที่ออก</t>
  </si>
  <si>
    <t>หุ้นจากการจ่ายโดย</t>
  </si>
  <si>
    <t>ภายใต้การควบคุม</t>
  </si>
  <si>
    <t>สำรองตาม</t>
  </si>
  <si>
    <t>การแปลง</t>
  </si>
  <si>
    <t>สัดส่วน</t>
  </si>
  <si>
    <t>ที่ไม่มีอำนาจ</t>
  </si>
  <si>
    <t>และชำระแล้ว</t>
  </si>
  <si>
    <t>หุ้นสามัญ</t>
  </si>
  <si>
    <t>ใช้หุ้นเป็นเกณฑ์</t>
  </si>
  <si>
    <t>เดียวกัน</t>
  </si>
  <si>
    <t>กฎหมาย</t>
  </si>
  <si>
    <t>ค่างบการเงิน</t>
  </si>
  <si>
    <t>ใบนริษัทย่อย</t>
  </si>
  <si>
    <t>- บริษัทใหญ่</t>
  </si>
  <si>
    <t>ควบคุม</t>
  </si>
  <si>
    <t>เงินปันผลจ่าย</t>
  </si>
  <si>
    <t>ยอดคงเหลือ วันที่ 1 มกราคม พ.ศ. 2567</t>
  </si>
  <si>
    <t>การจ่ายโดยใช้หุ้นเป็นเกณฑ์</t>
  </si>
  <si>
    <t xml:space="preserve">การลดทุนของบริษัทย่อย </t>
  </si>
  <si>
    <t>ลงทุนเพิ่มในบริษัทย่อยโดยการซื้อหุ้น</t>
  </si>
  <si>
    <t>จากส่วนได้เสียที่ไม่มีอำนาจควบคุม</t>
  </si>
  <si>
    <t>ยอดคงเหลือสิ้นปี วันที่ 31 ธันวาคม  พ.ศ. 2567</t>
  </si>
  <si>
    <t>ยอดคงเหลือสิ้นปี วันที่ 31 ธันวาคม พ.ศ. 2567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</si>
  <si>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</si>
  <si>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</si>
  <si>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</si>
  <si>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รายการปรับปรุง</t>
  </si>
  <si>
    <t>ค่าตัดจำหน่ายสินทรัพย์ไม่มีตัวตน</t>
  </si>
  <si>
    <t>ค่าเสื่อมราคาสินทรัพย์สิทธิการใช้</t>
  </si>
  <si>
    <t>ค่าใช้จ่ายตามโครงการให้สิทธิซื้อหุ้น</t>
  </si>
  <si>
    <t>ผลประโยชน์พนักงานเมื่อเกษียณอายุ</t>
  </si>
  <si>
    <t>กำไรที่ยังไม่เกิดขึ้นจริงจากสินทรัพย์ทางการเงิน</t>
  </si>
  <si>
    <t xml:space="preserve">   ที่วัดมูลค่ายุติธรรมผ่านกำไรหรือขาดทุน</t>
  </si>
  <si>
    <t>ดอกเบี้ยจ่าย</t>
  </si>
  <si>
    <t>ตัดจำหน่ายสินทรัพย์ไม่มีตัวตน</t>
  </si>
  <si>
    <t>จ่ายผลประโยชน์พนักงาน</t>
  </si>
  <si>
    <t>การเปลี่ยนแปลงของสินทรัพย์และหนี้สินดำเนินงาน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</si>
  <si>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</si>
  <si>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</si>
  <si>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</si>
  <si>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หนี้สินหมุนเวียนอื่น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</si>
  <si>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</si>
  <si>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</si>
  <si>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เงินให้กู้ยืมแก่บริษัทย่อย</t>
  </si>
  <si>
    <t>เงินสดรับคืนจากการลดทุนของบริษัทย่อย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</si>
  <si>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</si>
  <si>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</si>
  <si>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</si>
  <si>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</si>
  <si>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เงินสดรับจากการขายอุปกรณ์</t>
  </si>
  <si>
    <t>กระแสเงินสดจากกิจกรรมจัดหาเงิน</t>
  </si>
  <si>
    <t>เงินสดจ่ายเพื่อซื้อหุ้นเพิ่มในบริษัทย่อยจากส่วนได้เสีย</t>
  </si>
  <si>
    <t xml:space="preserve">   ที่ไม่มีอำนาจควบคุม</t>
  </si>
  <si>
    <t>เงินสดจ่ายจากการลดทุนของบริษัทย่อย</t>
  </si>
  <si>
    <t xml:space="preserve">   ให้ส่วนได้เสียที่ไม่มีอำนาจควบคุม</t>
  </si>
  <si>
    <t>เงินสดจ่ายคืนเงินต้นของสัญญาเช่า</t>
  </si>
  <si>
    <t>เงินสดและรายการเทียบเท่าเงินสดต้นปี</t>
  </si>
  <si>
    <t>และรายการเทียบเท่าเงินสด</t>
  </si>
  <si>
    <t>รายการที่ไม่ใช่เงินสดที่มีสาระสำคัญ</t>
  </si>
  <si>
    <t>สินทรัพย์สิทธิการใช้จากหนี้สินสัญญาเช่า</t>
  </si>
  <si>
    <t>เงินปันผลรับ</t>
  </si>
  <si>
    <t>องค์ประกอบอื่นของส่วนของเจ้าของ</t>
  </si>
  <si>
    <t>ส่วนที่เป็นของผู้เป็นเจ้าของของบริษัทใหญ่</t>
  </si>
  <si>
    <t>กำไรต่อหุ้น</t>
  </si>
  <si>
    <t>ส่วนที่ถึงกำหนดชำระภายในหนึ่งปี</t>
  </si>
  <si>
    <t>ต้นทุนขายและการให้บริการ</t>
  </si>
  <si>
    <t>ค่าใช้จ่ายในการขายและต้นทุนในการจัดจำหน่าย</t>
  </si>
  <si>
    <t>ที่คาดว่าจะเกิดขึ้น</t>
  </si>
  <si>
    <t>ผลต่างสะสมจากการแปลงค่างบการเงิน</t>
  </si>
  <si>
    <t>ภาษีเงินได้นิติบุคคลค้างจ่าย</t>
  </si>
  <si>
    <t>ซื้ออุปกรณ์ที่ยังมิได้ชำระเงิน</t>
  </si>
  <si>
    <t>ซื้อสินทรัพย์ไม่มีตัวตนที่ยังมิได้ชำระเงิน</t>
  </si>
  <si>
    <t>เงินปันผลค้างจ่าย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</si>
  <si>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</si>
  <si>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</si>
  <si>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ณ วันที่ 31 ธันวาคม พ.ศ. 2568</t>
  </si>
  <si>
    <t>พ.ศ. 2568</t>
  </si>
  <si>
    <t>สำหรับปีสิ้นสุดวันที่ 31 ธันวาคม พ.ศ. 2568</t>
  </si>
  <si>
    <t>ยอดคงเหลือ วันที่ 1 มกราคม พ.ศ. 2568</t>
  </si>
  <si>
    <t>ยอดคงเหลือสิ้นปี วันที่ 31 ธันวาคม  พ.ศ. 2568</t>
  </si>
  <si>
    <t>ยอดคงเหลือสิ้นปี วันที่ 31 ธันวาคม พ.ศ. 2568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</si>
  <si>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</si>
  <si>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</si>
  <si>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เจ้าหนี้การค้าและเจ้าหนี้หมุนเวียนอื่น</t>
  </si>
  <si>
    <t>รายได้จากการขายและการให้บริการ</t>
  </si>
  <si>
    <t>เงินสดสุทธิได้มาจาก(ใช้ไปใน)กิจกรรมลงทุน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</si>
  <si>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</si>
  <si>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เงินสดและรายการเทียบเท่าเงินสดปลายปี</t>
  </si>
  <si>
    <t>หุ้นทุนซื้อคืน</t>
  </si>
  <si>
    <t xml:space="preserve">   มูลค่าที่ตราไว้หุ้นละ 0.50 บาท)</t>
  </si>
  <si>
    <t xml:space="preserve">หุ้นสามัญจำนวน 666,000,000 หุ้น </t>
  </si>
  <si>
    <t>หัก</t>
  </si>
  <si>
    <t>เงินสดจ่ายเพื่อซื้อหุ้นทุนซื้อคืน</t>
  </si>
  <si>
    <t>29.4</t>
  </si>
  <si>
    <t>กลับรายการ(รับรู้)ผลขาดทุนด้านเครดิต</t>
  </si>
  <si>
    <t>ค่าเสื่อมราคาอาคารและอุปกรณ์</t>
  </si>
  <si>
    <t>(กลับรายการ)ผลขาดทุนด้านเครดิตที่คาดว่าจะเกิดขึ้น</t>
  </si>
  <si>
    <t>ประมาณการลูกหนี้รับคืนสินค้าคงเหลือ</t>
  </si>
  <si>
    <t>ขาดทุน(กำไร)จากอัตราแลกเปลี่ยนที่ยังไม่เกิดขึ้นจริง</t>
  </si>
  <si>
    <t>ตัดจำหน่ายอุปกรณ์</t>
  </si>
  <si>
    <t>รายได้ดอกเบี้ยรับ</t>
  </si>
  <si>
    <t>รายได้เงินปันผลรับ</t>
  </si>
  <si>
    <t>เงินสดได้มาจากการดำเนินงาน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</si>
  <si>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</si>
  <si>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</si>
  <si>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</si>
  <si>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เงินสดรับจากทรัสต์รีซีท</t>
  </si>
  <si>
    <t>เงินสดจ่ายคืนทรัสต์รีซีท</t>
  </si>
  <si>
    <t>19, 28</t>
  </si>
  <si>
    <t>เงินสดสุทธิใช้ไปในกิจกรรมจัดหาเงิน</t>
  </si>
  <si>
    <t>ขาดทุนจากอัตราแลกเปลี่ยนจากเงินสด</t>
  </si>
  <si>
    <t xml:space="preserve">   (พ.ศ. 2567 หุ้นสามัญจำนวน 618,000,000 หุ้น </t>
  </si>
  <si>
    <t>เงินสดสุทธิได้มาจากกิจกรรมดำเนินงาน</t>
  </si>
  <si>
    <t>สำรองตามกฎหมาย</t>
  </si>
  <si>
    <t>24</t>
  </si>
  <si>
    <t>(กลับรายการ)รับรู้ค่าเผื่อสินค้าคงเหลือเป็นมูลค่าสุทธิที่จะได้รับ</t>
  </si>
  <si>
    <t>13</t>
  </si>
  <si>
    <t>เงินสดรับจากเงินปันผลรับ</t>
  </si>
  <si>
    <t xml:space="preserve">   จ่ายชำระแล้วหุ้นละ 0.50 บาท</t>
  </si>
  <si>
    <t>การจ่ายซื้อหุ้นทุนซื้อคืน</t>
  </si>
  <si>
    <t>-  ลูกหนี้การค้าและลูกหนี้หมุนเวียนอื่น</t>
  </si>
  <si>
    <t>-  สินทรัพย์ที่เกิดจากสัญญา - หมุนเวียน</t>
  </si>
  <si>
    <t xml:space="preserve">กำไรขาดทุนเบ็ดเสร็จอื่นสำหรับปี </t>
  </si>
  <si>
    <t>- สุทธิจากภาษี</t>
  </si>
  <si>
    <t>-  เจ้าหนี้การค้าและเจ้าหนี้หมุนเวียนอื่น</t>
  </si>
  <si>
    <t>กลับรายการประมาณการต้นทุนรับคืนสินค้าคงเหลือ</t>
  </si>
  <si>
    <t>จัดสรรแล้ว - ทุนสำรองหุ้นทุนซื้อคืน</t>
  </si>
  <si>
    <t>ทุนสำรอง</t>
  </si>
  <si>
    <t>ทุนสำรองหุ้นทุนซื้อคืน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</si>
</sst>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;\(#,##0\)"/>
    <numFmt numFmtId="167" formatCode="#,##0;\(#,##0\);&quot;-&quot;"/>
    <numFmt numFmtId="168" formatCode="_-* #,##0.00\ ;\(#,##0.00\);_-* &quot;-&quot;??_-;_-@"/>
    <numFmt numFmtId="169" formatCode="_-* #,##0.00_-;\-* #,##0.00_-;_-* &quot;-&quot;??_-;_-@"/>
    <numFmt numFmtId="170" formatCode="#,##0.0;\(#,##0.0\)"/>
    <numFmt numFmtId="171" formatCode="#,##0;\(#,##0\);\-"/>
    <numFmt numFmtId="172" formatCode="_(* #,##0_);_(* \(#,##0\);_(* \-??_);_(@_)"/>
    <numFmt numFmtId="173" formatCode="#,##0;[Red]\(#,##0\);&quot;-&quot;"/>
    <numFmt numFmtId="174" formatCode="_(* #,##0_);_(* \(#,##0\);_(* &quot;-&quot;??_);_(@_)"/>
    <numFmt numFmtId="175" formatCode="#,##0;\(#,##0\);&quot;-&quot;;@"/>
    <numFmt numFmtId="176" formatCode="#,##0.00;\(#,##0.00\);\-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Browallia New"/>
      <family val="2"/>
    </font>
    <font>
      <b/>
      <sz val="13"/>
      <name val="Browallia New"/>
      <family val="2"/>
    </font>
    <font>
      <sz val="14"/>
      <name val="Cordia New"/>
      <family val="2"/>
    </font>
    <font>
      <sz val="15"/>
      <name val="BrowalliaUPC"/>
      <family val="1"/>
      <charset val="222"/>
    </font>
    <font>
      <sz val="11"/>
      <color theme="1"/>
      <name val="Calibri"/>
      <family val="2"/>
      <scheme val="minor"/>
    </font>
    <font>
      <u/>
      <sz val="13"/>
      <name val="Browallia New"/>
      <family val="2"/>
    </font>
    <font>
      <sz val="13"/>
      <color theme="0"/>
      <name val="Browallia New"/>
      <family val="2"/>
    </font>
    <font>
      <b/>
      <sz val="13"/>
      <color rgb="FF000000"/>
      <name val="Browallia New"/>
      <family val="2"/>
    </font>
    <font>
      <sz val="13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5" fillId="0" borderId="1"/>
    <xf numFmtId="0" fontId="2" fillId="0" borderId="1"/>
    <xf numFmtId="164" fontId="5" fillId="0" borderId="1" applyFont="0" applyFill="0" applyBorder="0" applyAlignment="0" applyProtection="0"/>
    <xf numFmtId="1" fontId="6" fillId="0" borderId="1"/>
    <xf numFmtId="9" fontId="7" fillId="0" borderId="0" applyFont="0" applyFill="0" applyBorder="0" applyAlignment="0" applyProtection="0"/>
    <xf numFmtId="0" fontId="1" fillId="0" borderId="1"/>
  </cellStyleXfs>
  <cellXfs count="175">
    <xf numFmtId="0" fontId="0" fillId="0" borderId="0" xfId="0"/>
    <xf numFmtId="175" fontId="3" fillId="0" borderId="1" xfId="4" applyNumberFormat="1" applyFont="1" applyFill="1" applyBorder="1" applyAlignment="1">
      <alignment vertical="center"/>
    </xf>
    <xf numFmtId="174" fontId="3" fillId="0" borderId="0" xfId="1" applyNumberFormat="1" applyFont="1" applyFill="1" applyAlignment="1">
      <alignment vertical="center"/>
    </xf>
    <xf numFmtId="174" fontId="4" fillId="0" borderId="0" xfId="1" applyNumberFormat="1" applyFont="1" applyFill="1" applyAlignment="1">
      <alignment vertical="center"/>
    </xf>
    <xf numFmtId="174" fontId="4" fillId="0" borderId="2" xfId="1" applyNumberFormat="1" applyFont="1" applyFill="1" applyBorder="1" applyAlignment="1">
      <alignment vertical="center"/>
    </xf>
    <xf numFmtId="174" fontId="3" fillId="0" borderId="0" xfId="1" applyNumberFormat="1" applyFont="1" applyFill="1" applyAlignment="1">
      <alignment horizontal="center" vertical="center"/>
    </xf>
    <xf numFmtId="171" fontId="4" fillId="0" borderId="0" xfId="1" applyNumberFormat="1" applyFont="1" applyFill="1" applyAlignment="1">
      <alignment horizontal="right" vertical="center"/>
    </xf>
    <xf numFmtId="171" fontId="4" fillId="0" borderId="2" xfId="1" quotePrefix="1" applyNumberFormat="1" applyFont="1" applyFill="1" applyBorder="1" applyAlignment="1">
      <alignment horizontal="right" vertical="center"/>
    </xf>
    <xf numFmtId="171" fontId="3" fillId="0" borderId="1" xfId="1" applyNumberFormat="1" applyFont="1" applyFill="1" applyBorder="1" applyAlignment="1">
      <alignment vertical="center"/>
    </xf>
    <xf numFmtId="171" fontId="3" fillId="0" borderId="2" xfId="1" applyNumberFormat="1" applyFont="1" applyFill="1" applyBorder="1" applyAlignment="1">
      <alignment horizontal="right" vertical="center"/>
    </xf>
    <xf numFmtId="171" fontId="3" fillId="0" borderId="1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Alignment="1">
      <alignment horizontal="right" vertical="center"/>
    </xf>
    <xf numFmtId="171" fontId="3" fillId="0" borderId="5" xfId="1" applyNumberFormat="1" applyFont="1" applyFill="1" applyBorder="1" applyAlignment="1">
      <alignment horizontal="right" vertical="center"/>
    </xf>
    <xf numFmtId="171" fontId="3" fillId="0" borderId="2" xfId="1" applyNumberFormat="1" applyFont="1" applyFill="1" applyBorder="1" applyAlignment="1">
      <alignment vertical="center"/>
    </xf>
    <xf numFmtId="10" fontId="3" fillId="0" borderId="1" xfId="6" applyNumberFormat="1" applyFont="1" applyFill="1" applyBorder="1" applyAlignment="1">
      <alignment vertical="center"/>
    </xf>
    <xf numFmtId="171" fontId="3" fillId="0" borderId="5" xfId="1" applyNumberFormat="1" applyFont="1" applyFill="1" applyBorder="1" applyAlignment="1">
      <alignment vertical="center"/>
    </xf>
    <xf numFmtId="171" fontId="3" fillId="0" borderId="3" xfId="1" applyNumberFormat="1" applyFont="1" applyFill="1" applyBorder="1" applyAlignment="1">
      <alignment vertical="center"/>
    </xf>
    <xf numFmtId="174" fontId="3" fillId="0" borderId="2" xfId="1" applyNumberFormat="1" applyFont="1" applyFill="1" applyBorder="1" applyAlignment="1">
      <alignment vertical="center"/>
    </xf>
    <xf numFmtId="171" fontId="3" fillId="0" borderId="0" xfId="1" applyNumberFormat="1" applyFont="1" applyFill="1" applyAlignment="1">
      <alignment vertical="center"/>
    </xf>
    <xf numFmtId="174" fontId="3" fillId="0" borderId="1" xfId="1" applyNumberFormat="1" applyFont="1" applyFill="1" applyBorder="1" applyAlignment="1">
      <alignment vertical="center"/>
    </xf>
    <xf numFmtId="176" fontId="3" fillId="0" borderId="3" xfId="1" applyNumberFormat="1" applyFont="1" applyFill="1" applyBorder="1" applyAlignment="1">
      <alignment vertical="center"/>
    </xf>
    <xf numFmtId="174" fontId="3" fillId="0" borderId="0" xfId="1" applyNumberFormat="1" applyFont="1" applyFill="1"/>
    <xf numFmtId="174" fontId="3" fillId="0" borderId="0" xfId="1" applyNumberFormat="1" applyFont="1" applyFill="1" applyAlignment="1"/>
    <xf numFmtId="174" fontId="9" fillId="0" borderId="0" xfId="1" applyNumberFormat="1" applyFont="1" applyFill="1" applyAlignme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0" fontId="3" fillId="0" borderId="0" xfId="0" applyFont="1"/>
    <xf numFmtId="166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6" fontId="4" fillId="0" borderId="2" xfId="0" applyNumberFormat="1" applyFont="1" applyBorder="1" applyAlignment="1">
      <alignment vertical="center"/>
    </xf>
    <xf numFmtId="167" fontId="4" fillId="0" borderId="2" xfId="0" applyNumberFormat="1" applyFont="1" applyBorder="1" applyAlignment="1">
      <alignment horizontal="right" vertical="center"/>
    </xf>
    <xf numFmtId="165" fontId="4" fillId="0" borderId="2" xfId="0" quotePrefix="1" applyNumberFormat="1" applyFont="1" applyBorder="1" applyAlignment="1">
      <alignment horizontal="center" vertical="center"/>
    </xf>
    <xf numFmtId="167" fontId="4" fillId="0" borderId="2" xfId="0" quotePrefix="1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167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71" fontId="3" fillId="0" borderId="1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 wrapText="1"/>
    </xf>
    <xf numFmtId="171" fontId="3" fillId="0" borderId="2" xfId="0" applyNumberFormat="1" applyFont="1" applyBorder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8" fontId="3" fillId="0" borderId="1" xfId="0" applyNumberFormat="1" applyFont="1" applyBorder="1" applyAlignment="1">
      <alignment vertical="center"/>
    </xf>
    <xf numFmtId="167" fontId="3" fillId="0" borderId="5" xfId="0" applyNumberFormat="1" applyFont="1" applyBorder="1" applyAlignment="1">
      <alignment horizontal="right" vertic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7" fontId="3" fillId="0" borderId="3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165" fontId="3" fillId="0" borderId="2" xfId="0" applyNumberFormat="1" applyFont="1" applyBorder="1" applyAlignment="1">
      <alignment vertical="center"/>
    </xf>
    <xf numFmtId="169" fontId="3" fillId="0" borderId="2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center" vertical="center"/>
    </xf>
    <xf numFmtId="171" fontId="3" fillId="0" borderId="5" xfId="0" applyNumberFormat="1" applyFont="1" applyBorder="1" applyAlignment="1">
      <alignment horizontal="right" vertical="center"/>
    </xf>
    <xf numFmtId="39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vertical="center"/>
    </xf>
    <xf numFmtId="0" fontId="3" fillId="0" borderId="5" xfId="0" applyFont="1" applyBorder="1"/>
    <xf numFmtId="165" fontId="4" fillId="0" borderId="0" xfId="0" applyNumberFormat="1" applyFont="1" applyAlignment="1">
      <alignment horizontal="left"/>
    </xf>
    <xf numFmtId="0" fontId="4" fillId="0" borderId="0" xfId="0" applyFont="1"/>
    <xf numFmtId="165" fontId="3" fillId="0" borderId="0" xfId="0" applyNumberFormat="1" applyFont="1"/>
    <xf numFmtId="165" fontId="3" fillId="0" borderId="0" xfId="0" applyNumberFormat="1" applyFont="1" applyAlignment="1">
      <alignment horizontal="left"/>
    </xf>
    <xf numFmtId="172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17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8" fillId="0" borderId="0" xfId="0" applyFont="1"/>
    <xf numFmtId="166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5" fontId="4" fillId="0" borderId="0" xfId="0" applyNumberFormat="1" applyFont="1"/>
    <xf numFmtId="0" fontId="4" fillId="0" borderId="0" xfId="0" applyFont="1" applyAlignment="1">
      <alignment vertical="top"/>
    </xf>
    <xf numFmtId="167" fontId="9" fillId="0" borderId="0" xfId="0" applyNumberFormat="1" applyFont="1"/>
    <xf numFmtId="167" fontId="3" fillId="0" borderId="0" xfId="0" applyNumberFormat="1" applyFont="1"/>
    <xf numFmtId="165" fontId="3" fillId="0" borderId="0" xfId="0" applyNumberFormat="1" applyFont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71" fontId="4" fillId="0" borderId="2" xfId="0" quotePrefix="1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71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71" fontId="3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0" fontId="9" fillId="0" borderId="0" xfId="0" applyFont="1"/>
    <xf numFmtId="175" fontId="3" fillId="0" borderId="1" xfId="3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175" fontId="4" fillId="0" borderId="1" xfId="3" applyNumberFormat="1" applyFont="1" applyAlignment="1">
      <alignment vertical="center"/>
    </xf>
    <xf numFmtId="167" fontId="4" fillId="0" borderId="2" xfId="0" applyNumberFormat="1" applyFont="1" applyBorder="1" applyAlignment="1">
      <alignment vertical="center"/>
    </xf>
    <xf numFmtId="175" fontId="4" fillId="0" borderId="5" xfId="3" applyNumberFormat="1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75" fontId="4" fillId="0" borderId="1" xfId="3" applyNumberFormat="1" applyFont="1" applyAlignment="1">
      <alignment horizontal="right" vertical="center"/>
    </xf>
    <xf numFmtId="175" fontId="4" fillId="0" borderId="1" xfId="7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7" fontId="4" fillId="0" borderId="0" xfId="0" applyNumberFormat="1" applyFont="1" applyAlignment="1">
      <alignment horizontal="right" vertical="center" wrapText="1"/>
    </xf>
    <xf numFmtId="167" fontId="4" fillId="0" borderId="0" xfId="0" quotePrefix="1" applyNumberFormat="1" applyFont="1" applyAlignment="1">
      <alignment horizontal="right" vertical="center"/>
    </xf>
    <xf numFmtId="175" fontId="4" fillId="0" borderId="5" xfId="7" applyNumberFormat="1" applyFont="1" applyBorder="1" applyAlignment="1">
      <alignment horizontal="right" vertical="center"/>
    </xf>
    <xf numFmtId="175" fontId="4" fillId="0" borderId="5" xfId="3" applyNumberFormat="1" applyFont="1" applyBorder="1" applyAlignment="1">
      <alignment horizontal="right" vertical="center"/>
    </xf>
    <xf numFmtId="175" fontId="3" fillId="0" borderId="1" xfId="3" applyNumberFormat="1" applyFont="1" applyAlignment="1">
      <alignment horizontal="right" vertical="center"/>
    </xf>
    <xf numFmtId="175" fontId="3" fillId="0" borderId="1" xfId="0" applyNumberFormat="1" applyFont="1" applyBorder="1" applyAlignment="1">
      <alignment vertical="center"/>
    </xf>
    <xf numFmtId="175" fontId="3" fillId="0" borderId="1" xfId="3" quotePrefix="1" applyNumberFormat="1" applyFont="1" applyAlignment="1">
      <alignment horizontal="right" vertical="center"/>
    </xf>
    <xf numFmtId="167" fontId="3" fillId="0" borderId="5" xfId="0" applyNumberFormat="1" applyFont="1" applyBorder="1" applyAlignment="1">
      <alignment vertical="center"/>
    </xf>
    <xf numFmtId="167" fontId="3" fillId="0" borderId="2" xfId="0" applyNumberFormat="1" applyFont="1" applyBorder="1" applyAlignment="1">
      <alignment vertical="center"/>
    </xf>
    <xf numFmtId="175" fontId="3" fillId="0" borderId="5" xfId="3" quotePrefix="1" applyNumberFormat="1" applyFont="1" applyBorder="1" applyAlignment="1">
      <alignment horizontal="right" vertical="center"/>
    </xf>
    <xf numFmtId="167" fontId="3" fillId="0" borderId="3" xfId="0" applyNumberFormat="1" applyFont="1" applyBorder="1" applyAlignment="1">
      <alignment vertical="center"/>
    </xf>
    <xf numFmtId="166" fontId="3" fillId="0" borderId="0" xfId="0" quotePrefix="1" applyNumberFormat="1" applyFont="1" applyAlignment="1">
      <alignment horizontal="center" vertical="center"/>
    </xf>
    <xf numFmtId="175" fontId="3" fillId="0" borderId="2" xfId="3" applyNumberFormat="1" applyFont="1" applyBorder="1" applyAlignment="1">
      <alignment vertical="center"/>
    </xf>
    <xf numFmtId="167" fontId="4" fillId="0" borderId="5" xfId="0" applyNumberFormat="1" applyFont="1" applyBorder="1" applyAlignment="1">
      <alignment horizontal="right" vertical="center"/>
    </xf>
    <xf numFmtId="174" fontId="3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left" vertical="top"/>
    </xf>
    <xf numFmtId="166" fontId="4" fillId="0" borderId="0" xfId="0" applyNumberFormat="1" applyFont="1" applyAlignment="1">
      <alignment horizontal="left" vertical="center"/>
    </xf>
    <xf numFmtId="37" fontId="4" fillId="0" borderId="2" xfId="0" applyNumberFormat="1" applyFont="1" applyBorder="1" applyAlignment="1">
      <alignment horizontal="left" vertical="top"/>
    </xf>
    <xf numFmtId="166" fontId="4" fillId="0" borderId="2" xfId="0" applyNumberFormat="1" applyFont="1" applyBorder="1" applyAlignment="1">
      <alignment horizontal="left" vertical="center"/>
    </xf>
    <xf numFmtId="174" fontId="3" fillId="0" borderId="2" xfId="0" applyNumberFormat="1" applyFont="1" applyBorder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171" fontId="4" fillId="0" borderId="2" xfId="0" applyNumberFormat="1" applyFont="1" applyBorder="1" applyAlignment="1">
      <alignment horizontal="right" vertical="center"/>
    </xf>
    <xf numFmtId="171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1" fontId="4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166" fontId="3" fillId="0" borderId="0" xfId="0" quotePrefix="1" applyNumberFormat="1" applyFont="1" applyAlignment="1">
      <alignment horizontal="left" vertical="center"/>
    </xf>
    <xf numFmtId="173" fontId="3" fillId="0" borderId="0" xfId="0" applyNumberFormat="1" applyFont="1"/>
    <xf numFmtId="0" fontId="3" fillId="0" borderId="0" xfId="0" quotePrefix="1" applyFont="1" applyAlignment="1">
      <alignment vertical="center"/>
    </xf>
    <xf numFmtId="167" fontId="3" fillId="0" borderId="0" xfId="0" applyNumberFormat="1" applyFont="1" applyAlignment="1">
      <alignment horizontal="right" vertical="center" wrapText="1"/>
    </xf>
    <xf numFmtId="171" fontId="3" fillId="0" borderId="0" xfId="0" applyNumberFormat="1" applyFont="1" applyAlignment="1">
      <alignment horizontal="right" vertical="center" wrapText="1"/>
    </xf>
    <xf numFmtId="166" fontId="3" fillId="0" borderId="2" xfId="0" applyNumberFormat="1" applyFont="1" applyBorder="1" applyAlignment="1">
      <alignment horizontal="left" vertical="center"/>
    </xf>
    <xf numFmtId="172" fontId="3" fillId="0" borderId="1" xfId="0" applyNumberFormat="1" applyFont="1" applyBorder="1" applyAlignment="1">
      <alignment horizontal="right" vertical="center"/>
    </xf>
    <xf numFmtId="166" fontId="4" fillId="0" borderId="0" xfId="0" quotePrefix="1" applyNumberFormat="1" applyFont="1" applyAlignment="1">
      <alignment horizontal="left" vertical="center"/>
    </xf>
    <xf numFmtId="171" fontId="3" fillId="0" borderId="3" xfId="0" applyNumberFormat="1" applyFont="1" applyBorder="1" applyAlignment="1">
      <alignment horizontal="right" vertical="center"/>
    </xf>
    <xf numFmtId="166" fontId="4" fillId="0" borderId="1" xfId="2" applyNumberFormat="1" applyFont="1" applyAlignment="1">
      <alignment horizontal="left" vertical="center"/>
    </xf>
    <xf numFmtId="166" fontId="3" fillId="0" borderId="1" xfId="2" quotePrefix="1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174" fontId="3" fillId="0" borderId="2" xfId="0" applyNumberFormat="1" applyFont="1" applyBorder="1" applyAlignment="1">
      <alignment horizontal="right" vertical="center"/>
    </xf>
    <xf numFmtId="174" fontId="3" fillId="0" borderId="0" xfId="0" applyNumberFormat="1" applyFont="1"/>
    <xf numFmtId="174" fontId="9" fillId="0" borderId="0" xfId="0" applyNumberFormat="1" applyFont="1"/>
    <xf numFmtId="0" fontId="10" fillId="0" borderId="0" xfId="0" applyFont="1"/>
    <xf numFmtId="167" fontId="11" fillId="0" borderId="0" xfId="0" applyNumberFormat="1" applyFont="1"/>
    <xf numFmtId="167" fontId="11" fillId="0" borderId="0" xfId="0" applyNumberFormat="1" applyFont="1" applyAlignment="1">
      <alignment vertical="center"/>
    </xf>
    <xf numFmtId="175" fontId="11" fillId="0" borderId="1" xfId="3" applyNumberFormat="1" applyFont="1" applyAlignment="1">
      <alignment vertical="center"/>
    </xf>
    <xf numFmtId="167" fontId="11" fillId="0" borderId="0" xfId="0" applyNumberFormat="1" applyFont="1" applyAlignment="1">
      <alignment horizontal="right" vertical="center"/>
    </xf>
    <xf numFmtId="0" fontId="11" fillId="0" borderId="0" xfId="0" applyFont="1"/>
    <xf numFmtId="171" fontId="11" fillId="0" borderId="1" xfId="0" applyNumberFormat="1" applyFont="1" applyBorder="1" applyAlignment="1">
      <alignment horizontal="right" vertical="center"/>
    </xf>
    <xf numFmtId="171" fontId="11" fillId="0" borderId="0" xfId="0" applyNumberFormat="1" applyFont="1" applyAlignment="1">
      <alignment vertical="center"/>
    </xf>
    <xf numFmtId="167" fontId="4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166" fontId="4" fillId="0" borderId="2" xfId="0" applyNumberFormat="1" applyFont="1" applyBorder="1" applyAlignment="1">
      <alignment horizontal="center" vertical="center"/>
    </xf>
    <xf numFmtId="167" fontId="4" fillId="0" borderId="5" xfId="0" applyNumberFormat="1" applyFont="1" applyBorder="1" applyAlignment="1">
      <alignment horizontal="left" vertical="center"/>
    </xf>
    <xf numFmtId="166" fontId="4" fillId="0" borderId="5" xfId="0" applyNumberFormat="1" applyFont="1" applyBorder="1" applyAlignment="1">
      <alignment horizontal="center" vertical="center"/>
    </xf>
    <xf numFmtId="167" fontId="4" fillId="0" borderId="4" xfId="0" applyNumberFormat="1" applyFont="1" applyBorder="1" applyAlignment="1">
      <alignment horizontal="center" vertical="center"/>
    </xf>
    <xf numFmtId="0" fontId="3" fillId="0" borderId="4" xfId="0" applyFont="1" applyBorder="1"/>
  </cellXfs>
  <cellStyles count="8">
    <cellStyle name="Comma" xfId="1" builtinId="3"/>
    <cellStyle name="Comma 2 2 4" xfId="4" xr:uid="{A4F4B0F6-86D9-4A68-A1D6-B4EC82D1F4D3}"/>
    <cellStyle name="Normal" xfId="0" builtinId="0"/>
    <cellStyle name="Normal 12 2 2 2" xfId="7" xr:uid="{8DADC20B-A1BF-4833-AA3A-77DAACF8E45F}"/>
    <cellStyle name="Normal 12 2 3" xfId="3" xr:uid="{77218B57-0144-4AC1-AF5E-3691464C609A}"/>
    <cellStyle name="Normal 6 2" xfId="2" xr:uid="{8E321FA3-518B-4BA6-A93E-A6A6B0BEA47A}"/>
    <cellStyle name="Percent" xfId="6" builtinId="5"/>
    <cellStyle name="ปกติ_BPT - ไทยเซ่กาอีเลคตริค จำกัด-31.12.03" xfId="5" xr:uid="{B668C351-20D1-4990-80A5-8E10B25A6F98}"/>
  </cellStyles>
  <dxfs count="0"/>
  <tableStyles count="0" defaultTableStyle="TableStyleMedium2" defaultPivotStyle="PivotStyleLight16"/>
  <colors>
    <mruColors>
      <color rgb="FFF1CCFF"/>
      <color rgb="FFFFBFBF"/>
      <color rgb="FFFFB0B0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L133"/>
  <sheetViews>
    <sheetView tabSelected="1" topLeftCell="A62" zoomScaleNormal="100" zoomScaleSheetLayoutView="100" workbookViewId="0">
      <selection activeCell="C80" sqref="C80"/>
    </sheetView>
  </sheetViews>
  <sheetFormatPr defaultColWidth="14.42578125" defaultRowHeight="21.75" customHeight="1" x14ac:dyDescent="0.4"/>
  <cols>
    <col min="1" max="2" width="1.5703125" style="30" customWidth="1"/>
    <col min="3" max="3" width="35.7109375" style="30" customWidth="1"/>
    <col min="4" max="4" width="7.5703125" style="30" customWidth="1"/>
    <col min="5" max="5" width="0.5703125" style="30" customWidth="1"/>
    <col min="6" max="6" width="11.42578125" style="30" customWidth="1"/>
    <col min="7" max="7" width="0.5703125" style="30" customWidth="1"/>
    <col min="8" max="8" width="11.42578125" style="30" customWidth="1"/>
    <col min="9" max="9" width="0.5703125" style="30" customWidth="1"/>
    <col min="10" max="10" width="11.42578125" style="30" customWidth="1"/>
    <col min="11" max="11" width="0.5703125" style="30" customWidth="1"/>
    <col min="12" max="12" width="11.42578125" style="30" customWidth="1"/>
    <col min="13" max="16384" width="14.42578125" style="30"/>
  </cols>
  <sheetData>
    <row r="1" spans="1:12" ht="21.75" customHeight="1" x14ac:dyDescent="0.4">
      <c r="A1" s="24" t="s">
        <v>0</v>
      </c>
      <c r="B1" s="25"/>
      <c r="C1" s="26"/>
      <c r="D1" s="26"/>
      <c r="E1" s="27"/>
      <c r="F1" s="28"/>
      <c r="G1" s="29"/>
      <c r="H1" s="28"/>
      <c r="I1" s="29"/>
      <c r="J1" s="28"/>
      <c r="K1" s="29"/>
      <c r="L1" s="28"/>
    </row>
    <row r="2" spans="1:12" ht="21.75" customHeight="1" x14ac:dyDescent="0.4">
      <c r="A2" s="31" t="s">
        <v>1</v>
      </c>
      <c r="B2" s="31"/>
      <c r="C2" s="31"/>
      <c r="D2" s="31"/>
      <c r="E2" s="31"/>
      <c r="F2" s="32"/>
      <c r="G2" s="31"/>
      <c r="H2" s="32"/>
      <c r="I2" s="31"/>
      <c r="J2" s="32"/>
      <c r="K2" s="31"/>
      <c r="L2" s="32"/>
    </row>
    <row r="3" spans="1:12" ht="21.75" customHeight="1" x14ac:dyDescent="0.4">
      <c r="A3" s="33" t="s">
        <v>160</v>
      </c>
      <c r="B3" s="33"/>
      <c r="C3" s="33"/>
      <c r="D3" s="33"/>
      <c r="E3" s="33"/>
      <c r="F3" s="34"/>
      <c r="G3" s="33"/>
      <c r="H3" s="34"/>
      <c r="I3" s="33"/>
      <c r="J3" s="34"/>
      <c r="K3" s="33"/>
      <c r="L3" s="34"/>
    </row>
    <row r="4" spans="1:12" ht="21.75" customHeight="1" x14ac:dyDescent="0.4">
      <c r="A4" s="25"/>
      <c r="B4" s="25"/>
      <c r="C4" s="26"/>
      <c r="D4" s="27"/>
      <c r="E4" s="27"/>
      <c r="F4" s="28"/>
      <c r="G4" s="26"/>
      <c r="H4" s="28"/>
      <c r="I4" s="26"/>
      <c r="J4" s="28"/>
      <c r="K4" s="26"/>
      <c r="L4" s="28"/>
    </row>
    <row r="5" spans="1:12" ht="21.75" customHeight="1" x14ac:dyDescent="0.4">
      <c r="A5" s="25"/>
      <c r="B5" s="25"/>
      <c r="C5" s="26"/>
      <c r="D5" s="27"/>
      <c r="E5" s="27"/>
      <c r="F5" s="165" t="s">
        <v>2</v>
      </c>
      <c r="G5" s="165"/>
      <c r="H5" s="165"/>
      <c r="I5" s="26"/>
      <c r="J5" s="165" t="s">
        <v>3</v>
      </c>
      <c r="K5" s="165"/>
      <c r="L5" s="165"/>
    </row>
    <row r="6" spans="1:12" ht="21.75" customHeight="1" x14ac:dyDescent="0.4">
      <c r="A6" s="25"/>
      <c r="B6" s="25"/>
      <c r="C6" s="25"/>
      <c r="D6" s="26"/>
      <c r="E6" s="26"/>
      <c r="F6" s="32" t="s">
        <v>161</v>
      </c>
      <c r="G6" s="26"/>
      <c r="H6" s="32" t="s">
        <v>4</v>
      </c>
      <c r="I6" s="26"/>
      <c r="J6" s="32" t="s">
        <v>161</v>
      </c>
      <c r="K6" s="26"/>
      <c r="L6" s="32" t="s">
        <v>4</v>
      </c>
    </row>
    <row r="7" spans="1:12" ht="21.75" customHeight="1" x14ac:dyDescent="0.4">
      <c r="A7" s="25"/>
      <c r="B7" s="25"/>
      <c r="C7" s="26"/>
      <c r="D7" s="35" t="s">
        <v>5</v>
      </c>
      <c r="E7" s="25"/>
      <c r="F7" s="36" t="s">
        <v>6</v>
      </c>
      <c r="G7" s="25"/>
      <c r="H7" s="36" t="s">
        <v>6</v>
      </c>
      <c r="I7" s="25"/>
      <c r="J7" s="36" t="s">
        <v>6</v>
      </c>
      <c r="K7" s="25"/>
      <c r="L7" s="36" t="s">
        <v>6</v>
      </c>
    </row>
    <row r="8" spans="1:12" ht="8.1" customHeight="1" x14ac:dyDescent="0.4">
      <c r="A8" s="37"/>
      <c r="B8" s="25"/>
      <c r="C8" s="26"/>
      <c r="D8" s="38"/>
      <c r="E8" s="25"/>
      <c r="F8" s="39"/>
      <c r="G8" s="25"/>
      <c r="H8" s="39"/>
      <c r="I8" s="25"/>
      <c r="J8" s="39"/>
      <c r="K8" s="25"/>
      <c r="L8" s="39"/>
    </row>
    <row r="9" spans="1:12" ht="21.75" customHeight="1" x14ac:dyDescent="0.4">
      <c r="A9" s="37" t="s">
        <v>7</v>
      </c>
      <c r="B9" s="25"/>
      <c r="C9" s="26"/>
      <c r="D9" s="38"/>
      <c r="E9" s="25"/>
      <c r="F9" s="39"/>
      <c r="G9" s="25"/>
      <c r="H9" s="39"/>
      <c r="I9" s="25"/>
      <c r="J9" s="39"/>
      <c r="K9" s="25"/>
      <c r="L9" s="39"/>
    </row>
    <row r="10" spans="1:12" ht="8.1" customHeight="1" x14ac:dyDescent="0.4">
      <c r="A10" s="37"/>
      <c r="B10" s="25"/>
      <c r="C10" s="26"/>
      <c r="D10" s="38"/>
      <c r="E10" s="25"/>
      <c r="F10" s="39"/>
      <c r="G10" s="25"/>
      <c r="H10" s="39"/>
      <c r="I10" s="25"/>
      <c r="J10" s="39"/>
      <c r="K10" s="25"/>
      <c r="L10" s="39"/>
    </row>
    <row r="11" spans="1:12" ht="21.75" customHeight="1" x14ac:dyDescent="0.4">
      <c r="A11" s="24" t="s">
        <v>8</v>
      </c>
      <c r="B11" s="25"/>
      <c r="C11" s="26"/>
      <c r="D11" s="38"/>
      <c r="E11" s="25"/>
      <c r="F11" s="39"/>
      <c r="G11" s="25"/>
      <c r="H11" s="39"/>
      <c r="I11" s="25"/>
      <c r="J11" s="39"/>
      <c r="K11" s="25"/>
      <c r="L11" s="39"/>
    </row>
    <row r="12" spans="1:12" ht="8.1" customHeight="1" x14ac:dyDescent="0.4">
      <c r="A12" s="37"/>
      <c r="B12" s="25"/>
      <c r="C12" s="26"/>
      <c r="D12" s="38"/>
      <c r="E12" s="25"/>
      <c r="F12" s="39"/>
      <c r="G12" s="25"/>
      <c r="H12" s="39"/>
      <c r="I12" s="25"/>
      <c r="J12" s="39"/>
      <c r="K12" s="25"/>
      <c r="L12" s="39"/>
    </row>
    <row r="13" spans="1:12" ht="21.75" customHeight="1" x14ac:dyDescent="0.4">
      <c r="A13" s="25" t="s">
        <v>9</v>
      </c>
      <c r="B13" s="26"/>
      <c r="C13" s="25"/>
      <c r="D13" s="40">
        <v>9</v>
      </c>
      <c r="E13" s="27"/>
      <c r="F13" s="41">
        <v>379542288</v>
      </c>
      <c r="G13" s="42"/>
      <c r="H13" s="41">
        <v>293048602</v>
      </c>
      <c r="I13" s="42"/>
      <c r="J13" s="41">
        <v>288141762</v>
      </c>
      <c r="K13" s="42"/>
      <c r="L13" s="41">
        <v>248938019</v>
      </c>
    </row>
    <row r="14" spans="1:12" ht="21.75" customHeight="1" x14ac:dyDescent="0.4">
      <c r="A14" s="25" t="s">
        <v>10</v>
      </c>
      <c r="B14" s="26"/>
      <c r="C14" s="25"/>
      <c r="D14" s="40"/>
      <c r="E14" s="27"/>
      <c r="F14" s="41"/>
      <c r="G14" s="42"/>
      <c r="H14" s="41"/>
      <c r="I14" s="42"/>
      <c r="J14" s="41"/>
      <c r="K14" s="42"/>
      <c r="L14" s="41"/>
    </row>
    <row r="15" spans="1:12" ht="21.75" customHeight="1" x14ac:dyDescent="0.4">
      <c r="A15" s="25"/>
      <c r="B15" s="25" t="s">
        <v>11</v>
      </c>
      <c r="C15" s="25"/>
      <c r="D15" s="40">
        <v>10</v>
      </c>
      <c r="E15" s="27"/>
      <c r="F15" s="41">
        <v>0</v>
      </c>
      <c r="G15" s="42"/>
      <c r="H15" s="41">
        <v>104122047</v>
      </c>
      <c r="I15" s="42"/>
      <c r="J15" s="41">
        <v>0</v>
      </c>
      <c r="K15" s="42"/>
      <c r="L15" s="41">
        <v>104122047</v>
      </c>
    </row>
    <row r="16" spans="1:12" ht="21.75" customHeight="1" x14ac:dyDescent="0.4">
      <c r="A16" s="30" t="s">
        <v>166</v>
      </c>
      <c r="B16" s="26"/>
      <c r="C16" s="25"/>
      <c r="D16" s="40">
        <v>11.1</v>
      </c>
      <c r="E16" s="27"/>
      <c r="F16" s="43">
        <v>481567039</v>
      </c>
      <c r="G16" s="42"/>
      <c r="H16" s="43">
        <v>384302883</v>
      </c>
      <c r="I16" s="42"/>
      <c r="J16" s="43">
        <v>476450413</v>
      </c>
      <c r="K16" s="42"/>
      <c r="L16" s="43">
        <v>416452656</v>
      </c>
    </row>
    <row r="17" spans="1:12" ht="21.75" customHeight="1" x14ac:dyDescent="0.4">
      <c r="A17" s="30" t="s">
        <v>167</v>
      </c>
      <c r="B17" s="26"/>
      <c r="C17" s="25"/>
      <c r="D17" s="40">
        <v>11.2</v>
      </c>
      <c r="E17" s="27"/>
      <c r="F17" s="41">
        <v>183790475</v>
      </c>
      <c r="G17" s="42"/>
      <c r="H17" s="41">
        <v>284522808</v>
      </c>
      <c r="I17" s="42"/>
      <c r="J17" s="41">
        <v>183790475</v>
      </c>
      <c r="K17" s="42"/>
      <c r="L17" s="41">
        <v>284522808</v>
      </c>
    </row>
    <row r="18" spans="1:12" ht="21.75" customHeight="1" x14ac:dyDescent="0.4">
      <c r="A18" s="25" t="s">
        <v>128</v>
      </c>
      <c r="B18" s="26"/>
      <c r="C18" s="25"/>
      <c r="D18" s="44" t="s">
        <v>178</v>
      </c>
      <c r="E18" s="27"/>
      <c r="F18" s="41">
        <v>0</v>
      </c>
      <c r="G18" s="42"/>
      <c r="H18" s="41">
        <v>0</v>
      </c>
      <c r="I18" s="42"/>
      <c r="J18" s="41">
        <v>50000000</v>
      </c>
      <c r="K18" s="42"/>
      <c r="L18" s="41">
        <v>0</v>
      </c>
    </row>
    <row r="19" spans="1:12" ht="21.75" customHeight="1" x14ac:dyDescent="0.4">
      <c r="A19" s="30" t="s">
        <v>12</v>
      </c>
      <c r="B19" s="26"/>
      <c r="C19" s="25"/>
      <c r="D19" s="40">
        <v>13</v>
      </c>
      <c r="E19" s="27"/>
      <c r="F19" s="41">
        <v>171406281</v>
      </c>
      <c r="G19" s="42"/>
      <c r="H19" s="41">
        <v>170917773</v>
      </c>
      <c r="I19" s="42"/>
      <c r="J19" s="41">
        <v>171408332</v>
      </c>
      <c r="K19" s="42"/>
      <c r="L19" s="41">
        <v>142223988</v>
      </c>
    </row>
    <row r="20" spans="1:12" ht="21.75" customHeight="1" x14ac:dyDescent="0.4">
      <c r="A20" s="25" t="s">
        <v>13</v>
      </c>
      <c r="B20" s="26"/>
      <c r="C20" s="25"/>
      <c r="D20" s="27"/>
      <c r="E20" s="45"/>
      <c r="F20" s="46">
        <v>8469842</v>
      </c>
      <c r="G20" s="42"/>
      <c r="H20" s="46">
        <v>5944296</v>
      </c>
      <c r="I20" s="42"/>
      <c r="J20" s="46">
        <v>8324549</v>
      </c>
      <c r="K20" s="42"/>
      <c r="L20" s="46">
        <v>4301726</v>
      </c>
    </row>
    <row r="21" spans="1:12" ht="8.1" customHeight="1" x14ac:dyDescent="0.4">
      <c r="A21" s="25"/>
      <c r="B21" s="26"/>
      <c r="C21" s="25"/>
      <c r="D21" s="42"/>
      <c r="E21" s="27"/>
      <c r="F21" s="41"/>
      <c r="G21" s="26"/>
      <c r="H21" s="41"/>
      <c r="I21" s="26"/>
      <c r="J21" s="41"/>
      <c r="K21" s="26"/>
      <c r="L21" s="41"/>
    </row>
    <row r="22" spans="1:12" ht="21.75" customHeight="1" x14ac:dyDescent="0.4">
      <c r="A22" s="37" t="s">
        <v>14</v>
      </c>
      <c r="B22" s="25"/>
      <c r="C22" s="25"/>
      <c r="D22" s="27"/>
      <c r="E22" s="27"/>
      <c r="F22" s="47">
        <f>SUM(F13:F21)</f>
        <v>1224775925</v>
      </c>
      <c r="G22" s="26"/>
      <c r="H22" s="47">
        <f>SUM(H13:H21)</f>
        <v>1242858409</v>
      </c>
      <c r="I22" s="26"/>
      <c r="J22" s="47">
        <f>SUM(J13:J21)</f>
        <v>1178115531</v>
      </c>
      <c r="K22" s="26"/>
      <c r="L22" s="47">
        <f>SUM(L13:L21)</f>
        <v>1200561244</v>
      </c>
    </row>
    <row r="23" spans="1:12" ht="21.75" customHeight="1" x14ac:dyDescent="0.4">
      <c r="A23" s="25"/>
      <c r="B23" s="25"/>
      <c r="C23" s="48"/>
      <c r="D23" s="27"/>
      <c r="E23" s="27"/>
      <c r="F23" s="41"/>
      <c r="G23" s="25"/>
      <c r="H23" s="41"/>
      <c r="I23" s="25"/>
      <c r="J23" s="41"/>
      <c r="K23" s="26"/>
      <c r="L23" s="41"/>
    </row>
    <row r="24" spans="1:12" ht="21.75" customHeight="1" x14ac:dyDescent="0.4">
      <c r="A24" s="24" t="s">
        <v>15</v>
      </c>
      <c r="B24" s="25"/>
      <c r="C24" s="26"/>
      <c r="D24" s="27"/>
      <c r="E24" s="27"/>
      <c r="F24" s="41"/>
      <c r="G24" s="26"/>
      <c r="H24" s="41"/>
      <c r="I24" s="26"/>
      <c r="J24" s="41"/>
      <c r="K24" s="26"/>
      <c r="L24" s="41"/>
    </row>
    <row r="25" spans="1:12" ht="8.1" customHeight="1" x14ac:dyDescent="0.4">
      <c r="A25" s="25"/>
      <c r="B25" s="26"/>
      <c r="C25" s="25"/>
      <c r="D25" s="42"/>
      <c r="E25" s="27"/>
      <c r="F25" s="41"/>
      <c r="G25" s="26"/>
      <c r="H25" s="41"/>
      <c r="I25" s="26"/>
      <c r="J25" s="41"/>
      <c r="K25" s="26"/>
      <c r="L25" s="41"/>
    </row>
    <row r="26" spans="1:12" ht="21.75" customHeight="1" x14ac:dyDescent="0.4">
      <c r="A26" s="25" t="s">
        <v>16</v>
      </c>
      <c r="B26" s="26"/>
      <c r="C26" s="25"/>
      <c r="D26" s="40">
        <v>14</v>
      </c>
      <c r="E26" s="27"/>
      <c r="F26" s="41">
        <v>0</v>
      </c>
      <c r="G26" s="42"/>
      <c r="H26" s="41">
        <v>0</v>
      </c>
      <c r="I26" s="42"/>
      <c r="J26" s="41">
        <v>35244793</v>
      </c>
      <c r="K26" s="42"/>
      <c r="L26" s="41">
        <v>35244793</v>
      </c>
    </row>
    <row r="27" spans="1:12" ht="21.75" customHeight="1" x14ac:dyDescent="0.4">
      <c r="A27" s="25" t="s">
        <v>128</v>
      </c>
      <c r="B27" s="26"/>
      <c r="C27" s="25"/>
      <c r="D27" s="44" t="s">
        <v>178</v>
      </c>
      <c r="E27" s="27"/>
      <c r="F27" s="41">
        <v>0</v>
      </c>
      <c r="G27" s="42"/>
      <c r="H27" s="41">
        <v>0</v>
      </c>
      <c r="I27" s="42"/>
      <c r="J27" s="41">
        <v>0</v>
      </c>
      <c r="K27" s="42"/>
      <c r="L27" s="41">
        <v>50000000</v>
      </c>
    </row>
    <row r="28" spans="1:12" ht="21.75" customHeight="1" x14ac:dyDescent="0.4">
      <c r="A28" s="25" t="s">
        <v>17</v>
      </c>
      <c r="B28" s="26"/>
      <c r="C28" s="25"/>
      <c r="D28" s="40">
        <v>15</v>
      </c>
      <c r="E28" s="27"/>
      <c r="F28" s="41">
        <v>34831376</v>
      </c>
      <c r="G28" s="42"/>
      <c r="H28" s="41">
        <v>39084990</v>
      </c>
      <c r="I28" s="42"/>
      <c r="J28" s="41">
        <v>34820800</v>
      </c>
      <c r="K28" s="42"/>
      <c r="L28" s="41">
        <v>39041101</v>
      </c>
    </row>
    <row r="29" spans="1:12" ht="21.75" customHeight="1" x14ac:dyDescent="0.4">
      <c r="A29" s="25" t="s">
        <v>18</v>
      </c>
      <c r="B29" s="26"/>
      <c r="C29" s="25"/>
      <c r="D29" s="40">
        <v>16</v>
      </c>
      <c r="E29" s="27"/>
      <c r="F29" s="41">
        <v>3475044</v>
      </c>
      <c r="G29" s="42"/>
      <c r="H29" s="41">
        <v>7292495</v>
      </c>
      <c r="I29" s="42"/>
      <c r="J29" s="41">
        <v>3475044</v>
      </c>
      <c r="K29" s="42"/>
      <c r="L29" s="41">
        <v>7292495</v>
      </c>
    </row>
    <row r="30" spans="1:12" ht="21.75" customHeight="1" x14ac:dyDescent="0.4">
      <c r="A30" s="25" t="s">
        <v>19</v>
      </c>
      <c r="B30" s="26"/>
      <c r="C30" s="25"/>
      <c r="D30" s="40">
        <v>17</v>
      </c>
      <c r="E30" s="27"/>
      <c r="F30" s="41">
        <v>5823926</v>
      </c>
      <c r="G30" s="42"/>
      <c r="H30" s="41">
        <v>4536452</v>
      </c>
      <c r="I30" s="42"/>
      <c r="J30" s="41">
        <v>5699482</v>
      </c>
      <c r="K30" s="42"/>
      <c r="L30" s="41">
        <v>3018429</v>
      </c>
    </row>
    <row r="31" spans="1:12" ht="21.75" customHeight="1" x14ac:dyDescent="0.4">
      <c r="A31" s="25" t="s">
        <v>20</v>
      </c>
      <c r="B31" s="26"/>
      <c r="C31" s="25"/>
      <c r="D31" s="40">
        <v>18</v>
      </c>
      <c r="E31" s="27"/>
      <c r="F31" s="43">
        <v>12598478</v>
      </c>
      <c r="G31" s="49"/>
      <c r="H31" s="43">
        <v>21142896</v>
      </c>
      <c r="I31" s="49"/>
      <c r="J31" s="43">
        <v>10499478</v>
      </c>
      <c r="K31" s="49"/>
      <c r="L31" s="43">
        <v>13850358</v>
      </c>
    </row>
    <row r="32" spans="1:12" ht="21.75" customHeight="1" x14ac:dyDescent="0.4">
      <c r="A32" s="25" t="s">
        <v>21</v>
      </c>
      <c r="B32" s="26"/>
      <c r="C32" s="25"/>
      <c r="D32" s="40"/>
      <c r="E32" s="27"/>
      <c r="F32" s="50">
        <v>736000</v>
      </c>
      <c r="G32" s="49"/>
      <c r="H32" s="50">
        <v>1413397</v>
      </c>
      <c r="I32" s="49"/>
      <c r="J32" s="50">
        <v>736000</v>
      </c>
      <c r="K32" s="49"/>
      <c r="L32" s="50">
        <v>1413397</v>
      </c>
    </row>
    <row r="33" spans="1:12" s="51" customFormat="1" ht="8.1" customHeight="1" x14ac:dyDescent="0.4">
      <c r="B33" s="52"/>
      <c r="C33" s="52"/>
      <c r="D33" s="52"/>
      <c r="E33" s="52"/>
      <c r="F33" s="41"/>
      <c r="G33" s="53"/>
      <c r="H33" s="41"/>
      <c r="I33" s="43"/>
      <c r="J33" s="41"/>
      <c r="K33" s="43"/>
      <c r="L33" s="41"/>
    </row>
    <row r="34" spans="1:12" ht="21.75" customHeight="1" x14ac:dyDescent="0.4">
      <c r="A34" s="54" t="s">
        <v>22</v>
      </c>
      <c r="B34" s="25"/>
      <c r="C34" s="25"/>
      <c r="D34" s="27"/>
      <c r="E34" s="27"/>
      <c r="F34" s="47">
        <f>SUM(F26:F32)</f>
        <v>57464824</v>
      </c>
      <c r="G34" s="42"/>
      <c r="H34" s="47">
        <f>SUM(H26:H32)</f>
        <v>73470230</v>
      </c>
      <c r="I34" s="42"/>
      <c r="J34" s="47">
        <f>SUM(J26:J32)</f>
        <v>90475597</v>
      </c>
      <c r="K34" s="42"/>
      <c r="L34" s="47">
        <f>SUM(L26:L32)</f>
        <v>149860573</v>
      </c>
    </row>
    <row r="35" spans="1:12" ht="8.1" customHeight="1" x14ac:dyDescent="0.4">
      <c r="A35" s="25"/>
      <c r="B35" s="25"/>
      <c r="C35" s="26"/>
      <c r="D35" s="27"/>
      <c r="E35" s="27"/>
      <c r="F35" s="41"/>
      <c r="G35" s="26"/>
      <c r="H35" s="41"/>
      <c r="I35" s="26"/>
      <c r="J35" s="41"/>
      <c r="K35" s="26"/>
      <c r="L35" s="41"/>
    </row>
    <row r="36" spans="1:12" ht="21.75" customHeight="1" thickBot="1" x14ac:dyDescent="0.45">
      <c r="A36" s="24" t="s">
        <v>23</v>
      </c>
      <c r="B36" s="25"/>
      <c r="C36" s="26"/>
      <c r="D36" s="27"/>
      <c r="E36" s="27"/>
      <c r="F36" s="55">
        <f>F22+F34</f>
        <v>1282240749</v>
      </c>
      <c r="G36" s="42"/>
      <c r="H36" s="55">
        <f>H22+H34</f>
        <v>1316328639</v>
      </c>
      <c r="I36" s="42"/>
      <c r="J36" s="55">
        <f>J22+J34</f>
        <v>1268591128</v>
      </c>
      <c r="K36" s="42"/>
      <c r="L36" s="55">
        <f>L22+L34</f>
        <v>1350421817</v>
      </c>
    </row>
    <row r="37" spans="1:12" ht="21.75" customHeight="1" thickTop="1" x14ac:dyDescent="0.4">
      <c r="A37" s="24"/>
      <c r="B37" s="25"/>
      <c r="C37" s="26"/>
      <c r="D37" s="27"/>
      <c r="E37" s="27"/>
      <c r="F37" s="41"/>
      <c r="G37" s="42"/>
      <c r="H37" s="41"/>
      <c r="I37" s="42"/>
      <c r="J37" s="41"/>
      <c r="K37" s="42"/>
      <c r="L37" s="41"/>
    </row>
    <row r="38" spans="1:12" ht="21.75" customHeight="1" x14ac:dyDescent="0.4">
      <c r="A38" s="24"/>
      <c r="B38" s="25"/>
      <c r="C38" s="26"/>
      <c r="D38" s="27"/>
      <c r="E38" s="27"/>
      <c r="F38" s="41"/>
      <c r="G38" s="42"/>
      <c r="H38" s="41"/>
      <c r="I38" s="42"/>
      <c r="J38" s="41"/>
      <c r="K38" s="42"/>
      <c r="L38" s="41"/>
    </row>
    <row r="39" spans="1:12" ht="20.25" customHeight="1" x14ac:dyDescent="0.4">
      <c r="A39" s="24"/>
      <c r="B39" s="25"/>
      <c r="C39" s="26"/>
      <c r="D39" s="27"/>
      <c r="E39" s="27"/>
      <c r="F39" s="41"/>
      <c r="G39" s="42"/>
      <c r="H39" s="41"/>
      <c r="I39" s="42"/>
      <c r="J39" s="41"/>
      <c r="K39" s="42"/>
      <c r="L39" s="41"/>
    </row>
    <row r="40" spans="1:12" ht="17.850000000000001" customHeight="1" x14ac:dyDescent="0.4">
      <c r="A40" s="24"/>
      <c r="B40" s="25"/>
      <c r="C40" s="26"/>
      <c r="D40" s="27"/>
      <c r="E40" s="27"/>
      <c r="F40" s="28"/>
      <c r="G40" s="42"/>
      <c r="H40" s="28"/>
      <c r="I40" s="42"/>
      <c r="J40" s="28"/>
      <c r="K40" s="42"/>
      <c r="L40" s="28"/>
    </row>
    <row r="41" spans="1:12" ht="21.75" customHeight="1" x14ac:dyDescent="0.4">
      <c r="A41" s="168" t="s">
        <v>24</v>
      </c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</row>
    <row r="42" spans="1:12" ht="21.75" customHeight="1" x14ac:dyDescent="0.4">
      <c r="A42" s="40"/>
      <c r="B42" s="40"/>
      <c r="C42" s="40"/>
      <c r="D42" s="40"/>
      <c r="E42" s="40"/>
      <c r="F42" s="28"/>
      <c r="G42" s="40"/>
      <c r="H42" s="28"/>
      <c r="I42" s="40"/>
      <c r="J42" s="28"/>
      <c r="K42" s="40"/>
      <c r="L42" s="28"/>
    </row>
    <row r="43" spans="1:12" ht="22.35" customHeight="1" x14ac:dyDescent="0.4">
      <c r="A43" s="56" t="s">
        <v>25</v>
      </c>
      <c r="B43" s="57"/>
      <c r="C43" s="57"/>
      <c r="D43" s="57"/>
      <c r="E43" s="57"/>
      <c r="F43" s="47"/>
      <c r="G43" s="58"/>
      <c r="H43" s="47"/>
      <c r="I43" s="58"/>
      <c r="J43" s="47"/>
      <c r="K43" s="58"/>
      <c r="L43" s="47"/>
    </row>
    <row r="44" spans="1:12" ht="21.75" customHeight="1" x14ac:dyDescent="0.4">
      <c r="A44" s="24" t="s">
        <v>0</v>
      </c>
      <c r="B44" s="25"/>
      <c r="C44" s="26"/>
      <c r="D44" s="26"/>
      <c r="E44" s="27"/>
      <c r="F44" s="28"/>
      <c r="G44" s="29"/>
      <c r="H44" s="28"/>
      <c r="I44" s="29"/>
      <c r="J44" s="28"/>
      <c r="K44" s="29"/>
      <c r="L44" s="28"/>
    </row>
    <row r="45" spans="1:12" ht="21.75" customHeight="1" x14ac:dyDescent="0.4">
      <c r="A45" s="31" t="s">
        <v>158</v>
      </c>
      <c r="B45" s="31"/>
      <c r="C45" s="31"/>
      <c r="D45" s="31"/>
      <c r="E45" s="31"/>
      <c r="F45" s="32"/>
      <c r="G45" s="31"/>
      <c r="H45" s="32"/>
      <c r="I45" s="31"/>
      <c r="J45" s="32"/>
      <c r="K45" s="31"/>
      <c r="L45" s="32"/>
    </row>
    <row r="46" spans="1:12" ht="21.75" customHeight="1" x14ac:dyDescent="0.4">
      <c r="A46" s="33" t="str">
        <f>+A3</f>
        <v>ณ วันที่ 31 ธันวาคม พ.ศ. 2568</v>
      </c>
      <c r="B46" s="33"/>
      <c r="C46" s="33"/>
      <c r="D46" s="33"/>
      <c r="E46" s="33"/>
      <c r="F46" s="34"/>
      <c r="G46" s="33"/>
      <c r="H46" s="34"/>
      <c r="I46" s="33"/>
      <c r="J46" s="34"/>
      <c r="K46" s="33"/>
      <c r="L46" s="34"/>
    </row>
    <row r="47" spans="1:12" ht="21.75" customHeight="1" x14ac:dyDescent="0.4">
      <c r="A47" s="31"/>
      <c r="B47" s="31"/>
      <c r="C47" s="31"/>
      <c r="D47" s="31"/>
      <c r="E47" s="31"/>
      <c r="F47" s="32"/>
      <c r="G47" s="31"/>
      <c r="H47" s="32"/>
      <c r="I47" s="31"/>
      <c r="J47" s="32"/>
      <c r="K47" s="31"/>
      <c r="L47" s="32"/>
    </row>
    <row r="48" spans="1:12" ht="21.75" customHeight="1" x14ac:dyDescent="0.4">
      <c r="A48" s="31"/>
      <c r="B48" s="31"/>
      <c r="C48" s="31"/>
      <c r="D48" s="31"/>
      <c r="E48" s="31"/>
      <c r="F48" s="165" t="s">
        <v>2</v>
      </c>
      <c r="G48" s="166"/>
      <c r="H48" s="166"/>
      <c r="I48" s="26"/>
      <c r="J48" s="165" t="s">
        <v>3</v>
      </c>
      <c r="K48" s="167"/>
      <c r="L48" s="167"/>
    </row>
    <row r="49" spans="1:12" ht="21.75" customHeight="1" x14ac:dyDescent="0.4">
      <c r="A49" s="25"/>
      <c r="B49" s="25"/>
      <c r="C49" s="25"/>
      <c r="D49" s="26"/>
      <c r="E49" s="26"/>
      <c r="F49" s="32" t="s">
        <v>161</v>
      </c>
      <c r="G49" s="26"/>
      <c r="H49" s="32" t="s">
        <v>4</v>
      </c>
      <c r="I49" s="26"/>
      <c r="J49" s="32" t="s">
        <v>161</v>
      </c>
      <c r="K49" s="26"/>
      <c r="L49" s="32" t="s">
        <v>4</v>
      </c>
    </row>
    <row r="50" spans="1:12" ht="21.75" customHeight="1" x14ac:dyDescent="0.4">
      <c r="A50" s="25"/>
      <c r="B50" s="25"/>
      <c r="C50" s="26"/>
      <c r="D50" s="35" t="s">
        <v>5</v>
      </c>
      <c r="E50" s="25"/>
      <c r="F50" s="36" t="s">
        <v>6</v>
      </c>
      <c r="G50" s="25"/>
      <c r="H50" s="36" t="s">
        <v>6</v>
      </c>
      <c r="I50" s="25"/>
      <c r="J50" s="36" t="s">
        <v>6</v>
      </c>
      <c r="K50" s="25"/>
      <c r="L50" s="36" t="s">
        <v>6</v>
      </c>
    </row>
    <row r="51" spans="1:12" ht="8.1" customHeight="1" x14ac:dyDescent="0.4">
      <c r="A51" s="25"/>
      <c r="B51" s="25"/>
      <c r="C51" s="26"/>
      <c r="D51" s="38"/>
      <c r="E51" s="25"/>
      <c r="F51" s="39"/>
      <c r="G51" s="25"/>
      <c r="H51" s="39"/>
      <c r="I51" s="25"/>
      <c r="J51" s="39"/>
      <c r="K51" s="25"/>
      <c r="L51" s="39"/>
    </row>
    <row r="52" spans="1:12" ht="21.75" customHeight="1" x14ac:dyDescent="0.4">
      <c r="A52" s="37" t="s">
        <v>26</v>
      </c>
      <c r="B52" s="25"/>
      <c r="C52" s="25"/>
      <c r="D52" s="59"/>
      <c r="E52" s="27"/>
      <c r="F52" s="41"/>
      <c r="G52" s="25"/>
      <c r="H52" s="41"/>
      <c r="I52" s="25"/>
      <c r="J52" s="41"/>
      <c r="K52" s="25"/>
      <c r="L52" s="41"/>
    </row>
    <row r="53" spans="1:12" ht="8.1" customHeight="1" x14ac:dyDescent="0.4">
      <c r="A53" s="37"/>
      <c r="B53" s="25"/>
      <c r="C53" s="25"/>
      <c r="D53" s="59"/>
      <c r="E53" s="27"/>
      <c r="F53" s="41"/>
      <c r="G53" s="25"/>
      <c r="H53" s="41"/>
      <c r="I53" s="25"/>
      <c r="J53" s="41"/>
      <c r="K53" s="25"/>
      <c r="L53" s="41"/>
    </row>
    <row r="54" spans="1:12" ht="21.75" customHeight="1" x14ac:dyDescent="0.4">
      <c r="A54" s="24" t="s">
        <v>27</v>
      </c>
      <c r="B54" s="25"/>
      <c r="C54" s="26"/>
      <c r="D54" s="27"/>
      <c r="E54" s="27"/>
      <c r="F54" s="41"/>
      <c r="G54" s="26"/>
      <c r="H54" s="41"/>
      <c r="I54" s="26"/>
      <c r="J54" s="41"/>
      <c r="K54" s="26"/>
      <c r="L54" s="41"/>
    </row>
    <row r="55" spans="1:12" ht="8.1" customHeight="1" x14ac:dyDescent="0.4">
      <c r="A55" s="37"/>
      <c r="B55" s="25"/>
      <c r="C55" s="25"/>
      <c r="D55" s="59"/>
      <c r="E55" s="27"/>
      <c r="F55" s="41"/>
      <c r="G55" s="25"/>
      <c r="H55" s="41"/>
      <c r="I55" s="25"/>
      <c r="J55" s="41"/>
      <c r="K55" s="25"/>
      <c r="L55" s="41"/>
    </row>
    <row r="56" spans="1:12" ht="21.75" customHeight="1" x14ac:dyDescent="0.4">
      <c r="A56" s="25" t="s">
        <v>168</v>
      </c>
      <c r="B56" s="25"/>
      <c r="C56" s="25"/>
      <c r="D56" s="40">
        <v>19</v>
      </c>
      <c r="E56" s="27"/>
      <c r="F56" s="43">
        <v>227037044</v>
      </c>
      <c r="G56" s="60"/>
      <c r="H56" s="43">
        <v>223424778</v>
      </c>
      <c r="I56" s="60"/>
      <c r="J56" s="43">
        <v>236914897</v>
      </c>
      <c r="K56" s="60"/>
      <c r="L56" s="43">
        <v>393733481</v>
      </c>
    </row>
    <row r="57" spans="1:12" ht="21.75" customHeight="1" x14ac:dyDescent="0.4">
      <c r="A57" s="25" t="s">
        <v>28</v>
      </c>
      <c r="B57" s="25"/>
      <c r="C57" s="25"/>
      <c r="D57" s="61"/>
      <c r="E57" s="27"/>
      <c r="F57" s="41"/>
      <c r="G57" s="60"/>
      <c r="H57" s="41"/>
      <c r="I57" s="60"/>
      <c r="J57" s="41"/>
      <c r="K57" s="60"/>
      <c r="L57" s="41"/>
    </row>
    <row r="58" spans="1:12" ht="21.75" customHeight="1" x14ac:dyDescent="0.4">
      <c r="A58" s="25"/>
      <c r="B58" s="25" t="s">
        <v>149</v>
      </c>
      <c r="C58" s="25"/>
      <c r="D58" s="40">
        <v>20</v>
      </c>
      <c r="E58" s="27"/>
      <c r="F58" s="43">
        <v>1509711</v>
      </c>
      <c r="G58" s="60"/>
      <c r="H58" s="43">
        <v>3917728</v>
      </c>
      <c r="I58" s="60"/>
      <c r="J58" s="43">
        <v>1509711</v>
      </c>
      <c r="K58" s="60"/>
      <c r="L58" s="43">
        <v>3917728</v>
      </c>
    </row>
    <row r="59" spans="1:12" ht="21.75" customHeight="1" x14ac:dyDescent="0.4">
      <c r="A59" s="25" t="s">
        <v>154</v>
      </c>
      <c r="B59" s="25"/>
      <c r="C59" s="25"/>
      <c r="D59" s="40"/>
      <c r="E59" s="27"/>
      <c r="F59" s="43">
        <v>26156733</v>
      </c>
      <c r="G59" s="60"/>
      <c r="H59" s="43">
        <v>26372068</v>
      </c>
      <c r="I59" s="60"/>
      <c r="J59" s="43">
        <v>24565164</v>
      </c>
      <c r="K59" s="60"/>
      <c r="L59" s="43">
        <v>24852808</v>
      </c>
    </row>
    <row r="60" spans="1:12" ht="21.75" customHeight="1" x14ac:dyDescent="0.4">
      <c r="A60" s="25" t="s">
        <v>29</v>
      </c>
      <c r="B60" s="26"/>
      <c r="C60" s="25"/>
      <c r="D60" s="40"/>
      <c r="E60" s="27"/>
      <c r="F60" s="62">
        <v>10930505</v>
      </c>
      <c r="G60" s="42"/>
      <c r="H60" s="62">
        <v>24611378</v>
      </c>
      <c r="I60" s="42"/>
      <c r="J60" s="46">
        <v>10823422</v>
      </c>
      <c r="K60" s="42"/>
      <c r="L60" s="46">
        <v>20725854</v>
      </c>
    </row>
    <row r="61" spans="1:12" ht="8.1" customHeight="1" x14ac:dyDescent="0.4">
      <c r="A61" s="25"/>
      <c r="B61" s="26"/>
      <c r="C61" s="25"/>
      <c r="D61" s="27"/>
      <c r="E61" s="27"/>
      <c r="F61" s="41"/>
      <c r="G61" s="26"/>
      <c r="H61" s="41"/>
      <c r="I61" s="26"/>
      <c r="J61" s="41"/>
      <c r="K61" s="26"/>
      <c r="L61" s="41"/>
    </row>
    <row r="62" spans="1:12" ht="21.75" customHeight="1" x14ac:dyDescent="0.4">
      <c r="A62" s="63" t="s">
        <v>30</v>
      </c>
      <c r="B62" s="25"/>
      <c r="C62" s="25"/>
      <c r="D62" s="40"/>
      <c r="E62" s="27"/>
      <c r="F62" s="47">
        <f>SUM(F56:F60)</f>
        <v>265633993</v>
      </c>
      <c r="G62" s="42"/>
      <c r="H62" s="47">
        <f>SUM(H56:H60)</f>
        <v>278325952</v>
      </c>
      <c r="I62" s="42"/>
      <c r="J62" s="47">
        <f>SUM(J56:J60)</f>
        <v>273813194</v>
      </c>
      <c r="K62" s="42"/>
      <c r="L62" s="47">
        <f>SUM(L56:L60)</f>
        <v>443229871</v>
      </c>
    </row>
    <row r="63" spans="1:12" ht="21.75" customHeight="1" x14ac:dyDescent="0.4">
      <c r="A63" s="25"/>
      <c r="B63" s="25"/>
      <c r="C63" s="26"/>
      <c r="D63" s="27"/>
      <c r="E63" s="27"/>
      <c r="F63" s="41"/>
      <c r="G63" s="42"/>
      <c r="H63" s="41"/>
      <c r="I63" s="25"/>
      <c r="J63" s="41"/>
      <c r="K63" s="42"/>
      <c r="L63" s="41"/>
    </row>
    <row r="64" spans="1:12" ht="21.75" customHeight="1" x14ac:dyDescent="0.4">
      <c r="A64" s="24" t="s">
        <v>31</v>
      </c>
      <c r="B64" s="25"/>
      <c r="C64" s="26"/>
      <c r="D64" s="27"/>
      <c r="E64" s="27"/>
      <c r="F64" s="41"/>
      <c r="G64" s="26"/>
      <c r="H64" s="41"/>
      <c r="I64" s="26"/>
      <c r="J64" s="41"/>
      <c r="K64" s="26"/>
      <c r="L64" s="41"/>
    </row>
    <row r="65" spans="1:12" ht="8.1" customHeight="1" x14ac:dyDescent="0.4">
      <c r="A65" s="25"/>
      <c r="B65" s="25"/>
      <c r="C65" s="26"/>
      <c r="D65" s="27"/>
      <c r="E65" s="27"/>
      <c r="F65" s="41"/>
      <c r="G65" s="26"/>
      <c r="H65" s="41"/>
      <c r="I65" s="26"/>
      <c r="J65" s="41"/>
      <c r="K65" s="26"/>
      <c r="L65" s="41"/>
    </row>
    <row r="66" spans="1:12" ht="21.75" customHeight="1" x14ac:dyDescent="0.4">
      <c r="A66" s="25" t="s">
        <v>28</v>
      </c>
      <c r="B66" s="25"/>
      <c r="C66" s="25"/>
      <c r="D66" s="40">
        <v>20</v>
      </c>
      <c r="E66" s="27"/>
      <c r="F66" s="43">
        <v>2182431</v>
      </c>
      <c r="G66" s="60"/>
      <c r="H66" s="43">
        <v>3692142</v>
      </c>
      <c r="I66" s="60"/>
      <c r="J66" s="43">
        <v>2182431</v>
      </c>
      <c r="K66" s="60"/>
      <c r="L66" s="43">
        <v>3692142</v>
      </c>
    </row>
    <row r="67" spans="1:12" ht="21.75" customHeight="1" x14ac:dyDescent="0.4">
      <c r="A67" s="25" t="s">
        <v>32</v>
      </c>
      <c r="B67" s="25"/>
      <c r="C67" s="25"/>
      <c r="D67" s="40">
        <v>18</v>
      </c>
      <c r="E67" s="27"/>
      <c r="F67" s="43">
        <v>0</v>
      </c>
      <c r="G67" s="60"/>
      <c r="H67" s="43">
        <v>8407629</v>
      </c>
      <c r="I67" s="60"/>
      <c r="J67" s="43">
        <v>0</v>
      </c>
      <c r="K67" s="60"/>
      <c r="L67" s="43">
        <v>0</v>
      </c>
    </row>
    <row r="68" spans="1:12" ht="21.75" customHeight="1" x14ac:dyDescent="0.4">
      <c r="A68" s="26" t="s">
        <v>33</v>
      </c>
      <c r="B68" s="25"/>
      <c r="C68" s="25"/>
      <c r="D68" s="40">
        <v>21</v>
      </c>
      <c r="E68" s="27"/>
      <c r="F68" s="46">
        <v>7612199</v>
      </c>
      <c r="G68" s="42"/>
      <c r="H68" s="46">
        <v>6937784</v>
      </c>
      <c r="I68" s="42"/>
      <c r="J68" s="46">
        <v>7612199</v>
      </c>
      <c r="K68" s="42"/>
      <c r="L68" s="46">
        <v>6937784</v>
      </c>
    </row>
    <row r="69" spans="1:12" ht="8.1" customHeight="1" x14ac:dyDescent="0.4">
      <c r="A69" s="25"/>
      <c r="B69" s="25"/>
      <c r="C69" s="26"/>
      <c r="D69" s="27"/>
      <c r="E69" s="27"/>
      <c r="F69" s="41"/>
      <c r="G69" s="26"/>
      <c r="H69" s="41"/>
      <c r="I69" s="26"/>
      <c r="J69" s="41"/>
      <c r="K69" s="26"/>
      <c r="L69" s="41"/>
    </row>
    <row r="70" spans="1:12" ht="21.75" customHeight="1" x14ac:dyDescent="0.4">
      <c r="A70" s="54" t="s">
        <v>34</v>
      </c>
      <c r="B70" s="25"/>
      <c r="C70" s="25"/>
      <c r="D70" s="27"/>
      <c r="E70" s="27"/>
      <c r="F70" s="47">
        <f>SUM(F66:F68)</f>
        <v>9794630</v>
      </c>
      <c r="G70" s="42"/>
      <c r="H70" s="47">
        <f>SUM(H66:H68)</f>
        <v>19037555</v>
      </c>
      <c r="I70" s="42"/>
      <c r="J70" s="47">
        <f>SUM(J66:J68)</f>
        <v>9794630</v>
      </c>
      <c r="K70" s="42"/>
      <c r="L70" s="47">
        <f>SUM(L66:L68)</f>
        <v>10629926</v>
      </c>
    </row>
    <row r="71" spans="1:12" ht="8.1" customHeight="1" x14ac:dyDescent="0.4">
      <c r="A71" s="25"/>
      <c r="B71" s="25"/>
      <c r="C71" s="26"/>
      <c r="D71" s="27"/>
      <c r="E71" s="27"/>
      <c r="F71" s="41"/>
      <c r="G71" s="42"/>
      <c r="H71" s="41"/>
      <c r="I71" s="25"/>
      <c r="J71" s="41"/>
      <c r="K71" s="42"/>
      <c r="L71" s="41"/>
    </row>
    <row r="72" spans="1:12" ht="21.75" customHeight="1" x14ac:dyDescent="0.4">
      <c r="A72" s="24" t="s">
        <v>35</v>
      </c>
      <c r="B72" s="24"/>
      <c r="C72" s="54"/>
      <c r="D72" s="64"/>
      <c r="E72" s="64"/>
      <c r="F72" s="47">
        <f>+F70+F62</f>
        <v>275428623</v>
      </c>
      <c r="G72" s="42"/>
      <c r="H72" s="47">
        <f>+H70+H62</f>
        <v>297363507</v>
      </c>
      <c r="I72" s="42"/>
      <c r="J72" s="47">
        <f>+J70+J62</f>
        <v>283607824</v>
      </c>
      <c r="K72" s="42"/>
      <c r="L72" s="47">
        <f>+L70+L62</f>
        <v>453859797</v>
      </c>
    </row>
    <row r="73" spans="1:12" ht="21.75" customHeight="1" x14ac:dyDescent="0.4">
      <c r="A73" s="24"/>
      <c r="B73" s="24"/>
      <c r="C73" s="54"/>
      <c r="D73" s="64"/>
      <c r="E73" s="64"/>
      <c r="F73" s="28"/>
      <c r="G73" s="42"/>
      <c r="H73" s="28"/>
      <c r="I73" s="42"/>
      <c r="J73" s="28"/>
      <c r="K73" s="42"/>
      <c r="L73" s="28"/>
    </row>
    <row r="74" spans="1:12" ht="21.75" customHeight="1" x14ac:dyDescent="0.4">
      <c r="A74" s="24"/>
      <c r="B74" s="24"/>
      <c r="C74" s="54"/>
      <c r="D74" s="64"/>
      <c r="E74" s="64"/>
      <c r="F74" s="28"/>
      <c r="G74" s="42"/>
      <c r="H74" s="28"/>
      <c r="I74" s="42"/>
      <c r="J74" s="28"/>
      <c r="K74" s="42"/>
      <c r="L74" s="28"/>
    </row>
    <row r="75" spans="1:12" ht="21.75" customHeight="1" x14ac:dyDescent="0.4">
      <c r="A75" s="24"/>
      <c r="B75" s="24"/>
      <c r="C75" s="54"/>
      <c r="D75" s="64"/>
      <c r="E75" s="64"/>
      <c r="F75" s="28"/>
      <c r="G75" s="42"/>
      <c r="H75" s="28"/>
      <c r="I75" s="42"/>
      <c r="J75" s="28"/>
      <c r="K75" s="42"/>
      <c r="L75" s="28"/>
    </row>
    <row r="76" spans="1:12" ht="21.75" customHeight="1" x14ac:dyDescent="0.4">
      <c r="A76" s="24"/>
      <c r="B76" s="24"/>
      <c r="C76" s="54"/>
      <c r="D76" s="64"/>
      <c r="E76" s="64"/>
      <c r="F76" s="28"/>
      <c r="G76" s="42"/>
      <c r="H76" s="28"/>
      <c r="I76" s="42"/>
      <c r="J76" s="28"/>
      <c r="K76" s="42"/>
      <c r="L76" s="28"/>
    </row>
    <row r="77" spans="1:12" ht="21.75" customHeight="1" x14ac:dyDescent="0.4">
      <c r="F77" s="65"/>
      <c r="H77" s="65"/>
      <c r="J77" s="65"/>
      <c r="L77" s="65"/>
    </row>
    <row r="78" spans="1:12" ht="21.75" customHeight="1" x14ac:dyDescent="0.4">
      <c r="F78" s="65"/>
      <c r="H78" s="65"/>
      <c r="J78" s="65"/>
      <c r="L78" s="65"/>
    </row>
    <row r="79" spans="1:12" ht="21.75" customHeight="1" x14ac:dyDescent="0.4">
      <c r="F79" s="65"/>
      <c r="H79" s="65"/>
      <c r="J79" s="65"/>
      <c r="L79" s="65"/>
    </row>
    <row r="80" spans="1:12" ht="21.75" customHeight="1" x14ac:dyDescent="0.4">
      <c r="F80" s="65"/>
      <c r="H80" s="65"/>
      <c r="J80" s="65"/>
      <c r="L80" s="65"/>
    </row>
    <row r="81" spans="1:12" ht="21.75" customHeight="1" x14ac:dyDescent="0.4">
      <c r="F81" s="65"/>
      <c r="H81" s="65"/>
      <c r="J81" s="65"/>
      <c r="L81" s="65"/>
    </row>
    <row r="82" spans="1:12" ht="21.75" customHeight="1" x14ac:dyDescent="0.4">
      <c r="F82" s="65"/>
      <c r="H82" s="65"/>
      <c r="J82" s="65"/>
      <c r="L82" s="65"/>
    </row>
    <row r="83" spans="1:12" ht="21.75" customHeight="1" x14ac:dyDescent="0.4">
      <c r="F83" s="65"/>
      <c r="H83" s="65"/>
      <c r="J83" s="65"/>
      <c r="L83" s="65"/>
    </row>
    <row r="84" spans="1:12" ht="21.75" customHeight="1" x14ac:dyDescent="0.4">
      <c r="F84" s="65"/>
      <c r="H84" s="65"/>
      <c r="J84" s="65"/>
      <c r="L84" s="65"/>
    </row>
    <row r="85" spans="1:12" ht="16.5" customHeight="1" x14ac:dyDescent="0.4">
      <c r="C85" s="66"/>
      <c r="F85" s="65"/>
      <c r="H85" s="65"/>
      <c r="J85" s="65"/>
      <c r="L85" s="65"/>
    </row>
    <row r="86" spans="1:12" ht="22.35" customHeight="1" x14ac:dyDescent="0.4">
      <c r="A86" s="56" t="s">
        <v>25</v>
      </c>
      <c r="B86" s="57"/>
      <c r="C86" s="67"/>
      <c r="D86" s="57"/>
      <c r="E86" s="57"/>
      <c r="F86" s="47"/>
      <c r="G86" s="58"/>
      <c r="H86" s="47"/>
      <c r="I86" s="58"/>
      <c r="J86" s="47"/>
      <c r="K86" s="58"/>
      <c r="L86" s="47"/>
    </row>
    <row r="87" spans="1:12" ht="21.75" customHeight="1" x14ac:dyDescent="0.4">
      <c r="A87" s="24" t="s">
        <v>0</v>
      </c>
      <c r="B87" s="25"/>
      <c r="C87" s="26"/>
      <c r="D87" s="26"/>
      <c r="E87" s="27"/>
      <c r="F87" s="28"/>
      <c r="G87" s="29"/>
      <c r="H87" s="28"/>
      <c r="I87" s="29"/>
      <c r="J87" s="28"/>
      <c r="K87" s="29"/>
      <c r="L87" s="28"/>
    </row>
    <row r="88" spans="1:12" ht="21.75" customHeight="1" x14ac:dyDescent="0.4">
      <c r="A88" s="31" t="s">
        <v>158</v>
      </c>
      <c r="B88" s="31"/>
      <c r="C88" s="31"/>
      <c r="D88" s="31"/>
      <c r="E88" s="31"/>
      <c r="F88" s="32"/>
      <c r="G88" s="31"/>
      <c r="H88" s="32"/>
      <c r="I88" s="31"/>
      <c r="J88" s="32"/>
      <c r="K88" s="31"/>
      <c r="L88" s="32"/>
    </row>
    <row r="89" spans="1:12" ht="21.75" customHeight="1" x14ac:dyDescent="0.4">
      <c r="A89" s="33" t="str">
        <f>+A46</f>
        <v>ณ วันที่ 31 ธันวาคม พ.ศ. 2568</v>
      </c>
      <c r="B89" s="33"/>
      <c r="C89" s="33"/>
      <c r="D89" s="33"/>
      <c r="E89" s="33"/>
      <c r="F89" s="34"/>
      <c r="G89" s="33"/>
      <c r="H89" s="34"/>
      <c r="I89" s="33"/>
      <c r="J89" s="34"/>
      <c r="K89" s="33"/>
      <c r="L89" s="34"/>
    </row>
    <row r="90" spans="1:12" ht="21.75" customHeight="1" x14ac:dyDescent="0.4">
      <c r="A90" s="25"/>
      <c r="B90" s="25"/>
      <c r="C90" s="26"/>
      <c r="D90" s="27"/>
      <c r="E90" s="27"/>
      <c r="F90" s="28"/>
      <c r="G90" s="26"/>
      <c r="H90" s="28"/>
      <c r="I90" s="26"/>
      <c r="J90" s="28"/>
      <c r="K90" s="26"/>
      <c r="L90" s="28"/>
    </row>
    <row r="91" spans="1:12" ht="20.100000000000001" customHeight="1" x14ac:dyDescent="0.4">
      <c r="A91" s="31"/>
      <c r="B91" s="31"/>
      <c r="C91" s="31"/>
      <c r="D91" s="31"/>
      <c r="E91" s="31"/>
      <c r="F91" s="165" t="s">
        <v>2</v>
      </c>
      <c r="G91" s="166"/>
      <c r="H91" s="166"/>
      <c r="I91" s="26"/>
      <c r="J91" s="165" t="s">
        <v>3</v>
      </c>
      <c r="K91" s="167"/>
      <c r="L91" s="167"/>
    </row>
    <row r="92" spans="1:12" ht="20.100000000000001" customHeight="1" x14ac:dyDescent="0.4">
      <c r="A92" s="25"/>
      <c r="B92" s="25"/>
      <c r="C92" s="25"/>
      <c r="D92" s="26"/>
      <c r="E92" s="26"/>
      <c r="F92" s="32" t="s">
        <v>161</v>
      </c>
      <c r="G92" s="26"/>
      <c r="H92" s="32" t="s">
        <v>4</v>
      </c>
      <c r="I92" s="26"/>
      <c r="J92" s="32" t="s">
        <v>161</v>
      </c>
      <c r="K92" s="26"/>
      <c r="L92" s="32" t="s">
        <v>4</v>
      </c>
    </row>
    <row r="93" spans="1:12" ht="20.100000000000001" customHeight="1" x14ac:dyDescent="0.4">
      <c r="A93" s="25"/>
      <c r="B93" s="25"/>
      <c r="C93" s="26"/>
      <c r="D93" s="35" t="s">
        <v>5</v>
      </c>
      <c r="E93" s="25"/>
      <c r="F93" s="36" t="s">
        <v>6</v>
      </c>
      <c r="G93" s="25"/>
      <c r="H93" s="36" t="s">
        <v>6</v>
      </c>
      <c r="I93" s="25"/>
      <c r="J93" s="36" t="s">
        <v>6</v>
      </c>
      <c r="K93" s="25"/>
      <c r="L93" s="36" t="s">
        <v>6</v>
      </c>
    </row>
    <row r="94" spans="1:12" ht="6" customHeight="1" x14ac:dyDescent="0.4">
      <c r="A94" s="25"/>
      <c r="B94" s="25"/>
      <c r="C94" s="26"/>
      <c r="D94" s="38"/>
      <c r="E94" s="25"/>
      <c r="F94" s="39"/>
      <c r="G94" s="25"/>
      <c r="H94" s="39"/>
      <c r="I94" s="25"/>
      <c r="J94" s="39"/>
      <c r="K94" s="25"/>
      <c r="L94" s="39"/>
    </row>
    <row r="95" spans="1:12" ht="20.100000000000001" customHeight="1" x14ac:dyDescent="0.4">
      <c r="A95" s="37" t="s">
        <v>159</v>
      </c>
      <c r="B95" s="25"/>
      <c r="C95" s="25"/>
      <c r="D95" s="59"/>
      <c r="E95" s="27"/>
      <c r="F95" s="41"/>
      <c r="G95" s="25"/>
      <c r="H95" s="41"/>
      <c r="I95" s="25"/>
      <c r="J95" s="41"/>
      <c r="K95" s="25"/>
      <c r="L95" s="41"/>
    </row>
    <row r="96" spans="1:12" ht="6" customHeight="1" x14ac:dyDescent="0.4">
      <c r="A96" s="68"/>
      <c r="D96" s="59"/>
      <c r="E96" s="27"/>
      <c r="F96" s="41"/>
      <c r="G96" s="25"/>
      <c r="H96" s="41"/>
      <c r="I96" s="25"/>
      <c r="J96" s="41"/>
      <c r="K96" s="25"/>
      <c r="L96" s="41"/>
    </row>
    <row r="97" spans="1:12" ht="20.100000000000001" customHeight="1" x14ac:dyDescent="0.4">
      <c r="A97" s="69" t="s">
        <v>36</v>
      </c>
      <c r="C97" s="70"/>
      <c r="D97" s="59"/>
      <c r="E97" s="27"/>
      <c r="F97" s="41"/>
      <c r="G97" s="25"/>
      <c r="H97" s="41"/>
      <c r="I97" s="25"/>
      <c r="J97" s="41"/>
      <c r="K97" s="25"/>
      <c r="L97" s="41"/>
    </row>
    <row r="98" spans="1:12" ht="6" customHeight="1" x14ac:dyDescent="0.4">
      <c r="A98" s="68"/>
      <c r="D98" s="59"/>
      <c r="E98" s="27"/>
      <c r="F98" s="41"/>
      <c r="G98" s="25"/>
      <c r="H98" s="41"/>
      <c r="I98" s="25"/>
      <c r="J98" s="41"/>
      <c r="K98" s="25"/>
      <c r="L98" s="41"/>
    </row>
    <row r="99" spans="1:12" ht="20.100000000000001" customHeight="1" x14ac:dyDescent="0.4">
      <c r="A99" s="30" t="s">
        <v>37</v>
      </c>
      <c r="C99" s="70"/>
      <c r="D99" s="59"/>
      <c r="E99" s="27"/>
      <c r="F99" s="41"/>
      <c r="G99" s="25"/>
      <c r="H99" s="41"/>
      <c r="I99" s="25"/>
      <c r="J99" s="41"/>
      <c r="K99" s="25"/>
      <c r="L99" s="41"/>
    </row>
    <row r="100" spans="1:12" ht="20.100000000000001" customHeight="1" x14ac:dyDescent="0.4">
      <c r="B100" s="70" t="s">
        <v>38</v>
      </c>
      <c r="E100" s="27"/>
      <c r="F100" s="41"/>
      <c r="G100" s="25"/>
      <c r="H100" s="41"/>
      <c r="I100" s="25"/>
      <c r="J100" s="41"/>
      <c r="K100" s="25"/>
      <c r="L100" s="41"/>
    </row>
    <row r="101" spans="1:12" ht="20.100000000000001" customHeight="1" x14ac:dyDescent="0.4">
      <c r="B101" s="70"/>
      <c r="C101" s="26" t="s">
        <v>175</v>
      </c>
      <c r="E101" s="27"/>
      <c r="F101" s="41"/>
      <c r="G101" s="25"/>
      <c r="H101" s="41"/>
      <c r="I101" s="25"/>
      <c r="J101" s="41"/>
      <c r="K101" s="25"/>
      <c r="L101" s="41"/>
    </row>
    <row r="102" spans="1:12" ht="20.100000000000001" customHeight="1" x14ac:dyDescent="0.4">
      <c r="B102" s="70"/>
      <c r="C102" s="71" t="s">
        <v>39</v>
      </c>
      <c r="E102" s="27"/>
      <c r="F102" s="41"/>
      <c r="G102" s="25"/>
      <c r="H102" s="41"/>
      <c r="I102" s="25"/>
      <c r="J102" s="41"/>
      <c r="K102" s="25"/>
      <c r="L102" s="41"/>
    </row>
    <row r="103" spans="1:12" ht="20.100000000000001" customHeight="1" x14ac:dyDescent="0.4">
      <c r="B103" s="70"/>
      <c r="C103" s="26" t="s">
        <v>196</v>
      </c>
      <c r="D103" s="59"/>
      <c r="E103" s="27"/>
      <c r="F103" s="41"/>
      <c r="G103" s="25"/>
      <c r="H103" s="41"/>
      <c r="I103" s="25"/>
      <c r="J103" s="41"/>
      <c r="K103" s="25"/>
      <c r="L103" s="41"/>
    </row>
    <row r="104" spans="1:12" ht="20.100000000000001" customHeight="1" x14ac:dyDescent="0.4">
      <c r="B104" s="70"/>
      <c r="C104" s="71" t="s">
        <v>174</v>
      </c>
      <c r="D104" s="59">
        <v>22</v>
      </c>
      <c r="E104" s="27"/>
      <c r="F104" s="47">
        <v>333000000</v>
      </c>
      <c r="G104" s="25"/>
      <c r="H104" s="47">
        <v>309000000</v>
      </c>
      <c r="I104" s="25"/>
      <c r="J104" s="47">
        <v>333000000</v>
      </c>
      <c r="K104" s="25"/>
      <c r="L104" s="47">
        <v>309000000</v>
      </c>
    </row>
    <row r="105" spans="1:12" ht="6" customHeight="1" x14ac:dyDescent="0.4"/>
    <row r="106" spans="1:12" ht="20.100000000000001" customHeight="1" x14ac:dyDescent="0.4">
      <c r="B106" s="70" t="s">
        <v>40</v>
      </c>
      <c r="D106" s="59"/>
      <c r="E106" s="27"/>
      <c r="F106" s="41"/>
      <c r="G106" s="72"/>
      <c r="H106" s="41"/>
      <c r="I106" s="72"/>
      <c r="J106" s="41"/>
      <c r="K106" s="72"/>
      <c r="L106" s="41"/>
    </row>
    <row r="107" spans="1:12" ht="20.100000000000001" customHeight="1" x14ac:dyDescent="0.4">
      <c r="A107" s="25"/>
      <c r="B107" s="25"/>
      <c r="C107" s="25" t="s">
        <v>41</v>
      </c>
      <c r="D107" s="25"/>
      <c r="E107" s="25"/>
      <c r="F107" s="41"/>
      <c r="G107" s="40"/>
      <c r="H107" s="41"/>
      <c r="I107" s="73"/>
      <c r="J107" s="41"/>
      <c r="K107" s="73"/>
      <c r="L107" s="41"/>
    </row>
    <row r="108" spans="1:12" ht="20.100000000000001" customHeight="1" x14ac:dyDescent="0.4">
      <c r="A108" s="25"/>
      <c r="B108" s="25"/>
      <c r="C108" s="25" t="s">
        <v>203</v>
      </c>
      <c r="D108" s="74">
        <v>22</v>
      </c>
      <c r="E108" s="25"/>
      <c r="F108" s="41">
        <v>300005000</v>
      </c>
      <c r="G108" s="40"/>
      <c r="H108" s="41">
        <v>300005000</v>
      </c>
      <c r="I108" s="75"/>
      <c r="J108" s="41">
        <v>300005000</v>
      </c>
      <c r="K108" s="73"/>
      <c r="L108" s="41">
        <v>300005000</v>
      </c>
    </row>
    <row r="109" spans="1:12" ht="20.100000000000001" customHeight="1" x14ac:dyDescent="0.4">
      <c r="B109" s="70" t="s">
        <v>42</v>
      </c>
      <c r="C109" s="26"/>
      <c r="D109" s="59">
        <v>22</v>
      </c>
      <c r="E109" s="26"/>
      <c r="F109" s="41">
        <v>487435348</v>
      </c>
      <c r="G109" s="29"/>
      <c r="H109" s="41">
        <v>487435348</v>
      </c>
      <c r="I109" s="29"/>
      <c r="J109" s="41">
        <v>487435348</v>
      </c>
      <c r="K109" s="29"/>
      <c r="L109" s="41">
        <v>487435348</v>
      </c>
    </row>
    <row r="110" spans="1:12" ht="20.100000000000001" customHeight="1" x14ac:dyDescent="0.4">
      <c r="B110" s="70" t="s">
        <v>43</v>
      </c>
      <c r="C110" s="26"/>
      <c r="D110" s="59"/>
      <c r="E110" s="26"/>
      <c r="G110" s="29"/>
      <c r="H110" s="41"/>
      <c r="I110" s="29"/>
      <c r="K110" s="29"/>
      <c r="L110" s="41"/>
    </row>
    <row r="111" spans="1:12" ht="20.100000000000001" customHeight="1" x14ac:dyDescent="0.4">
      <c r="B111" s="70"/>
      <c r="C111" s="26" t="s">
        <v>44</v>
      </c>
      <c r="D111" s="59">
        <v>23</v>
      </c>
      <c r="E111" s="26"/>
      <c r="F111" s="41">
        <v>23194827</v>
      </c>
      <c r="G111" s="29"/>
      <c r="H111" s="41">
        <v>21265576</v>
      </c>
      <c r="I111" s="29"/>
      <c r="J111" s="41">
        <v>23194827</v>
      </c>
      <c r="K111" s="29"/>
      <c r="L111" s="41">
        <v>21265576</v>
      </c>
    </row>
    <row r="112" spans="1:12" ht="20.100000000000001" customHeight="1" x14ac:dyDescent="0.4">
      <c r="B112" s="70" t="s">
        <v>45</v>
      </c>
      <c r="C112" s="70"/>
      <c r="D112" s="26"/>
      <c r="E112" s="26"/>
      <c r="F112" s="41"/>
      <c r="G112" s="29"/>
      <c r="H112" s="41"/>
      <c r="I112" s="29"/>
      <c r="J112" s="73"/>
      <c r="K112" s="73"/>
      <c r="L112" s="73"/>
    </row>
    <row r="113" spans="1:12" ht="20.100000000000001" customHeight="1" x14ac:dyDescent="0.4">
      <c r="B113" s="70"/>
      <c r="C113" s="26" t="s">
        <v>46</v>
      </c>
      <c r="D113" s="59"/>
      <c r="E113" s="26"/>
      <c r="F113" s="41">
        <v>14486120</v>
      </c>
      <c r="G113" s="29"/>
      <c r="H113" s="41">
        <v>14486120</v>
      </c>
      <c r="I113" s="29"/>
      <c r="J113" s="73">
        <v>0</v>
      </c>
      <c r="K113" s="73"/>
      <c r="L113" s="73">
        <v>0</v>
      </c>
    </row>
    <row r="114" spans="1:12" ht="20.100000000000001" customHeight="1" x14ac:dyDescent="0.4">
      <c r="A114" s="30" t="s">
        <v>47</v>
      </c>
      <c r="B114" s="26"/>
      <c r="C114" s="70"/>
      <c r="D114" s="59"/>
      <c r="E114" s="27"/>
      <c r="F114" s="41"/>
      <c r="G114" s="76"/>
      <c r="H114" s="41"/>
      <c r="I114" s="76"/>
      <c r="J114" s="41"/>
      <c r="K114" s="76"/>
      <c r="L114" s="41"/>
    </row>
    <row r="115" spans="1:12" ht="20.100000000000001" customHeight="1" x14ac:dyDescent="0.4">
      <c r="B115" s="26" t="s">
        <v>48</v>
      </c>
      <c r="C115" s="70"/>
      <c r="D115" s="59">
        <v>24</v>
      </c>
      <c r="E115" s="27"/>
      <c r="F115" s="41">
        <v>33300000</v>
      </c>
      <c r="G115" s="76"/>
      <c r="H115" s="41">
        <v>30900000</v>
      </c>
      <c r="I115" s="76"/>
      <c r="J115" s="41">
        <v>33300000</v>
      </c>
      <c r="K115" s="76"/>
      <c r="L115" s="41">
        <v>30900000</v>
      </c>
    </row>
    <row r="116" spans="1:12" ht="20.100000000000001" customHeight="1" x14ac:dyDescent="0.4">
      <c r="B116" s="26" t="s">
        <v>211</v>
      </c>
      <c r="C116" s="70"/>
      <c r="D116" s="59"/>
      <c r="E116" s="27"/>
      <c r="F116" s="41">
        <v>46686080</v>
      </c>
      <c r="G116" s="76"/>
      <c r="H116" s="41">
        <v>0</v>
      </c>
      <c r="I116" s="76"/>
      <c r="J116" s="41">
        <v>46686080</v>
      </c>
      <c r="K116" s="76"/>
      <c r="L116" s="41">
        <v>0</v>
      </c>
    </row>
    <row r="117" spans="1:12" ht="20.100000000000001" customHeight="1" x14ac:dyDescent="0.4">
      <c r="B117" s="70" t="s">
        <v>49</v>
      </c>
      <c r="C117" s="70"/>
      <c r="D117" s="59"/>
      <c r="E117" s="27"/>
      <c r="F117" s="43">
        <v>102744094</v>
      </c>
      <c r="G117" s="77"/>
      <c r="H117" s="43">
        <v>117528429</v>
      </c>
      <c r="I117" s="77"/>
      <c r="J117" s="41">
        <v>141048129</v>
      </c>
      <c r="K117" s="77"/>
      <c r="L117" s="41">
        <v>56956096</v>
      </c>
    </row>
    <row r="118" spans="1:12" ht="20.100000000000001" customHeight="1" x14ac:dyDescent="0.4">
      <c r="A118" s="78" t="s">
        <v>176</v>
      </c>
      <c r="B118" s="70"/>
      <c r="C118" s="70" t="s">
        <v>173</v>
      </c>
      <c r="D118" s="59">
        <v>22</v>
      </c>
      <c r="E118" s="27"/>
      <c r="F118" s="43">
        <v>-46686080</v>
      </c>
      <c r="G118" s="77"/>
      <c r="H118" s="43">
        <v>0</v>
      </c>
      <c r="I118" s="77"/>
      <c r="J118" s="41">
        <v>-46686080</v>
      </c>
      <c r="K118" s="77"/>
      <c r="L118" s="41">
        <v>0</v>
      </c>
    </row>
    <row r="119" spans="1:12" ht="20.100000000000001" customHeight="1" x14ac:dyDescent="0.4">
      <c r="A119" s="30" t="s">
        <v>50</v>
      </c>
      <c r="B119" s="70"/>
      <c r="C119" s="70"/>
      <c r="D119" s="70"/>
      <c r="E119" s="27"/>
      <c r="F119" s="41"/>
      <c r="G119" s="79"/>
      <c r="H119" s="41"/>
      <c r="I119" s="79"/>
      <c r="J119" s="41"/>
      <c r="K119" s="79"/>
      <c r="L119" s="41"/>
    </row>
    <row r="120" spans="1:12" ht="20.100000000000001" customHeight="1" x14ac:dyDescent="0.4">
      <c r="A120" s="26"/>
      <c r="B120" s="30" t="s">
        <v>153</v>
      </c>
      <c r="C120" s="26"/>
      <c r="D120" s="26"/>
      <c r="E120" s="27"/>
      <c r="F120" s="41">
        <v>-1232296</v>
      </c>
      <c r="G120" s="79"/>
      <c r="H120" s="41">
        <v>465626</v>
      </c>
      <c r="I120" s="79"/>
      <c r="J120" s="41">
        <v>0</v>
      </c>
      <c r="K120" s="79"/>
      <c r="L120" s="41">
        <v>0</v>
      </c>
    </row>
    <row r="121" spans="1:12" ht="20.100000000000001" customHeight="1" x14ac:dyDescent="0.4">
      <c r="B121" s="70" t="s">
        <v>51</v>
      </c>
      <c r="C121" s="26"/>
      <c r="D121" s="40">
        <v>14</v>
      </c>
      <c r="E121" s="27"/>
      <c r="F121" s="50">
        <v>46879033</v>
      </c>
      <c r="G121" s="79"/>
      <c r="H121" s="50">
        <v>46879033</v>
      </c>
      <c r="I121" s="79"/>
      <c r="J121" s="50">
        <v>0</v>
      </c>
      <c r="K121" s="79"/>
      <c r="L121" s="50">
        <v>0</v>
      </c>
    </row>
    <row r="122" spans="1:12" ht="6" customHeight="1" x14ac:dyDescent="0.4">
      <c r="A122" s="68"/>
      <c r="D122" s="59"/>
      <c r="E122" s="27"/>
      <c r="F122" s="41"/>
      <c r="G122" s="77"/>
      <c r="H122" s="41"/>
      <c r="I122" s="77"/>
      <c r="J122" s="41"/>
      <c r="K122" s="77"/>
      <c r="L122" s="41"/>
    </row>
    <row r="123" spans="1:12" ht="20.100000000000001" customHeight="1" x14ac:dyDescent="0.4">
      <c r="A123" s="69" t="s">
        <v>52</v>
      </c>
      <c r="B123" s="70"/>
      <c r="C123" s="26"/>
      <c r="D123" s="59"/>
      <c r="E123" s="27"/>
      <c r="F123" s="41">
        <f>SUM(F108:F121)</f>
        <v>1006812126</v>
      </c>
      <c r="G123" s="41"/>
      <c r="H123" s="41">
        <f>SUM(H108:H121)</f>
        <v>1018965132</v>
      </c>
      <c r="I123" s="41"/>
      <c r="J123" s="41">
        <f>SUM(J108:J121)</f>
        <v>984983304</v>
      </c>
      <c r="K123" s="41"/>
      <c r="L123" s="41">
        <f>SUM(L108:L121)</f>
        <v>896562020</v>
      </c>
    </row>
    <row r="124" spans="1:12" ht="20.100000000000001" customHeight="1" x14ac:dyDescent="0.4">
      <c r="A124" s="30" t="s">
        <v>53</v>
      </c>
      <c r="B124" s="70"/>
      <c r="C124" s="26"/>
      <c r="D124" s="59"/>
      <c r="E124" s="27"/>
      <c r="F124" s="46">
        <v>0</v>
      </c>
      <c r="G124" s="80"/>
      <c r="H124" s="46">
        <v>0</v>
      </c>
      <c r="I124" s="80"/>
      <c r="J124" s="47">
        <v>0</v>
      </c>
      <c r="K124" s="80"/>
      <c r="L124" s="47">
        <v>0</v>
      </c>
    </row>
    <row r="125" spans="1:12" ht="6" customHeight="1" x14ac:dyDescent="0.4">
      <c r="A125" s="68"/>
      <c r="D125" s="59"/>
      <c r="E125" s="27"/>
      <c r="F125" s="41"/>
      <c r="G125" s="76"/>
      <c r="H125" s="41"/>
      <c r="I125" s="76"/>
      <c r="J125" s="41"/>
      <c r="K125" s="76"/>
      <c r="L125" s="41"/>
    </row>
    <row r="126" spans="1:12" ht="20.100000000000001" customHeight="1" x14ac:dyDescent="0.4">
      <c r="A126" s="81" t="s">
        <v>54</v>
      </c>
      <c r="C126" s="70"/>
      <c r="D126" s="59"/>
      <c r="E126" s="27"/>
      <c r="F126" s="47">
        <f>SUM(F123:F124)</f>
        <v>1006812126</v>
      </c>
      <c r="G126" s="76"/>
      <c r="H126" s="47">
        <f>SUM(H123:H124)</f>
        <v>1018965132</v>
      </c>
      <c r="I126" s="76"/>
      <c r="J126" s="47">
        <f>SUM(J123:J124)</f>
        <v>984983304</v>
      </c>
      <c r="K126" s="76"/>
      <c r="L126" s="47">
        <f>SUM(L123:L124)</f>
        <v>896562020</v>
      </c>
    </row>
    <row r="127" spans="1:12" ht="6" customHeight="1" x14ac:dyDescent="0.4">
      <c r="C127" s="70"/>
      <c r="D127" s="59"/>
      <c r="E127" s="27"/>
      <c r="F127" s="41"/>
      <c r="G127" s="25"/>
      <c r="H127" s="41"/>
      <c r="I127" s="25"/>
      <c r="J127" s="41"/>
      <c r="K127" s="25"/>
      <c r="L127" s="41"/>
    </row>
    <row r="128" spans="1:12" ht="20.100000000000001" customHeight="1" thickBot="1" x14ac:dyDescent="0.45">
      <c r="A128" s="82" t="s">
        <v>55</v>
      </c>
      <c r="C128" s="70"/>
      <c r="D128" s="59"/>
      <c r="E128" s="27"/>
      <c r="F128" s="55">
        <f>+F72+F126</f>
        <v>1282240749</v>
      </c>
      <c r="G128" s="60"/>
      <c r="H128" s="55">
        <f>+H72+H126</f>
        <v>1316328639</v>
      </c>
      <c r="I128" s="60"/>
      <c r="J128" s="55">
        <f>+J72+J126</f>
        <v>1268591128</v>
      </c>
      <c r="K128" s="60"/>
      <c r="L128" s="55">
        <f>+L72+L126</f>
        <v>1350421817</v>
      </c>
    </row>
    <row r="129" spans="1:12" ht="20.100000000000001" customHeight="1" thickTop="1" x14ac:dyDescent="0.4">
      <c r="E129" s="27"/>
      <c r="F129" s="158"/>
      <c r="G129" s="158"/>
      <c r="H129" s="158"/>
      <c r="I129" s="158"/>
      <c r="J129" s="158"/>
      <c r="K129" s="158"/>
      <c r="L129" s="158"/>
    </row>
    <row r="130" spans="1:12" ht="20.100000000000001" customHeight="1" x14ac:dyDescent="0.4">
      <c r="E130" s="27"/>
      <c r="F130" s="158"/>
      <c r="G130" s="158"/>
      <c r="H130" s="158"/>
      <c r="I130" s="158"/>
      <c r="J130" s="158"/>
      <c r="K130" s="158"/>
      <c r="L130" s="158"/>
    </row>
    <row r="131" spans="1:12" ht="20.100000000000001" customHeight="1" x14ac:dyDescent="0.4">
      <c r="E131" s="27"/>
      <c r="F131" s="83"/>
      <c r="G131" s="83"/>
      <c r="H131" s="83"/>
      <c r="I131" s="83"/>
      <c r="J131" s="83"/>
      <c r="K131" s="83"/>
      <c r="L131" s="83"/>
    </row>
    <row r="132" spans="1:12" ht="2.25" customHeight="1" x14ac:dyDescent="0.4">
      <c r="F132" s="84"/>
      <c r="G132" s="84"/>
      <c r="H132" s="84"/>
      <c r="I132" s="84"/>
      <c r="J132" s="84"/>
      <c r="K132" s="84"/>
      <c r="L132" s="84"/>
    </row>
    <row r="133" spans="1:12" ht="22.35" customHeight="1" x14ac:dyDescent="0.4">
      <c r="A133" s="56" t="s">
        <v>25</v>
      </c>
      <c r="B133" s="57"/>
      <c r="C133" s="57"/>
      <c r="D133" s="57"/>
      <c r="E133" s="57"/>
      <c r="F133" s="47"/>
      <c r="G133" s="58"/>
      <c r="H133" s="47"/>
      <c r="I133" s="47"/>
      <c r="J133" s="47"/>
      <c r="K133" s="47"/>
      <c r="L133" s="47"/>
    </row>
  </sheetData>
  <mergeCells count="7">
    <mergeCell ref="F91:H91"/>
    <mergeCell ref="J91:L91"/>
    <mergeCell ref="F5:H5"/>
    <mergeCell ref="J5:L5"/>
    <mergeCell ref="A41:L41"/>
    <mergeCell ref="F48:H48"/>
    <mergeCell ref="J48:L48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4" man="1"/>
    <brk id="86" max="14" man="1"/>
  </rowBreaks>
  <ignoredErrors>
    <ignoredError sqref="D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M126"/>
  <sheetViews>
    <sheetView topLeftCell="E49" zoomScale="130" zoomScaleNormal="130" zoomScaleSheetLayoutView="100" workbookViewId="0">
      <selection activeCell="P51" sqref="P51"/>
    </sheetView>
  </sheetViews>
  <sheetFormatPr defaultColWidth="14.42578125" defaultRowHeight="21.75" customHeight="1" x14ac:dyDescent="0.4"/>
  <cols>
    <col min="1" max="1" width="2.28515625" style="30" customWidth="1"/>
    <col min="2" max="2" width="1.42578125" style="30" customWidth="1"/>
    <col min="3" max="3" width="1.5703125" style="30" customWidth="1"/>
    <col min="4" max="4" width="29.5703125" style="30" customWidth="1"/>
    <col min="5" max="5" width="7.5703125" style="30" customWidth="1"/>
    <col min="6" max="6" width="0.5703125" style="30" customWidth="1"/>
    <col min="7" max="7" width="12.42578125" style="22" customWidth="1"/>
    <col min="8" max="8" width="0.5703125" style="30" customWidth="1"/>
    <col min="9" max="9" width="12.42578125" style="22" customWidth="1"/>
    <col min="10" max="10" width="0.5703125" style="30" customWidth="1"/>
    <col min="11" max="11" width="12.42578125" style="30" customWidth="1"/>
    <col min="12" max="12" width="0.5703125" style="30" customWidth="1"/>
    <col min="13" max="13" width="12.42578125" style="30" customWidth="1"/>
    <col min="14" max="16384" width="14.42578125" style="30"/>
  </cols>
  <sheetData>
    <row r="1" spans="1:13" ht="21.75" customHeight="1" x14ac:dyDescent="0.4">
      <c r="A1" s="24" t="s">
        <v>0</v>
      </c>
      <c r="B1" s="25"/>
      <c r="C1" s="26"/>
      <c r="D1" s="26"/>
      <c r="E1" s="27"/>
      <c r="F1" s="27"/>
      <c r="G1" s="2"/>
      <c r="H1" s="26"/>
      <c r="I1" s="2"/>
      <c r="J1" s="26"/>
      <c r="K1" s="29"/>
      <c r="L1" s="26"/>
      <c r="M1" s="29"/>
    </row>
    <row r="2" spans="1:13" ht="21.75" customHeight="1" x14ac:dyDescent="0.4">
      <c r="A2" s="31" t="s">
        <v>56</v>
      </c>
      <c r="B2" s="31"/>
      <c r="C2" s="31"/>
      <c r="D2" s="31"/>
      <c r="E2" s="31"/>
      <c r="F2" s="31"/>
      <c r="G2" s="3"/>
      <c r="H2" s="31"/>
      <c r="I2" s="3"/>
      <c r="J2" s="31"/>
      <c r="K2" s="31"/>
      <c r="L2" s="31"/>
      <c r="M2" s="31"/>
    </row>
    <row r="3" spans="1:13" ht="21.75" customHeight="1" x14ac:dyDescent="0.4">
      <c r="A3" s="33" t="s">
        <v>162</v>
      </c>
      <c r="B3" s="33"/>
      <c r="C3" s="33"/>
      <c r="D3" s="33"/>
      <c r="E3" s="33"/>
      <c r="F3" s="33"/>
      <c r="G3" s="4"/>
      <c r="H3" s="33"/>
      <c r="I3" s="4"/>
      <c r="J3" s="33"/>
      <c r="K3" s="33"/>
      <c r="L3" s="33"/>
      <c r="M3" s="33"/>
    </row>
    <row r="4" spans="1:13" ht="21.75" customHeight="1" x14ac:dyDescent="0.4">
      <c r="A4" s="25"/>
      <c r="B4" s="25"/>
      <c r="C4" s="25"/>
      <c r="D4" s="85"/>
      <c r="E4" s="27"/>
      <c r="F4" s="27"/>
      <c r="G4" s="5"/>
      <c r="H4" s="85"/>
      <c r="I4" s="5"/>
      <c r="J4" s="27"/>
      <c r="K4" s="27"/>
      <c r="L4" s="85"/>
      <c r="M4" s="27"/>
    </row>
    <row r="5" spans="1:13" ht="20.100000000000001" customHeight="1" x14ac:dyDescent="0.4">
      <c r="A5" s="25"/>
      <c r="B5" s="25"/>
      <c r="C5" s="25"/>
      <c r="D5" s="85"/>
      <c r="E5" s="27"/>
      <c r="F5" s="27"/>
      <c r="G5" s="170" t="s">
        <v>2</v>
      </c>
      <c r="H5" s="166"/>
      <c r="I5" s="166"/>
      <c r="J5" s="27"/>
      <c r="K5" s="170" t="s">
        <v>3</v>
      </c>
      <c r="L5" s="166"/>
      <c r="M5" s="166"/>
    </row>
    <row r="6" spans="1:13" ht="20.100000000000001" customHeight="1" x14ac:dyDescent="0.4">
      <c r="A6" s="25"/>
      <c r="B6" s="25"/>
      <c r="C6" s="25"/>
      <c r="D6" s="25"/>
      <c r="E6" s="26"/>
      <c r="F6" s="26"/>
      <c r="G6" s="6" t="s">
        <v>161</v>
      </c>
      <c r="H6" s="73"/>
      <c r="I6" s="6" t="s">
        <v>4</v>
      </c>
      <c r="J6" s="73"/>
      <c r="K6" s="6" t="s">
        <v>161</v>
      </c>
      <c r="L6" s="73"/>
      <c r="M6" s="6" t="s">
        <v>4</v>
      </c>
    </row>
    <row r="7" spans="1:13" ht="20.100000000000001" customHeight="1" x14ac:dyDescent="0.4">
      <c r="A7" s="25"/>
      <c r="B7" s="25"/>
      <c r="C7" s="25"/>
      <c r="D7" s="26"/>
      <c r="E7" s="35" t="s">
        <v>5</v>
      </c>
      <c r="F7" s="25"/>
      <c r="G7" s="7" t="s">
        <v>6</v>
      </c>
      <c r="H7" s="73"/>
      <c r="I7" s="7" t="s">
        <v>6</v>
      </c>
      <c r="J7" s="73"/>
      <c r="K7" s="87" t="s">
        <v>6</v>
      </c>
      <c r="L7" s="73"/>
      <c r="M7" s="87" t="s">
        <v>6</v>
      </c>
    </row>
    <row r="8" spans="1:13" ht="20.100000000000001" customHeight="1" x14ac:dyDescent="0.4">
      <c r="A8" s="24"/>
      <c r="B8" s="25"/>
      <c r="C8" s="25"/>
      <c r="D8" s="26"/>
      <c r="E8" s="88"/>
      <c r="F8" s="27"/>
      <c r="G8" s="8"/>
      <c r="H8" s="73"/>
      <c r="I8" s="8"/>
      <c r="J8" s="73"/>
      <c r="K8" s="89"/>
      <c r="L8" s="73"/>
      <c r="M8" s="89"/>
    </row>
    <row r="9" spans="1:13" ht="20.100000000000001" customHeight="1" x14ac:dyDescent="0.4">
      <c r="A9" s="25" t="s">
        <v>169</v>
      </c>
      <c r="B9" s="25"/>
      <c r="C9" s="25"/>
      <c r="D9" s="26"/>
      <c r="E9" s="40">
        <v>8</v>
      </c>
      <c r="F9" s="27"/>
      <c r="G9" s="8">
        <v>1206994256</v>
      </c>
      <c r="H9" s="73"/>
      <c r="I9" s="8">
        <v>1169455429</v>
      </c>
      <c r="J9" s="73"/>
      <c r="K9" s="89">
        <v>1209362185</v>
      </c>
      <c r="L9" s="73"/>
      <c r="M9" s="89">
        <v>1139924536</v>
      </c>
    </row>
    <row r="10" spans="1:13" ht="20.100000000000001" customHeight="1" x14ac:dyDescent="0.4">
      <c r="A10" s="90" t="s">
        <v>150</v>
      </c>
      <c r="B10" s="26"/>
      <c r="C10" s="26"/>
      <c r="D10" s="25"/>
      <c r="E10" s="40"/>
      <c r="F10" s="27"/>
      <c r="G10" s="9">
        <v>-569051586</v>
      </c>
      <c r="H10" s="73"/>
      <c r="I10" s="9">
        <v>-568325587</v>
      </c>
      <c r="J10" s="73"/>
      <c r="K10" s="46">
        <v>-607856929</v>
      </c>
      <c r="L10" s="73"/>
      <c r="M10" s="46">
        <v>-590379916</v>
      </c>
    </row>
    <row r="11" spans="1:13" ht="6" customHeight="1" x14ac:dyDescent="0.4">
      <c r="A11" s="25"/>
      <c r="B11" s="25"/>
      <c r="C11" s="25"/>
      <c r="D11" s="26"/>
      <c r="E11" s="40"/>
      <c r="F11" s="27"/>
      <c r="G11" s="8"/>
      <c r="H11" s="73"/>
      <c r="I11" s="8"/>
      <c r="J11" s="73"/>
      <c r="K11" s="89"/>
      <c r="L11" s="73"/>
      <c r="M11" s="89"/>
    </row>
    <row r="12" spans="1:13" ht="20.100000000000001" customHeight="1" x14ac:dyDescent="0.4">
      <c r="A12" s="24" t="s">
        <v>57</v>
      </c>
      <c r="B12" s="25"/>
      <c r="C12" s="25"/>
      <c r="D12" s="26"/>
      <c r="E12" s="40"/>
      <c r="F12" s="27"/>
      <c r="G12" s="8">
        <f>SUM(G9:G10)</f>
        <v>637942670</v>
      </c>
      <c r="H12" s="73"/>
      <c r="I12" s="8">
        <f>SUM(I9:I10)</f>
        <v>601129842</v>
      </c>
      <c r="J12" s="73"/>
      <c r="K12" s="89">
        <f>SUM(K9:K10)</f>
        <v>601505256</v>
      </c>
      <c r="L12" s="73"/>
      <c r="M12" s="89">
        <f>SUM(M9:M10)</f>
        <v>549544620</v>
      </c>
    </row>
    <row r="13" spans="1:13" ht="20.100000000000001" customHeight="1" x14ac:dyDescent="0.4">
      <c r="A13" s="25" t="s">
        <v>58</v>
      </c>
      <c r="B13" s="26"/>
      <c r="C13" s="26"/>
      <c r="D13" s="25"/>
      <c r="E13" s="40"/>
      <c r="F13" s="27"/>
      <c r="G13" s="8">
        <v>2981267</v>
      </c>
      <c r="H13" s="73"/>
      <c r="I13" s="8">
        <v>6620223</v>
      </c>
      <c r="J13" s="73"/>
      <c r="K13" s="43">
        <v>3684143</v>
      </c>
      <c r="L13" s="73"/>
      <c r="M13" s="43">
        <v>4886018</v>
      </c>
    </row>
    <row r="14" spans="1:13" ht="20.100000000000001" customHeight="1" x14ac:dyDescent="0.4">
      <c r="A14" s="25" t="s">
        <v>145</v>
      </c>
      <c r="B14" s="26"/>
      <c r="C14" s="26"/>
      <c r="D14" s="25"/>
      <c r="E14" s="40">
        <v>14</v>
      </c>
      <c r="F14" s="27"/>
      <c r="G14" s="8">
        <v>0</v>
      </c>
      <c r="H14" s="73"/>
      <c r="I14" s="8">
        <v>0</v>
      </c>
      <c r="J14" s="73"/>
      <c r="K14" s="43">
        <v>106654906</v>
      </c>
      <c r="L14" s="73"/>
      <c r="M14" s="43">
        <v>50000400</v>
      </c>
    </row>
    <row r="15" spans="1:13" ht="20.100000000000001" customHeight="1" x14ac:dyDescent="0.4">
      <c r="A15" s="25" t="s">
        <v>151</v>
      </c>
      <c r="B15" s="26"/>
      <c r="C15" s="26"/>
      <c r="D15" s="25"/>
      <c r="E15" s="40"/>
      <c r="F15" s="27"/>
      <c r="G15" s="10">
        <v>-297636698</v>
      </c>
      <c r="H15" s="73"/>
      <c r="I15" s="10">
        <v>-250778427</v>
      </c>
      <c r="J15" s="73"/>
      <c r="K15" s="43">
        <v>-297592694</v>
      </c>
      <c r="L15" s="73"/>
      <c r="M15" s="43">
        <v>-250541031</v>
      </c>
    </row>
    <row r="16" spans="1:13" ht="20.100000000000001" customHeight="1" x14ac:dyDescent="0.4">
      <c r="A16" s="25" t="s">
        <v>59</v>
      </c>
      <c r="B16" s="26"/>
      <c r="C16" s="26"/>
      <c r="D16" s="25"/>
      <c r="E16" s="40"/>
      <c r="F16" s="27"/>
      <c r="G16" s="43">
        <v>-133147602</v>
      </c>
      <c r="H16" s="73"/>
      <c r="I16" s="43">
        <v>-139622892</v>
      </c>
      <c r="J16" s="73"/>
      <c r="K16" s="43">
        <v>-122259729</v>
      </c>
      <c r="L16" s="73"/>
      <c r="M16" s="43">
        <v>-114819424</v>
      </c>
    </row>
    <row r="17" spans="1:13" ht="20.100000000000001" customHeight="1" x14ac:dyDescent="0.4">
      <c r="A17" s="25" t="s">
        <v>179</v>
      </c>
      <c r="B17" s="26"/>
      <c r="C17" s="26"/>
      <c r="D17" s="25"/>
      <c r="E17" s="40"/>
      <c r="F17" s="27"/>
      <c r="G17" s="43"/>
      <c r="H17" s="73"/>
      <c r="I17" s="43"/>
      <c r="J17" s="73"/>
      <c r="K17" s="43"/>
      <c r="L17" s="73"/>
      <c r="M17" s="43"/>
    </row>
    <row r="18" spans="1:13" ht="20.100000000000001" customHeight="1" x14ac:dyDescent="0.4">
      <c r="B18" s="30" t="s">
        <v>152</v>
      </c>
      <c r="E18" s="40">
        <v>11.3</v>
      </c>
      <c r="F18" s="27"/>
      <c r="G18" s="10">
        <v>9443212</v>
      </c>
      <c r="H18" s="11"/>
      <c r="I18" s="10">
        <v>-17081495</v>
      </c>
      <c r="J18" s="11"/>
      <c r="K18" s="10">
        <v>9443212</v>
      </c>
      <c r="L18" s="11"/>
      <c r="M18" s="10">
        <v>-17081495</v>
      </c>
    </row>
    <row r="19" spans="1:13" ht="20.100000000000001" customHeight="1" x14ac:dyDescent="0.4">
      <c r="A19" s="25" t="s">
        <v>60</v>
      </c>
      <c r="B19" s="26"/>
      <c r="C19" s="26"/>
      <c r="D19" s="25"/>
      <c r="E19" s="40"/>
      <c r="F19" s="27"/>
      <c r="G19" s="12">
        <v>2272405</v>
      </c>
      <c r="H19" s="73"/>
      <c r="I19" s="12">
        <v>3551263</v>
      </c>
      <c r="J19" s="73"/>
      <c r="K19" s="62">
        <v>4550885</v>
      </c>
      <c r="L19" s="73"/>
      <c r="M19" s="62">
        <v>3319630</v>
      </c>
    </row>
    <row r="20" spans="1:13" ht="6" customHeight="1" x14ac:dyDescent="0.4">
      <c r="A20" s="25"/>
      <c r="B20" s="25"/>
      <c r="C20" s="26"/>
      <c r="E20" s="40"/>
      <c r="F20" s="45"/>
      <c r="G20" s="8"/>
      <c r="H20" s="73"/>
      <c r="I20" s="8"/>
      <c r="J20" s="73"/>
      <c r="K20" s="89"/>
      <c r="L20" s="73"/>
      <c r="M20" s="89"/>
    </row>
    <row r="21" spans="1:13" ht="20.100000000000001" customHeight="1" x14ac:dyDescent="0.4">
      <c r="A21" s="24" t="s">
        <v>61</v>
      </c>
      <c r="B21" s="24"/>
      <c r="C21" s="25"/>
      <c r="E21" s="40"/>
      <c r="F21" s="45"/>
      <c r="G21" s="8">
        <f>SUM(G12:G19)</f>
        <v>221855254</v>
      </c>
      <c r="H21" s="73"/>
      <c r="I21" s="8">
        <f>SUM(I12:I19)</f>
        <v>203818514</v>
      </c>
      <c r="J21" s="73"/>
      <c r="K21" s="89">
        <f>SUM(K12:K19)</f>
        <v>305985979</v>
      </c>
      <c r="L21" s="73"/>
      <c r="M21" s="89">
        <f>SUM(M12:M19)</f>
        <v>225308718</v>
      </c>
    </row>
    <row r="22" spans="1:13" ht="20.100000000000001" customHeight="1" x14ac:dyDescent="0.4">
      <c r="A22" s="25" t="s">
        <v>62</v>
      </c>
      <c r="B22" s="25"/>
      <c r="C22" s="25"/>
      <c r="D22" s="26"/>
      <c r="E22" s="27"/>
      <c r="F22" s="27"/>
      <c r="G22" s="13">
        <v>-233539</v>
      </c>
      <c r="H22" s="73"/>
      <c r="I22" s="13">
        <v>-2933228</v>
      </c>
      <c r="J22" s="73"/>
      <c r="K22" s="91">
        <v>-233539</v>
      </c>
      <c r="L22" s="73"/>
      <c r="M22" s="91">
        <v>-2933228</v>
      </c>
    </row>
    <row r="23" spans="1:13" ht="6" customHeight="1" x14ac:dyDescent="0.4">
      <c r="A23" s="25"/>
      <c r="B23" s="25"/>
      <c r="C23" s="25"/>
      <c r="D23" s="26"/>
      <c r="E23" s="40"/>
      <c r="F23" s="27"/>
      <c r="G23" s="8"/>
      <c r="H23" s="73"/>
      <c r="I23" s="8"/>
      <c r="J23" s="73"/>
      <c r="K23" s="89"/>
      <c r="L23" s="73"/>
      <c r="M23" s="89"/>
    </row>
    <row r="24" spans="1:13" ht="20.100000000000001" customHeight="1" x14ac:dyDescent="0.4">
      <c r="A24" s="24" t="s">
        <v>110</v>
      </c>
      <c r="B24" s="24"/>
      <c r="C24" s="24"/>
      <c r="D24" s="54"/>
      <c r="E24" s="40"/>
      <c r="F24" s="64"/>
      <c r="G24" s="8">
        <f>SUM(G21:G22)</f>
        <v>221621715</v>
      </c>
      <c r="H24" s="73"/>
      <c r="I24" s="8">
        <f>SUM(I21:I22)</f>
        <v>200885286</v>
      </c>
      <c r="J24" s="73"/>
      <c r="K24" s="89">
        <f>SUM(K21:K22)</f>
        <v>305752440</v>
      </c>
      <c r="L24" s="73"/>
      <c r="M24" s="89">
        <f>SUM(M21:M22)</f>
        <v>222375490</v>
      </c>
    </row>
    <row r="25" spans="1:13" ht="20.100000000000001" customHeight="1" x14ac:dyDescent="0.4">
      <c r="A25" s="25" t="s">
        <v>63</v>
      </c>
      <c r="B25" s="25"/>
      <c r="C25" s="25"/>
      <c r="D25" s="26"/>
      <c r="E25" s="27">
        <v>26</v>
      </c>
      <c r="F25" s="27"/>
      <c r="G25" s="13">
        <v>-56164770</v>
      </c>
      <c r="H25" s="73"/>
      <c r="I25" s="13">
        <v>-40013861</v>
      </c>
      <c r="J25" s="73"/>
      <c r="K25" s="91">
        <v>-41419127</v>
      </c>
      <c r="L25" s="73"/>
      <c r="M25" s="91">
        <v>-39592100</v>
      </c>
    </row>
    <row r="26" spans="1:13" ht="6" customHeight="1" x14ac:dyDescent="0.4">
      <c r="A26" s="25"/>
      <c r="B26" s="25"/>
      <c r="C26" s="25"/>
      <c r="D26" s="26"/>
      <c r="E26" s="40"/>
      <c r="F26" s="27"/>
      <c r="G26" s="8"/>
      <c r="H26" s="73"/>
      <c r="I26" s="8"/>
      <c r="J26" s="73"/>
      <c r="K26" s="89"/>
      <c r="L26" s="73"/>
      <c r="M26" s="89"/>
    </row>
    <row r="27" spans="1:13" ht="20.100000000000001" customHeight="1" x14ac:dyDescent="0.4">
      <c r="A27" s="24" t="s">
        <v>64</v>
      </c>
      <c r="B27" s="24"/>
      <c r="C27" s="24"/>
      <c r="D27" s="54"/>
      <c r="E27" s="92"/>
      <c r="F27" s="64"/>
      <c r="G27" s="13">
        <f>SUM(G24:G25)</f>
        <v>165456945</v>
      </c>
      <c r="H27" s="73"/>
      <c r="I27" s="13">
        <f>SUM(I24:I25)</f>
        <v>160871425</v>
      </c>
      <c r="J27" s="73"/>
      <c r="K27" s="91">
        <f>SUM(K24:K25)</f>
        <v>264333313</v>
      </c>
      <c r="L27" s="73"/>
      <c r="M27" s="91">
        <f>SUM(M24:M25)</f>
        <v>182783390</v>
      </c>
    </row>
    <row r="28" spans="1:13" ht="20.100000000000001" customHeight="1" x14ac:dyDescent="0.4">
      <c r="A28" s="25"/>
      <c r="B28" s="25"/>
      <c r="C28" s="25"/>
      <c r="D28" s="26"/>
      <c r="E28" s="40"/>
      <c r="F28" s="27"/>
      <c r="G28" s="8"/>
      <c r="H28" s="73"/>
      <c r="I28" s="8"/>
      <c r="J28" s="73"/>
      <c r="K28" s="89"/>
      <c r="L28" s="73"/>
      <c r="M28" s="89"/>
    </row>
    <row r="29" spans="1:13" ht="20.100000000000001" customHeight="1" x14ac:dyDescent="0.4">
      <c r="A29" s="24" t="s">
        <v>65</v>
      </c>
      <c r="B29" s="25"/>
      <c r="C29" s="25"/>
      <c r="D29" s="26"/>
      <c r="E29" s="40"/>
      <c r="F29" s="27"/>
      <c r="G29" s="8"/>
      <c r="H29" s="73"/>
      <c r="I29" s="8"/>
      <c r="J29" s="73"/>
      <c r="K29" s="14"/>
      <c r="L29" s="73"/>
      <c r="M29" s="14"/>
    </row>
    <row r="30" spans="1:13" ht="20.100000000000001" customHeight="1" x14ac:dyDescent="0.4">
      <c r="A30" s="25" t="s">
        <v>67</v>
      </c>
      <c r="B30" s="25"/>
      <c r="C30" s="25"/>
      <c r="D30" s="25"/>
      <c r="E30" s="40"/>
      <c r="F30" s="27"/>
      <c r="G30" s="8"/>
      <c r="H30" s="73"/>
      <c r="I30" s="8"/>
      <c r="J30" s="73"/>
      <c r="K30" s="89"/>
      <c r="L30" s="73"/>
      <c r="M30" s="89"/>
    </row>
    <row r="31" spans="1:13" ht="20.100000000000001" customHeight="1" x14ac:dyDescent="0.4">
      <c r="A31" s="25"/>
      <c r="B31" s="25" t="s">
        <v>66</v>
      </c>
      <c r="C31" s="25"/>
      <c r="D31" s="25"/>
      <c r="E31" s="40"/>
      <c r="F31" s="27"/>
      <c r="G31" s="8"/>
      <c r="H31" s="73"/>
      <c r="I31" s="8"/>
      <c r="J31" s="73"/>
      <c r="K31" s="89"/>
      <c r="L31" s="73"/>
      <c r="M31" s="89"/>
    </row>
    <row r="32" spans="1:13" ht="20.100000000000001" customHeight="1" x14ac:dyDescent="0.4">
      <c r="A32" s="25"/>
      <c r="B32" s="25" t="s">
        <v>68</v>
      </c>
      <c r="C32" s="25"/>
      <c r="D32" s="25"/>
      <c r="E32" s="40"/>
      <c r="F32" s="27"/>
      <c r="G32" s="8"/>
      <c r="H32" s="73"/>
      <c r="I32" s="8"/>
      <c r="J32" s="73"/>
      <c r="K32" s="89"/>
      <c r="L32" s="73"/>
      <c r="M32" s="89"/>
    </row>
    <row r="33" spans="1:13" ht="20.100000000000001" customHeight="1" x14ac:dyDescent="0.4">
      <c r="A33" s="25"/>
      <c r="B33" s="25" t="s">
        <v>69</v>
      </c>
      <c r="C33" s="25"/>
      <c r="D33" s="25"/>
      <c r="E33" s="40"/>
      <c r="F33" s="27"/>
      <c r="G33" s="13">
        <v>-1697922</v>
      </c>
      <c r="H33" s="73"/>
      <c r="I33" s="13">
        <v>-2791245</v>
      </c>
      <c r="J33" s="73"/>
      <c r="K33" s="62">
        <v>0</v>
      </c>
      <c r="L33" s="73"/>
      <c r="M33" s="62">
        <v>0</v>
      </c>
    </row>
    <row r="34" spans="1:13" ht="6" customHeight="1" x14ac:dyDescent="0.4">
      <c r="A34" s="25"/>
      <c r="B34" s="25"/>
      <c r="C34" s="25"/>
      <c r="D34" s="25"/>
      <c r="E34" s="40"/>
      <c r="F34" s="27"/>
      <c r="G34" s="8"/>
      <c r="H34" s="73"/>
      <c r="I34" s="8"/>
      <c r="J34" s="73"/>
      <c r="K34" s="43"/>
      <c r="L34" s="73"/>
      <c r="M34" s="43"/>
    </row>
    <row r="35" spans="1:13" ht="20.100000000000001" customHeight="1" x14ac:dyDescent="0.4">
      <c r="A35" s="25"/>
      <c r="B35" s="25" t="s">
        <v>70</v>
      </c>
      <c r="C35" s="25"/>
      <c r="D35" s="25"/>
      <c r="E35" s="40"/>
      <c r="F35" s="27"/>
      <c r="G35" s="8"/>
      <c r="H35" s="73"/>
      <c r="I35" s="8"/>
      <c r="J35" s="73"/>
      <c r="K35" s="43"/>
      <c r="L35" s="73"/>
      <c r="M35" s="43"/>
    </row>
    <row r="36" spans="1:13" ht="20.100000000000001" customHeight="1" x14ac:dyDescent="0.4">
      <c r="A36" s="25"/>
      <c r="B36" s="25"/>
      <c r="C36" s="25" t="s">
        <v>66</v>
      </c>
      <c r="D36" s="25"/>
      <c r="E36" s="40"/>
      <c r="F36" s="27"/>
      <c r="G36" s="13">
        <f>SUM(G33)</f>
        <v>-1697922</v>
      </c>
      <c r="H36" s="73"/>
      <c r="I36" s="13">
        <f>SUM(I33)</f>
        <v>-2791245</v>
      </c>
      <c r="J36" s="73"/>
      <c r="K36" s="46">
        <f>K33</f>
        <v>0</v>
      </c>
      <c r="L36" s="73"/>
      <c r="M36" s="46">
        <f>M33</f>
        <v>0</v>
      </c>
    </row>
    <row r="37" spans="1:13" ht="6" customHeight="1" x14ac:dyDescent="0.4">
      <c r="A37" s="25"/>
      <c r="B37" s="25"/>
      <c r="C37" s="25"/>
      <c r="D37" s="26"/>
      <c r="E37" s="27"/>
      <c r="F37" s="27"/>
      <c r="G37" s="8"/>
      <c r="H37" s="73"/>
      <c r="I37" s="8"/>
      <c r="J37" s="73"/>
      <c r="K37" s="89"/>
      <c r="L37" s="73"/>
      <c r="M37" s="89"/>
    </row>
    <row r="38" spans="1:13" ht="20.100000000000001" customHeight="1" x14ac:dyDescent="0.4">
      <c r="A38" s="157" t="s">
        <v>207</v>
      </c>
      <c r="B38" s="24"/>
      <c r="C38" s="24"/>
      <c r="D38" s="25"/>
      <c r="E38" s="25"/>
      <c r="F38" s="40"/>
      <c r="G38" s="8"/>
      <c r="H38" s="73"/>
      <c r="I38" s="8"/>
      <c r="J38" s="73"/>
      <c r="K38" s="8"/>
      <c r="L38" s="73"/>
      <c r="M38" s="8"/>
    </row>
    <row r="39" spans="1:13" ht="20.100000000000001" customHeight="1" x14ac:dyDescent="0.4">
      <c r="A39" s="24"/>
      <c r="B39" s="93" t="s">
        <v>208</v>
      </c>
      <c r="C39" s="24"/>
      <c r="D39" s="25"/>
      <c r="E39" s="25"/>
      <c r="F39" s="40"/>
      <c r="G39" s="15">
        <f>SUM(G36)</f>
        <v>-1697922</v>
      </c>
      <c r="H39" s="73"/>
      <c r="I39" s="15">
        <f>SUM(I36)</f>
        <v>-2791245</v>
      </c>
      <c r="J39" s="73"/>
      <c r="K39" s="15">
        <f>SUM(K36)</f>
        <v>0</v>
      </c>
      <c r="L39" s="73"/>
      <c r="M39" s="15">
        <f>SUM(M36)</f>
        <v>0</v>
      </c>
    </row>
    <row r="40" spans="1:13" ht="6" customHeight="1" x14ac:dyDescent="0.4">
      <c r="G40" s="8"/>
      <c r="H40" s="73"/>
      <c r="I40" s="8"/>
      <c r="J40" s="73"/>
      <c r="K40" s="8"/>
      <c r="L40" s="73"/>
      <c r="M40" s="8"/>
    </row>
    <row r="41" spans="1:13" ht="20.100000000000001" customHeight="1" thickBot="1" x14ac:dyDescent="0.45">
      <c r="A41" s="24" t="s">
        <v>71</v>
      </c>
      <c r="B41" s="25"/>
      <c r="C41" s="25"/>
      <c r="D41" s="26"/>
      <c r="E41" s="40"/>
      <c r="F41" s="27"/>
      <c r="G41" s="16">
        <f>SUM(G27,G39)</f>
        <v>163759023</v>
      </c>
      <c r="H41" s="73"/>
      <c r="I41" s="16">
        <f>SUM(I27,I39)</f>
        <v>158080180</v>
      </c>
      <c r="J41" s="73"/>
      <c r="K41" s="16">
        <f>SUM(K27,K39)</f>
        <v>264333313</v>
      </c>
      <c r="L41" s="73"/>
      <c r="M41" s="16">
        <f>SUM(M27,M39)</f>
        <v>182783390</v>
      </c>
    </row>
    <row r="42" spans="1:13" ht="20.100000000000001" customHeight="1" thickTop="1" x14ac:dyDescent="0.4">
      <c r="A42" s="24"/>
      <c r="B42" s="25"/>
      <c r="C42" s="25"/>
      <c r="D42" s="26"/>
      <c r="E42" s="40"/>
      <c r="F42" s="27"/>
      <c r="G42" s="2"/>
      <c r="H42" s="73"/>
      <c r="I42" s="2"/>
      <c r="J42" s="73"/>
      <c r="K42" s="29"/>
      <c r="L42" s="73"/>
      <c r="M42" s="29"/>
    </row>
    <row r="43" spans="1:13" ht="20.25" customHeight="1" x14ac:dyDescent="0.4">
      <c r="A43" s="24"/>
      <c r="B43" s="25"/>
      <c r="C43" s="25"/>
      <c r="D43" s="26"/>
      <c r="E43" s="40"/>
      <c r="F43" s="27"/>
      <c r="G43" s="2"/>
      <c r="H43" s="73"/>
      <c r="I43" s="2"/>
      <c r="J43" s="73"/>
      <c r="K43" s="29"/>
      <c r="L43" s="73"/>
      <c r="M43" s="29"/>
    </row>
    <row r="44" spans="1:13" ht="18.75" customHeight="1" x14ac:dyDescent="0.4">
      <c r="A44" s="24"/>
      <c r="B44" s="25"/>
      <c r="C44" s="25"/>
      <c r="D44" s="26"/>
      <c r="E44" s="40"/>
      <c r="F44" s="27"/>
      <c r="G44" s="2"/>
      <c r="H44" s="73"/>
      <c r="I44" s="2"/>
      <c r="J44" s="73"/>
      <c r="K44" s="29"/>
      <c r="L44" s="73"/>
      <c r="M44" s="29"/>
    </row>
    <row r="45" spans="1:13" ht="20.100000000000001" customHeight="1" x14ac:dyDescent="0.4">
      <c r="A45" s="24"/>
      <c r="B45" s="25"/>
      <c r="C45" s="25"/>
      <c r="D45" s="26"/>
      <c r="E45" s="40"/>
      <c r="F45" s="27"/>
      <c r="G45" s="2"/>
      <c r="H45" s="73"/>
      <c r="I45" s="2"/>
      <c r="J45" s="73"/>
      <c r="K45" s="29"/>
      <c r="L45" s="73"/>
      <c r="M45" s="29"/>
    </row>
    <row r="46" spans="1:13" ht="4.5" customHeight="1" x14ac:dyDescent="0.4">
      <c r="A46" s="24"/>
      <c r="B46" s="25"/>
      <c r="C46" s="25"/>
      <c r="D46" s="26"/>
      <c r="E46" s="40"/>
      <c r="F46" s="27"/>
      <c r="G46" s="2"/>
      <c r="H46" s="94"/>
      <c r="I46" s="2"/>
      <c r="J46" s="60"/>
      <c r="K46" s="29"/>
      <c r="L46" s="60"/>
      <c r="M46" s="29"/>
    </row>
    <row r="47" spans="1:13" ht="21.95" customHeight="1" x14ac:dyDescent="0.4">
      <c r="A47" s="56" t="s">
        <v>25</v>
      </c>
      <c r="B47" s="56"/>
      <c r="C47" s="56"/>
      <c r="D47" s="57"/>
      <c r="E47" s="95"/>
      <c r="F47" s="95"/>
      <c r="G47" s="17"/>
      <c r="H47" s="57"/>
      <c r="I47" s="17"/>
      <c r="J47" s="95"/>
      <c r="K47" s="96"/>
      <c r="L47" s="57"/>
      <c r="M47" s="96"/>
    </row>
    <row r="48" spans="1:13" ht="21.75" customHeight="1" x14ac:dyDescent="0.4">
      <c r="A48" s="24" t="s">
        <v>0</v>
      </c>
      <c r="B48" s="25"/>
      <c r="C48" s="26"/>
      <c r="D48" s="26"/>
      <c r="E48" s="27"/>
      <c r="F48" s="27"/>
      <c r="G48" s="2"/>
      <c r="H48" s="26"/>
      <c r="I48" s="2"/>
      <c r="J48" s="26"/>
      <c r="K48" s="29"/>
      <c r="L48" s="26"/>
      <c r="M48" s="29"/>
    </row>
    <row r="49" spans="1:13" ht="21.75" customHeight="1" x14ac:dyDescent="0.4">
      <c r="A49" s="31" t="s">
        <v>56</v>
      </c>
      <c r="B49" s="31"/>
      <c r="C49" s="31"/>
      <c r="D49" s="31"/>
      <c r="E49" s="31"/>
      <c r="F49" s="31"/>
      <c r="G49" s="3"/>
      <c r="H49" s="31"/>
      <c r="I49" s="3"/>
      <c r="J49" s="31"/>
      <c r="K49" s="31"/>
      <c r="L49" s="31"/>
      <c r="M49" s="31"/>
    </row>
    <row r="50" spans="1:13" ht="21.75" customHeight="1" x14ac:dyDescent="0.4">
      <c r="A50" s="33" t="str">
        <f>A3</f>
        <v>สำหรับปีสิ้นสุดวันที่ 31 ธันวาคม พ.ศ. 2568</v>
      </c>
      <c r="B50" s="33"/>
      <c r="C50" s="33"/>
      <c r="D50" s="33"/>
      <c r="E50" s="33"/>
      <c r="F50" s="33"/>
      <c r="G50" s="4"/>
      <c r="H50" s="33"/>
      <c r="I50" s="4"/>
      <c r="J50" s="33"/>
      <c r="K50" s="33"/>
      <c r="L50" s="33"/>
      <c r="M50" s="33"/>
    </row>
    <row r="51" spans="1:13" ht="21.75" customHeight="1" x14ac:dyDescent="0.4">
      <c r="A51" s="25"/>
      <c r="B51" s="25"/>
      <c r="C51" s="25"/>
      <c r="D51" s="85"/>
      <c r="E51" s="27"/>
      <c r="F51" s="27"/>
      <c r="G51" s="5"/>
      <c r="H51" s="85"/>
      <c r="I51" s="5"/>
      <c r="J51" s="27"/>
      <c r="K51" s="27"/>
      <c r="L51" s="85"/>
      <c r="M51" s="27"/>
    </row>
    <row r="52" spans="1:13" ht="21.75" customHeight="1" x14ac:dyDescent="0.4">
      <c r="A52" s="25"/>
      <c r="B52" s="25"/>
      <c r="C52" s="25"/>
      <c r="D52" s="85"/>
      <c r="E52" s="27"/>
      <c r="F52" s="27"/>
      <c r="G52" s="170" t="s">
        <v>2</v>
      </c>
      <c r="H52" s="166"/>
      <c r="I52" s="166"/>
      <c r="J52" s="27"/>
      <c r="K52" s="170" t="s">
        <v>3</v>
      </c>
      <c r="L52" s="166"/>
      <c r="M52" s="166"/>
    </row>
    <row r="53" spans="1:13" ht="21.75" customHeight="1" x14ac:dyDescent="0.4">
      <c r="A53" s="25"/>
      <c r="B53" s="25"/>
      <c r="C53" s="25"/>
      <c r="D53" s="25"/>
      <c r="E53" s="26"/>
      <c r="F53" s="26"/>
      <c r="G53" s="6" t="s">
        <v>161</v>
      </c>
      <c r="H53" s="73"/>
      <c r="I53" s="6" t="s">
        <v>4</v>
      </c>
      <c r="J53" s="73"/>
      <c r="K53" s="6" t="s">
        <v>161</v>
      </c>
      <c r="L53" s="73"/>
      <c r="M53" s="6" t="s">
        <v>4</v>
      </c>
    </row>
    <row r="54" spans="1:13" ht="21.75" customHeight="1" x14ac:dyDescent="0.4">
      <c r="A54" s="25"/>
      <c r="B54" s="25"/>
      <c r="C54" s="25"/>
      <c r="D54" s="26"/>
      <c r="E54" s="35" t="s">
        <v>5</v>
      </c>
      <c r="F54" s="25"/>
      <c r="G54" s="7" t="s">
        <v>6</v>
      </c>
      <c r="H54" s="73"/>
      <c r="I54" s="7" t="s">
        <v>6</v>
      </c>
      <c r="J54" s="73"/>
      <c r="K54" s="87" t="s">
        <v>6</v>
      </c>
      <c r="L54" s="73"/>
      <c r="M54" s="87" t="s">
        <v>6</v>
      </c>
    </row>
    <row r="55" spans="1:13" ht="21.75" customHeight="1" x14ac:dyDescent="0.4">
      <c r="A55" s="25"/>
      <c r="B55" s="25"/>
      <c r="C55" s="25"/>
      <c r="D55" s="26"/>
      <c r="E55" s="40"/>
      <c r="F55" s="27"/>
      <c r="G55" s="8"/>
      <c r="H55" s="73"/>
      <c r="I55" s="8"/>
      <c r="J55" s="73"/>
      <c r="K55" s="89"/>
      <c r="L55" s="73"/>
      <c r="M55" s="89"/>
    </row>
    <row r="56" spans="1:13" ht="21.75" customHeight="1" x14ac:dyDescent="0.4">
      <c r="A56" s="24" t="s">
        <v>72</v>
      </c>
      <c r="B56" s="25"/>
      <c r="C56" s="25"/>
      <c r="D56" s="26"/>
      <c r="E56" s="40"/>
      <c r="F56" s="27"/>
      <c r="G56" s="8"/>
      <c r="H56" s="73"/>
      <c r="I56" s="8"/>
      <c r="J56" s="73"/>
      <c r="K56" s="89"/>
      <c r="L56" s="73"/>
      <c r="M56" s="89"/>
    </row>
    <row r="57" spans="1:13" ht="21.75" customHeight="1" x14ac:dyDescent="0.4">
      <c r="A57" s="25" t="s">
        <v>147</v>
      </c>
      <c r="B57" s="25"/>
      <c r="C57" s="25"/>
      <c r="D57" s="26"/>
      <c r="E57" s="40"/>
      <c r="F57" s="27"/>
      <c r="G57" s="89">
        <v>165456945</v>
      </c>
      <c r="H57" s="18"/>
      <c r="I57" s="8">
        <v>159736735</v>
      </c>
      <c r="J57" s="18"/>
      <c r="K57" s="8">
        <v>264333313</v>
      </c>
      <c r="L57" s="18"/>
      <c r="M57" s="8">
        <v>182783390</v>
      </c>
    </row>
    <row r="58" spans="1:13" ht="21.75" customHeight="1" x14ac:dyDescent="0.4">
      <c r="A58" s="25" t="s">
        <v>73</v>
      </c>
      <c r="B58" s="25"/>
      <c r="C58" s="25"/>
      <c r="D58" s="26"/>
      <c r="E58" s="40"/>
      <c r="F58" s="27"/>
      <c r="G58" s="46">
        <v>0</v>
      </c>
      <c r="H58" s="73"/>
      <c r="I58" s="46">
        <v>1134690</v>
      </c>
      <c r="J58" s="97"/>
      <c r="K58" s="46">
        <v>0</v>
      </c>
      <c r="L58" s="73"/>
      <c r="M58" s="46">
        <v>0</v>
      </c>
    </row>
    <row r="59" spans="1:13" ht="6" customHeight="1" x14ac:dyDescent="0.4">
      <c r="A59" s="25"/>
      <c r="B59" s="25"/>
      <c r="C59" s="25"/>
      <c r="D59" s="26"/>
      <c r="E59" s="40"/>
      <c r="F59" s="27"/>
      <c r="G59" s="8"/>
      <c r="H59" s="73"/>
      <c r="I59" s="8"/>
      <c r="J59" s="73"/>
      <c r="K59" s="89"/>
      <c r="L59" s="73"/>
      <c r="M59" s="89"/>
    </row>
    <row r="60" spans="1:13" ht="21.75" customHeight="1" thickBot="1" x14ac:dyDescent="0.45">
      <c r="A60" s="25"/>
      <c r="B60" s="25"/>
      <c r="C60" s="25"/>
      <c r="D60" s="26"/>
      <c r="E60" s="40"/>
      <c r="F60" s="27"/>
      <c r="G60" s="16">
        <f>SUM(G57:G58)</f>
        <v>165456945</v>
      </c>
      <c r="H60" s="73"/>
      <c r="I60" s="16">
        <f>SUM(I57:I58)</f>
        <v>160871425</v>
      </c>
      <c r="J60" s="73"/>
      <c r="K60" s="16">
        <f>SUM(K57:K58)</f>
        <v>264333313</v>
      </c>
      <c r="L60" s="73"/>
      <c r="M60" s="16">
        <f>SUM(M57:M58)</f>
        <v>182783390</v>
      </c>
    </row>
    <row r="61" spans="1:13" ht="21.75" customHeight="1" thickTop="1" x14ac:dyDescent="0.4">
      <c r="A61" s="25"/>
      <c r="B61" s="25"/>
      <c r="C61" s="25"/>
      <c r="D61" s="26"/>
      <c r="E61" s="40"/>
      <c r="F61" s="27"/>
      <c r="G61" s="8"/>
      <c r="H61" s="73"/>
      <c r="I61" s="8"/>
      <c r="J61" s="73"/>
      <c r="K61" s="89"/>
      <c r="L61" s="73"/>
      <c r="M61" s="89"/>
    </row>
    <row r="62" spans="1:13" ht="21.75" customHeight="1" x14ac:dyDescent="0.4">
      <c r="A62" s="24" t="s">
        <v>74</v>
      </c>
      <c r="B62" s="25"/>
      <c r="C62" s="25"/>
      <c r="D62" s="26"/>
      <c r="E62" s="40"/>
      <c r="F62" s="27"/>
      <c r="G62" s="8"/>
      <c r="H62" s="73"/>
      <c r="I62" s="8"/>
      <c r="J62" s="73"/>
      <c r="K62" s="89"/>
      <c r="L62" s="73"/>
      <c r="M62" s="89"/>
    </row>
    <row r="63" spans="1:13" ht="21.75" customHeight="1" x14ac:dyDescent="0.4">
      <c r="A63" s="25" t="s">
        <v>147</v>
      </c>
      <c r="B63" s="25"/>
      <c r="C63" s="25"/>
      <c r="D63" s="26"/>
      <c r="E63" s="40"/>
      <c r="F63" s="27"/>
      <c r="G63" s="89">
        <v>163759023</v>
      </c>
      <c r="H63" s="18"/>
      <c r="I63" s="8">
        <v>156945490</v>
      </c>
      <c r="J63" s="18"/>
      <c r="K63" s="8">
        <v>264333313</v>
      </c>
      <c r="L63" s="18"/>
      <c r="M63" s="8">
        <v>182783390</v>
      </c>
    </row>
    <row r="64" spans="1:13" ht="21.75" customHeight="1" x14ac:dyDescent="0.4">
      <c r="A64" s="25" t="s">
        <v>73</v>
      </c>
      <c r="B64" s="25"/>
      <c r="C64" s="25"/>
      <c r="D64" s="26"/>
      <c r="E64" s="40"/>
      <c r="F64" s="27"/>
      <c r="G64" s="46">
        <v>0</v>
      </c>
      <c r="H64" s="73"/>
      <c r="I64" s="46">
        <v>1134690</v>
      </c>
      <c r="J64" s="97"/>
      <c r="K64" s="46">
        <v>0</v>
      </c>
      <c r="L64" s="73"/>
      <c r="M64" s="46">
        <v>0</v>
      </c>
    </row>
    <row r="65" spans="1:13" ht="6" customHeight="1" x14ac:dyDescent="0.4">
      <c r="A65" s="25"/>
      <c r="B65" s="25"/>
      <c r="C65" s="25"/>
      <c r="D65" s="26"/>
      <c r="E65" s="40"/>
      <c r="F65" s="27"/>
      <c r="G65" s="8"/>
      <c r="H65" s="73"/>
      <c r="I65" s="8"/>
      <c r="J65" s="73"/>
      <c r="K65" s="89"/>
      <c r="L65" s="73"/>
      <c r="M65" s="89"/>
    </row>
    <row r="66" spans="1:13" ht="21.75" customHeight="1" thickBot="1" x14ac:dyDescent="0.45">
      <c r="A66" s="25"/>
      <c r="B66" s="25"/>
      <c r="C66" s="25"/>
      <c r="D66" s="26"/>
      <c r="E66" s="40"/>
      <c r="F66" s="27"/>
      <c r="G66" s="16">
        <f>SUM(G63:G64)</f>
        <v>163759023</v>
      </c>
      <c r="H66" s="73"/>
      <c r="I66" s="16">
        <f>SUM(I63:I64)</f>
        <v>158080180</v>
      </c>
      <c r="J66" s="73"/>
      <c r="K66" s="16">
        <f>SUM(K63:K64)</f>
        <v>264333313</v>
      </c>
      <c r="L66" s="73"/>
      <c r="M66" s="16">
        <f>SUM(M63:M64)</f>
        <v>182783390</v>
      </c>
    </row>
    <row r="67" spans="1:13" ht="21.75" customHeight="1" thickTop="1" x14ac:dyDescent="0.4">
      <c r="A67" s="25"/>
      <c r="B67" s="25"/>
      <c r="C67" s="25"/>
      <c r="D67" s="26"/>
      <c r="E67" s="40"/>
      <c r="F67" s="27"/>
      <c r="G67" s="8"/>
      <c r="H67" s="73"/>
      <c r="I67" s="8"/>
      <c r="J67" s="73"/>
      <c r="K67" s="89"/>
      <c r="L67" s="73"/>
      <c r="M67" s="89"/>
    </row>
    <row r="68" spans="1:13" ht="21.75" customHeight="1" x14ac:dyDescent="0.4">
      <c r="A68" s="24" t="s">
        <v>148</v>
      </c>
      <c r="B68" s="25"/>
      <c r="C68" s="25"/>
      <c r="D68" s="26"/>
      <c r="E68" s="27"/>
      <c r="F68" s="27"/>
      <c r="G68" s="19"/>
      <c r="H68" s="26"/>
      <c r="I68" s="19"/>
      <c r="J68" s="27"/>
      <c r="K68" s="94"/>
      <c r="L68" s="26"/>
      <c r="M68" s="94"/>
    </row>
    <row r="69" spans="1:13" ht="6" customHeight="1" x14ac:dyDescent="0.4">
      <c r="A69" s="25"/>
      <c r="B69" s="25"/>
      <c r="C69" s="25"/>
      <c r="D69" s="26"/>
      <c r="E69" s="27"/>
      <c r="F69" s="27"/>
      <c r="G69" s="19"/>
      <c r="H69" s="26"/>
      <c r="I69" s="19"/>
      <c r="J69" s="27"/>
      <c r="K69" s="94"/>
      <c r="L69" s="26"/>
      <c r="M69" s="94"/>
    </row>
    <row r="70" spans="1:13" ht="21.75" customHeight="1" thickBot="1" x14ac:dyDescent="0.45">
      <c r="A70" s="25"/>
      <c r="B70" s="25" t="s">
        <v>75</v>
      </c>
      <c r="C70" s="25"/>
      <c r="D70" s="26"/>
      <c r="E70" s="27">
        <v>27</v>
      </c>
      <c r="F70" s="27"/>
      <c r="G70" s="20">
        <f>ROUND(0.278409851136789,2)</f>
        <v>0.28000000000000003</v>
      </c>
      <c r="H70" s="98"/>
      <c r="I70" s="20">
        <f>I57/600010000</f>
        <v>0.26622345460908986</v>
      </c>
      <c r="J70" s="98"/>
      <c r="K70" s="20">
        <f>ROUND(0.445009052985531,2)</f>
        <v>0.45</v>
      </c>
      <c r="L70" s="98"/>
      <c r="M70" s="20">
        <f>M57/600010000</f>
        <v>0.30463390610156499</v>
      </c>
    </row>
    <row r="71" spans="1:13" ht="21.75" customHeight="1" thickTop="1" x14ac:dyDescent="0.4">
      <c r="A71" s="25"/>
      <c r="B71" s="25"/>
      <c r="C71" s="25"/>
      <c r="D71" s="26"/>
      <c r="E71" s="40"/>
      <c r="F71" s="27"/>
      <c r="G71" s="2"/>
      <c r="H71" s="60"/>
      <c r="I71" s="2"/>
      <c r="J71" s="60"/>
      <c r="K71" s="60"/>
      <c r="L71" s="60"/>
      <c r="M71" s="60"/>
    </row>
    <row r="72" spans="1:13" ht="21.75" customHeight="1" x14ac:dyDescent="0.4">
      <c r="A72" s="25"/>
      <c r="B72" s="25"/>
      <c r="C72" s="25"/>
      <c r="D72" s="26"/>
      <c r="E72" s="40"/>
      <c r="F72" s="27"/>
      <c r="G72" s="2"/>
      <c r="H72" s="60"/>
      <c r="I72" s="2"/>
      <c r="J72" s="60"/>
      <c r="K72" s="60"/>
      <c r="L72" s="60"/>
      <c r="M72" s="60"/>
    </row>
    <row r="73" spans="1:13" ht="21.75" customHeight="1" x14ac:dyDescent="0.4">
      <c r="A73" s="25"/>
      <c r="B73" s="25"/>
      <c r="C73" s="25"/>
      <c r="D73" s="26"/>
      <c r="E73" s="40"/>
      <c r="F73" s="27"/>
      <c r="G73" s="2"/>
      <c r="H73" s="60"/>
      <c r="I73" s="2"/>
      <c r="J73" s="60"/>
      <c r="K73" s="60"/>
      <c r="L73" s="60"/>
      <c r="M73" s="60"/>
    </row>
    <row r="74" spans="1:13" ht="21.75" customHeight="1" x14ac:dyDescent="0.4">
      <c r="A74" s="25"/>
      <c r="B74" s="25"/>
      <c r="C74" s="25"/>
      <c r="D74" s="26"/>
      <c r="E74" s="40"/>
      <c r="F74" s="27"/>
      <c r="G74" s="2"/>
      <c r="H74" s="60"/>
      <c r="I74" s="2"/>
      <c r="J74" s="60"/>
      <c r="K74" s="60"/>
      <c r="L74" s="60"/>
      <c r="M74" s="60"/>
    </row>
    <row r="75" spans="1:13" ht="21.75" customHeight="1" x14ac:dyDescent="0.4">
      <c r="A75" s="25"/>
      <c r="B75" s="25"/>
      <c r="C75" s="25"/>
      <c r="D75" s="26"/>
      <c r="E75" s="40"/>
      <c r="F75" s="27"/>
      <c r="G75" s="2"/>
      <c r="H75" s="60"/>
      <c r="I75" s="2"/>
      <c r="J75" s="60"/>
      <c r="K75" s="60"/>
      <c r="L75" s="60"/>
      <c r="M75" s="60"/>
    </row>
    <row r="76" spans="1:13" ht="21.75" customHeight="1" x14ac:dyDescent="0.4">
      <c r="A76" s="25"/>
      <c r="B76" s="25"/>
      <c r="C76" s="25"/>
      <c r="D76" s="26"/>
      <c r="E76" s="40"/>
      <c r="F76" s="27"/>
      <c r="G76" s="2"/>
      <c r="H76" s="60"/>
      <c r="I76" s="2"/>
      <c r="J76" s="60"/>
      <c r="K76" s="60"/>
      <c r="L76" s="60"/>
      <c r="M76" s="60"/>
    </row>
    <row r="77" spans="1:13" ht="21.75" customHeight="1" x14ac:dyDescent="0.4">
      <c r="A77" s="25"/>
      <c r="B77" s="25"/>
      <c r="C77" s="25"/>
      <c r="D77" s="26"/>
      <c r="E77" s="40"/>
      <c r="F77" s="27"/>
      <c r="G77" s="2"/>
      <c r="H77" s="60"/>
      <c r="I77" s="2"/>
      <c r="J77" s="60"/>
      <c r="K77" s="60"/>
      <c r="L77" s="60"/>
      <c r="M77" s="60"/>
    </row>
    <row r="78" spans="1:13" ht="21.75" customHeight="1" x14ac:dyDescent="0.4">
      <c r="A78" s="25"/>
      <c r="B78" s="25"/>
      <c r="C78" s="25"/>
      <c r="D78" s="26"/>
      <c r="E78" s="40"/>
      <c r="F78" s="27"/>
      <c r="G78" s="2"/>
      <c r="H78" s="60"/>
      <c r="I78" s="2"/>
      <c r="J78" s="60"/>
      <c r="K78" s="60"/>
      <c r="L78" s="60"/>
      <c r="M78" s="60"/>
    </row>
    <row r="79" spans="1:13" ht="21.75" customHeight="1" x14ac:dyDescent="0.4">
      <c r="A79" s="25"/>
      <c r="B79" s="25"/>
      <c r="C79" s="25"/>
      <c r="D79" s="26"/>
      <c r="E79" s="40"/>
      <c r="F79" s="27"/>
      <c r="G79" s="2"/>
      <c r="H79" s="60"/>
      <c r="I79" s="2"/>
      <c r="J79" s="60"/>
      <c r="K79" s="60"/>
      <c r="L79" s="60"/>
      <c r="M79" s="60"/>
    </row>
    <row r="80" spans="1:13" ht="21.75" customHeight="1" x14ac:dyDescent="0.4">
      <c r="A80" s="25"/>
      <c r="B80" s="25"/>
      <c r="C80" s="25"/>
      <c r="D80" s="26"/>
      <c r="E80" s="40"/>
      <c r="F80" s="27"/>
      <c r="G80" s="2"/>
      <c r="H80" s="60"/>
      <c r="I80" s="2"/>
      <c r="J80" s="60"/>
      <c r="K80" s="60"/>
      <c r="L80" s="60"/>
      <c r="M80" s="60"/>
    </row>
    <row r="81" spans="1:13" ht="21.75" customHeight="1" x14ac:dyDescent="0.4">
      <c r="A81" s="25"/>
      <c r="B81" s="25"/>
      <c r="C81" s="25"/>
      <c r="D81" s="26"/>
      <c r="E81" s="40"/>
      <c r="F81" s="27"/>
      <c r="G81" s="2"/>
      <c r="H81" s="60"/>
      <c r="I81" s="2"/>
      <c r="J81" s="60"/>
      <c r="K81" s="60"/>
      <c r="L81" s="60"/>
      <c r="M81" s="60"/>
    </row>
    <row r="82" spans="1:13" ht="21.75" customHeight="1" x14ac:dyDescent="0.4">
      <c r="A82" s="25"/>
      <c r="B82" s="25"/>
      <c r="C82" s="25"/>
      <c r="D82" s="26"/>
      <c r="E82" s="40"/>
      <c r="F82" s="27"/>
      <c r="G82" s="2"/>
      <c r="H82" s="60"/>
      <c r="I82" s="2"/>
      <c r="J82" s="60"/>
      <c r="K82" s="60"/>
      <c r="L82" s="60"/>
      <c r="M82" s="60"/>
    </row>
    <row r="83" spans="1:13" ht="21.75" customHeight="1" x14ac:dyDescent="0.4">
      <c r="A83" s="25"/>
      <c r="B83" s="25"/>
      <c r="C83" s="25"/>
      <c r="D83" s="26"/>
      <c r="E83" s="40"/>
      <c r="F83" s="27"/>
      <c r="G83" s="2"/>
      <c r="H83" s="60"/>
      <c r="I83" s="2"/>
      <c r="J83" s="60"/>
      <c r="K83" s="60"/>
      <c r="L83" s="60"/>
      <c r="M83" s="60"/>
    </row>
    <row r="84" spans="1:13" ht="24" customHeight="1" x14ac:dyDescent="0.4">
      <c r="A84" s="25"/>
      <c r="B84" s="25"/>
      <c r="C84" s="25"/>
      <c r="D84" s="26"/>
      <c r="E84" s="40"/>
      <c r="F84" s="27"/>
      <c r="G84" s="2"/>
      <c r="H84" s="60"/>
      <c r="I84" s="2"/>
      <c r="J84" s="60"/>
      <c r="K84" s="60"/>
      <c r="L84" s="60"/>
      <c r="M84" s="60"/>
    </row>
    <row r="85" spans="1:13" ht="21.75" customHeight="1" x14ac:dyDescent="0.4">
      <c r="A85" s="25"/>
      <c r="B85" s="25"/>
      <c r="C85" s="25"/>
      <c r="D85" s="26"/>
      <c r="E85" s="40"/>
      <c r="F85" s="27"/>
      <c r="G85" s="2"/>
      <c r="H85" s="60"/>
      <c r="I85" s="2"/>
      <c r="J85" s="60"/>
      <c r="K85" s="60"/>
      <c r="L85" s="60"/>
      <c r="M85" s="60"/>
    </row>
    <row r="86" spans="1:13" ht="21.75" customHeight="1" x14ac:dyDescent="0.4">
      <c r="G86" s="21"/>
      <c r="I86" s="21"/>
    </row>
    <row r="87" spans="1:13" ht="10.5" customHeight="1" x14ac:dyDescent="0.4">
      <c r="G87" s="21"/>
      <c r="I87" s="21"/>
    </row>
    <row r="88" spans="1:13" ht="21.95" customHeight="1" x14ac:dyDescent="0.4">
      <c r="A88" s="56" t="s">
        <v>25</v>
      </c>
      <c r="B88" s="56"/>
      <c r="C88" s="56"/>
      <c r="D88" s="57"/>
      <c r="E88" s="95"/>
      <c r="F88" s="95"/>
      <c r="G88" s="17"/>
      <c r="H88" s="57"/>
      <c r="I88" s="17"/>
      <c r="J88" s="95"/>
      <c r="K88" s="96"/>
      <c r="L88" s="57"/>
      <c r="M88" s="96"/>
    </row>
    <row r="126" spans="6:12" ht="21.75" customHeight="1" x14ac:dyDescent="0.4">
      <c r="F126" s="99"/>
      <c r="G126" s="23"/>
      <c r="H126" s="99"/>
      <c r="I126" s="23"/>
      <c r="J126" s="99"/>
      <c r="K126" s="99"/>
      <c r="L126" s="99"/>
    </row>
  </sheetData>
  <mergeCells count="4">
    <mergeCell ref="G5:I5"/>
    <mergeCell ref="K5:M5"/>
    <mergeCell ref="G52:I52"/>
    <mergeCell ref="K52:M52"/>
  </mergeCells>
  <pageMargins left="0.8" right="0.5" top="0.5" bottom="0.6" header="0.49" footer="0.4"/>
  <pageSetup paperSize="9" scale="95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C127"/>
  <sheetViews>
    <sheetView topLeftCell="N11" zoomScale="115" zoomScaleNormal="115" zoomScaleSheetLayoutView="115" workbookViewId="0">
      <selection activeCell="AH23" sqref="AH23"/>
    </sheetView>
  </sheetViews>
  <sheetFormatPr defaultColWidth="14.42578125" defaultRowHeight="21.75" customHeight="1" x14ac:dyDescent="0.4"/>
  <cols>
    <col min="1" max="1" width="1.5703125" style="30" customWidth="1"/>
    <col min="2" max="2" width="30.85546875" style="30" customWidth="1"/>
    <col min="3" max="3" width="7.5703125" style="30" customWidth="1"/>
    <col min="4" max="4" width="0.5703125" style="30" customWidth="1"/>
    <col min="5" max="5" width="12.7109375" style="30" customWidth="1"/>
    <col min="6" max="6" width="0.5703125" style="30" customWidth="1"/>
    <col min="7" max="7" width="10.85546875" style="30" customWidth="1"/>
    <col min="8" max="8" width="0.5703125" style="30" customWidth="1"/>
    <col min="9" max="9" width="13.7109375" style="30" customWidth="1"/>
    <col min="10" max="10" width="0.5703125" style="30" customWidth="1"/>
    <col min="11" max="11" width="13.7109375" style="30" customWidth="1"/>
    <col min="12" max="12" width="0.5703125" style="30" customWidth="1"/>
    <col min="13" max="13" width="10.42578125" style="30" customWidth="1"/>
    <col min="14" max="14" width="0.5703125" style="30" customWidth="1"/>
    <col min="15" max="15" width="10.42578125" style="30" customWidth="1"/>
    <col min="16" max="16" width="0.5703125" style="30" customWidth="1"/>
    <col min="17" max="17" width="10.5703125" style="30" customWidth="1"/>
    <col min="18" max="18" width="0.5703125" style="30" customWidth="1"/>
    <col min="19" max="19" width="11.42578125" style="30" customWidth="1"/>
    <col min="20" max="20" width="0.5703125" style="30" customWidth="1"/>
    <col min="21" max="21" width="12.5703125" style="30" customWidth="1"/>
    <col min="22" max="22" width="0.5703125" style="100" customWidth="1"/>
    <col min="23" max="23" width="12.7109375" style="100" customWidth="1"/>
    <col min="24" max="24" width="0.5703125" style="30" customWidth="1"/>
    <col min="25" max="25" width="12.42578125" style="30" customWidth="1"/>
    <col min="26" max="26" width="0.5703125" style="30" customWidth="1"/>
    <col min="27" max="27" width="10.5703125" style="30" customWidth="1"/>
    <col min="28" max="28" width="0.5703125" style="30" customWidth="1"/>
    <col min="29" max="29" width="12.85546875" style="30" bestFit="1" customWidth="1"/>
    <col min="30" max="16384" width="14.42578125" style="30"/>
  </cols>
  <sheetData>
    <row r="1" spans="1:29" ht="21.75" customHeight="1" x14ac:dyDescent="0.4">
      <c r="A1" s="24" t="s">
        <v>0</v>
      </c>
      <c r="B1" s="24"/>
      <c r="C1" s="27"/>
      <c r="D1" s="25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X1" s="29"/>
      <c r="Y1" s="29"/>
      <c r="Z1" s="29"/>
      <c r="AA1" s="29"/>
      <c r="AB1" s="29"/>
      <c r="AC1" s="29"/>
    </row>
    <row r="2" spans="1:29" ht="21.75" customHeight="1" x14ac:dyDescent="0.4">
      <c r="A2" s="31" t="s">
        <v>76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101"/>
      <c r="U2" s="101"/>
      <c r="V2" s="102"/>
      <c r="W2" s="102"/>
      <c r="X2" s="101"/>
      <c r="Y2" s="101"/>
      <c r="Z2" s="101"/>
      <c r="AA2" s="101"/>
      <c r="AB2" s="101"/>
      <c r="AC2" s="101"/>
    </row>
    <row r="3" spans="1:29" ht="21.75" customHeight="1" x14ac:dyDescent="0.4">
      <c r="A3" s="33" t="str">
        <f>'10-11 TH'!A3</f>
        <v>สำหรับปีสิ้นสุดวันที่ 31 ธันวาคม พ.ศ. 2568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103"/>
      <c r="U3" s="103"/>
      <c r="V3" s="104"/>
      <c r="W3" s="104"/>
      <c r="X3" s="103"/>
      <c r="Y3" s="103"/>
      <c r="Z3" s="103"/>
      <c r="AA3" s="103"/>
      <c r="AB3" s="103"/>
      <c r="AC3" s="103"/>
    </row>
    <row r="4" spans="1:29" ht="21.75" customHeight="1" x14ac:dyDescent="0.4">
      <c r="A4" s="25"/>
      <c r="B4" s="25"/>
      <c r="C4" s="27"/>
      <c r="D4" s="25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X4" s="29"/>
      <c r="Y4" s="29"/>
      <c r="Z4" s="29"/>
      <c r="AA4" s="29"/>
      <c r="AB4" s="29"/>
      <c r="AC4" s="29"/>
    </row>
    <row r="5" spans="1:29" ht="21.75" customHeight="1" x14ac:dyDescent="0.4">
      <c r="A5" s="25"/>
      <c r="B5" s="25"/>
      <c r="C5" s="27"/>
      <c r="D5" s="25"/>
      <c r="E5" s="172" t="s">
        <v>2</v>
      </c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</row>
    <row r="6" spans="1:29" ht="21.75" customHeight="1" x14ac:dyDescent="0.4">
      <c r="A6" s="25"/>
      <c r="B6" s="25"/>
      <c r="C6" s="27"/>
      <c r="D6" s="2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65" t="s">
        <v>47</v>
      </c>
      <c r="P6" s="165"/>
      <c r="Q6" s="165"/>
      <c r="R6" s="166"/>
      <c r="S6" s="166"/>
      <c r="T6" s="105"/>
      <c r="U6" s="171" t="s">
        <v>146</v>
      </c>
      <c r="V6" s="171"/>
      <c r="W6" s="171"/>
      <c r="X6" s="105"/>
      <c r="Y6" s="105"/>
      <c r="Z6" s="105"/>
      <c r="AA6" s="105"/>
      <c r="AB6" s="105"/>
      <c r="AC6" s="105"/>
    </row>
    <row r="7" spans="1:29" ht="21.75" customHeight="1" x14ac:dyDescent="0.4">
      <c r="A7" s="25"/>
      <c r="B7" s="25"/>
      <c r="C7" s="27"/>
      <c r="D7" s="25"/>
      <c r="E7" s="29"/>
      <c r="F7" s="29"/>
      <c r="G7" s="29"/>
      <c r="H7" s="29"/>
      <c r="I7" s="32"/>
      <c r="J7" s="29"/>
      <c r="K7" s="32" t="s">
        <v>77</v>
      </c>
      <c r="L7" s="32"/>
      <c r="M7" s="32"/>
      <c r="N7" s="29"/>
      <c r="O7" s="106"/>
      <c r="P7" s="106"/>
      <c r="Q7" s="106"/>
      <c r="R7" s="106"/>
      <c r="S7" s="106"/>
      <c r="T7" s="29"/>
      <c r="U7" s="32"/>
      <c r="W7" s="107"/>
      <c r="X7" s="29"/>
      <c r="Y7" s="29"/>
      <c r="Z7" s="29"/>
      <c r="AA7" s="29"/>
      <c r="AB7" s="29"/>
      <c r="AC7" s="29"/>
    </row>
    <row r="8" spans="1:29" ht="21.75" customHeight="1" x14ac:dyDescent="0.4">
      <c r="A8" s="25"/>
      <c r="B8" s="25"/>
      <c r="C8" s="27"/>
      <c r="D8" s="25"/>
      <c r="E8" s="29"/>
      <c r="F8" s="29"/>
      <c r="G8" s="29"/>
      <c r="H8" s="29"/>
      <c r="I8" s="32" t="s">
        <v>78</v>
      </c>
      <c r="J8" s="29"/>
      <c r="K8" s="32" t="s">
        <v>79</v>
      </c>
      <c r="L8" s="32"/>
      <c r="M8" s="32"/>
      <c r="N8" s="29"/>
      <c r="O8" s="32" t="s">
        <v>80</v>
      </c>
      <c r="P8" s="32"/>
      <c r="Q8" s="108" t="s">
        <v>80</v>
      </c>
      <c r="R8" s="29"/>
      <c r="S8" s="29"/>
      <c r="T8" s="29"/>
      <c r="U8" s="32"/>
      <c r="W8" s="107" t="s">
        <v>81</v>
      </c>
      <c r="X8" s="29"/>
      <c r="Y8" s="32" t="s">
        <v>82</v>
      </c>
      <c r="Z8" s="29"/>
      <c r="AA8" s="109" t="s">
        <v>83</v>
      </c>
      <c r="AB8" s="29"/>
      <c r="AC8" s="32"/>
    </row>
    <row r="9" spans="1:29" ht="21.75" customHeight="1" x14ac:dyDescent="0.4">
      <c r="A9" s="26"/>
      <c r="B9" s="26"/>
      <c r="C9" s="27"/>
      <c r="D9" s="26"/>
      <c r="E9" s="32" t="s">
        <v>84</v>
      </c>
      <c r="F9" s="32"/>
      <c r="G9" s="32" t="s">
        <v>78</v>
      </c>
      <c r="H9" s="32"/>
      <c r="I9" s="32" t="s">
        <v>85</v>
      </c>
      <c r="J9" s="32"/>
      <c r="K9" s="32" t="s">
        <v>86</v>
      </c>
      <c r="L9" s="32"/>
      <c r="M9" s="108"/>
      <c r="N9" s="32"/>
      <c r="O9" s="32" t="s">
        <v>87</v>
      </c>
      <c r="P9" s="32"/>
      <c r="Q9" s="108" t="s">
        <v>212</v>
      </c>
      <c r="R9" s="32"/>
      <c r="S9" s="32"/>
      <c r="T9" s="32"/>
      <c r="U9" s="110" t="s">
        <v>88</v>
      </c>
      <c r="V9" s="107"/>
      <c r="W9" s="107" t="s">
        <v>89</v>
      </c>
      <c r="X9" s="32"/>
      <c r="Y9" s="32" t="s">
        <v>36</v>
      </c>
      <c r="Z9" s="32"/>
      <c r="AA9" s="109" t="s">
        <v>90</v>
      </c>
      <c r="AB9" s="32"/>
      <c r="AC9" s="32" t="s">
        <v>82</v>
      </c>
    </row>
    <row r="10" spans="1:29" ht="21.75" customHeight="1" x14ac:dyDescent="0.4">
      <c r="A10" s="48"/>
      <c r="B10" s="48"/>
      <c r="C10" s="27"/>
      <c r="D10" s="48"/>
      <c r="E10" s="32" t="s">
        <v>91</v>
      </c>
      <c r="F10" s="32"/>
      <c r="G10" s="32" t="s">
        <v>92</v>
      </c>
      <c r="H10" s="32"/>
      <c r="I10" s="32" t="s">
        <v>93</v>
      </c>
      <c r="J10" s="32"/>
      <c r="K10" s="32" t="s">
        <v>94</v>
      </c>
      <c r="L10" s="32"/>
      <c r="M10" s="108" t="s">
        <v>173</v>
      </c>
      <c r="N10" s="32"/>
      <c r="O10" s="32" t="s">
        <v>95</v>
      </c>
      <c r="P10" s="32"/>
      <c r="Q10" s="108" t="s">
        <v>173</v>
      </c>
      <c r="R10" s="32"/>
      <c r="S10" s="32" t="s">
        <v>49</v>
      </c>
      <c r="T10" s="32"/>
      <c r="U10" s="32" t="s">
        <v>96</v>
      </c>
      <c r="V10" s="107"/>
      <c r="W10" s="107" t="s">
        <v>97</v>
      </c>
      <c r="X10" s="32"/>
      <c r="Y10" s="111" t="s">
        <v>98</v>
      </c>
      <c r="Z10" s="32"/>
      <c r="AA10" s="109" t="s">
        <v>99</v>
      </c>
      <c r="AB10" s="32"/>
      <c r="AC10" s="32" t="s">
        <v>36</v>
      </c>
    </row>
    <row r="11" spans="1:29" ht="21.75" customHeight="1" x14ac:dyDescent="0.4">
      <c r="A11" s="48"/>
      <c r="B11" s="48"/>
      <c r="C11" s="86" t="s">
        <v>5</v>
      </c>
      <c r="D11" s="48"/>
      <c r="E11" s="34" t="s">
        <v>6</v>
      </c>
      <c r="F11" s="32"/>
      <c r="G11" s="34" t="s">
        <v>6</v>
      </c>
      <c r="H11" s="32"/>
      <c r="I11" s="34" t="s">
        <v>6</v>
      </c>
      <c r="J11" s="32"/>
      <c r="K11" s="34" t="s">
        <v>6</v>
      </c>
      <c r="L11" s="39"/>
      <c r="M11" s="112" t="s">
        <v>6</v>
      </c>
      <c r="N11" s="32"/>
      <c r="O11" s="34" t="s">
        <v>6</v>
      </c>
      <c r="P11" s="39"/>
      <c r="Q11" s="112" t="s">
        <v>6</v>
      </c>
      <c r="R11" s="32"/>
      <c r="S11" s="34" t="s">
        <v>6</v>
      </c>
      <c r="T11" s="32"/>
      <c r="U11" s="34" t="s">
        <v>6</v>
      </c>
      <c r="V11" s="107"/>
      <c r="W11" s="113" t="s">
        <v>6</v>
      </c>
      <c r="X11" s="32"/>
      <c r="Y11" s="34" t="s">
        <v>6</v>
      </c>
      <c r="Z11" s="32"/>
      <c r="AA11" s="34" t="s">
        <v>6</v>
      </c>
      <c r="AB11" s="32"/>
      <c r="AC11" s="34" t="s">
        <v>6</v>
      </c>
    </row>
    <row r="12" spans="1:29" ht="21.75" customHeight="1" x14ac:dyDescent="0.4">
      <c r="A12" s="54"/>
      <c r="B12" s="54"/>
      <c r="C12" s="64"/>
      <c r="D12" s="54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X12" s="29"/>
      <c r="Y12" s="28"/>
      <c r="Z12" s="29"/>
      <c r="AA12" s="28"/>
      <c r="AB12" s="29"/>
      <c r="AC12" s="28"/>
    </row>
    <row r="13" spans="1:29" ht="21.75" customHeight="1" x14ac:dyDescent="0.4">
      <c r="A13" s="54" t="s">
        <v>101</v>
      </c>
      <c r="B13" s="54"/>
      <c r="C13" s="27"/>
      <c r="D13" s="26"/>
      <c r="E13" s="105">
        <v>300005000</v>
      </c>
      <c r="F13" s="29"/>
      <c r="G13" s="105">
        <v>487435348</v>
      </c>
      <c r="H13" s="29"/>
      <c r="I13" s="105">
        <v>18745893</v>
      </c>
      <c r="J13" s="29"/>
      <c r="K13" s="105">
        <v>14486120</v>
      </c>
      <c r="L13" s="105"/>
      <c r="M13" s="105">
        <v>0</v>
      </c>
      <c r="N13" s="29"/>
      <c r="O13" s="105">
        <v>30900000</v>
      </c>
      <c r="P13" s="105"/>
      <c r="Q13" s="105">
        <v>0</v>
      </c>
      <c r="R13" s="29"/>
      <c r="S13" s="105">
        <v>161795094</v>
      </c>
      <c r="T13" s="29"/>
      <c r="U13" s="105">
        <v>3256871</v>
      </c>
      <c r="W13" s="114">
        <v>0</v>
      </c>
      <c r="X13" s="29"/>
      <c r="Y13" s="105">
        <f t="shared" ref="Y13" si="0">SUM(E13:U13)</f>
        <v>1016624326</v>
      </c>
      <c r="Z13" s="29"/>
      <c r="AA13" s="105">
        <v>76014343</v>
      </c>
      <c r="AB13" s="29"/>
      <c r="AC13" s="105">
        <f t="shared" ref="AC13:AC15" si="1">SUM(Y13:AA13)</f>
        <v>1092638669</v>
      </c>
    </row>
    <row r="14" spans="1:29" ht="21.75" customHeight="1" x14ac:dyDescent="0.4">
      <c r="A14" s="60" t="s">
        <v>102</v>
      </c>
      <c r="B14" s="25"/>
      <c r="C14" s="27"/>
      <c r="D14" s="26"/>
      <c r="E14" s="105">
        <v>0</v>
      </c>
      <c r="F14" s="29"/>
      <c r="G14" s="105">
        <v>0</v>
      </c>
      <c r="H14" s="29"/>
      <c r="I14" s="105">
        <v>2519683</v>
      </c>
      <c r="J14" s="29"/>
      <c r="K14" s="105">
        <v>0</v>
      </c>
      <c r="L14" s="105"/>
      <c r="M14" s="105">
        <v>0</v>
      </c>
      <c r="N14" s="29"/>
      <c r="O14" s="105">
        <v>0</v>
      </c>
      <c r="P14" s="105"/>
      <c r="Q14" s="105">
        <v>0</v>
      </c>
      <c r="R14" s="29"/>
      <c r="S14" s="105">
        <v>0</v>
      </c>
      <c r="T14" s="29"/>
      <c r="U14" s="105">
        <v>0</v>
      </c>
      <c r="V14" s="115"/>
      <c r="W14" s="116">
        <v>0</v>
      </c>
      <c r="X14" s="105"/>
      <c r="Y14" s="28">
        <f>SUM(E14:W14)</f>
        <v>2519683</v>
      </c>
      <c r="Z14" s="29"/>
      <c r="AA14" s="105">
        <v>0</v>
      </c>
      <c r="AB14" s="29"/>
      <c r="AC14" s="28">
        <f>SUM(Y14:AA14)</f>
        <v>2519683</v>
      </c>
    </row>
    <row r="15" spans="1:29" ht="21.75" customHeight="1" x14ac:dyDescent="0.4">
      <c r="A15" s="60" t="s">
        <v>103</v>
      </c>
      <c r="B15" s="25"/>
      <c r="C15" s="27">
        <v>14</v>
      </c>
      <c r="D15" s="26"/>
      <c r="E15" s="105">
        <v>0</v>
      </c>
      <c r="F15" s="29"/>
      <c r="G15" s="105">
        <v>0</v>
      </c>
      <c r="H15" s="29"/>
      <c r="I15" s="105">
        <v>0</v>
      </c>
      <c r="J15" s="29"/>
      <c r="K15" s="105">
        <v>0</v>
      </c>
      <c r="L15" s="105"/>
      <c r="M15" s="105">
        <v>0</v>
      </c>
      <c r="N15" s="29"/>
      <c r="O15" s="105">
        <v>0</v>
      </c>
      <c r="P15" s="105"/>
      <c r="Q15" s="105">
        <v>0</v>
      </c>
      <c r="R15" s="29"/>
      <c r="S15" s="105">
        <v>0</v>
      </c>
      <c r="T15" s="29"/>
      <c r="U15" s="105">
        <v>0</v>
      </c>
      <c r="V15" s="115"/>
      <c r="W15" s="116">
        <v>0</v>
      </c>
      <c r="X15" s="105"/>
      <c r="Y15" s="28">
        <f t="shared" ref="Y15" si="2">SUM(E15:W15)</f>
        <v>0</v>
      </c>
      <c r="Z15" s="29"/>
      <c r="AA15" s="105">
        <v>-25270000</v>
      </c>
      <c r="AB15" s="29"/>
      <c r="AC15" s="28">
        <f t="shared" si="1"/>
        <v>-25270000</v>
      </c>
    </row>
    <row r="16" spans="1:29" ht="21.75" customHeight="1" x14ac:dyDescent="0.4">
      <c r="A16" s="60" t="s">
        <v>104</v>
      </c>
      <c r="B16" s="25"/>
      <c r="C16" s="27"/>
      <c r="D16" s="26"/>
      <c r="E16" s="105"/>
      <c r="F16" s="29"/>
      <c r="G16" s="105"/>
      <c r="H16" s="29"/>
      <c r="I16" s="105"/>
      <c r="J16" s="29"/>
      <c r="K16" s="105"/>
      <c r="L16" s="105"/>
      <c r="M16" s="105"/>
      <c r="N16" s="29"/>
      <c r="O16" s="105"/>
      <c r="P16" s="105"/>
      <c r="Q16" s="105"/>
      <c r="R16" s="29"/>
      <c r="S16" s="105"/>
      <c r="T16" s="29"/>
      <c r="U16" s="105"/>
      <c r="V16" s="115"/>
      <c r="W16" s="116"/>
      <c r="X16" s="105"/>
      <c r="Y16" s="28"/>
      <c r="Z16" s="29"/>
      <c r="AA16" s="105"/>
      <c r="AB16" s="29"/>
      <c r="AC16" s="28"/>
    </row>
    <row r="17" spans="1:29" ht="21.75" customHeight="1" x14ac:dyDescent="0.4">
      <c r="A17" s="60"/>
      <c r="B17" s="25" t="s">
        <v>105</v>
      </c>
      <c r="C17" s="27">
        <v>14</v>
      </c>
      <c r="D17" s="26"/>
      <c r="E17" s="105">
        <v>0</v>
      </c>
      <c r="F17" s="29"/>
      <c r="G17" s="105">
        <v>0</v>
      </c>
      <c r="H17" s="29"/>
      <c r="I17" s="105">
        <v>0</v>
      </c>
      <c r="J17" s="29"/>
      <c r="K17" s="105">
        <v>0</v>
      </c>
      <c r="L17" s="105"/>
      <c r="M17" s="105">
        <v>0</v>
      </c>
      <c r="N17" s="29"/>
      <c r="O17" s="105">
        <v>0</v>
      </c>
      <c r="P17" s="105"/>
      <c r="Q17" s="105">
        <v>0</v>
      </c>
      <c r="R17" s="29"/>
      <c r="S17" s="105">
        <v>0</v>
      </c>
      <c r="T17" s="29"/>
      <c r="U17" s="105">
        <v>0</v>
      </c>
      <c r="V17" s="115"/>
      <c r="W17" s="114">
        <v>46879033</v>
      </c>
      <c r="X17" s="105"/>
      <c r="Y17" s="28">
        <f>SUM(E17:W17)</f>
        <v>46879033</v>
      </c>
      <c r="Z17" s="29"/>
      <c r="AA17" s="105">
        <v>-51879033</v>
      </c>
      <c r="AB17" s="29"/>
      <c r="AC17" s="28">
        <f>SUM(Y17:AA17)</f>
        <v>-5000000</v>
      </c>
    </row>
    <row r="18" spans="1:29" ht="21.75" customHeight="1" x14ac:dyDescent="0.4">
      <c r="A18" s="60" t="s">
        <v>100</v>
      </c>
      <c r="B18" s="25"/>
      <c r="C18" s="27"/>
      <c r="D18" s="26"/>
      <c r="E18" s="105">
        <v>0</v>
      </c>
      <c r="F18" s="29"/>
      <c r="G18" s="105">
        <v>0</v>
      </c>
      <c r="H18" s="29"/>
      <c r="I18" s="105">
        <v>0</v>
      </c>
      <c r="J18" s="29"/>
      <c r="K18" s="105">
        <v>0</v>
      </c>
      <c r="L18" s="105"/>
      <c r="M18" s="105">
        <v>0</v>
      </c>
      <c r="N18" s="29"/>
      <c r="O18" s="105">
        <v>0</v>
      </c>
      <c r="P18" s="105"/>
      <c r="Q18" s="105">
        <v>0</v>
      </c>
      <c r="R18" s="29"/>
      <c r="S18" s="105">
        <v>-204003400</v>
      </c>
      <c r="T18" s="29"/>
      <c r="U18" s="105">
        <v>0</v>
      </c>
      <c r="V18" s="115"/>
      <c r="W18" s="116">
        <v>0</v>
      </c>
      <c r="X18" s="105"/>
      <c r="Y18" s="105">
        <f>SUM(E18:W18)</f>
        <v>-204003400</v>
      </c>
      <c r="Z18" s="29"/>
      <c r="AA18" s="105">
        <v>0</v>
      </c>
      <c r="AB18" s="29"/>
      <c r="AC18" s="28">
        <f t="shared" ref="AC18:AC19" si="3">SUM(Y18:AA18)</f>
        <v>-204003400</v>
      </c>
    </row>
    <row r="19" spans="1:29" ht="21.75" customHeight="1" x14ac:dyDescent="0.4">
      <c r="A19" s="60" t="s">
        <v>71</v>
      </c>
      <c r="B19" s="60"/>
      <c r="C19" s="27"/>
      <c r="D19" s="26"/>
      <c r="E19" s="117">
        <v>0</v>
      </c>
      <c r="F19" s="28"/>
      <c r="G19" s="117">
        <v>0</v>
      </c>
      <c r="H19" s="28"/>
      <c r="I19" s="117">
        <v>0</v>
      </c>
      <c r="J19" s="28"/>
      <c r="K19" s="117">
        <v>0</v>
      </c>
      <c r="L19" s="105"/>
      <c r="M19" s="117">
        <v>0</v>
      </c>
      <c r="N19" s="28"/>
      <c r="O19" s="117">
        <v>0</v>
      </c>
      <c r="P19" s="105"/>
      <c r="Q19" s="117">
        <v>0</v>
      </c>
      <c r="R19" s="29"/>
      <c r="S19" s="118">
        <v>159736735</v>
      </c>
      <c r="T19" s="29"/>
      <c r="U19" s="117">
        <v>-2791245</v>
      </c>
      <c r="W19" s="119">
        <v>0</v>
      </c>
      <c r="X19" s="29"/>
      <c r="Y19" s="50">
        <f t="shared" ref="Y19" si="4">SUM(E19:W19)</f>
        <v>156945490</v>
      </c>
      <c r="Z19" s="29"/>
      <c r="AA19" s="117">
        <v>1134690</v>
      </c>
      <c r="AB19" s="28"/>
      <c r="AC19" s="47">
        <f t="shared" si="3"/>
        <v>158080180</v>
      </c>
    </row>
    <row r="20" spans="1:29" ht="6" customHeight="1" x14ac:dyDescent="0.4">
      <c r="E20" s="105"/>
      <c r="G20" s="105"/>
      <c r="I20" s="105"/>
      <c r="K20" s="105"/>
      <c r="L20" s="105"/>
      <c r="M20" s="105"/>
      <c r="O20" s="105"/>
      <c r="P20" s="105"/>
      <c r="Q20" s="105"/>
      <c r="S20" s="105"/>
      <c r="U20" s="105"/>
      <c r="Y20" s="105"/>
      <c r="AA20" s="105"/>
      <c r="AC20" s="105"/>
    </row>
    <row r="21" spans="1:29" ht="21.75" customHeight="1" thickBot="1" x14ac:dyDescent="0.45">
      <c r="A21" s="54" t="s">
        <v>106</v>
      </c>
      <c r="B21" s="54"/>
      <c r="C21" s="64"/>
      <c r="D21" s="54"/>
      <c r="E21" s="120">
        <f>SUM(E13:E19)</f>
        <v>300005000</v>
      </c>
      <c r="F21" s="29"/>
      <c r="G21" s="120">
        <f>SUM(G13:G19)</f>
        <v>487435348</v>
      </c>
      <c r="H21" s="29"/>
      <c r="I21" s="120">
        <f>SUM(I13:I19)</f>
        <v>21265576</v>
      </c>
      <c r="J21" s="29"/>
      <c r="K21" s="120">
        <f>SUM(K13:K19)</f>
        <v>14486120</v>
      </c>
      <c r="L21" s="105"/>
      <c r="M21" s="120">
        <f>SUM(M13:M19)</f>
        <v>0</v>
      </c>
      <c r="N21" s="29"/>
      <c r="O21" s="120">
        <f>SUM(O13:O19)</f>
        <v>30900000</v>
      </c>
      <c r="P21" s="105"/>
      <c r="Q21" s="120">
        <f>SUM(Q13:Q19)</f>
        <v>0</v>
      </c>
      <c r="R21" s="29"/>
      <c r="S21" s="120">
        <f>SUM(S13:S19)</f>
        <v>117528429</v>
      </c>
      <c r="T21" s="29"/>
      <c r="U21" s="120">
        <f>SUM(U13:U19)</f>
        <v>465626</v>
      </c>
      <c r="W21" s="120">
        <f>SUM(W13:W19)</f>
        <v>46879033</v>
      </c>
      <c r="X21" s="29"/>
      <c r="Y21" s="55">
        <f>SUM(Y13:Y19)</f>
        <v>1018965132</v>
      </c>
      <c r="Z21" s="28"/>
      <c r="AA21" s="55">
        <f>SUM(AA12:AA19)</f>
        <v>0</v>
      </c>
      <c r="AB21" s="28"/>
      <c r="AC21" s="55">
        <f>SUM(AC13:AC19)</f>
        <v>1018965132</v>
      </c>
    </row>
    <row r="22" spans="1:29" ht="21.75" customHeight="1" thickTop="1" x14ac:dyDescent="0.4">
      <c r="A22" s="54"/>
      <c r="B22" s="54"/>
      <c r="C22" s="64"/>
      <c r="D22" s="54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W22" s="1"/>
      <c r="X22" s="29"/>
      <c r="Y22" s="29"/>
      <c r="Z22" s="29"/>
      <c r="AA22" s="29"/>
      <c r="AB22" s="29"/>
      <c r="AC22" s="29"/>
    </row>
    <row r="23" spans="1:29" ht="21.75" customHeight="1" x14ac:dyDescent="0.4">
      <c r="A23" s="54" t="s">
        <v>163</v>
      </c>
      <c r="B23" s="54"/>
      <c r="C23" s="27"/>
      <c r="D23" s="26"/>
      <c r="E23" s="105">
        <v>300005000</v>
      </c>
      <c r="F23" s="29"/>
      <c r="G23" s="105">
        <v>487435348</v>
      </c>
      <c r="H23" s="29"/>
      <c r="I23" s="105">
        <v>21265576</v>
      </c>
      <c r="J23" s="29"/>
      <c r="K23" s="105">
        <v>14486120</v>
      </c>
      <c r="L23" s="105"/>
      <c r="M23" s="105">
        <v>0</v>
      </c>
      <c r="N23" s="29"/>
      <c r="O23" s="105">
        <v>30900000</v>
      </c>
      <c r="P23" s="105"/>
      <c r="Q23" s="105">
        <v>0</v>
      </c>
      <c r="R23" s="29"/>
      <c r="S23" s="105">
        <v>117528429</v>
      </c>
      <c r="T23" s="29"/>
      <c r="U23" s="105">
        <v>465626</v>
      </c>
      <c r="W23" s="114">
        <v>46879033</v>
      </c>
      <c r="X23" s="29"/>
      <c r="Y23" s="105">
        <f>SUM(W23,U23,S23,O23,K23,I23,G23,E23)</f>
        <v>1018965132</v>
      </c>
      <c r="Z23" s="29"/>
      <c r="AA23" s="105">
        <v>0</v>
      </c>
      <c r="AB23" s="29"/>
      <c r="AC23" s="105">
        <f t="shared" ref="AC23:AC24" si="5">SUM(Y23:AA23)</f>
        <v>1018965132</v>
      </c>
    </row>
    <row r="24" spans="1:29" ht="21.75" customHeight="1" x14ac:dyDescent="0.4">
      <c r="A24" s="26" t="s">
        <v>198</v>
      </c>
      <c r="B24" s="54"/>
      <c r="C24" s="121" t="s">
        <v>199</v>
      </c>
      <c r="D24" s="26"/>
      <c r="E24" s="105">
        <v>0</v>
      </c>
      <c r="F24" s="29"/>
      <c r="G24" s="105">
        <v>0</v>
      </c>
      <c r="H24" s="29"/>
      <c r="I24" s="105">
        <v>0</v>
      </c>
      <c r="J24" s="29"/>
      <c r="K24" s="105">
        <v>0</v>
      </c>
      <c r="L24" s="105"/>
      <c r="M24" s="105">
        <v>0</v>
      </c>
      <c r="N24" s="29"/>
      <c r="O24" s="105">
        <v>2400000</v>
      </c>
      <c r="P24" s="105"/>
      <c r="Q24" s="105">
        <v>0</v>
      </c>
      <c r="R24" s="29"/>
      <c r="S24" s="105">
        <v>-2400000</v>
      </c>
      <c r="T24" s="29"/>
      <c r="U24" s="105">
        <v>0</v>
      </c>
      <c r="W24" s="114">
        <v>0</v>
      </c>
      <c r="X24" s="29"/>
      <c r="Y24" s="105">
        <f>SUM(W24,U24,S24,O24,K24,I24,G24,E24)</f>
        <v>0</v>
      </c>
      <c r="Z24" s="29"/>
      <c r="AA24" s="105">
        <v>0</v>
      </c>
      <c r="AB24" s="29"/>
      <c r="AC24" s="105">
        <f t="shared" si="5"/>
        <v>0</v>
      </c>
    </row>
    <row r="25" spans="1:29" ht="21.75" customHeight="1" x14ac:dyDescent="0.4">
      <c r="A25" s="60" t="s">
        <v>102</v>
      </c>
      <c r="B25" s="25"/>
      <c r="C25" s="27">
        <v>23</v>
      </c>
      <c r="D25" s="26"/>
      <c r="E25" s="105">
        <v>0</v>
      </c>
      <c r="F25" s="29"/>
      <c r="G25" s="105">
        <v>0</v>
      </c>
      <c r="H25" s="29"/>
      <c r="I25" s="105">
        <v>1929251</v>
      </c>
      <c r="J25" s="29"/>
      <c r="K25" s="105">
        <v>0</v>
      </c>
      <c r="L25" s="105"/>
      <c r="M25" s="105">
        <v>0</v>
      </c>
      <c r="N25" s="29"/>
      <c r="O25" s="105">
        <v>0</v>
      </c>
      <c r="P25" s="105"/>
      <c r="Q25" s="105">
        <v>0</v>
      </c>
      <c r="R25" s="29"/>
      <c r="S25" s="105">
        <v>0</v>
      </c>
      <c r="T25" s="29"/>
      <c r="U25" s="105">
        <v>0</v>
      </c>
      <c r="V25" s="115"/>
      <c r="W25" s="116">
        <v>0</v>
      </c>
      <c r="X25" s="105"/>
      <c r="Y25" s="28">
        <f>SUM(E25:W25)</f>
        <v>1929251</v>
      </c>
      <c r="Z25" s="29"/>
      <c r="AA25" s="105">
        <v>0</v>
      </c>
      <c r="AB25" s="29"/>
      <c r="AC25" s="28">
        <f>SUM(Y25:AA25)</f>
        <v>1929251</v>
      </c>
    </row>
    <row r="26" spans="1:29" ht="21.75" customHeight="1" x14ac:dyDescent="0.4">
      <c r="A26" s="60" t="s">
        <v>204</v>
      </c>
      <c r="B26" s="25"/>
      <c r="C26" s="27">
        <v>22</v>
      </c>
      <c r="D26" s="26"/>
      <c r="E26" s="105">
        <v>0</v>
      </c>
      <c r="F26" s="29"/>
      <c r="G26" s="105">
        <v>0</v>
      </c>
      <c r="H26" s="29"/>
      <c r="I26" s="105">
        <v>0</v>
      </c>
      <c r="J26" s="29"/>
      <c r="K26" s="105">
        <v>0</v>
      </c>
      <c r="L26" s="105"/>
      <c r="M26" s="105">
        <v>-46686080</v>
      </c>
      <c r="N26" s="29"/>
      <c r="O26" s="105">
        <v>0</v>
      </c>
      <c r="P26" s="105"/>
      <c r="Q26" s="105">
        <v>0</v>
      </c>
      <c r="R26" s="29"/>
      <c r="S26" s="105">
        <v>0</v>
      </c>
      <c r="T26" s="29"/>
      <c r="U26" s="105">
        <v>0</v>
      </c>
      <c r="V26" s="115"/>
      <c r="W26" s="116">
        <v>0</v>
      </c>
      <c r="X26" s="105"/>
      <c r="Y26" s="28">
        <f t="shared" ref="Y26:Y27" si="6">SUM(E26:W26)</f>
        <v>-46686080</v>
      </c>
      <c r="Z26" s="29"/>
      <c r="AA26" s="105">
        <v>0</v>
      </c>
      <c r="AB26" s="29"/>
      <c r="AC26" s="28">
        <f t="shared" ref="AC26:AC27" si="7">SUM(Y26:AA26)</f>
        <v>-46686080</v>
      </c>
    </row>
    <row r="27" spans="1:29" ht="21.75" customHeight="1" x14ac:dyDescent="0.4">
      <c r="A27" s="60" t="s">
        <v>213</v>
      </c>
      <c r="B27" s="25"/>
      <c r="C27" s="27"/>
      <c r="D27" s="26"/>
      <c r="E27" s="105">
        <v>0</v>
      </c>
      <c r="F27" s="29"/>
      <c r="G27" s="105">
        <v>0</v>
      </c>
      <c r="H27" s="29"/>
      <c r="I27" s="105">
        <v>0</v>
      </c>
      <c r="J27" s="29"/>
      <c r="K27" s="105">
        <v>0</v>
      </c>
      <c r="L27" s="105"/>
      <c r="M27" s="105">
        <v>0</v>
      </c>
      <c r="N27" s="29"/>
      <c r="O27" s="105">
        <v>0</v>
      </c>
      <c r="P27" s="105"/>
      <c r="Q27" s="105">
        <v>46686080</v>
      </c>
      <c r="R27" s="29"/>
      <c r="S27" s="105">
        <v>-46686080</v>
      </c>
      <c r="T27" s="29"/>
      <c r="U27" s="105">
        <v>0</v>
      </c>
      <c r="V27" s="115"/>
      <c r="W27" s="116">
        <v>0</v>
      </c>
      <c r="X27" s="105"/>
      <c r="Y27" s="28">
        <f t="shared" si="6"/>
        <v>0</v>
      </c>
      <c r="Z27" s="29"/>
      <c r="AA27" s="105">
        <v>0</v>
      </c>
      <c r="AB27" s="29"/>
      <c r="AC27" s="28">
        <f t="shared" si="7"/>
        <v>0</v>
      </c>
    </row>
    <row r="28" spans="1:29" ht="21.75" customHeight="1" x14ac:dyDescent="0.4">
      <c r="A28" s="60" t="s">
        <v>100</v>
      </c>
      <c r="B28" s="25"/>
      <c r="C28" s="27">
        <v>28</v>
      </c>
      <c r="D28" s="26"/>
      <c r="E28" s="105">
        <v>0</v>
      </c>
      <c r="F28" s="29"/>
      <c r="G28" s="105">
        <v>0</v>
      </c>
      <c r="H28" s="29"/>
      <c r="I28" s="105">
        <v>0</v>
      </c>
      <c r="J28" s="29"/>
      <c r="K28" s="105">
        <v>0</v>
      </c>
      <c r="L28" s="105"/>
      <c r="M28" s="105">
        <v>0</v>
      </c>
      <c r="N28" s="29"/>
      <c r="O28" s="105">
        <v>0</v>
      </c>
      <c r="P28" s="105"/>
      <c r="Q28" s="105">
        <v>0</v>
      </c>
      <c r="R28" s="29"/>
      <c r="S28" s="105">
        <v>-131155200</v>
      </c>
      <c r="T28" s="29"/>
      <c r="U28" s="105">
        <v>0</v>
      </c>
      <c r="V28" s="115"/>
      <c r="W28" s="116">
        <v>0</v>
      </c>
      <c r="X28" s="105"/>
      <c r="Y28" s="105">
        <f>SUM(E28:W28)</f>
        <v>-131155200</v>
      </c>
      <c r="Z28" s="29"/>
      <c r="AA28" s="105">
        <v>0</v>
      </c>
      <c r="AB28" s="29"/>
      <c r="AC28" s="28">
        <f t="shared" ref="AC28:AC29" si="8">SUM(Y28:AA28)</f>
        <v>-131155200</v>
      </c>
    </row>
    <row r="29" spans="1:29" ht="21.75" customHeight="1" x14ac:dyDescent="0.4">
      <c r="A29" s="60" t="s">
        <v>71</v>
      </c>
      <c r="B29" s="60"/>
      <c r="C29" s="27"/>
      <c r="D29" s="26"/>
      <c r="E29" s="117">
        <v>0</v>
      </c>
      <c r="F29" s="28"/>
      <c r="G29" s="117">
        <v>0</v>
      </c>
      <c r="H29" s="28"/>
      <c r="I29" s="117">
        <v>0</v>
      </c>
      <c r="J29" s="28"/>
      <c r="K29" s="117">
        <v>0</v>
      </c>
      <c r="L29" s="105"/>
      <c r="M29" s="117">
        <v>0</v>
      </c>
      <c r="N29" s="28"/>
      <c r="O29" s="117">
        <v>0</v>
      </c>
      <c r="P29" s="105"/>
      <c r="Q29" s="117">
        <v>0</v>
      </c>
      <c r="R29" s="29"/>
      <c r="S29" s="118">
        <v>165456945</v>
      </c>
      <c r="T29" s="29"/>
      <c r="U29" s="117">
        <v>-1697922</v>
      </c>
      <c r="W29" s="119">
        <v>0</v>
      </c>
      <c r="X29" s="29"/>
      <c r="Y29" s="50">
        <f t="shared" ref="Y29" si="9">SUM(E29:W29)</f>
        <v>163759023</v>
      </c>
      <c r="Z29" s="29"/>
      <c r="AA29" s="117">
        <v>0</v>
      </c>
      <c r="AB29" s="28"/>
      <c r="AC29" s="47">
        <f t="shared" si="8"/>
        <v>163759023</v>
      </c>
    </row>
    <row r="30" spans="1:29" ht="6" customHeight="1" x14ac:dyDescent="0.4">
      <c r="E30" s="105"/>
      <c r="G30" s="105"/>
      <c r="I30" s="105"/>
      <c r="K30" s="105"/>
      <c r="L30" s="105"/>
      <c r="M30" s="105"/>
      <c r="O30" s="105"/>
      <c r="P30" s="105"/>
      <c r="Q30" s="105"/>
      <c r="S30" s="105"/>
      <c r="U30" s="105"/>
      <c r="Y30" s="105"/>
      <c r="AA30" s="105"/>
      <c r="AC30" s="105"/>
    </row>
    <row r="31" spans="1:29" ht="21.75" customHeight="1" thickBot="1" x14ac:dyDescent="0.45">
      <c r="A31" s="54" t="s">
        <v>164</v>
      </c>
      <c r="B31" s="54"/>
      <c r="C31" s="64"/>
      <c r="D31" s="54"/>
      <c r="E31" s="120">
        <f>SUM(E23:E29)</f>
        <v>300005000</v>
      </c>
      <c r="F31" s="29"/>
      <c r="G31" s="120">
        <f>SUM(G23:G29)</f>
        <v>487435348</v>
      </c>
      <c r="H31" s="29"/>
      <c r="I31" s="120">
        <f>SUM(I23:I29)</f>
        <v>23194827</v>
      </c>
      <c r="J31" s="29"/>
      <c r="K31" s="120">
        <f>SUM(K23:K29)</f>
        <v>14486120</v>
      </c>
      <c r="L31" s="105"/>
      <c r="M31" s="120">
        <f>SUM(M23:M29)</f>
        <v>-46686080</v>
      </c>
      <c r="N31" s="29"/>
      <c r="O31" s="120">
        <f>SUM(O23:O29)</f>
        <v>33300000</v>
      </c>
      <c r="P31" s="105"/>
      <c r="Q31" s="120">
        <f>SUM(Q23:Q29)</f>
        <v>46686080</v>
      </c>
      <c r="R31" s="29"/>
      <c r="S31" s="120">
        <f>SUM(S23:S29)</f>
        <v>102744094</v>
      </c>
      <c r="T31" s="29"/>
      <c r="U31" s="120">
        <f>SUM(U23:U29)</f>
        <v>-1232296</v>
      </c>
      <c r="W31" s="120">
        <f>SUM(W23:W29)</f>
        <v>46879033</v>
      </c>
      <c r="X31" s="29"/>
      <c r="Y31" s="55">
        <f>SUM(Y23:Y29)</f>
        <v>1006812126</v>
      </c>
      <c r="Z31" s="28"/>
      <c r="AA31" s="55">
        <f>SUM(AA22:AA29)</f>
        <v>0</v>
      </c>
      <c r="AB31" s="28"/>
      <c r="AC31" s="55">
        <f>SUM(AC23:AC29)</f>
        <v>1006812126</v>
      </c>
    </row>
    <row r="32" spans="1:29" ht="21.75" customHeight="1" thickTop="1" x14ac:dyDescent="0.4">
      <c r="A32" s="54"/>
      <c r="B32" s="54"/>
      <c r="C32" s="64"/>
      <c r="D32" s="54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60"/>
      <c r="W32" s="160"/>
      <c r="X32" s="159"/>
      <c r="Y32" s="161"/>
      <c r="Z32" s="159"/>
      <c r="AA32" s="161"/>
      <c r="AB32" s="159"/>
      <c r="AC32" s="159"/>
    </row>
    <row r="33" spans="1:29" ht="21.75" customHeight="1" x14ac:dyDescent="0.4">
      <c r="A33" s="54"/>
      <c r="B33" s="54"/>
      <c r="C33" s="64"/>
      <c r="D33" s="54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60"/>
      <c r="W33" s="160"/>
      <c r="X33" s="159"/>
      <c r="Y33" s="161"/>
      <c r="Z33" s="159"/>
      <c r="AA33" s="161"/>
      <c r="AB33" s="159"/>
      <c r="AC33" s="159"/>
    </row>
    <row r="34" spans="1:29" ht="17.25" customHeight="1" x14ac:dyDescent="0.4">
      <c r="A34" s="54"/>
      <c r="B34" s="54"/>
      <c r="C34" s="64"/>
      <c r="D34" s="54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60"/>
      <c r="W34" s="160"/>
      <c r="X34" s="159"/>
      <c r="Y34" s="161"/>
      <c r="Z34" s="159"/>
      <c r="AA34" s="161"/>
      <c r="AB34" s="159"/>
      <c r="AC34" s="159"/>
    </row>
    <row r="35" spans="1:29" ht="17.25" customHeight="1" x14ac:dyDescent="0.4">
      <c r="A35" s="54"/>
      <c r="B35" s="54"/>
      <c r="C35" s="64"/>
      <c r="D35" s="54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X35" s="29"/>
      <c r="Y35" s="28"/>
      <c r="Z35" s="29"/>
      <c r="AA35" s="28"/>
      <c r="AB35" s="29"/>
      <c r="AC35" s="29"/>
    </row>
    <row r="36" spans="1:29" ht="17.25" customHeight="1" x14ac:dyDescent="0.4">
      <c r="A36" s="54"/>
      <c r="B36" s="54"/>
      <c r="C36" s="64"/>
      <c r="D36" s="54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X36" s="29"/>
      <c r="Y36" s="28"/>
      <c r="Z36" s="29"/>
      <c r="AA36" s="28"/>
      <c r="AB36" s="29"/>
      <c r="AC36" s="29"/>
    </row>
    <row r="37" spans="1:29" ht="6.75" customHeight="1" x14ac:dyDescent="0.4">
      <c r="A37" s="54"/>
      <c r="B37" s="54"/>
      <c r="C37" s="64"/>
      <c r="D37" s="54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X37" s="29"/>
      <c r="Y37" s="28"/>
      <c r="Z37" s="29"/>
      <c r="AA37" s="28"/>
      <c r="AB37" s="29"/>
      <c r="AC37" s="29"/>
    </row>
    <row r="38" spans="1:29" ht="21.95" customHeight="1" x14ac:dyDescent="0.4">
      <c r="A38" s="56" t="s">
        <v>25</v>
      </c>
      <c r="B38" s="56"/>
      <c r="C38" s="95"/>
      <c r="D38" s="56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22"/>
      <c r="W38" s="122"/>
      <c r="X38" s="118"/>
      <c r="Y38" s="118"/>
      <c r="Z38" s="118"/>
      <c r="AA38" s="118"/>
      <c r="AB38" s="118"/>
      <c r="AC38" s="118"/>
    </row>
    <row r="127" spans="6:12" ht="21.75" customHeight="1" x14ac:dyDescent="0.4">
      <c r="F127" s="99"/>
      <c r="G127" s="99"/>
      <c r="H127" s="99"/>
      <c r="I127" s="99"/>
      <c r="J127" s="99"/>
      <c r="K127" s="99"/>
      <c r="L127" s="99"/>
    </row>
  </sheetData>
  <mergeCells count="3">
    <mergeCell ref="O6:S6"/>
    <mergeCell ref="U6:W6"/>
    <mergeCell ref="E5:AC5"/>
  </mergeCells>
  <pageMargins left="0.35" right="0.35" top="0.5" bottom="0.6" header="0.49" footer="0.4"/>
  <pageSetup paperSize="9" scale="70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S126"/>
  <sheetViews>
    <sheetView topLeftCell="C7" zoomScaleNormal="100" zoomScaleSheetLayoutView="90" workbookViewId="0">
      <selection activeCell="T31" sqref="T31"/>
    </sheetView>
  </sheetViews>
  <sheetFormatPr defaultColWidth="14.42578125" defaultRowHeight="21.75" customHeight="1" x14ac:dyDescent="0.4"/>
  <cols>
    <col min="1" max="1" width="31.28515625" style="30" customWidth="1"/>
    <col min="2" max="2" width="6.42578125" style="30" customWidth="1"/>
    <col min="3" max="3" width="8" style="30" customWidth="1"/>
    <col min="4" max="4" width="0.85546875" style="30" customWidth="1"/>
    <col min="5" max="5" width="13.5703125" style="30" customWidth="1"/>
    <col min="6" max="6" width="0.85546875" style="30" customWidth="1"/>
    <col min="7" max="7" width="13" style="30" customWidth="1"/>
    <col min="8" max="8" width="0.85546875" style="30" customWidth="1"/>
    <col min="9" max="9" width="15.42578125" style="30" customWidth="1"/>
    <col min="10" max="10" width="0.85546875" style="30" customWidth="1"/>
    <col min="11" max="11" width="11.5703125" style="30" customWidth="1"/>
    <col min="12" max="12" width="0.85546875" style="30" customWidth="1"/>
    <col min="13" max="13" width="12.42578125" style="30" customWidth="1"/>
    <col min="14" max="14" width="0.85546875" style="30" customWidth="1"/>
    <col min="15" max="15" width="12.140625" style="30" customWidth="1"/>
    <col min="16" max="16" width="0.85546875" style="30" customWidth="1"/>
    <col min="17" max="17" width="12.5703125" style="30" customWidth="1"/>
    <col min="18" max="18" width="0.85546875" style="30" customWidth="1"/>
    <col min="19" max="19" width="12.5703125" style="30" customWidth="1"/>
    <col min="20" max="20" width="14.42578125" style="30" customWidth="1"/>
    <col min="21" max="16384" width="14.42578125" style="30"/>
  </cols>
  <sheetData>
    <row r="1" spans="1:19" ht="21.75" customHeight="1" x14ac:dyDescent="0.4">
      <c r="A1" s="24" t="s">
        <v>0</v>
      </c>
      <c r="B1" s="24"/>
      <c r="C1" s="25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ht="21.75" customHeight="1" x14ac:dyDescent="0.4">
      <c r="A2" s="31" t="s">
        <v>76</v>
      </c>
      <c r="B2" s="31"/>
      <c r="C2" s="3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19" ht="21.75" customHeight="1" x14ac:dyDescent="0.4">
      <c r="A3" s="33" t="s">
        <v>162</v>
      </c>
      <c r="B3" s="33"/>
      <c r="C3" s="3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</row>
    <row r="4" spans="1:19" ht="21.75" customHeight="1" x14ac:dyDescent="0.4">
      <c r="A4" s="25"/>
      <c r="B4" s="25"/>
      <c r="C4" s="25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ht="21.75" customHeight="1" x14ac:dyDescent="0.4">
      <c r="A5" s="25"/>
      <c r="B5" s="25"/>
      <c r="C5" s="25"/>
      <c r="D5" s="25"/>
      <c r="E5" s="165" t="s">
        <v>3</v>
      </c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</row>
    <row r="6" spans="1:19" ht="21.75" customHeight="1" x14ac:dyDescent="0.4">
      <c r="A6" s="25"/>
      <c r="B6" s="25"/>
      <c r="C6" s="25"/>
      <c r="D6" s="106"/>
      <c r="E6" s="106"/>
      <c r="F6" s="106"/>
      <c r="G6" s="106"/>
      <c r="H6" s="106"/>
      <c r="I6" s="106"/>
      <c r="J6" s="106"/>
      <c r="K6" s="106"/>
      <c r="L6" s="106"/>
      <c r="M6" s="173" t="s">
        <v>47</v>
      </c>
      <c r="N6" s="173"/>
      <c r="O6" s="173"/>
      <c r="P6" s="174"/>
      <c r="Q6" s="174"/>
      <c r="R6" s="106"/>
      <c r="S6" s="106"/>
    </row>
    <row r="7" spans="1:19" ht="21.75" customHeight="1" x14ac:dyDescent="0.4">
      <c r="A7" s="25"/>
      <c r="B7" s="25"/>
      <c r="C7" s="25"/>
      <c r="D7" s="106"/>
      <c r="E7" s="106"/>
      <c r="F7" s="106"/>
      <c r="G7" s="106"/>
      <c r="H7" s="106"/>
      <c r="I7" s="32" t="s">
        <v>78</v>
      </c>
      <c r="J7" s="32"/>
      <c r="K7" s="32"/>
      <c r="L7" s="106"/>
      <c r="M7" s="32" t="s">
        <v>80</v>
      </c>
      <c r="N7" s="32"/>
      <c r="O7" s="108" t="s">
        <v>80</v>
      </c>
      <c r="P7" s="106"/>
      <c r="Q7" s="106"/>
      <c r="R7" s="106"/>
      <c r="S7" s="106"/>
    </row>
    <row r="8" spans="1:19" ht="21.75" customHeight="1" x14ac:dyDescent="0.4">
      <c r="A8" s="26"/>
      <c r="B8" s="26"/>
      <c r="C8" s="26"/>
      <c r="D8" s="32"/>
      <c r="E8" s="32" t="s">
        <v>84</v>
      </c>
      <c r="F8" s="32"/>
      <c r="G8" s="32" t="s">
        <v>78</v>
      </c>
      <c r="H8" s="32"/>
      <c r="I8" s="32" t="s">
        <v>85</v>
      </c>
      <c r="J8" s="32"/>
      <c r="K8" s="32"/>
      <c r="L8" s="32"/>
      <c r="M8" s="32" t="s">
        <v>87</v>
      </c>
      <c r="N8" s="32"/>
      <c r="O8" s="108" t="s">
        <v>212</v>
      </c>
      <c r="P8" s="32"/>
      <c r="Q8" s="32"/>
      <c r="R8" s="32"/>
      <c r="S8" s="32" t="s">
        <v>82</v>
      </c>
    </row>
    <row r="9" spans="1:19" ht="21.75" customHeight="1" x14ac:dyDescent="0.4">
      <c r="A9" s="48"/>
      <c r="B9" s="48"/>
      <c r="C9" s="48"/>
      <c r="D9" s="32"/>
      <c r="E9" s="32" t="s">
        <v>91</v>
      </c>
      <c r="F9" s="32"/>
      <c r="G9" s="32" t="s">
        <v>92</v>
      </c>
      <c r="H9" s="32"/>
      <c r="I9" s="32" t="s">
        <v>93</v>
      </c>
      <c r="J9" s="32"/>
      <c r="K9" s="32" t="s">
        <v>173</v>
      </c>
      <c r="L9" s="32"/>
      <c r="M9" s="32" t="s">
        <v>95</v>
      </c>
      <c r="N9" s="32"/>
      <c r="O9" s="108" t="s">
        <v>173</v>
      </c>
      <c r="P9" s="32"/>
      <c r="Q9" s="32" t="s">
        <v>49</v>
      </c>
      <c r="R9" s="32"/>
      <c r="S9" s="108" t="s">
        <v>36</v>
      </c>
    </row>
    <row r="10" spans="1:19" ht="21.75" customHeight="1" x14ac:dyDescent="0.4">
      <c r="A10" s="48"/>
      <c r="B10" s="48"/>
      <c r="C10" s="86" t="s">
        <v>5</v>
      </c>
      <c r="D10" s="32"/>
      <c r="E10" s="34" t="s">
        <v>6</v>
      </c>
      <c r="F10" s="32"/>
      <c r="G10" s="34" t="s">
        <v>6</v>
      </c>
      <c r="H10" s="32"/>
      <c r="I10" s="34" t="s">
        <v>6</v>
      </c>
      <c r="J10" s="39"/>
      <c r="K10" s="123" t="s">
        <v>6</v>
      </c>
      <c r="L10" s="32"/>
      <c r="M10" s="34" t="s">
        <v>6</v>
      </c>
      <c r="N10" s="39"/>
      <c r="O10" s="112" t="s">
        <v>6</v>
      </c>
      <c r="P10" s="32"/>
      <c r="Q10" s="34" t="s">
        <v>6</v>
      </c>
      <c r="R10" s="32"/>
      <c r="S10" s="34" t="s">
        <v>6</v>
      </c>
    </row>
    <row r="11" spans="1:19" ht="21.75" customHeight="1" x14ac:dyDescent="0.4">
      <c r="A11" s="54"/>
      <c r="B11" s="54"/>
      <c r="C11" s="54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8"/>
    </row>
    <row r="12" spans="1:19" ht="21.75" customHeight="1" x14ac:dyDescent="0.4">
      <c r="A12" s="54" t="s">
        <v>101</v>
      </c>
      <c r="B12" s="24"/>
      <c r="C12" s="24"/>
      <c r="D12" s="29"/>
      <c r="E12" s="105">
        <v>300005000</v>
      </c>
      <c r="F12" s="29"/>
      <c r="G12" s="105">
        <v>487435348</v>
      </c>
      <c r="H12" s="29"/>
      <c r="I12" s="105">
        <v>18745893</v>
      </c>
      <c r="J12" s="105"/>
      <c r="K12" s="105">
        <v>0</v>
      </c>
      <c r="L12" s="29"/>
      <c r="M12" s="105">
        <v>30900000</v>
      </c>
      <c r="N12" s="105"/>
      <c r="O12" s="105">
        <v>0</v>
      </c>
      <c r="P12" s="29"/>
      <c r="Q12" s="105">
        <v>78176106</v>
      </c>
      <c r="R12" s="29"/>
      <c r="S12" s="105">
        <f t="shared" ref="S12:S15" si="0">SUM(E12:Q12)</f>
        <v>915262347</v>
      </c>
    </row>
    <row r="13" spans="1:19" ht="21.75" customHeight="1" x14ac:dyDescent="0.4">
      <c r="A13" s="25" t="s">
        <v>102</v>
      </c>
      <c r="B13" s="25"/>
      <c r="C13" s="27"/>
      <c r="D13" s="26"/>
      <c r="E13" s="105">
        <v>0</v>
      </c>
      <c r="F13" s="29"/>
      <c r="G13" s="105">
        <v>0</v>
      </c>
      <c r="H13" s="29"/>
      <c r="I13" s="41">
        <v>2519683</v>
      </c>
      <c r="J13" s="41"/>
      <c r="K13" s="41">
        <v>0</v>
      </c>
      <c r="L13" s="29"/>
      <c r="M13" s="41">
        <v>0</v>
      </c>
      <c r="N13" s="41"/>
      <c r="O13" s="41">
        <v>0</v>
      </c>
      <c r="P13" s="29"/>
      <c r="Q13" s="41">
        <v>0</v>
      </c>
      <c r="R13" s="29"/>
      <c r="S13" s="105">
        <f t="shared" si="0"/>
        <v>2519683</v>
      </c>
    </row>
    <row r="14" spans="1:19" ht="21.75" customHeight="1" x14ac:dyDescent="0.4">
      <c r="A14" s="25" t="s">
        <v>100</v>
      </c>
      <c r="B14" s="25"/>
      <c r="C14" s="40"/>
      <c r="D14" s="29"/>
      <c r="E14" s="41">
        <v>0</v>
      </c>
      <c r="F14" s="29"/>
      <c r="G14" s="41">
        <v>0</v>
      </c>
      <c r="H14" s="29"/>
      <c r="I14" s="41">
        <v>0</v>
      </c>
      <c r="J14" s="41"/>
      <c r="K14" s="41">
        <v>0</v>
      </c>
      <c r="L14" s="29"/>
      <c r="M14" s="41">
        <v>0</v>
      </c>
      <c r="N14" s="41"/>
      <c r="O14" s="41">
        <v>0</v>
      </c>
      <c r="P14" s="29"/>
      <c r="Q14" s="105">
        <v>-204003400</v>
      </c>
      <c r="R14" s="29"/>
      <c r="S14" s="105">
        <f t="shared" si="0"/>
        <v>-204003400</v>
      </c>
    </row>
    <row r="15" spans="1:19" ht="21.75" customHeight="1" x14ac:dyDescent="0.4">
      <c r="A15" s="60" t="s">
        <v>71</v>
      </c>
      <c r="B15" s="60"/>
      <c r="C15" s="60"/>
      <c r="D15" s="28"/>
      <c r="E15" s="47">
        <v>0</v>
      </c>
      <c r="F15" s="28"/>
      <c r="G15" s="47">
        <v>0</v>
      </c>
      <c r="H15" s="28"/>
      <c r="I15" s="47">
        <v>0</v>
      </c>
      <c r="J15" s="41"/>
      <c r="K15" s="47">
        <v>0</v>
      </c>
      <c r="L15" s="28"/>
      <c r="M15" s="47">
        <v>0</v>
      </c>
      <c r="N15" s="41"/>
      <c r="O15" s="47">
        <v>0</v>
      </c>
      <c r="P15" s="28"/>
      <c r="Q15" s="118">
        <v>182783390</v>
      </c>
      <c r="R15" s="29"/>
      <c r="S15" s="118">
        <f t="shared" si="0"/>
        <v>182783390</v>
      </c>
    </row>
    <row r="16" spans="1:19" ht="6" customHeight="1" x14ac:dyDescent="0.4">
      <c r="A16" s="26"/>
      <c r="B16" s="26"/>
      <c r="C16" s="26"/>
      <c r="D16" s="29"/>
      <c r="E16" s="105"/>
      <c r="F16" s="29"/>
      <c r="G16" s="105"/>
      <c r="H16" s="29"/>
      <c r="I16" s="105"/>
      <c r="J16" s="105"/>
      <c r="K16" s="105"/>
      <c r="L16" s="29"/>
      <c r="M16" s="105"/>
      <c r="N16" s="105"/>
      <c r="O16" s="105"/>
      <c r="P16" s="29"/>
      <c r="Q16" s="105"/>
      <c r="R16" s="29"/>
      <c r="S16" s="105"/>
    </row>
    <row r="17" spans="1:19" ht="21.75" customHeight="1" thickBot="1" x14ac:dyDescent="0.45">
      <c r="A17" s="54" t="s">
        <v>107</v>
      </c>
      <c r="B17" s="54"/>
      <c r="C17" s="54"/>
      <c r="D17" s="29"/>
      <c r="E17" s="120">
        <f>SUM(E12:E15)</f>
        <v>300005000</v>
      </c>
      <c r="F17" s="29"/>
      <c r="G17" s="120">
        <f>SUM(G12:G15)</f>
        <v>487435348</v>
      </c>
      <c r="H17" s="29"/>
      <c r="I17" s="120">
        <f>SUM(I12:I15)</f>
        <v>21265576</v>
      </c>
      <c r="J17" s="105"/>
      <c r="K17" s="120">
        <f>SUM(K12:K15)</f>
        <v>0</v>
      </c>
      <c r="L17" s="29"/>
      <c r="M17" s="120">
        <f>SUM(M12:M15)</f>
        <v>30900000</v>
      </c>
      <c r="N17" s="105"/>
      <c r="O17" s="120">
        <f>SUM(O12:O15)</f>
        <v>0</v>
      </c>
      <c r="P17" s="29"/>
      <c r="Q17" s="120">
        <f>SUM(Q12:Q15)</f>
        <v>56956096</v>
      </c>
      <c r="R17" s="29"/>
      <c r="S17" s="120">
        <f>SUM(S12:S15)</f>
        <v>896562020</v>
      </c>
    </row>
    <row r="18" spans="1:19" ht="21.75" customHeight="1" thickTop="1" x14ac:dyDescent="0.4">
      <c r="A18" s="54"/>
      <c r="B18" s="54"/>
      <c r="C18" s="54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8"/>
    </row>
    <row r="19" spans="1:19" ht="21.75" customHeight="1" x14ac:dyDescent="0.4">
      <c r="A19" s="54" t="s">
        <v>163</v>
      </c>
      <c r="B19" s="24"/>
      <c r="C19" s="24"/>
      <c r="D19" s="29"/>
      <c r="E19" s="105">
        <v>300005000</v>
      </c>
      <c r="F19" s="29"/>
      <c r="G19" s="105">
        <v>487435348</v>
      </c>
      <c r="H19" s="29"/>
      <c r="I19" s="105">
        <v>21265576</v>
      </c>
      <c r="J19" s="105"/>
      <c r="K19" s="105">
        <v>0</v>
      </c>
      <c r="L19" s="29"/>
      <c r="M19" s="105">
        <v>30900000</v>
      </c>
      <c r="N19" s="105"/>
      <c r="O19" s="105">
        <v>0</v>
      </c>
      <c r="P19" s="29"/>
      <c r="Q19" s="105">
        <v>56956096</v>
      </c>
      <c r="R19" s="29"/>
      <c r="S19" s="105">
        <f t="shared" ref="S19:S25" si="1">SUM(E19:Q19)</f>
        <v>896562020</v>
      </c>
    </row>
    <row r="20" spans="1:19" ht="21.75" customHeight="1" x14ac:dyDescent="0.4">
      <c r="A20" s="26" t="s">
        <v>198</v>
      </c>
      <c r="B20" s="24"/>
      <c r="C20" s="40" t="s">
        <v>199</v>
      </c>
      <c r="D20" s="29"/>
      <c r="E20" s="105">
        <v>0</v>
      </c>
      <c r="F20" s="29"/>
      <c r="G20" s="105">
        <v>0</v>
      </c>
      <c r="H20" s="29"/>
      <c r="I20" s="105">
        <v>0</v>
      </c>
      <c r="J20" s="105"/>
      <c r="K20" s="105">
        <v>0</v>
      </c>
      <c r="L20" s="29"/>
      <c r="M20" s="105">
        <v>2400000</v>
      </c>
      <c r="N20" s="105"/>
      <c r="O20" s="105">
        <v>0</v>
      </c>
      <c r="P20" s="29"/>
      <c r="Q20" s="105">
        <v>-2400000</v>
      </c>
      <c r="R20" s="29"/>
      <c r="S20" s="105">
        <f t="shared" si="1"/>
        <v>0</v>
      </c>
    </row>
    <row r="21" spans="1:19" ht="21.75" customHeight="1" x14ac:dyDescent="0.4">
      <c r="A21" s="26" t="s">
        <v>102</v>
      </c>
      <c r="B21" s="24"/>
      <c r="C21" s="40">
        <v>23</v>
      </c>
      <c r="D21" s="29"/>
      <c r="E21" s="105">
        <v>0</v>
      </c>
      <c r="F21" s="29"/>
      <c r="G21" s="105">
        <v>0</v>
      </c>
      <c r="H21" s="29"/>
      <c r="I21" s="105">
        <v>1929251</v>
      </c>
      <c r="J21" s="105"/>
      <c r="K21" s="105">
        <v>0</v>
      </c>
      <c r="L21" s="29"/>
      <c r="M21" s="105">
        <v>0</v>
      </c>
      <c r="N21" s="105"/>
      <c r="O21" s="105">
        <v>0</v>
      </c>
      <c r="P21" s="29"/>
      <c r="Q21" s="105">
        <v>0</v>
      </c>
      <c r="R21" s="29"/>
      <c r="S21" s="105">
        <f t="shared" si="1"/>
        <v>1929251</v>
      </c>
    </row>
    <row r="22" spans="1:19" ht="21.75" customHeight="1" x14ac:dyDescent="0.4">
      <c r="A22" s="60" t="s">
        <v>204</v>
      </c>
      <c r="B22" s="24"/>
      <c r="C22" s="40">
        <v>22</v>
      </c>
      <c r="D22" s="29"/>
      <c r="E22" s="105">
        <v>0</v>
      </c>
      <c r="F22" s="29"/>
      <c r="G22" s="105">
        <v>0</v>
      </c>
      <c r="H22" s="29"/>
      <c r="I22" s="105">
        <v>0</v>
      </c>
      <c r="J22" s="105"/>
      <c r="K22" s="105">
        <v>-46686080</v>
      </c>
      <c r="L22" s="29"/>
      <c r="M22" s="105">
        <v>0</v>
      </c>
      <c r="N22" s="105"/>
      <c r="O22" s="105">
        <v>0</v>
      </c>
      <c r="P22" s="29"/>
      <c r="Q22" s="105">
        <v>0</v>
      </c>
      <c r="R22" s="29"/>
      <c r="S22" s="105">
        <f t="shared" si="1"/>
        <v>-46686080</v>
      </c>
    </row>
    <row r="23" spans="1:19" ht="21.75" customHeight="1" x14ac:dyDescent="0.4">
      <c r="A23" s="26" t="s">
        <v>213</v>
      </c>
      <c r="B23" s="24"/>
      <c r="C23" s="24"/>
      <c r="D23" s="29"/>
      <c r="E23" s="105">
        <v>0</v>
      </c>
      <c r="F23" s="29"/>
      <c r="G23" s="105">
        <v>0</v>
      </c>
      <c r="H23" s="29"/>
      <c r="I23" s="105">
        <v>0</v>
      </c>
      <c r="J23" s="105"/>
      <c r="K23" s="105">
        <v>0</v>
      </c>
      <c r="L23" s="29"/>
      <c r="M23" s="105">
        <v>0</v>
      </c>
      <c r="N23" s="105"/>
      <c r="O23" s="105">
        <v>46686080</v>
      </c>
      <c r="P23" s="29"/>
      <c r="Q23" s="105">
        <v>-46686080</v>
      </c>
      <c r="R23" s="29"/>
      <c r="S23" s="105">
        <f t="shared" si="1"/>
        <v>0</v>
      </c>
    </row>
    <row r="24" spans="1:19" ht="21.75" customHeight="1" x14ac:dyDescent="0.4">
      <c r="A24" s="25" t="s">
        <v>100</v>
      </c>
      <c r="B24" s="25"/>
      <c r="C24" s="40">
        <v>28</v>
      </c>
      <c r="D24" s="29"/>
      <c r="E24" s="41">
        <v>0</v>
      </c>
      <c r="F24" s="29"/>
      <c r="G24" s="41">
        <v>0</v>
      </c>
      <c r="H24" s="29"/>
      <c r="I24" s="41">
        <v>0</v>
      </c>
      <c r="J24" s="41"/>
      <c r="K24" s="41">
        <v>0</v>
      </c>
      <c r="L24" s="29"/>
      <c r="M24" s="41">
        <v>0</v>
      </c>
      <c r="N24" s="41"/>
      <c r="O24" s="41">
        <v>0</v>
      </c>
      <c r="P24" s="29"/>
      <c r="Q24" s="105">
        <v>-131155200</v>
      </c>
      <c r="R24" s="29"/>
      <c r="S24" s="105">
        <f t="shared" si="1"/>
        <v>-131155200</v>
      </c>
    </row>
    <row r="25" spans="1:19" ht="21.75" customHeight="1" x14ac:dyDescent="0.4">
      <c r="A25" s="60" t="s">
        <v>71</v>
      </c>
      <c r="B25" s="60"/>
      <c r="C25" s="60"/>
      <c r="D25" s="28"/>
      <c r="E25" s="47">
        <v>0</v>
      </c>
      <c r="F25" s="28"/>
      <c r="G25" s="47">
        <v>0</v>
      </c>
      <c r="H25" s="28"/>
      <c r="I25" s="47">
        <v>0</v>
      </c>
      <c r="J25" s="41"/>
      <c r="K25" s="47">
        <v>0</v>
      </c>
      <c r="L25" s="28"/>
      <c r="M25" s="47">
        <v>0</v>
      </c>
      <c r="N25" s="41"/>
      <c r="O25" s="47">
        <v>0</v>
      </c>
      <c r="P25" s="28"/>
      <c r="Q25" s="118">
        <v>264333313</v>
      </c>
      <c r="R25" s="29"/>
      <c r="S25" s="118">
        <f t="shared" si="1"/>
        <v>264333313</v>
      </c>
    </row>
    <row r="26" spans="1:19" ht="6" customHeight="1" x14ac:dyDescent="0.4">
      <c r="A26" s="26"/>
      <c r="B26" s="26"/>
      <c r="C26" s="26"/>
      <c r="D26" s="29"/>
      <c r="E26" s="105"/>
      <c r="F26" s="29"/>
      <c r="G26" s="105"/>
      <c r="H26" s="29"/>
      <c r="I26" s="105"/>
      <c r="J26" s="105"/>
      <c r="K26" s="105"/>
      <c r="L26" s="29"/>
      <c r="M26" s="105"/>
      <c r="N26" s="105"/>
      <c r="O26" s="105"/>
      <c r="P26" s="29"/>
      <c r="Q26" s="105"/>
      <c r="R26" s="29"/>
      <c r="S26" s="105"/>
    </row>
    <row r="27" spans="1:19" ht="21.75" customHeight="1" thickBot="1" x14ac:dyDescent="0.45">
      <c r="A27" s="54" t="s">
        <v>165</v>
      </c>
      <c r="B27" s="54"/>
      <c r="C27" s="54"/>
      <c r="D27" s="29"/>
      <c r="E27" s="120">
        <f>SUM(E19:E25)</f>
        <v>300005000</v>
      </c>
      <c r="F27" s="29"/>
      <c r="G27" s="120">
        <f>SUM(G19:G25)</f>
        <v>487435348</v>
      </c>
      <c r="H27" s="29"/>
      <c r="I27" s="120">
        <f>SUM(I19:I25)</f>
        <v>23194827</v>
      </c>
      <c r="J27" s="105"/>
      <c r="K27" s="120">
        <f>SUM(K19:K25)</f>
        <v>-46686080</v>
      </c>
      <c r="L27" s="29"/>
      <c r="M27" s="120">
        <f>SUM(M19:M25)</f>
        <v>33300000</v>
      </c>
      <c r="N27" s="105"/>
      <c r="O27" s="120">
        <f>SUM(O19:O25)</f>
        <v>46686080</v>
      </c>
      <c r="P27" s="29"/>
      <c r="Q27" s="120">
        <f>SUM(Q19:Q25)</f>
        <v>141048129</v>
      </c>
      <c r="R27" s="29"/>
      <c r="S27" s="120">
        <f>SUM(S19:S25)</f>
        <v>984983304</v>
      </c>
    </row>
    <row r="28" spans="1:19" ht="17.25" customHeight="1" thickTop="1" x14ac:dyDescent="0.4">
      <c r="E28" s="158"/>
      <c r="F28" s="162"/>
      <c r="G28" s="158"/>
      <c r="H28" s="162"/>
      <c r="I28" s="158"/>
      <c r="J28" s="162"/>
      <c r="K28" s="158"/>
      <c r="L28" s="162"/>
      <c r="M28" s="158"/>
      <c r="N28" s="162"/>
      <c r="O28" s="158"/>
      <c r="P28" s="162"/>
      <c r="Q28" s="158"/>
      <c r="R28" s="162"/>
      <c r="S28" s="158"/>
    </row>
    <row r="29" spans="1:19" ht="22.35" customHeight="1" x14ac:dyDescent="0.4">
      <c r="A29" s="56" t="s">
        <v>25</v>
      </c>
      <c r="B29" s="56"/>
      <c r="C29" s="56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</row>
    <row r="126" spans="6:12" ht="21.75" customHeight="1" x14ac:dyDescent="0.4">
      <c r="F126" s="99"/>
      <c r="G126" s="99"/>
      <c r="H126" s="99"/>
      <c r="I126" s="99"/>
      <c r="J126" s="99"/>
      <c r="K126" s="99"/>
      <c r="L126" s="99"/>
    </row>
  </sheetData>
  <mergeCells count="2">
    <mergeCell ref="E5:S5"/>
    <mergeCell ref="M6:Q6"/>
  </mergeCells>
  <pageMargins left="0.4" right="0.4" top="0.5" bottom="0.6" header="0.49" footer="0.4"/>
  <pageSetup paperSize="9" scale="90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L125"/>
  <sheetViews>
    <sheetView topLeftCell="A78" zoomScaleNormal="100" zoomScaleSheetLayoutView="100" workbookViewId="0">
      <selection activeCell="B82" sqref="B82"/>
    </sheetView>
  </sheetViews>
  <sheetFormatPr defaultColWidth="14.42578125" defaultRowHeight="21.75" customHeight="1" x14ac:dyDescent="0.4"/>
  <cols>
    <col min="1" max="1" width="1.5703125" style="30" customWidth="1"/>
    <col min="2" max="2" width="43.42578125" style="30" customWidth="1"/>
    <col min="3" max="3" width="8.42578125" style="30" customWidth="1"/>
    <col min="4" max="4" width="0.5703125" style="30" customWidth="1"/>
    <col min="5" max="5" width="12.42578125" style="155" customWidth="1"/>
    <col min="6" max="6" width="0.5703125" style="30" customWidth="1"/>
    <col min="7" max="7" width="12.42578125" style="155" customWidth="1"/>
    <col min="8" max="8" width="0.5703125" style="30" customWidth="1"/>
    <col min="9" max="9" width="12.42578125" style="30" customWidth="1"/>
    <col min="10" max="10" width="0.5703125" style="30" customWidth="1"/>
    <col min="11" max="11" width="12.42578125" style="30" customWidth="1"/>
    <col min="12" max="16384" width="14.42578125" style="30"/>
  </cols>
  <sheetData>
    <row r="1" spans="1:11" ht="21.75" customHeight="1" x14ac:dyDescent="0.4">
      <c r="A1" s="24" t="s">
        <v>0</v>
      </c>
      <c r="B1" s="25"/>
      <c r="C1" s="25"/>
      <c r="D1" s="25"/>
      <c r="E1" s="124"/>
      <c r="F1" s="25"/>
      <c r="G1" s="124"/>
      <c r="H1" s="29"/>
      <c r="I1" s="29"/>
      <c r="J1" s="29"/>
      <c r="K1" s="29"/>
    </row>
    <row r="2" spans="1:11" ht="21.75" customHeight="1" x14ac:dyDescent="0.4">
      <c r="A2" s="125" t="s">
        <v>108</v>
      </c>
      <c r="B2" s="126"/>
      <c r="C2" s="126"/>
      <c r="D2" s="25"/>
      <c r="E2" s="124"/>
      <c r="F2" s="25"/>
      <c r="G2" s="124"/>
      <c r="H2" s="29"/>
      <c r="I2" s="29"/>
      <c r="J2" s="29"/>
      <c r="K2" s="29"/>
    </row>
    <row r="3" spans="1:11" ht="21.75" customHeight="1" x14ac:dyDescent="0.4">
      <c r="A3" s="127" t="str">
        <f>+'13 TH'!A3</f>
        <v>สำหรับปีสิ้นสุดวันที่ 31 ธันวาคม พ.ศ. 2568</v>
      </c>
      <c r="B3" s="128"/>
      <c r="C3" s="128"/>
      <c r="D3" s="56"/>
      <c r="E3" s="129"/>
      <c r="F3" s="56"/>
      <c r="G3" s="129"/>
      <c r="H3" s="118"/>
      <c r="I3" s="118"/>
      <c r="J3" s="118"/>
      <c r="K3" s="118"/>
    </row>
    <row r="4" spans="1:11" ht="21.75" customHeight="1" x14ac:dyDescent="0.4">
      <c r="A4" s="126"/>
      <c r="B4" s="126"/>
      <c r="C4" s="126"/>
      <c r="D4" s="25"/>
      <c r="E4" s="124"/>
      <c r="F4" s="25"/>
      <c r="G4" s="124"/>
      <c r="H4" s="29"/>
      <c r="I4" s="29"/>
      <c r="J4" s="29"/>
      <c r="K4" s="29"/>
    </row>
    <row r="5" spans="1:11" ht="20.100000000000001" customHeight="1" x14ac:dyDescent="0.4">
      <c r="A5" s="31"/>
      <c r="B5" s="31"/>
      <c r="C5" s="31"/>
      <c r="D5" s="60"/>
      <c r="E5" s="165" t="s">
        <v>2</v>
      </c>
      <c r="F5" s="166"/>
      <c r="G5" s="166"/>
      <c r="H5" s="106"/>
      <c r="I5" s="165" t="s">
        <v>3</v>
      </c>
      <c r="J5" s="166"/>
      <c r="K5" s="166"/>
    </row>
    <row r="6" spans="1:11" ht="20.100000000000001" customHeight="1" x14ac:dyDescent="0.4">
      <c r="A6" s="60"/>
      <c r="B6" s="60"/>
      <c r="C6" s="25"/>
      <c r="D6" s="130"/>
      <c r="E6" s="131" t="s">
        <v>161</v>
      </c>
      <c r="F6" s="73"/>
      <c r="G6" s="131" t="s">
        <v>4</v>
      </c>
      <c r="H6" s="73"/>
      <c r="I6" s="131" t="s">
        <v>161</v>
      </c>
      <c r="J6" s="73"/>
      <c r="K6" s="131" t="s">
        <v>4</v>
      </c>
    </row>
    <row r="7" spans="1:11" ht="20.100000000000001" customHeight="1" x14ac:dyDescent="0.4">
      <c r="A7" s="60"/>
      <c r="B7" s="60"/>
      <c r="C7" s="132" t="s">
        <v>5</v>
      </c>
      <c r="D7" s="130"/>
      <c r="E7" s="133" t="s">
        <v>6</v>
      </c>
      <c r="F7" s="131"/>
      <c r="G7" s="133" t="s">
        <v>6</v>
      </c>
      <c r="H7" s="134"/>
      <c r="I7" s="133" t="s">
        <v>6</v>
      </c>
      <c r="J7" s="131"/>
      <c r="K7" s="133" t="s">
        <v>6</v>
      </c>
    </row>
    <row r="8" spans="1:11" ht="20.100000000000001" customHeight="1" x14ac:dyDescent="0.4">
      <c r="A8" s="60"/>
      <c r="B8" s="60"/>
      <c r="C8" s="135"/>
      <c r="D8" s="130"/>
      <c r="E8" s="136"/>
      <c r="F8" s="131"/>
      <c r="G8" s="136"/>
      <c r="H8" s="134"/>
      <c r="I8" s="136"/>
      <c r="J8" s="131"/>
      <c r="K8" s="136"/>
    </row>
    <row r="9" spans="1:11" ht="20.100000000000001" customHeight="1" x14ac:dyDescent="0.4">
      <c r="A9" s="126" t="s">
        <v>109</v>
      </c>
      <c r="B9" s="137"/>
      <c r="C9" s="27"/>
      <c r="D9" s="25"/>
      <c r="E9" s="89"/>
      <c r="F9" s="73"/>
      <c r="G9" s="89"/>
      <c r="H9" s="73"/>
      <c r="I9" s="89"/>
      <c r="J9" s="73"/>
      <c r="K9" s="89"/>
    </row>
    <row r="10" spans="1:11" ht="20.100000000000001" customHeight="1" x14ac:dyDescent="0.4">
      <c r="A10" s="137" t="s">
        <v>110</v>
      </c>
      <c r="B10" s="137"/>
      <c r="C10" s="27"/>
      <c r="D10" s="25"/>
      <c r="E10" s="43">
        <v>221621715</v>
      </c>
      <c r="F10" s="73"/>
      <c r="G10" s="43">
        <v>200885286</v>
      </c>
      <c r="H10" s="73"/>
      <c r="I10" s="43">
        <v>305752440</v>
      </c>
      <c r="J10" s="73"/>
      <c r="K10" s="43">
        <v>222375490</v>
      </c>
    </row>
    <row r="11" spans="1:11" ht="20.100000000000001" customHeight="1" x14ac:dyDescent="0.4">
      <c r="A11" s="137" t="s">
        <v>111</v>
      </c>
      <c r="B11" s="137"/>
      <c r="C11" s="27"/>
      <c r="D11" s="25"/>
      <c r="E11" s="43"/>
      <c r="F11" s="73"/>
      <c r="G11" s="43"/>
      <c r="H11" s="73"/>
      <c r="I11" s="43"/>
      <c r="J11" s="73"/>
      <c r="K11" s="43"/>
    </row>
    <row r="12" spans="1:11" ht="20.100000000000001" customHeight="1" x14ac:dyDescent="0.4">
      <c r="A12" s="137"/>
      <c r="B12" s="137" t="s">
        <v>180</v>
      </c>
      <c r="C12" s="138">
        <v>15</v>
      </c>
      <c r="D12" s="25"/>
      <c r="E12" s="43">
        <v>6837757</v>
      </c>
      <c r="F12" s="73"/>
      <c r="G12" s="43">
        <v>6494139</v>
      </c>
      <c r="H12" s="73"/>
      <c r="I12" s="43">
        <v>6804444</v>
      </c>
      <c r="J12" s="73"/>
      <c r="K12" s="43">
        <v>6460735</v>
      </c>
    </row>
    <row r="13" spans="1:11" ht="20.100000000000001" customHeight="1" x14ac:dyDescent="0.4">
      <c r="A13" s="25"/>
      <c r="B13" s="25" t="s">
        <v>113</v>
      </c>
      <c r="C13" s="138">
        <v>16</v>
      </c>
      <c r="D13" s="25"/>
      <c r="E13" s="43">
        <v>3817451</v>
      </c>
      <c r="F13" s="73"/>
      <c r="G13" s="43">
        <v>3994422</v>
      </c>
      <c r="H13" s="73"/>
      <c r="I13" s="43">
        <v>3817451</v>
      </c>
      <c r="J13" s="73"/>
      <c r="K13" s="43">
        <v>3994422</v>
      </c>
    </row>
    <row r="14" spans="1:11" ht="20.100000000000001" customHeight="1" x14ac:dyDescent="0.4">
      <c r="A14" s="25"/>
      <c r="B14" s="25" t="s">
        <v>112</v>
      </c>
      <c r="C14" s="138">
        <v>17</v>
      </c>
      <c r="D14" s="25"/>
      <c r="E14" s="43">
        <v>3043519</v>
      </c>
      <c r="F14" s="73"/>
      <c r="G14" s="43">
        <v>8897595</v>
      </c>
      <c r="H14" s="73"/>
      <c r="I14" s="43">
        <v>1678911</v>
      </c>
      <c r="J14" s="73"/>
      <c r="K14" s="43">
        <v>1776317</v>
      </c>
    </row>
    <row r="15" spans="1:11" ht="20.100000000000001" customHeight="1" x14ac:dyDescent="0.4">
      <c r="A15" s="25"/>
      <c r="B15" s="25" t="s">
        <v>181</v>
      </c>
      <c r="C15" s="138">
        <v>11.3</v>
      </c>
      <c r="D15" s="25"/>
      <c r="E15" s="43">
        <v>-9443212</v>
      </c>
      <c r="F15" s="73"/>
      <c r="G15" s="43">
        <v>17081495</v>
      </c>
      <c r="H15" s="73"/>
      <c r="I15" s="43">
        <v>-9443212</v>
      </c>
      <c r="J15" s="73"/>
      <c r="K15" s="43">
        <v>17081495</v>
      </c>
    </row>
    <row r="16" spans="1:11" ht="20.100000000000001" customHeight="1" x14ac:dyDescent="0.4">
      <c r="A16" s="25"/>
      <c r="B16" s="25" t="s">
        <v>182</v>
      </c>
      <c r="C16" s="138"/>
      <c r="D16" s="25"/>
      <c r="E16" s="43">
        <v>-6294087</v>
      </c>
      <c r="F16" s="73"/>
      <c r="G16" s="43">
        <v>-8253442</v>
      </c>
      <c r="H16" s="73"/>
      <c r="I16" s="43">
        <v>-6294087</v>
      </c>
      <c r="J16" s="73"/>
      <c r="K16" s="43">
        <v>-8253442</v>
      </c>
    </row>
    <row r="17" spans="1:11" ht="20.100000000000001" customHeight="1" x14ac:dyDescent="0.4">
      <c r="A17" s="25"/>
      <c r="B17" s="25" t="s">
        <v>210</v>
      </c>
      <c r="C17" s="138"/>
      <c r="D17" s="25"/>
      <c r="E17" s="43">
        <v>2417041</v>
      </c>
      <c r="F17" s="73"/>
      <c r="G17" s="43">
        <v>5025971</v>
      </c>
      <c r="H17" s="73"/>
      <c r="I17" s="43">
        <v>2417041</v>
      </c>
      <c r="J17" s="73"/>
      <c r="K17" s="43">
        <v>5025971</v>
      </c>
    </row>
    <row r="18" spans="1:11" ht="20.100000000000001" customHeight="1" x14ac:dyDescent="0.4">
      <c r="A18" s="25"/>
      <c r="B18" s="25" t="s">
        <v>200</v>
      </c>
      <c r="C18" s="139" t="s">
        <v>201</v>
      </c>
      <c r="D18" s="25"/>
      <c r="E18" s="43">
        <v>-21743616</v>
      </c>
      <c r="F18" s="73"/>
      <c r="G18" s="43">
        <v>37110052</v>
      </c>
      <c r="H18" s="73"/>
      <c r="I18" s="43">
        <v>-545518</v>
      </c>
      <c r="J18" s="73"/>
      <c r="K18" s="43">
        <v>10006985</v>
      </c>
    </row>
    <row r="19" spans="1:11" ht="20.100000000000001" customHeight="1" x14ac:dyDescent="0.4">
      <c r="A19" s="25"/>
      <c r="B19" s="25" t="s">
        <v>114</v>
      </c>
      <c r="C19" s="138">
        <v>23</v>
      </c>
      <c r="D19" s="25"/>
      <c r="E19" s="43">
        <v>1929251</v>
      </c>
      <c r="F19" s="73"/>
      <c r="G19" s="43">
        <v>2519683</v>
      </c>
      <c r="H19" s="73"/>
      <c r="I19" s="43">
        <v>1929251</v>
      </c>
      <c r="J19" s="73"/>
      <c r="K19" s="43">
        <v>2519683</v>
      </c>
    </row>
    <row r="20" spans="1:11" ht="20.100000000000001" customHeight="1" x14ac:dyDescent="0.4">
      <c r="A20" s="25"/>
      <c r="B20" s="140" t="s">
        <v>115</v>
      </c>
      <c r="C20" s="40"/>
      <c r="D20" s="25"/>
      <c r="E20" s="43">
        <v>1337735</v>
      </c>
      <c r="F20" s="73"/>
      <c r="G20" s="43">
        <v>1738678</v>
      </c>
      <c r="H20" s="73"/>
      <c r="I20" s="43">
        <v>1337735</v>
      </c>
      <c r="J20" s="73"/>
      <c r="K20" s="43">
        <v>1738678</v>
      </c>
    </row>
    <row r="21" spans="1:11" ht="20.100000000000001" customHeight="1" x14ac:dyDescent="0.4">
      <c r="A21" s="25"/>
      <c r="B21" s="140" t="s">
        <v>183</v>
      </c>
      <c r="C21" s="40"/>
      <c r="D21" s="25"/>
      <c r="E21" s="43">
        <v>5359799</v>
      </c>
      <c r="F21" s="73"/>
      <c r="G21" s="43">
        <v>-1686825</v>
      </c>
      <c r="H21" s="73"/>
      <c r="I21" s="43">
        <v>5359799</v>
      </c>
      <c r="J21" s="73"/>
      <c r="K21" s="43">
        <v>-1686825</v>
      </c>
    </row>
    <row r="22" spans="1:11" ht="20.100000000000001" customHeight="1" x14ac:dyDescent="0.4">
      <c r="A22" s="25"/>
      <c r="B22" s="140" t="s">
        <v>116</v>
      </c>
      <c r="C22" s="40"/>
      <c r="D22" s="25"/>
      <c r="E22" s="43"/>
      <c r="F22" s="73"/>
      <c r="G22" s="43"/>
      <c r="H22" s="73"/>
      <c r="I22" s="43"/>
      <c r="J22" s="73"/>
      <c r="K22" s="43"/>
    </row>
    <row r="23" spans="1:11" ht="20.100000000000001" customHeight="1" x14ac:dyDescent="0.4">
      <c r="A23" s="25"/>
      <c r="B23" s="140" t="s">
        <v>117</v>
      </c>
      <c r="C23" s="40"/>
      <c r="D23" s="25"/>
      <c r="E23" s="43">
        <v>0</v>
      </c>
      <c r="F23" s="73"/>
      <c r="G23" s="43">
        <v>-122047</v>
      </c>
      <c r="H23" s="73"/>
      <c r="I23" s="43">
        <v>0</v>
      </c>
      <c r="J23" s="73"/>
      <c r="K23" s="43">
        <v>-122047</v>
      </c>
    </row>
    <row r="24" spans="1:11" ht="20.100000000000001" customHeight="1" x14ac:dyDescent="0.4">
      <c r="A24" s="25"/>
      <c r="B24" s="140" t="s">
        <v>118</v>
      </c>
      <c r="C24" s="138"/>
      <c r="D24" s="25"/>
      <c r="E24" s="43">
        <v>233539</v>
      </c>
      <c r="F24" s="73"/>
      <c r="G24" s="43">
        <v>2933228</v>
      </c>
      <c r="H24" s="73"/>
      <c r="I24" s="43">
        <v>233539</v>
      </c>
      <c r="J24" s="73"/>
      <c r="K24" s="43">
        <v>2933228</v>
      </c>
    </row>
    <row r="25" spans="1:11" ht="20.100000000000001" customHeight="1" x14ac:dyDescent="0.4">
      <c r="A25" s="25"/>
      <c r="B25" s="140" t="s">
        <v>185</v>
      </c>
      <c r="C25" s="138"/>
      <c r="D25" s="25"/>
      <c r="E25" s="43">
        <v>-2008796</v>
      </c>
      <c r="F25" s="73"/>
      <c r="G25" s="43">
        <v>-5044439</v>
      </c>
      <c r="H25" s="73"/>
      <c r="I25" s="43">
        <v>-2857905</v>
      </c>
      <c r="J25" s="73"/>
      <c r="K25" s="43">
        <v>-4860311</v>
      </c>
    </row>
    <row r="26" spans="1:11" ht="20.100000000000001" customHeight="1" x14ac:dyDescent="0.4">
      <c r="A26" s="25"/>
      <c r="B26" s="140" t="s">
        <v>184</v>
      </c>
      <c r="C26" s="138">
        <v>15</v>
      </c>
      <c r="D26" s="25"/>
      <c r="E26" s="43">
        <v>414950</v>
      </c>
      <c r="F26" s="73"/>
      <c r="G26" s="43">
        <v>99924</v>
      </c>
      <c r="H26" s="73"/>
      <c r="I26" s="43">
        <v>414950</v>
      </c>
      <c r="J26" s="73"/>
      <c r="K26" s="43">
        <v>99924</v>
      </c>
    </row>
    <row r="27" spans="1:11" ht="20.100000000000001" customHeight="1" x14ac:dyDescent="0.4">
      <c r="A27" s="25"/>
      <c r="B27" s="140" t="s">
        <v>186</v>
      </c>
      <c r="C27" s="138">
        <v>14</v>
      </c>
      <c r="D27" s="25"/>
      <c r="E27" s="43">
        <v>0</v>
      </c>
      <c r="F27" s="73"/>
      <c r="G27" s="43">
        <v>0</v>
      </c>
      <c r="H27" s="73"/>
      <c r="I27" s="43">
        <v>-106654906</v>
      </c>
      <c r="J27" s="73"/>
      <c r="K27" s="43">
        <v>-50000400</v>
      </c>
    </row>
    <row r="28" spans="1:11" ht="20.100000000000001" customHeight="1" x14ac:dyDescent="0.4">
      <c r="A28" s="25"/>
      <c r="B28" s="140" t="s">
        <v>119</v>
      </c>
      <c r="C28" s="138"/>
      <c r="D28" s="25"/>
      <c r="E28" s="43">
        <v>0</v>
      </c>
      <c r="F28" s="73"/>
      <c r="G28" s="43">
        <v>4681915</v>
      </c>
      <c r="H28" s="73"/>
      <c r="I28" s="43">
        <v>0</v>
      </c>
      <c r="J28" s="73"/>
      <c r="K28" s="43">
        <v>4681915</v>
      </c>
    </row>
    <row r="29" spans="1:11" ht="20.100000000000001" customHeight="1" x14ac:dyDescent="0.4">
      <c r="A29" s="25"/>
      <c r="B29" s="140" t="s">
        <v>120</v>
      </c>
      <c r="C29" s="138">
        <v>21</v>
      </c>
      <c r="D29" s="25"/>
      <c r="E29" s="43">
        <v>-663320</v>
      </c>
      <c r="F29" s="73"/>
      <c r="G29" s="43">
        <v>-271500</v>
      </c>
      <c r="H29" s="73"/>
      <c r="I29" s="43">
        <v>-663320</v>
      </c>
      <c r="J29" s="73"/>
      <c r="K29" s="43">
        <v>-271500</v>
      </c>
    </row>
    <row r="30" spans="1:11" ht="20.100000000000001" customHeight="1" x14ac:dyDescent="0.4">
      <c r="A30" s="141" t="s">
        <v>121</v>
      </c>
      <c r="B30" s="25"/>
      <c r="C30" s="27"/>
      <c r="D30" s="25"/>
      <c r="E30" s="43"/>
      <c r="F30" s="73"/>
      <c r="G30" s="43"/>
      <c r="H30" s="73"/>
      <c r="I30" s="43"/>
      <c r="J30" s="73"/>
      <c r="K30" s="43"/>
    </row>
    <row r="31" spans="1:11" ht="20.100000000000001" customHeight="1" x14ac:dyDescent="0.4">
      <c r="A31" s="25"/>
      <c r="B31" s="141" t="s">
        <v>205</v>
      </c>
      <c r="C31" s="27"/>
      <c r="D31" s="25"/>
      <c r="E31" s="43">
        <v>-77359488</v>
      </c>
      <c r="F31" s="73"/>
      <c r="G31" s="43">
        <v>-1003536</v>
      </c>
      <c r="H31" s="73"/>
      <c r="I31" s="43">
        <v>-39756284</v>
      </c>
      <c r="J31" s="73"/>
      <c r="K31" s="43">
        <v>-62660152</v>
      </c>
    </row>
    <row r="32" spans="1:11" ht="20.100000000000001" customHeight="1" x14ac:dyDescent="0.4">
      <c r="A32" s="25"/>
      <c r="B32" s="137" t="s">
        <v>122</v>
      </c>
      <c r="C32" s="27"/>
      <c r="D32" s="25"/>
      <c r="E32" s="43">
        <v>18838067</v>
      </c>
      <c r="F32" s="73"/>
      <c r="G32" s="43">
        <v>-23552782</v>
      </c>
      <c r="H32" s="73"/>
      <c r="I32" s="43">
        <v>-31055867</v>
      </c>
      <c r="J32" s="73"/>
      <c r="K32" s="43">
        <v>10411639</v>
      </c>
    </row>
    <row r="33" spans="1:11" ht="20.100000000000001" customHeight="1" x14ac:dyDescent="0.4">
      <c r="A33" s="25"/>
      <c r="B33" s="141" t="s">
        <v>206</v>
      </c>
      <c r="C33" s="27"/>
      <c r="D33" s="25"/>
      <c r="E33" s="43">
        <v>97291173</v>
      </c>
      <c r="F33" s="73"/>
      <c r="G33" s="43">
        <v>-127960449</v>
      </c>
      <c r="H33" s="73"/>
      <c r="I33" s="43">
        <v>97291173</v>
      </c>
      <c r="J33" s="73"/>
      <c r="K33" s="43">
        <v>-127960449</v>
      </c>
    </row>
    <row r="34" spans="1:11" ht="20.100000000000001" customHeight="1" x14ac:dyDescent="0.4">
      <c r="A34" s="25"/>
      <c r="B34" s="137" t="s">
        <v>123</v>
      </c>
      <c r="C34" s="142"/>
      <c r="D34" s="25"/>
      <c r="E34" s="43">
        <v>-2525546</v>
      </c>
      <c r="F34" s="73"/>
      <c r="G34" s="43">
        <v>-3094348</v>
      </c>
      <c r="H34" s="73"/>
      <c r="I34" s="43">
        <v>-4022823</v>
      </c>
      <c r="J34" s="73"/>
      <c r="K34" s="43">
        <v>-2753745</v>
      </c>
    </row>
    <row r="35" spans="1:11" ht="20.100000000000001" customHeight="1" x14ac:dyDescent="0.4">
      <c r="A35" s="25"/>
      <c r="B35" s="141" t="s">
        <v>124</v>
      </c>
      <c r="C35" s="142"/>
      <c r="D35" s="25"/>
      <c r="E35" s="43">
        <v>677397</v>
      </c>
      <c r="F35" s="73"/>
      <c r="G35" s="43">
        <v>-677397</v>
      </c>
      <c r="H35" s="73"/>
      <c r="I35" s="43">
        <v>677397</v>
      </c>
      <c r="J35" s="73"/>
      <c r="K35" s="43">
        <v>-677397</v>
      </c>
    </row>
    <row r="36" spans="1:11" ht="20.100000000000001" customHeight="1" x14ac:dyDescent="0.4">
      <c r="A36" s="25"/>
      <c r="B36" s="143" t="s">
        <v>209</v>
      </c>
      <c r="C36" s="27"/>
      <c r="D36" s="25"/>
      <c r="E36" s="43">
        <v>29181751</v>
      </c>
      <c r="F36" s="73"/>
      <c r="G36" s="43">
        <v>42451520</v>
      </c>
      <c r="H36" s="73"/>
      <c r="I36" s="43">
        <v>-129580149</v>
      </c>
      <c r="J36" s="73"/>
      <c r="K36" s="43">
        <v>104729062</v>
      </c>
    </row>
    <row r="37" spans="1:11" ht="20.100000000000001" customHeight="1" x14ac:dyDescent="0.4">
      <c r="A37" s="25"/>
      <c r="B37" s="141" t="s">
        <v>125</v>
      </c>
      <c r="C37" s="27"/>
      <c r="D37" s="25"/>
      <c r="E37" s="62">
        <v>-30339808</v>
      </c>
      <c r="F37" s="73"/>
      <c r="G37" s="62">
        <v>13206854</v>
      </c>
      <c r="H37" s="73"/>
      <c r="I37" s="62">
        <v>-10193201</v>
      </c>
      <c r="J37" s="73"/>
      <c r="K37" s="62">
        <v>11552185</v>
      </c>
    </row>
    <row r="38" spans="1:11" ht="6" customHeight="1" x14ac:dyDescent="0.4">
      <c r="A38" s="137"/>
      <c r="B38" s="137"/>
      <c r="C38" s="27"/>
      <c r="D38" s="144"/>
      <c r="E38" s="89"/>
      <c r="F38" s="145"/>
      <c r="G38" s="89"/>
      <c r="H38" s="73"/>
      <c r="I38" s="89"/>
      <c r="J38" s="73"/>
      <c r="K38" s="89"/>
    </row>
    <row r="39" spans="1:11" ht="20.100000000000001" customHeight="1" x14ac:dyDescent="0.4">
      <c r="A39" s="126" t="s">
        <v>187</v>
      </c>
      <c r="B39" s="137"/>
      <c r="C39" s="27"/>
      <c r="D39" s="25"/>
      <c r="E39" s="43">
        <f>SUM(E9:E37)</f>
        <v>242623272</v>
      </c>
      <c r="F39" s="73"/>
      <c r="G39" s="43">
        <f>SUM(G9:G37)</f>
        <v>175453997</v>
      </c>
      <c r="H39" s="73"/>
      <c r="I39" s="43">
        <f>SUM(I9:I37)</f>
        <v>86646859</v>
      </c>
      <c r="J39" s="73"/>
      <c r="K39" s="43">
        <f>SUM(K9:K37)</f>
        <v>146141461</v>
      </c>
    </row>
    <row r="40" spans="1:11" ht="20.100000000000001" customHeight="1" x14ac:dyDescent="0.4">
      <c r="A40" s="25"/>
      <c r="B40" s="137" t="s">
        <v>188</v>
      </c>
      <c r="C40" s="27"/>
      <c r="D40" s="25"/>
      <c r="E40" s="43">
        <v>2008796</v>
      </c>
      <c r="F40" s="73"/>
      <c r="G40" s="43">
        <v>5044439</v>
      </c>
      <c r="H40" s="73"/>
      <c r="I40" s="43">
        <v>1794891</v>
      </c>
      <c r="J40" s="73"/>
      <c r="K40" s="43">
        <v>4797297</v>
      </c>
    </row>
    <row r="41" spans="1:11" ht="20.100000000000001" customHeight="1" x14ac:dyDescent="0.4">
      <c r="A41" s="25"/>
      <c r="B41" s="137" t="s">
        <v>189</v>
      </c>
      <c r="C41" s="27"/>
      <c r="D41" s="25"/>
      <c r="E41" s="43">
        <v>-233539</v>
      </c>
      <c r="F41" s="73"/>
      <c r="G41" s="43">
        <v>-3449654</v>
      </c>
      <c r="H41" s="73"/>
      <c r="I41" s="43">
        <v>-233539</v>
      </c>
      <c r="J41" s="73"/>
      <c r="K41" s="43">
        <v>-3449654</v>
      </c>
    </row>
    <row r="42" spans="1:11" ht="20.100000000000001" customHeight="1" x14ac:dyDescent="0.4">
      <c r="A42" s="25"/>
      <c r="B42" s="137" t="s">
        <v>190</v>
      </c>
      <c r="C42" s="27"/>
      <c r="D42" s="25"/>
      <c r="E42" s="62">
        <v>-39584382</v>
      </c>
      <c r="F42" s="89"/>
      <c r="G42" s="62">
        <v>-35566874</v>
      </c>
      <c r="H42" s="89"/>
      <c r="I42" s="62">
        <v>-38065122</v>
      </c>
      <c r="J42" s="89"/>
      <c r="K42" s="62">
        <v>-29603861</v>
      </c>
    </row>
    <row r="43" spans="1:11" ht="6" customHeight="1" x14ac:dyDescent="0.4">
      <c r="A43" s="137"/>
      <c r="B43" s="137"/>
      <c r="C43" s="27"/>
      <c r="D43" s="28"/>
      <c r="E43" s="89"/>
      <c r="F43" s="43"/>
      <c r="G43" s="89"/>
      <c r="H43" s="89"/>
      <c r="I43" s="89"/>
      <c r="J43" s="89"/>
      <c r="K43" s="89"/>
    </row>
    <row r="44" spans="1:11" ht="20.100000000000001" customHeight="1" x14ac:dyDescent="0.4">
      <c r="A44" s="126" t="s">
        <v>197</v>
      </c>
      <c r="B44" s="137"/>
      <c r="C44" s="27"/>
      <c r="D44" s="28"/>
      <c r="E44" s="46">
        <f>SUM(E39:E42)</f>
        <v>204814147</v>
      </c>
      <c r="F44" s="43"/>
      <c r="G44" s="46">
        <f>SUM(G39:G42)</f>
        <v>141481908</v>
      </c>
      <c r="H44" s="43"/>
      <c r="I44" s="46">
        <f>SUM(I39:I42)</f>
        <v>50143089</v>
      </c>
      <c r="J44" s="43"/>
      <c r="K44" s="46">
        <f>SUM(K39:K42)</f>
        <v>117885243</v>
      </c>
    </row>
    <row r="45" spans="1:11" ht="20.100000000000001" customHeight="1" x14ac:dyDescent="0.4">
      <c r="A45" s="126"/>
      <c r="B45" s="137"/>
      <c r="C45" s="27"/>
      <c r="D45" s="28"/>
      <c r="E45" s="43"/>
      <c r="F45" s="43"/>
      <c r="G45" s="43"/>
      <c r="H45" s="43"/>
      <c r="I45" s="43"/>
      <c r="J45" s="43"/>
      <c r="K45" s="43"/>
    </row>
    <row r="46" spans="1:11" ht="20.100000000000001" customHeight="1" x14ac:dyDescent="0.4">
      <c r="A46" s="126"/>
      <c r="B46" s="137"/>
      <c r="C46" s="27"/>
      <c r="D46" s="28"/>
      <c r="E46" s="75"/>
      <c r="F46" s="43"/>
      <c r="G46" s="75"/>
      <c r="H46" s="43"/>
      <c r="I46" s="75"/>
      <c r="J46" s="43"/>
      <c r="K46" s="75"/>
    </row>
    <row r="47" spans="1:11" ht="12.75" customHeight="1" x14ac:dyDescent="0.4">
      <c r="A47" s="126"/>
      <c r="B47" s="137"/>
      <c r="C47" s="27"/>
      <c r="D47" s="28"/>
      <c r="E47" s="75"/>
      <c r="F47" s="43"/>
      <c r="G47" s="75"/>
      <c r="H47" s="43"/>
      <c r="I47" s="75"/>
      <c r="J47" s="43"/>
      <c r="K47" s="75"/>
    </row>
    <row r="48" spans="1:11" ht="22.35" customHeight="1" x14ac:dyDescent="0.4">
      <c r="A48" s="56" t="s">
        <v>25</v>
      </c>
      <c r="B48" s="146"/>
      <c r="C48" s="146"/>
      <c r="D48" s="56"/>
      <c r="E48" s="129"/>
      <c r="F48" s="56"/>
      <c r="G48" s="129"/>
      <c r="H48" s="118"/>
      <c r="I48" s="118"/>
      <c r="J48" s="118"/>
      <c r="K48" s="118"/>
    </row>
    <row r="49" spans="1:11" ht="21.75" customHeight="1" x14ac:dyDescent="0.4">
      <c r="A49" s="31" t="str">
        <f>A1</f>
        <v>บริษัท โรจูคิส อินเตอร์เนชั่นแนล จำกัด (มหาชน)</v>
      </c>
      <c r="B49" s="137"/>
      <c r="C49" s="137"/>
      <c r="D49" s="25"/>
      <c r="E49" s="124"/>
      <c r="F49" s="25"/>
      <c r="G49" s="124"/>
      <c r="H49" s="29"/>
      <c r="I49" s="29"/>
      <c r="J49" s="29"/>
      <c r="K49" s="29"/>
    </row>
    <row r="50" spans="1:11" ht="21.75" customHeight="1" x14ac:dyDescent="0.4">
      <c r="A50" s="126" t="s">
        <v>126</v>
      </c>
      <c r="B50" s="137"/>
      <c r="C50" s="137"/>
      <c r="D50" s="25"/>
      <c r="E50" s="124"/>
      <c r="F50" s="25"/>
      <c r="G50" s="124"/>
      <c r="H50" s="29"/>
      <c r="I50" s="29"/>
      <c r="J50" s="29"/>
      <c r="K50" s="29"/>
    </row>
    <row r="51" spans="1:11" ht="21.75" customHeight="1" x14ac:dyDescent="0.4">
      <c r="A51" s="128" t="str">
        <f>A3</f>
        <v>สำหรับปีสิ้นสุดวันที่ 31 ธันวาคม พ.ศ. 2568</v>
      </c>
      <c r="B51" s="146"/>
      <c r="C51" s="146"/>
      <c r="D51" s="56"/>
      <c r="E51" s="129"/>
      <c r="F51" s="56"/>
      <c r="G51" s="129"/>
      <c r="H51" s="118"/>
      <c r="I51" s="118"/>
      <c r="J51" s="118"/>
      <c r="K51" s="118"/>
    </row>
    <row r="52" spans="1:11" ht="21.75" customHeight="1" x14ac:dyDescent="0.4">
      <c r="A52" s="137"/>
      <c r="B52" s="137"/>
      <c r="C52" s="27"/>
      <c r="D52" s="25"/>
      <c r="E52" s="147"/>
      <c r="F52" s="25"/>
      <c r="G52" s="147"/>
      <c r="H52" s="29"/>
      <c r="I52" s="41"/>
      <c r="J52" s="29"/>
      <c r="K52" s="41"/>
    </row>
    <row r="53" spans="1:11" ht="18.95" customHeight="1" x14ac:dyDescent="0.4">
      <c r="A53" s="31"/>
      <c r="B53" s="31"/>
      <c r="C53" s="31"/>
      <c r="D53" s="60"/>
      <c r="E53" s="165" t="s">
        <v>2</v>
      </c>
      <c r="F53" s="166"/>
      <c r="G53" s="166"/>
      <c r="H53" s="106"/>
      <c r="I53" s="165" t="s">
        <v>3</v>
      </c>
      <c r="J53" s="166"/>
      <c r="K53" s="166"/>
    </row>
    <row r="54" spans="1:11" ht="18.95" customHeight="1" x14ac:dyDescent="0.4">
      <c r="A54" s="137"/>
      <c r="B54" s="137"/>
      <c r="C54" s="25"/>
      <c r="D54" s="130"/>
      <c r="E54" s="131" t="s">
        <v>161</v>
      </c>
      <c r="F54" s="73"/>
      <c r="G54" s="131" t="s">
        <v>4</v>
      </c>
      <c r="H54" s="73"/>
      <c r="I54" s="131" t="s">
        <v>161</v>
      </c>
      <c r="J54" s="73"/>
      <c r="K54" s="131" t="s">
        <v>4</v>
      </c>
    </row>
    <row r="55" spans="1:11" ht="18.95" customHeight="1" x14ac:dyDescent="0.4">
      <c r="A55" s="137"/>
      <c r="B55" s="137"/>
      <c r="C55" s="132" t="s">
        <v>5</v>
      </c>
      <c r="D55" s="130"/>
      <c r="E55" s="133" t="s">
        <v>6</v>
      </c>
      <c r="F55" s="131"/>
      <c r="G55" s="133" t="s">
        <v>6</v>
      </c>
      <c r="H55" s="134"/>
      <c r="I55" s="133" t="s">
        <v>6</v>
      </c>
      <c r="J55" s="131"/>
      <c r="K55" s="133" t="s">
        <v>6</v>
      </c>
    </row>
    <row r="56" spans="1:11" ht="18.95" customHeight="1" x14ac:dyDescent="0.4">
      <c r="A56" s="137"/>
      <c r="B56" s="137"/>
      <c r="C56" s="27"/>
      <c r="D56" s="25"/>
      <c r="E56" s="43"/>
      <c r="F56" s="73"/>
      <c r="G56" s="43"/>
      <c r="H56" s="73"/>
      <c r="I56" s="43"/>
      <c r="J56" s="73"/>
      <c r="K56" s="43"/>
    </row>
    <row r="57" spans="1:11" ht="18.95" customHeight="1" x14ac:dyDescent="0.4">
      <c r="A57" s="126" t="s">
        <v>127</v>
      </c>
      <c r="B57" s="126"/>
      <c r="C57" s="64"/>
      <c r="D57" s="25"/>
      <c r="E57" s="89"/>
      <c r="F57" s="73"/>
      <c r="G57" s="89"/>
      <c r="H57" s="73"/>
      <c r="I57" s="89"/>
      <c r="J57" s="73"/>
      <c r="K57" s="89"/>
    </row>
    <row r="58" spans="1:11" ht="18.95" customHeight="1" x14ac:dyDescent="0.4">
      <c r="A58" s="25"/>
      <c r="B58" s="60" t="s">
        <v>136</v>
      </c>
      <c r="C58" s="40"/>
      <c r="D58" s="25"/>
      <c r="E58" s="43"/>
      <c r="F58" s="73"/>
      <c r="G58" s="43"/>
      <c r="H58" s="73"/>
      <c r="I58" s="43"/>
      <c r="J58" s="73"/>
      <c r="K58" s="43"/>
    </row>
    <row r="59" spans="1:11" ht="18.95" customHeight="1" x14ac:dyDescent="0.4">
      <c r="A59" s="25"/>
      <c r="B59" s="60" t="s">
        <v>137</v>
      </c>
      <c r="C59" s="40">
        <v>14</v>
      </c>
      <c r="D59" s="25"/>
      <c r="E59" s="43">
        <v>0</v>
      </c>
      <c r="F59" s="73"/>
      <c r="G59" s="43">
        <v>0</v>
      </c>
      <c r="H59" s="73"/>
      <c r="I59" s="43">
        <v>0</v>
      </c>
      <c r="J59" s="73"/>
      <c r="K59" s="43">
        <v>-5000000</v>
      </c>
    </row>
    <row r="60" spans="1:11" ht="18.95" customHeight="1" x14ac:dyDescent="0.4">
      <c r="A60" s="25"/>
      <c r="B60" s="25" t="s">
        <v>129</v>
      </c>
      <c r="C60" s="40">
        <v>14</v>
      </c>
      <c r="D60" s="25"/>
      <c r="E60" s="43">
        <v>0</v>
      </c>
      <c r="F60" s="73"/>
      <c r="G60" s="43">
        <v>0</v>
      </c>
      <c r="H60" s="73"/>
      <c r="I60" s="43">
        <v>0</v>
      </c>
      <c r="J60" s="73"/>
      <c r="K60" s="43">
        <v>28750</v>
      </c>
    </row>
    <row r="61" spans="1:11" ht="18.95" customHeight="1" x14ac:dyDescent="0.4">
      <c r="A61" s="25"/>
      <c r="B61" s="60" t="s">
        <v>128</v>
      </c>
      <c r="C61" s="40"/>
      <c r="D61" s="25"/>
      <c r="E61" s="43">
        <v>0</v>
      </c>
      <c r="F61" s="73"/>
      <c r="G61" s="43">
        <v>0</v>
      </c>
      <c r="H61" s="73"/>
      <c r="I61" s="43">
        <v>0</v>
      </c>
      <c r="J61" s="73"/>
      <c r="K61" s="43">
        <v>-50000000</v>
      </c>
    </row>
    <row r="62" spans="1:11" ht="18.95" customHeight="1" x14ac:dyDescent="0.4">
      <c r="A62" s="25"/>
      <c r="B62" s="25" t="s">
        <v>130</v>
      </c>
      <c r="C62" s="40"/>
      <c r="D62" s="25"/>
      <c r="E62" s="43"/>
      <c r="F62" s="73"/>
      <c r="G62" s="43"/>
      <c r="H62" s="73"/>
      <c r="I62" s="43"/>
      <c r="J62" s="73"/>
      <c r="K62" s="43"/>
    </row>
    <row r="63" spans="1:11" ht="18.95" customHeight="1" x14ac:dyDescent="0.4">
      <c r="A63" s="25"/>
      <c r="B63" s="90" t="s">
        <v>117</v>
      </c>
      <c r="C63" s="40">
        <v>10</v>
      </c>
      <c r="D63" s="25"/>
      <c r="E63" s="43">
        <v>-104000000</v>
      </c>
      <c r="F63" s="73"/>
      <c r="G63" s="43">
        <v>-309000000</v>
      </c>
      <c r="H63" s="73"/>
      <c r="I63" s="43">
        <v>-104000000</v>
      </c>
      <c r="J63" s="73"/>
      <c r="K63" s="43">
        <v>-309000000</v>
      </c>
    </row>
    <row r="64" spans="1:11" ht="18.95" customHeight="1" x14ac:dyDescent="0.4">
      <c r="A64" s="25"/>
      <c r="B64" s="90" t="s">
        <v>131</v>
      </c>
      <c r="C64" s="40"/>
      <c r="D64" s="25"/>
      <c r="E64" s="43"/>
      <c r="F64" s="73"/>
      <c r="G64" s="43"/>
      <c r="H64" s="73"/>
      <c r="I64" s="43"/>
      <c r="J64" s="73"/>
      <c r="K64" s="43"/>
    </row>
    <row r="65" spans="1:11" ht="18.95" customHeight="1" x14ac:dyDescent="0.4">
      <c r="A65" s="25"/>
      <c r="B65" s="90" t="s">
        <v>117</v>
      </c>
      <c r="C65" s="40">
        <v>10</v>
      </c>
      <c r="D65" s="25"/>
      <c r="E65" s="43">
        <v>208122047</v>
      </c>
      <c r="F65" s="73"/>
      <c r="G65" s="43">
        <v>306494554</v>
      </c>
      <c r="H65" s="73"/>
      <c r="I65" s="43">
        <v>208122047</v>
      </c>
      <c r="J65" s="73"/>
      <c r="K65" s="43">
        <v>306494554</v>
      </c>
    </row>
    <row r="66" spans="1:11" ht="18.95" customHeight="1" x14ac:dyDescent="0.4">
      <c r="A66" s="25"/>
      <c r="B66" s="25" t="s">
        <v>132</v>
      </c>
      <c r="C66" s="40"/>
      <c r="D66" s="25"/>
      <c r="E66" s="43">
        <v>-3264930</v>
      </c>
      <c r="F66" s="89"/>
      <c r="G66" s="43">
        <v>-4502227</v>
      </c>
      <c r="H66" s="89"/>
      <c r="I66" s="43">
        <v>-3264930</v>
      </c>
      <c r="J66" s="89"/>
      <c r="K66" s="43">
        <v>-4502227</v>
      </c>
    </row>
    <row r="67" spans="1:11" ht="18.95" customHeight="1" x14ac:dyDescent="0.4">
      <c r="A67" s="25"/>
      <c r="B67" s="25" t="s">
        <v>133</v>
      </c>
      <c r="C67" s="40"/>
      <c r="D67" s="52"/>
      <c r="E67" s="43">
        <v>-3488151</v>
      </c>
      <c r="F67" s="43"/>
      <c r="G67" s="43">
        <v>-12000</v>
      </c>
      <c r="H67" s="43"/>
      <c r="I67" s="43">
        <v>-3488151</v>
      </c>
      <c r="J67" s="43"/>
      <c r="K67" s="43">
        <v>-12000</v>
      </c>
    </row>
    <row r="68" spans="1:11" ht="18.95" customHeight="1" x14ac:dyDescent="0.4">
      <c r="A68" s="25"/>
      <c r="B68" s="25" t="s">
        <v>134</v>
      </c>
      <c r="C68" s="40"/>
      <c r="D68" s="52"/>
      <c r="E68" s="43">
        <v>0</v>
      </c>
      <c r="F68" s="43"/>
      <c r="G68" s="43">
        <v>935</v>
      </c>
      <c r="H68" s="43"/>
      <c r="I68" s="43">
        <v>0</v>
      </c>
      <c r="J68" s="43"/>
      <c r="K68" s="43">
        <v>935</v>
      </c>
    </row>
    <row r="69" spans="1:11" ht="18.95" customHeight="1" x14ac:dyDescent="0.4">
      <c r="A69" s="25"/>
      <c r="B69" s="25" t="s">
        <v>202</v>
      </c>
      <c r="C69" s="40"/>
      <c r="D69" s="52"/>
      <c r="E69" s="62">
        <v>0</v>
      </c>
      <c r="F69" s="43"/>
      <c r="G69" s="62">
        <v>0</v>
      </c>
      <c r="H69" s="43"/>
      <c r="I69" s="62">
        <v>106654906</v>
      </c>
      <c r="J69" s="43"/>
      <c r="K69" s="62">
        <v>50000400</v>
      </c>
    </row>
    <row r="70" spans="1:11" ht="6" customHeight="1" x14ac:dyDescent="0.4">
      <c r="A70" s="25"/>
      <c r="B70" s="25"/>
      <c r="C70" s="40"/>
      <c r="D70" s="25"/>
      <c r="E70" s="43"/>
      <c r="F70" s="89"/>
      <c r="G70" s="43"/>
      <c r="H70" s="89"/>
      <c r="I70" s="43"/>
      <c r="J70" s="89"/>
      <c r="K70" s="43"/>
    </row>
    <row r="71" spans="1:11" ht="18.95" customHeight="1" x14ac:dyDescent="0.4">
      <c r="A71" s="126" t="s">
        <v>170</v>
      </c>
      <c r="B71" s="137"/>
      <c r="C71" s="27"/>
      <c r="D71" s="25"/>
      <c r="E71" s="46">
        <f>SUM(E58:E69)</f>
        <v>97368966</v>
      </c>
      <c r="F71" s="43"/>
      <c r="G71" s="46">
        <f>SUM(G58:G69)</f>
        <v>-7018738</v>
      </c>
      <c r="H71" s="43"/>
      <c r="I71" s="46">
        <f>SUM(I58:I69)</f>
        <v>204023872</v>
      </c>
      <c r="J71" s="43"/>
      <c r="K71" s="46">
        <f>SUM(K58:K69)</f>
        <v>-11989588</v>
      </c>
    </row>
    <row r="72" spans="1:11" ht="18.95" customHeight="1" x14ac:dyDescent="0.4">
      <c r="A72" s="137"/>
      <c r="B72" s="137"/>
      <c r="C72" s="27"/>
      <c r="D72" s="25"/>
      <c r="E72" s="43"/>
      <c r="F72" s="73"/>
      <c r="G72" s="43"/>
      <c r="H72" s="73"/>
      <c r="I72" s="43"/>
      <c r="J72" s="73"/>
      <c r="K72" s="43"/>
    </row>
    <row r="73" spans="1:11" ht="18.95" customHeight="1" x14ac:dyDescent="0.4">
      <c r="A73" s="31" t="s">
        <v>135</v>
      </c>
      <c r="B73" s="60"/>
      <c r="C73" s="27"/>
      <c r="D73" s="25"/>
      <c r="E73" s="43"/>
      <c r="F73" s="73"/>
      <c r="G73" s="43"/>
      <c r="H73" s="73"/>
      <c r="I73" s="43"/>
      <c r="J73" s="73"/>
      <c r="K73" s="43"/>
    </row>
    <row r="74" spans="1:11" ht="18.95" customHeight="1" x14ac:dyDescent="0.4">
      <c r="A74" s="31"/>
      <c r="B74" s="60" t="s">
        <v>191</v>
      </c>
      <c r="C74" s="27"/>
      <c r="D74" s="25"/>
      <c r="E74" s="43">
        <v>0</v>
      </c>
      <c r="F74" s="73"/>
      <c r="G74" s="43">
        <v>123862925</v>
      </c>
      <c r="H74" s="73"/>
      <c r="I74" s="43">
        <v>0</v>
      </c>
      <c r="J74" s="73"/>
      <c r="K74" s="43">
        <v>123862925</v>
      </c>
    </row>
    <row r="75" spans="1:11" ht="18.95" customHeight="1" x14ac:dyDescent="0.4">
      <c r="A75" s="31"/>
      <c r="B75" s="60" t="s">
        <v>192</v>
      </c>
      <c r="C75" s="27"/>
      <c r="D75" s="25"/>
      <c r="E75" s="43">
        <v>0</v>
      </c>
      <c r="F75" s="73"/>
      <c r="G75" s="43">
        <v>-237615380</v>
      </c>
      <c r="H75" s="73"/>
      <c r="I75" s="43">
        <v>0</v>
      </c>
      <c r="J75" s="73"/>
      <c r="K75" s="43">
        <v>-237615380</v>
      </c>
    </row>
    <row r="76" spans="1:11" ht="18.95" customHeight="1" x14ac:dyDescent="0.4">
      <c r="A76" s="31"/>
      <c r="B76" s="60" t="s">
        <v>177</v>
      </c>
      <c r="C76" s="27">
        <v>22</v>
      </c>
      <c r="D76" s="25"/>
      <c r="E76" s="43">
        <v>-46686080</v>
      </c>
      <c r="F76" s="73"/>
      <c r="G76" s="43">
        <v>0</v>
      </c>
      <c r="H76" s="73"/>
      <c r="I76" s="43">
        <v>-46686080</v>
      </c>
      <c r="J76" s="73"/>
      <c r="K76" s="43">
        <v>0</v>
      </c>
    </row>
    <row r="77" spans="1:11" ht="18.95" customHeight="1" x14ac:dyDescent="0.4">
      <c r="A77" s="31"/>
      <c r="B77" s="60" t="s">
        <v>136</v>
      </c>
      <c r="C77" s="27"/>
      <c r="D77" s="25"/>
      <c r="E77" s="43"/>
      <c r="F77" s="73"/>
      <c r="G77" s="43"/>
      <c r="H77" s="73"/>
      <c r="I77" s="43"/>
      <c r="J77" s="73"/>
      <c r="K77" s="43"/>
    </row>
    <row r="78" spans="1:11" ht="18.95" customHeight="1" x14ac:dyDescent="0.4">
      <c r="A78" s="31"/>
      <c r="B78" s="60" t="s">
        <v>137</v>
      </c>
      <c r="C78" s="27">
        <v>14</v>
      </c>
      <c r="D78" s="25"/>
      <c r="E78" s="43">
        <v>0</v>
      </c>
      <c r="F78" s="73"/>
      <c r="G78" s="43">
        <v>-5000000</v>
      </c>
      <c r="H78" s="73"/>
      <c r="I78" s="43">
        <v>0</v>
      </c>
      <c r="J78" s="73"/>
      <c r="K78" s="43">
        <v>0</v>
      </c>
    </row>
    <row r="79" spans="1:11" ht="18.95" customHeight="1" x14ac:dyDescent="0.4">
      <c r="A79" s="31"/>
      <c r="B79" s="60" t="s">
        <v>138</v>
      </c>
      <c r="C79" s="27"/>
      <c r="D79" s="25"/>
      <c r="E79" s="43"/>
      <c r="F79" s="73"/>
      <c r="G79" s="43"/>
      <c r="H79" s="73"/>
      <c r="I79" s="43"/>
      <c r="J79" s="73"/>
      <c r="K79" s="43"/>
    </row>
    <row r="80" spans="1:11" ht="18.95" customHeight="1" x14ac:dyDescent="0.4">
      <c r="A80" s="31"/>
      <c r="B80" s="60" t="s">
        <v>139</v>
      </c>
      <c r="C80" s="27">
        <v>14</v>
      </c>
      <c r="D80" s="25"/>
      <c r="E80" s="43">
        <v>0</v>
      </c>
      <c r="F80" s="73"/>
      <c r="G80" s="43">
        <v>-25270000</v>
      </c>
      <c r="H80" s="73"/>
      <c r="I80" s="43">
        <v>0</v>
      </c>
      <c r="J80" s="73"/>
      <c r="K80" s="43">
        <v>0</v>
      </c>
    </row>
    <row r="81" spans="1:11" ht="18.95" customHeight="1" x14ac:dyDescent="0.4">
      <c r="A81" s="25"/>
      <c r="B81" s="25" t="s">
        <v>140</v>
      </c>
      <c r="C81" s="27">
        <v>20</v>
      </c>
      <c r="D81" s="25"/>
      <c r="E81" s="43">
        <v>-3917728</v>
      </c>
      <c r="F81" s="73"/>
      <c r="G81" s="43">
        <v>-3943848</v>
      </c>
      <c r="H81" s="73"/>
      <c r="I81" s="43">
        <v>-3917728</v>
      </c>
      <c r="J81" s="73"/>
      <c r="K81" s="43">
        <v>-3943848</v>
      </c>
    </row>
    <row r="82" spans="1:11" ht="18.95" customHeight="1" x14ac:dyDescent="0.4">
      <c r="A82" s="31"/>
      <c r="B82" s="25" t="s">
        <v>100</v>
      </c>
      <c r="C82" s="27" t="s">
        <v>193</v>
      </c>
      <c r="D82" s="25"/>
      <c r="E82" s="46">
        <v>-164359410</v>
      </c>
      <c r="F82" s="73"/>
      <c r="G82" s="46">
        <v>-170799190</v>
      </c>
      <c r="H82" s="73"/>
      <c r="I82" s="46">
        <v>-164359410</v>
      </c>
      <c r="J82" s="73"/>
      <c r="K82" s="46">
        <v>-170799190</v>
      </c>
    </row>
    <row r="83" spans="1:11" ht="6" customHeight="1" x14ac:dyDescent="0.4">
      <c r="A83" s="25"/>
      <c r="B83" s="25"/>
      <c r="C83" s="40"/>
      <c r="D83" s="25"/>
      <c r="E83" s="43"/>
      <c r="F83" s="73"/>
      <c r="G83" s="43"/>
      <c r="H83" s="73"/>
      <c r="I83" s="43"/>
      <c r="J83" s="73"/>
      <c r="K83" s="43"/>
    </row>
    <row r="84" spans="1:11" ht="18.95" customHeight="1" x14ac:dyDescent="0.4">
      <c r="A84" s="24" t="s">
        <v>194</v>
      </c>
      <c r="B84" s="137"/>
      <c r="C84" s="27"/>
      <c r="D84" s="25"/>
      <c r="E84" s="46">
        <f>SUM(E74:E82)</f>
        <v>-214963218</v>
      </c>
      <c r="F84" s="73"/>
      <c r="G84" s="46">
        <f>SUM(G74:G82)</f>
        <v>-318765493</v>
      </c>
      <c r="H84" s="73"/>
      <c r="I84" s="46">
        <f>SUM(I74:I82)</f>
        <v>-214963218</v>
      </c>
      <c r="J84" s="73"/>
      <c r="K84" s="46">
        <f>SUM(K74:K82)</f>
        <v>-288495493</v>
      </c>
    </row>
    <row r="85" spans="1:11" ht="18.95" customHeight="1" x14ac:dyDescent="0.4">
      <c r="A85" s="137"/>
      <c r="B85" s="137"/>
      <c r="C85" s="27"/>
      <c r="D85" s="25"/>
      <c r="E85" s="43"/>
      <c r="F85" s="73"/>
      <c r="G85" s="43"/>
      <c r="H85" s="73"/>
      <c r="I85" s="43"/>
      <c r="J85" s="73"/>
      <c r="K85" s="43"/>
    </row>
    <row r="86" spans="1:11" ht="18.95" customHeight="1" x14ac:dyDescent="0.4">
      <c r="A86" s="126" t="s">
        <v>171</v>
      </c>
      <c r="B86" s="137"/>
      <c r="C86" s="27"/>
      <c r="D86" s="25"/>
      <c r="E86" s="43">
        <v>87219895</v>
      </c>
      <c r="F86" s="73"/>
      <c r="G86" s="43">
        <v>-184302323</v>
      </c>
      <c r="H86" s="73"/>
      <c r="I86" s="43">
        <v>39203743</v>
      </c>
      <c r="J86" s="73"/>
      <c r="K86" s="43">
        <v>-182599838</v>
      </c>
    </row>
    <row r="87" spans="1:11" ht="18.95" customHeight="1" x14ac:dyDescent="0.4">
      <c r="A87" s="137" t="s">
        <v>141</v>
      </c>
      <c r="B87" s="137"/>
      <c r="C87" s="27"/>
      <c r="D87" s="25"/>
      <c r="E87" s="43">
        <v>293048602</v>
      </c>
      <c r="F87" s="73"/>
      <c r="G87" s="43">
        <v>477534046</v>
      </c>
      <c r="H87" s="73"/>
      <c r="I87" s="43">
        <v>248938019</v>
      </c>
      <c r="J87" s="73"/>
      <c r="K87" s="43">
        <v>431537857</v>
      </c>
    </row>
    <row r="88" spans="1:11" ht="18.95" customHeight="1" x14ac:dyDescent="0.4">
      <c r="A88" s="137" t="s">
        <v>195</v>
      </c>
      <c r="B88" s="137"/>
      <c r="C88" s="27"/>
      <c r="D88" s="25"/>
      <c r="E88" s="43"/>
      <c r="F88" s="73"/>
      <c r="G88" s="43"/>
      <c r="H88" s="73"/>
      <c r="I88" s="43"/>
      <c r="J88" s="73"/>
      <c r="K88" s="43"/>
    </row>
    <row r="89" spans="1:11" ht="18.95" customHeight="1" x14ac:dyDescent="0.4">
      <c r="A89" s="137"/>
      <c r="B89" s="137" t="s">
        <v>142</v>
      </c>
      <c r="C89" s="27"/>
      <c r="D89" s="25"/>
      <c r="E89" s="46">
        <v>-726209</v>
      </c>
      <c r="F89" s="73"/>
      <c r="G89" s="46">
        <v>-183121</v>
      </c>
      <c r="H89" s="73"/>
      <c r="I89" s="46">
        <v>0</v>
      </c>
      <c r="J89" s="73"/>
      <c r="K89" s="46">
        <v>0</v>
      </c>
    </row>
    <row r="90" spans="1:11" ht="6" customHeight="1" x14ac:dyDescent="0.4">
      <c r="A90" s="137"/>
      <c r="B90" s="137"/>
      <c r="C90" s="27"/>
      <c r="D90" s="25"/>
      <c r="E90" s="43"/>
      <c r="F90" s="73"/>
      <c r="G90" s="43"/>
      <c r="H90" s="73"/>
      <c r="I90" s="43"/>
      <c r="J90" s="73"/>
      <c r="K90" s="43"/>
    </row>
    <row r="91" spans="1:11" ht="18.95" customHeight="1" thickBot="1" x14ac:dyDescent="0.45">
      <c r="A91" s="148" t="s">
        <v>172</v>
      </c>
      <c r="B91" s="137"/>
      <c r="C91" s="27"/>
      <c r="D91" s="25"/>
      <c r="E91" s="149">
        <f>SUM(E86:E89)</f>
        <v>379542288</v>
      </c>
      <c r="F91" s="73"/>
      <c r="G91" s="149">
        <f>SUM(G86:G89)</f>
        <v>293048602</v>
      </c>
      <c r="H91" s="73"/>
      <c r="I91" s="149">
        <f>SUM(I86:I89)</f>
        <v>288141762</v>
      </c>
      <c r="J91" s="73"/>
      <c r="K91" s="149">
        <f>SUM(K86:K89)</f>
        <v>248938019</v>
      </c>
    </row>
    <row r="92" spans="1:11" ht="18.95" customHeight="1" thickTop="1" x14ac:dyDescent="0.4">
      <c r="A92" s="137"/>
      <c r="B92" s="137"/>
      <c r="C92" s="27"/>
      <c r="D92" s="25"/>
      <c r="E92" s="163"/>
      <c r="F92" s="164"/>
      <c r="G92" s="163"/>
      <c r="H92" s="164"/>
      <c r="I92" s="163"/>
      <c r="J92" s="164"/>
      <c r="K92" s="163"/>
    </row>
    <row r="93" spans="1:11" ht="18.95" customHeight="1" x14ac:dyDescent="0.4">
      <c r="A93" s="150" t="s">
        <v>143</v>
      </c>
      <c r="C93" s="70"/>
      <c r="D93" s="59"/>
      <c r="E93" s="163"/>
      <c r="F93" s="163"/>
      <c r="G93" s="163"/>
      <c r="H93" s="163"/>
      <c r="I93" s="163"/>
      <c r="J93" s="163"/>
      <c r="K93" s="163"/>
    </row>
    <row r="94" spans="1:11" ht="18.95" customHeight="1" x14ac:dyDescent="0.4">
      <c r="A94" s="151" t="s">
        <v>155</v>
      </c>
      <c r="C94" s="152"/>
      <c r="D94" s="59"/>
      <c r="E94" s="43">
        <v>767163</v>
      </c>
      <c r="F94" s="43"/>
      <c r="G94" s="43">
        <v>1033000</v>
      </c>
      <c r="H94" s="43"/>
      <c r="I94" s="43">
        <v>767163</v>
      </c>
      <c r="J94" s="43"/>
      <c r="K94" s="43">
        <v>1033000</v>
      </c>
    </row>
    <row r="95" spans="1:11" ht="18.95" customHeight="1" x14ac:dyDescent="0.4">
      <c r="A95" s="151" t="s">
        <v>156</v>
      </c>
      <c r="C95" s="152"/>
      <c r="D95" s="59"/>
      <c r="E95" s="43">
        <v>871813</v>
      </c>
      <c r="F95" s="43"/>
      <c r="G95" s="43">
        <v>0</v>
      </c>
      <c r="H95" s="43"/>
      <c r="I95" s="43">
        <v>871813</v>
      </c>
      <c r="J95" s="43"/>
      <c r="K95" s="43">
        <v>0</v>
      </c>
    </row>
    <row r="96" spans="1:11" ht="18.95" customHeight="1" x14ac:dyDescent="0.4">
      <c r="A96" s="151" t="s">
        <v>157</v>
      </c>
      <c r="C96" s="153"/>
      <c r="D96" s="59"/>
      <c r="E96" s="43">
        <v>0</v>
      </c>
      <c r="F96" s="43"/>
      <c r="G96" s="43">
        <v>33204210</v>
      </c>
      <c r="H96" s="43"/>
      <c r="I96" s="43">
        <v>0</v>
      </c>
      <c r="J96" s="43"/>
      <c r="K96" s="43">
        <v>33204210</v>
      </c>
    </row>
    <row r="97" spans="1:11" ht="18.95" customHeight="1" x14ac:dyDescent="0.4">
      <c r="A97" s="151" t="s">
        <v>144</v>
      </c>
      <c r="C97" s="70"/>
      <c r="D97" s="59"/>
      <c r="E97" s="43">
        <v>0</v>
      </c>
      <c r="F97" s="43"/>
      <c r="G97" s="43">
        <v>923952</v>
      </c>
      <c r="H97" s="43"/>
      <c r="I97" s="43">
        <v>0</v>
      </c>
      <c r="J97" s="43"/>
      <c r="K97" s="43">
        <v>923952</v>
      </c>
    </row>
    <row r="98" spans="1:11" ht="12.75" customHeight="1" x14ac:dyDescent="0.4">
      <c r="A98" s="137"/>
      <c r="B98" s="137"/>
      <c r="C98" s="27"/>
      <c r="D98" s="25"/>
      <c r="E98" s="43"/>
      <c r="F98" s="73"/>
      <c r="G98" s="43"/>
      <c r="H98" s="73"/>
      <c r="I98" s="43"/>
      <c r="J98" s="73"/>
      <c r="K98" s="43"/>
    </row>
    <row r="99" spans="1:11" ht="22.35" customHeight="1" x14ac:dyDescent="0.4">
      <c r="A99" s="56" t="s">
        <v>25</v>
      </c>
      <c r="B99" s="146"/>
      <c r="C99" s="146"/>
      <c r="D99" s="56"/>
      <c r="E99" s="154"/>
      <c r="F99" s="56"/>
      <c r="G99" s="154"/>
      <c r="H99" s="118"/>
      <c r="I99" s="47"/>
      <c r="J99" s="118"/>
      <c r="K99" s="47"/>
    </row>
    <row r="125" spans="6:12" ht="21.75" customHeight="1" x14ac:dyDescent="0.4">
      <c r="F125" s="99"/>
      <c r="G125" s="156"/>
      <c r="H125" s="99"/>
      <c r="I125" s="99"/>
      <c r="J125" s="99"/>
      <c r="K125" s="99"/>
      <c r="L125" s="99"/>
    </row>
  </sheetData>
  <mergeCells count="4">
    <mergeCell ref="E5:G5"/>
    <mergeCell ref="I5:K5"/>
    <mergeCell ref="E53:G53"/>
    <mergeCell ref="I53:K53"/>
  </mergeCells>
  <pageMargins left="0.8" right="0.5" top="0.5" bottom="0.6" header="0.49" footer="0.4"/>
  <pageSetup paperSize="9" scale="85" firstPageNumber="14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7-9 TH</vt:lpstr>
      <vt:lpstr>10-11 TH</vt:lpstr>
      <vt:lpstr>12 TH</vt:lpstr>
      <vt:lpstr>13 TH</vt:lpstr>
      <vt:lpstr>14-15 TH</vt:lpstr>
      <vt:lpstr>'12 TH'!Print_Area</vt:lpstr>
      <vt:lpstr>'7-9 TH'!Print_Area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Nongluck Amornsathit (TH)</cp:lastModifiedBy>
  <cp:revision/>
  <cp:lastPrinted>2026-02-20T04:26:49Z</cp:lastPrinted>
  <dcterms:created xsi:type="dcterms:W3CDTF">2021-08-31T06:28:55Z</dcterms:created>
  <dcterms:modified xsi:type="dcterms:W3CDTF">2026-02-20T04:26:57Z</dcterms:modified>
  <cp:category/>
  <cp:contentStatus/>
</cp:coreProperties>
</file>