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(19) YEAR 25-68 (PUBLIC)\PROEN (1782816)\"/>
    </mc:Choice>
  </mc:AlternateContent>
  <xr:revisionPtr revIDLastSave="0" documentId="13_ncr:1_{471F8306-E63A-4D62-ACDB-4176B2491EEB}" xr6:coauthVersionLast="47" xr6:coauthVersionMax="47" xr10:uidLastSave="{00000000-0000-0000-0000-000000000000}"/>
  <bookViews>
    <workbookView xWindow="-110" yWindow="-110" windowWidth="19420" windowHeight="10300" activeTab="1" xr2:uid="{32FB6063-ABAD-4DCA-8888-55A1BED4C136}"/>
  </bookViews>
  <sheets>
    <sheet name="BS" sheetId="6" r:id="rId1"/>
    <sheet name="SI" sheetId="7" r:id="rId2"/>
    <sheet name="SCE-Con" sheetId="3" r:id="rId3"/>
    <sheet name="SCE-Sep" sheetId="4" r:id="rId4"/>
    <sheet name="S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123Graph_D" localSheetId="0" hidden="1">[1]A!#REF!</definedName>
    <definedName name="__123Graph_D" localSheetId="4" hidden="1">[1]A!#REF!</definedName>
    <definedName name="__123Graph_D" hidden="1">[1]A!#REF!</definedName>
    <definedName name="__f2" localSheetId="0" hidden="1">{#N/A,#N/A,FALSE,"COVER1.XLS ";#N/A,#N/A,FALSE,"RACT1.XLS";#N/A,#N/A,FALSE,"RACT2.XLS";#N/A,#N/A,FALSE,"ECCMP";#N/A,#N/A,FALSE,"WELDER.XLS"}</definedName>
    <definedName name="__f2" localSheetId="1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IntlFixup" hidden="1">TRUE</definedName>
    <definedName name="__kvs1" localSheetId="0" hidden="1">{#N/A,#N/A,FALSE,"COVER1.XLS ";#N/A,#N/A,FALSE,"RACT1.XLS";#N/A,#N/A,FALSE,"RACT2.XLS";#N/A,#N/A,FALSE,"ECCMP";#N/A,#N/A,FALSE,"WELDER.XLS"}</definedName>
    <definedName name="__kvs1" localSheetId="1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0" hidden="1">{#N/A,#N/A,FALSE,"COVER1.XLS ";#N/A,#N/A,FALSE,"RACT1.XLS";#N/A,#N/A,FALSE,"RACT2.XLS";#N/A,#N/A,FALSE,"ECCMP";#N/A,#N/A,FALSE,"WELDER.XLS"}</definedName>
    <definedName name="__kvs2" localSheetId="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0" hidden="1">{#N/A,#N/A,FALSE,"COVER1.XLS ";#N/A,#N/A,FALSE,"RACT1.XLS";#N/A,#N/A,FALSE,"RACT2.XLS";#N/A,#N/A,FALSE,"ECCMP";#N/A,#N/A,FALSE,"WELDER.XLS"}</definedName>
    <definedName name="__KVS3" localSheetId="1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localSheetId="1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localSheetId="1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0" hidden="1">{#N/A,#N/A,FALSE,"COVER.XLS";#N/A,#N/A,FALSE,"RACT1.XLS";#N/A,#N/A,FALSE,"RACT2.XLS";#N/A,#N/A,FALSE,"ECCMP";#N/A,#N/A,FALSE,"WELDER.XLS"}</definedName>
    <definedName name="__MB2" localSheetId="1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1_0_0Cwvu.GREY_A" localSheetId="0" hidden="1">[2]TargIS!#REF!</definedName>
    <definedName name="_1_0_0Cwvu.GREY_A" localSheetId="1" hidden="1">[2]TargIS!#REF!</definedName>
    <definedName name="_1_0_0Cwvu.GREY_A" hidden="1">[3]TargIS!#REF!</definedName>
    <definedName name="_11_0_0Cwvu.GREY_A" localSheetId="0" hidden="1">[4]TargIS!#REF!</definedName>
    <definedName name="_11_0_0Cwvu.GREY_A" localSheetId="1" hidden="1">[4]TargIS!#REF!</definedName>
    <definedName name="_11_0_0Cwvu.GREY_A" hidden="1">[5]TargIS!#REF!</definedName>
    <definedName name="_12_0_0Cwvu.GREY_A" hidden="1">[5]TargIS!#REF!</definedName>
    <definedName name="_16_0_0Cwvu.GREY_A" localSheetId="0" hidden="1">[4]TargIS!#REF!</definedName>
    <definedName name="_16_0_0Cwvu.GREY_A" localSheetId="1" hidden="1">[4]TargIS!#REF!</definedName>
    <definedName name="_16_0_0Cwvu.GREY_A" hidden="1">[5]TargIS!#REF!</definedName>
    <definedName name="_1Table2_" hidden="1">[6]BEV!#REF!</definedName>
    <definedName name="_2_0_Table2_" hidden="1">[6]BEV!#REF!</definedName>
    <definedName name="_3S" hidden="1">[7]FINANCIALS!#REF!</definedName>
    <definedName name="_4Table2_" hidden="1">[6]BEV!#REF!</definedName>
    <definedName name="_5Table2_" hidden="1">[6]BEV!#REF!</definedName>
    <definedName name="_6_0_S" hidden="1">[7]FINANCIALS!#REF!</definedName>
    <definedName name="_7_0_Table2_" hidden="1">[6]BEV!#REF!</definedName>
    <definedName name="_8_0_Table2_" hidden="1">[6]BEV!#REF!</definedName>
    <definedName name="_Dist_Values" hidden="1">#REF!</definedName>
    <definedName name="_f2" localSheetId="0" hidden="1">{#N/A,#N/A,FALSE,"COVER1.XLS ";#N/A,#N/A,FALSE,"RACT1.XLS";#N/A,#N/A,FALSE,"RACT2.XLS";#N/A,#N/A,FALSE,"ECCMP";#N/A,#N/A,FALSE,"WELDER.XLS"}</definedName>
    <definedName name="_f2" localSheetId="1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key3" hidden="1">#REF!</definedName>
    <definedName name="_KO2" hidden="1">#REF!</definedName>
    <definedName name="_kvs1" localSheetId="0" hidden="1">{#N/A,#N/A,FALSE,"COVER1.XLS ";#N/A,#N/A,FALSE,"RACT1.XLS";#N/A,#N/A,FALSE,"RACT2.XLS";#N/A,#N/A,FALSE,"ECCMP";#N/A,#N/A,FALSE,"WELDER.XLS"}</definedName>
    <definedName name="_kvs1" localSheetId="1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localSheetId="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localSheetId="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localSheetId="1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localSheetId="1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0" hidden="1">{#N/A,#N/A,FALSE,"COVER.XLS";#N/A,#N/A,FALSE,"RACT1.XLS";#N/A,#N/A,FALSE,"RACT2.XLS";#N/A,#N/A,FALSE,"ECCMP";#N/A,#N/A,FALSE,"WELDER.XLS"}</definedName>
    <definedName name="_MB2" localSheetId="1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Order1" hidden="1">255</definedName>
    <definedName name="_Order2" hidden="1">0</definedName>
    <definedName name="_Parse_In" hidden="1">#REF!</definedName>
    <definedName name="_Parse_Out" hidden="1">[8]total!#REF!</definedName>
    <definedName name="_Sort" hidden="1">#REF!</definedName>
    <definedName name="_Table1_In1" hidden="1">[9]TargDCF!#REF!</definedName>
    <definedName name="_Table1_Out" hidden="1">[9]TargDCF!#REF!</definedName>
    <definedName name="_Table2_In1" hidden="1">[9]TargDCF!#REF!</definedName>
    <definedName name="_Table2_In2" hidden="1">#REF!</definedName>
    <definedName name="_Table2_Out" hidden="1">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" hidden="1">#REF!</definedName>
    <definedName name="aaaaaaa" hidden="1">#REF!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localSheetId="1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dg" localSheetId="0" hidden="1">[4]TargIS!#REF!</definedName>
    <definedName name="adg" localSheetId="1" hidden="1">[4]TargIS!#REF!</definedName>
    <definedName name="adg" hidden="1">[5]TargIS!#REF!</definedName>
    <definedName name="aefr" localSheetId="0" hidden="1">{#N/A,#N/A,FALSE,"COVER1.XLS ";#N/A,#N/A,FALSE,"RACT1.XLS";#N/A,#N/A,FALSE,"RACT2.XLS";#N/A,#N/A,FALSE,"ECCMP";#N/A,#N/A,FALSE,"WELDER.XLS"}</definedName>
    <definedName name="aefr" localSheetId="1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jk" localSheetId="0" hidden="1">{#N/A,#N/A,FALSE,"COVER1.XLS ";#N/A,#N/A,FALSE,"RACT1.XLS";#N/A,#N/A,FALSE,"RACT2.XLS";#N/A,#N/A,FALSE,"ECCMP";#N/A,#N/A,FALSE,"WELDER.XLS"}</definedName>
    <definedName name="afjk" localSheetId="1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ke" hidden="1">#REF!</definedName>
    <definedName name="arfed" localSheetId="0" hidden="1">{#N/A,#N/A,FALSE,"COVER1.XLS ";#N/A,#N/A,FALSE,"RACT1.XLS";#N/A,#N/A,FALSE,"RACT2.XLS";#N/A,#N/A,FALSE,"ECCMP";#N/A,#N/A,FALSE,"WELDER.XLS"}</definedName>
    <definedName name="arfed" localSheetId="1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StaticLS" hidden="1">#REF!</definedName>
    <definedName name="AS2TickmarkLS" hidden="1">#REF!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raStyleDefaultsReset" hidden="1">#N/A</definedName>
    <definedName name="BB" localSheetId="0" hidden="1">{"'Eng (page2)'!$A$1:$D$52"}</definedName>
    <definedName name="BB" localSheetId="4" hidden="1">{"'Eng (page2)'!$A$1:$D$52"}</definedName>
    <definedName name="BB" localSheetId="1" hidden="1">{"'Eng (page2)'!$A$1:$D$52"}</definedName>
    <definedName name="BB" hidden="1">{"'Eng (page2)'!$A$1:$D$52"}</definedName>
    <definedName name="bill123" localSheetId="0" hidden="1">{#N/A,#N/A,FALSE,"COVER.XLS";#N/A,#N/A,FALSE,"RACT1.XLS";#N/A,#N/A,FALSE,"RACT2.XLS";#N/A,#N/A,FALSE,"ECCMP";#N/A,#N/A,FALSE,"WELDER.XLS"}</definedName>
    <definedName name="bill123" localSheetId="1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LPH1" hidden="1">#REF!</definedName>
    <definedName name="BLPH10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8" hidden="1">#REF!</definedName>
    <definedName name="BLPH9" hidden="1">#REF!</definedName>
    <definedName name="BLPHJUN" hidden="1">#REF!</definedName>
    <definedName name="cashflow12" hidden="1">#REF!</definedName>
    <definedName name="cdu" localSheetId="0" hidden="1">{#N/A,#N/A,FALSE,"COVER.XLS";#N/A,#N/A,FALSE,"RACT1.XLS";#N/A,#N/A,FALSE,"RACT2.XLS";#N/A,#N/A,FALSE,"ECCMP";#N/A,#N/A,FALSE,"WELDER.XLS"}</definedName>
    <definedName name="cdu" localSheetId="1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0" hidden="1">{#N/A,#N/A,FALSE,"COVER.XLS";#N/A,#N/A,FALSE,"RACT1.XLS";#N/A,#N/A,FALSE,"RACT2.XLS";#N/A,#N/A,FALSE,"ECCMP";#N/A,#N/A,FALSE,"WELDER.XLS"}</definedName>
    <definedName name="chat" localSheetId="1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URVE" localSheetId="0" hidden="1">{#N/A,#N/A,FALSE,"COVER1.XLS ";#N/A,#N/A,FALSE,"RACT1.XLS";#N/A,#N/A,FALSE,"RACT2.XLS";#N/A,#N/A,FALSE,"ECCMP";#N/A,#N/A,FALSE,"WELDER.XLS"}</definedName>
    <definedName name="CURVE" localSheetId="1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wdsc" hidden="1">#REF!</definedName>
    <definedName name="Cwvu.GREY_ALL." hidden="1">#REF!</definedName>
    <definedName name="cxvjhbs" localSheetId="0" hidden="1">{#N/A,#N/A,FALSE,"COVER1.XLS ";#N/A,#N/A,FALSE,"RACT1.XLS";#N/A,#N/A,FALSE,"RACT2.XLS";#N/A,#N/A,FALSE,"ECCMP";#N/A,#N/A,FALSE,"WELDER.XLS"}</definedName>
    <definedName name="cxvjhbs" localSheetId="1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r" localSheetId="0" hidden="1">{#N/A,#N/A,FALSE,"COVER.XLS";#N/A,#N/A,FALSE,"RACT1.XLS";#N/A,#N/A,FALSE,"RACT2.XLS";#N/A,#N/A,FALSE,"ECCMP";#N/A,#N/A,FALSE,"WELDER.XLS"}</definedName>
    <definedName name="dar" localSheetId="1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fsa" hidden="1">#REF!</definedName>
    <definedName name="DESOF" localSheetId="0" hidden="1">{#N/A,#N/A,FALSE,"COVER1.XLS ";#N/A,#N/A,FALSE,"RACT1.XLS";#N/A,#N/A,FALSE,"RACT2.XLS";#N/A,#N/A,FALSE,"ECCMP";#N/A,#N/A,FALSE,"WELDER.XLS"}</definedName>
    <definedName name="DESOF" localSheetId="1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v_tech" hidden="1">[10]BEV!#REF!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0" hidden="1">{#N/A,#N/A,FALSE,"COVER1.XLS ";#N/A,#N/A,FALSE,"RACT1.XLS";#N/A,#N/A,FALSE,"RACT2.XLS";#N/A,#N/A,FALSE,"ECCMP";#N/A,#N/A,FALSE,"WELDER.XLS"}</definedName>
    <definedName name="dfa" localSheetId="1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0" hidden="1">{#N/A,#N/A,FALSE,"COVER.XLS";#N/A,#N/A,FALSE,"RACT1.XLS";#N/A,#N/A,FALSE,"RACT2.XLS";#N/A,#N/A,FALSE,"ECCMP";#N/A,#N/A,FALSE,"WELDER.XLS"}</definedName>
    <definedName name="dfdfdf" localSheetId="1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fd" localSheetId="0" hidden="1">{#N/A,#N/A,FALSE,"AR2";#N/A,#N/A,FALSE,"SUM"}</definedName>
    <definedName name="dfgfd" localSheetId="1" hidden="1">{#N/A,#N/A,FALSE,"AR2";#N/A,#N/A,FALSE,"SUM"}</definedName>
    <definedName name="dfgfd" hidden="1">{#N/A,#N/A,FALSE,"AR2";#N/A,#N/A,FALSE,"SUM"}</definedName>
    <definedName name="dfjie" localSheetId="0" hidden="1">{#N/A,#N/A,FALSE,"COVER.XLS";#N/A,#N/A,FALSE,"RACT1.XLS";#N/A,#N/A,FALSE,"RACT2.XLS";#N/A,#N/A,FALSE,"ECCMP";#N/A,#N/A,FALSE,"WELDER.XLS"}</definedName>
    <definedName name="dfjie" localSheetId="1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gfgfd" localSheetId="0" hidden="1">{#N/A,#N/A,FALSE,"COVER.XLS";#N/A,#N/A,FALSE,"RACT1.XLS";#N/A,#N/A,FALSE,"RACT2.XLS";#N/A,#N/A,FALSE,"ECCMP";#N/A,#N/A,FALSE,"WELDER.XLS"}</definedName>
    <definedName name="dgfgfd" localSheetId="1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" localSheetId="0" hidden="1">{#N/A,#N/A,FALSE,"COVER.XLS";#N/A,#N/A,FALSE,"RACT1.XLS";#N/A,#N/A,FALSE,"RACT2.XLS";#N/A,#N/A,FALSE,"ECCMP";#N/A,#N/A,FALSE,"WELDER.XLS"}</definedName>
    <definedName name="dsd" localSheetId="1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ehb" localSheetId="0" hidden="1">{#N/A,#N/A,FALSE,"COVER1.XLS ";#N/A,#N/A,FALSE,"RACT1.XLS";#N/A,#N/A,FALSE,"RACT2.XLS";#N/A,#N/A,FALSE,"ECCMP";#N/A,#N/A,FALSE,"WELDER.XLS"}</definedName>
    <definedName name="ehb" localSheetId="1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hewretnbene" localSheetId="0" hidden="1">{#N/A,#N/A,FALSE,"BALANCE";#N/A,#N/A,FALSE,"GL";#N/A,#N/A,FALSE,"SL";#N/A,#N/A,FALSE,"TMLNE";#N/A,#N/A,FALSE,"SALES"}</definedName>
    <definedName name="erhewretnbene" localSheetId="1" hidden="1">{#N/A,#N/A,FALSE,"BALANCE";#N/A,#N/A,FALSE,"GL";#N/A,#N/A,FALSE,"SL";#N/A,#N/A,FALSE,"TMLNE";#N/A,#N/A,FALSE,"SALES"}</definedName>
    <definedName name="erhewretnbene" hidden="1">{#N/A,#N/A,FALSE,"BALANCE";#N/A,#N/A,FALSE,"GL";#N/A,#N/A,FALSE,"SL";#N/A,#N/A,FALSE,"TMLNE";#N/A,#N/A,FALSE,"SALES"}</definedName>
    <definedName name="erhflkds" localSheetId="0" hidden="1">{#N/A,#N/A,FALSE,"AR2";#N/A,#N/A,FALSE,"SUM"}</definedName>
    <definedName name="erhflkds" localSheetId="1" hidden="1">{#N/A,#N/A,FALSE,"AR2";#N/A,#N/A,FALSE,"SUM"}</definedName>
    <definedName name="erhflkds" hidden="1">{#N/A,#N/A,FALSE,"AR2";#N/A,#N/A,FALSE,"SUM"}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0" hidden="1">{#N/A,#N/A,FALSE,"COVER1.XLS ";#N/A,#N/A,FALSE,"RACT1.XLS";#N/A,#N/A,FALSE,"RACT2.XLS";#N/A,#N/A,FALSE,"ECCMP";#N/A,#N/A,FALSE,"WELDER.XLS"}</definedName>
    <definedName name="ers5wuytesttt" localSheetId="1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localSheetId="0" hidden="1">{#N/A,#N/A,FALSE,"COVER.XLS";#N/A,#N/A,FALSE,"RACT1.XLS";#N/A,#N/A,FALSE,"RACT2.XLS";#N/A,#N/A,FALSE,"ECCMP";#N/A,#N/A,FALSE,"WELDER.XLS"}</definedName>
    <definedName name="Ex" localSheetId="1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fbnhg" hidden="1">#REF!</definedName>
    <definedName name="fdd" localSheetId="0" hidden="1">{#N/A,#N/A,FALSE,"COVER1.XLS ";#N/A,#N/A,FALSE,"RACT1.XLS";#N/A,#N/A,FALSE,"RACT2.XLS";#N/A,#N/A,FALSE,"ECCMP";#N/A,#N/A,FALSE,"WELDER.XLS"}</definedName>
    <definedName name="fdd" localSheetId="1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0" hidden="1">{#N/A,#N/A,FALSE,"COVER.XLS";#N/A,#N/A,FALSE,"RACT1.XLS";#N/A,#N/A,FALSE,"RACT2.XLS";#N/A,#N/A,FALSE,"ECCMP";#N/A,#N/A,FALSE,"WELDER.XLS"}</definedName>
    <definedName name="fddf" localSheetId="1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0" hidden="1">{#N/A,#N/A,FALSE,"COVER1.XLS ";#N/A,#N/A,FALSE,"RACT1.XLS";#N/A,#N/A,FALSE,"RACT2.XLS";#N/A,#N/A,FALSE,"ECCMP";#N/A,#N/A,FALSE,"WELDER.XLS"}</definedName>
    <definedName name="fdf" localSheetId="1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0" hidden="1">{#N/A,#N/A,FALSE,"COVER1.XLS ";#N/A,#N/A,FALSE,"RACT1.XLS";#N/A,#N/A,FALSE,"RACT2.XLS";#N/A,#N/A,FALSE,"ECCMP";#N/A,#N/A,FALSE,"WELDER.XLS"}</definedName>
    <definedName name="fdfd" localSheetId="1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0" hidden="1">{#N/A,#N/A,FALSE,"COVER1.XLS ";#N/A,#N/A,FALSE,"RACT1.XLS";#N/A,#N/A,FALSE,"RACT2.XLS";#N/A,#N/A,FALSE,"ECCMP";#N/A,#N/A,FALSE,"WELDER.XLS"}</definedName>
    <definedName name="fdfdf" localSheetId="1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0" hidden="1">{#N/A,#N/A,FALSE,"COVER.XLS";#N/A,#N/A,FALSE,"RACT1.XLS";#N/A,#N/A,FALSE,"RACT2.XLS";#N/A,#N/A,FALSE,"ECCMP";#N/A,#N/A,FALSE,"WELDER.XLS"}</definedName>
    <definedName name="fdfdfdf" localSheetId="1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hrh" localSheetId="0" hidden="1">{#N/A,#N/A,FALSE,"AR2";#N/A,#N/A,FALSE,"SUM"}</definedName>
    <definedName name="fdhrh" localSheetId="1" hidden="1">{#N/A,#N/A,FALSE,"AR2";#N/A,#N/A,FALSE,"SUM"}</definedName>
    <definedName name="fdhrh" hidden="1">{#N/A,#N/A,FALSE,"AR2";#N/A,#N/A,FALSE,"SUM"}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ff" hidden="1">#REF!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nstmts" localSheetId="0" hidden="1">{#N/A,#N/A,FALSE,"Fin_Stmts";#N/A,#N/A,FALSE,"IntraComp Profit Data"}</definedName>
    <definedName name="finstmts" localSheetId="1" hidden="1">{#N/A,#N/A,FALSE,"Fin_Stmts";#N/A,#N/A,FALSE,"IntraComp Profit Data"}</definedName>
    <definedName name="finstmts" hidden="1">{#N/A,#N/A,FALSE,"Fin_Stmts";#N/A,#N/A,FALSE,"IntraComp Profit Data"}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dh" hidden="1">#REF!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0" hidden="1">{#N/A,#N/A,FALSE,"COVER1.XLS ";#N/A,#N/A,FALSE,"RACT1.XLS";#N/A,#N/A,FALSE,"RACT2.XLS";#N/A,#N/A,FALSE,"ECCMP";#N/A,#N/A,FALSE,"WELDER.XLS"}</definedName>
    <definedName name="gfg" localSheetId="1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v" localSheetId="0" hidden="1">{#N/A,#N/A,FALSE,"COVER1.XLS ";#N/A,#N/A,FALSE,"RACT1.XLS";#N/A,#N/A,FALSE,"RACT2.XLS";#N/A,#N/A,FALSE,"ECCMP";#N/A,#N/A,FALSE,"WELDER.XLS"}</definedName>
    <definedName name="gv" localSheetId="1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localSheetId="1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itech" hidden="1">#REF!</definedName>
    <definedName name="hjk" hidden="1">#REF!</definedName>
    <definedName name="HTML" localSheetId="0" hidden="1">{"'Eng (page2)'!$A$1:$D$52"}</definedName>
    <definedName name="HTML" localSheetId="4" hidden="1">{"'Eng (page2)'!$A$1:$D$52"}</definedName>
    <definedName name="HTML" localSheetId="1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4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" localSheetId="0" hidden="1">{#N/A,#N/A,FALSE,"AR2";#N/A,#N/A,FALSE,"SUM"}</definedName>
    <definedName name="jk" localSheetId="1" hidden="1">{#N/A,#N/A,FALSE,"AR2";#N/A,#N/A,FALSE,"SUM"}</definedName>
    <definedName name="jk" hidden="1">{#N/A,#N/A,FALSE,"AR2";#N/A,#N/A,FALSE,"SUM"}</definedName>
    <definedName name="jkhuiygh9petk" localSheetId="0" hidden="1">{#N/A,#N/A,FALSE,"COVER1.XLS ";#N/A,#N/A,FALSE,"RACT1.XLS";#N/A,#N/A,FALSE,"RACT2.XLS";#N/A,#N/A,FALSE,"ECCMP";#N/A,#N/A,FALSE,"WELDER.XLS"}</definedName>
    <definedName name="jkhuiygh9petk" localSheetId="1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o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localSheetId="0" hidden="1">{#N/A,#N/A,FALSE,"17MAY";#N/A,#N/A,FALSE,"24MAY"}</definedName>
    <definedName name="juj" localSheetId="1" hidden="1">{#N/A,#N/A,FALSE,"17MAY";#N/A,#N/A,FALSE,"24MAY"}</definedName>
    <definedName name="juj" hidden="1">{#N/A,#N/A,FALSE,"17MAY";#N/A,#N/A,FALSE,"24MAY"}</definedName>
    <definedName name="junkme" localSheetId="0" hidden="1">{#N/A,#N/A,TRUE,"Status Report";#N/A,#N/A,TRUE,"Current Forecast";#N/A,#N/A,TRUE,"Last Forecast";#N/A,#N/A,TRUE,"BP";#N/A,#N/A,TRUE,"LY"}</definedName>
    <definedName name="junkme" localSheetId="1" hidden="1">{#N/A,#N/A,TRUE,"Status Report";#N/A,#N/A,TRUE,"Current Forecast";#N/A,#N/A,TRUE,"Last Forecast";#N/A,#N/A,TRUE,"BP";#N/A,#N/A,TRUE,"LY"}</definedName>
    <definedName name="junkme" hidden="1">{#N/A,#N/A,TRUE,"Status Report";#N/A,#N/A,TRUE,"Current Forecast";#N/A,#N/A,TRUE,"Last Forecast";#N/A,#N/A,TRUE,"BP";#N/A,#N/A,TRUE,"LY"}</definedName>
    <definedName name="ka" localSheetId="0" hidden="1">{#N/A,#N/A,FALSE,"COVER.XLS";#N/A,#N/A,FALSE,"RACT1.XLS";#N/A,#N/A,FALSE,"RACT2.XLS";#N/A,#N/A,FALSE,"ECCMP";#N/A,#N/A,FALSE,"WELDER.XLS"}</definedName>
    <definedName name="ka" localSheetId="1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0" hidden="1">{#N/A,#N/A,FALSE,"COVER1.XLS ";#N/A,#N/A,FALSE,"RACT1.XLS";#N/A,#N/A,FALSE,"RACT2.XLS";#N/A,#N/A,FALSE,"ECCMP";#N/A,#N/A,FALSE,"WELDER.XLS"}</definedName>
    <definedName name="kai" localSheetId="1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y" hidden="1">#REF!</definedName>
    <definedName name="kjhih" localSheetId="0" hidden="1">{#N/A,#N/A,FALSE,"AR2";#N/A,#N/A,FALSE,"SUM"}</definedName>
    <definedName name="kjhih" localSheetId="1" hidden="1">{#N/A,#N/A,FALSE,"AR2";#N/A,#N/A,FALSE,"SUM"}</definedName>
    <definedName name="kjhih" hidden="1">{#N/A,#N/A,FALSE,"AR2";#N/A,#N/A,FALSE,"SUM"}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0" hidden="1">{#N/A,#N/A,FALSE,"COVER1.XLS ";#N/A,#N/A,FALSE,"RACT1.XLS";#N/A,#N/A,FALSE,"RACT2.XLS";#N/A,#N/A,FALSE,"ECCMP";#N/A,#N/A,FALSE,"WELDER.XLS"}</definedName>
    <definedName name="koy" localSheetId="1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skk" localSheetId="0" hidden="1">{#N/A,#N/A,FALSE,"COVER.XLS";#N/A,#N/A,FALSE,"RACT1.XLS";#N/A,#N/A,FALSE,"RACT2.XLS";#N/A,#N/A,FALSE,"ECCMP";#N/A,#N/A,FALSE,"WELDER.XLS"}</definedName>
    <definedName name="kskk" localSheetId="1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localSheetId="1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aura" localSheetId="0" hidden="1">{#N/A,#N/A,TRUE,"Status Report";#N/A,#N/A,TRUE,"Current Forecast";#N/A,#N/A,TRUE,"Last Forecast";#N/A,#N/A,TRUE,"BP";#N/A,#N/A,TRUE,"LY"}</definedName>
    <definedName name="laura" localSheetId="1" hidden="1">{#N/A,#N/A,TRUE,"Status Report";#N/A,#N/A,TRUE,"Current Forecast";#N/A,#N/A,TRUE,"Last Forecast";#N/A,#N/A,TRUE,"BP";#N/A,#N/A,TRUE,"LY"}</definedName>
    <definedName name="laura" hidden="1">{#N/A,#N/A,TRUE,"Status Report";#N/A,#N/A,TRUE,"Current Forecast";#N/A,#N/A,TRUE,"Last Forecast";#N/A,#N/A,TRUE,"BP";#N/A,#N/A,TRUE,"LY"}</definedName>
    <definedName name="lff" localSheetId="0" hidden="1">{#N/A,#N/A,FALSE,"17MAY";#N/A,#N/A,FALSE,"24MAY"}</definedName>
    <definedName name="lff" localSheetId="1" hidden="1">{#N/A,#N/A,FALSE,"17MAY";#N/A,#N/A,FALSE,"24MAY"}</definedName>
    <definedName name="lff" hidden="1">{#N/A,#N/A,FALSE,"17MAY";#N/A,#N/A,FALSE,"24MAY"}</definedName>
    <definedName name="lkk" localSheetId="0" hidden="1">{#N/A,#N/A,FALSE,"17MAY";#N/A,#N/A,FALSE,"24MAY"}</definedName>
    <definedName name="lkk" localSheetId="1" hidden="1">{#N/A,#N/A,FALSE,"17MAY";#N/A,#N/A,FALSE,"24MAY"}</definedName>
    <definedName name="lkk" hidden="1">{#N/A,#N/A,FALSE,"17MAY";#N/A,#N/A,FALSE,"24MAY"}</definedName>
    <definedName name="M_Drama" hidden="1">#REF!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BC_D" hidden="1">#REF!</definedName>
    <definedName name="mike" hidden="1">[9]TargBSCF!#REF!</definedName>
    <definedName name="mmmmmmmmmmmmmmm" hidden="1">#REF!</definedName>
    <definedName name="mo" localSheetId="0" hidden="1">{#N/A,#N/A,FALSE,"COVER.XLS";#N/A,#N/A,FALSE,"RACT1.XLS";#N/A,#N/A,FALSE,"RACT2.XLS";#N/A,#N/A,FALSE,"ECCMP";#N/A,#N/A,FALSE,"WELDER.XLS"}</definedName>
    <definedName name="mo" localSheetId="1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 localSheetId="0" hidden="1">{#N/A,#N/A,FALSE,"COVER.XLS";#N/A,#N/A,FALSE,"RACT1.XLS";#N/A,#N/A,FALSE,"RACT2.XLS";#N/A,#N/A,FALSE,"ECCMP";#N/A,#N/A,FALSE,"WELDER.XLS"}</definedName>
    <definedName name="mon" localSheetId="1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new" localSheetId="0" hidden="1">{"'Model'!$A$1:$N$53"}</definedName>
    <definedName name="new" localSheetId="1" hidden="1">{"'Model'!$A$1:$N$53"}</definedName>
    <definedName name="new" hidden="1">{"'Model'!$A$1:$N$53"}</definedName>
    <definedName name="nnnn" hidden="1">#REF!</definedName>
    <definedName name="nnnnnn" localSheetId="0" hidden="1">[2]TargIS!#REF!</definedName>
    <definedName name="nnnnnn" localSheetId="1" hidden="1">[2]TargIS!#REF!</definedName>
    <definedName name="nnnnnn" hidden="1">[3]TargIS!#REF!</definedName>
    <definedName name="nnnnnnnnnnn" hidden="1">#REF!</definedName>
    <definedName name="nnnnnnnnnnnnn" localSheetId="0" hidden="1">[2]TargIS!#REF!</definedName>
    <definedName name="nnnnnnnnnnnnn" localSheetId="1" hidden="1">[2]TargIS!#REF!</definedName>
    <definedName name="nnnnnnnnnnnnn" hidden="1">[3]TargIS!#REF!</definedName>
    <definedName name="noo" localSheetId="0" hidden="1">{#N/A,#N/A,FALSE,"COVER.XLS";#N/A,#N/A,FALSE,"RACT1.XLS";#N/A,#N/A,FALSE,"RACT2.XLS";#N/A,#N/A,FALSE,"ECCMP";#N/A,#N/A,FALSE,"WELDER.XLS"}</definedName>
    <definedName name="noo" localSheetId="1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ung" localSheetId="0" hidden="1">{#N/A,#N/A,FALSE,"COVER.XLS";#N/A,#N/A,FALSE,"RACT1.XLS";#N/A,#N/A,FALSE,"RACT2.XLS";#N/A,#N/A,FALSE,"ECCMP";#N/A,#N/A,FALSE,"WELDER.XLS"}</definedName>
    <definedName name="nung" localSheetId="1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localSheetId="0" hidden="1">[11]A!#REF!</definedName>
    <definedName name="nut" localSheetId="4" hidden="1">[11]A!#REF!</definedName>
    <definedName name="nut" hidden="1">[11]A!#REF!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0" hidden="1">{#N/A,#N/A,FALSE,"COVER.XLS";#N/A,#N/A,FALSE,"RACT1.XLS";#N/A,#N/A,FALSE,"RACT2.XLS";#N/A,#N/A,FALSE,"ECCMP";#N/A,#N/A,FALSE,"WELDER.XLS"}</definedName>
    <definedName name="ol" localSheetId="1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dkey1" hidden="1">#REF!</definedName>
    <definedName name="oldsort" hidden="1">#REF!</definedName>
    <definedName name="ooei" localSheetId="0" hidden="1">{#N/A,#N/A,FALSE,"COVER1.XLS ";#N/A,#N/A,FALSE,"RACT1.XLS";#N/A,#N/A,FALSE,"RACT2.XLS";#N/A,#N/A,FALSE,"ECCMP";#N/A,#N/A,FALSE,"WELDER.XLS"}</definedName>
    <definedName name="ooei" localSheetId="1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ro" localSheetId="0" hidden="1">{#N/A,#N/A,FALSE,"COVER1.XLS ";#N/A,#N/A,FALSE,"RACT1.XLS";#N/A,#N/A,FALSE,"RACT2.XLS";#N/A,#N/A,FALSE,"ECCMP";#N/A,#N/A,FALSE,"WELDER.XLS"}</definedName>
    <definedName name="oro" localSheetId="1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Plan50July" localSheetId="0" hidden="1">{"'Sheet1'!$A$1:$BH$50","'Sheet1'!$A$1:$AP$46","'Sheet1'!$AO$17"}</definedName>
    <definedName name="Plan50July" localSheetId="1" hidden="1">{"'Sheet1'!$A$1:$BH$50","'Sheet1'!$A$1:$AP$46","'Sheet1'!$AO$17"}</definedName>
    <definedName name="Plan50July" hidden="1">{"'Sheet1'!$A$1:$BH$50","'Sheet1'!$A$1:$AP$46","'Sheet1'!$AO$17"}</definedName>
    <definedName name="pom" hidden="1">#REF!</definedName>
    <definedName name="pric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0" hidden="1">{#N/A,#N/A,FALSE,"COVER1.XLS ";#N/A,#N/A,FALSE,"RACT1.XLS";#N/A,#N/A,FALSE,"RACT2.XLS";#N/A,#N/A,FALSE,"ECCMP";#N/A,#N/A,FALSE,"WELDER.XLS"}</definedName>
    <definedName name="res" localSheetId="1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" localSheetId="1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localSheetId="1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gvesrhbare" localSheetId="0" hidden="1">{#N/A,#N/A,FALSE,"COVER.XLS";#N/A,#N/A,FALSE,"RACT1.XLS";#N/A,#N/A,FALSE,"RACT2.XLS";#N/A,#N/A,FALSE,"ECCMP";#N/A,#N/A,FALSE,"WELDER.XLS"}</definedName>
    <definedName name="rgvesrhbare" localSheetId="1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o" localSheetId="0" hidden="1">{#N/A,#N/A,FALSE,"17MAY";#N/A,#N/A,FALSE,"24MAY"}</definedName>
    <definedName name="ro" localSheetId="1" hidden="1">{#N/A,#N/A,FALSE,"17MAY";#N/A,#N/A,FALSE,"24MAY"}</definedName>
    <definedName name="ro" hidden="1">{#N/A,#N/A,FALSE,"17MAY";#N/A,#N/A,FALSE,"24MAY"}</definedName>
    <definedName name="rrtt" localSheetId="0" hidden="1">{#N/A,#N/A,FALSE,"COVER1.XLS ";#N/A,#N/A,FALSE,"RACT1.XLS";#N/A,#N/A,FALSE,"RACT2.XLS";#N/A,#N/A,FALSE,"ECCMP";#N/A,#N/A,FALSE,"WELDER.XLS"}</definedName>
    <definedName name="rrtt" localSheetId="1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ret" localSheetId="0" hidden="1">{#N/A,#N/A,FALSE,"COVER1.XLS ";#N/A,#N/A,FALSE,"RACT1.XLS";#N/A,#N/A,FALSE,"RACT2.XLS";#N/A,#N/A,FALSE,"ECCMP";#N/A,#N/A,FALSE,"WELDER.XLS"}</definedName>
    <definedName name="rtret" localSheetId="1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0" hidden="1">{#N/A,#N/A,FALSE,"COVER1.XLS ";#N/A,#N/A,FALSE,"RACT1.XLS";#N/A,#N/A,FALSE,"RACT2.XLS";#N/A,#N/A,FALSE,"ECCMP";#N/A,#N/A,FALSE,"WELDER.XLS"}</definedName>
    <definedName name="rtrt" localSheetId="1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0" hidden="1">{#N/A,#N/A,FALSE,"COVER.XLS";#N/A,#N/A,FALSE,"RACT1.XLS";#N/A,#N/A,FALSE,"RACT2.XLS";#N/A,#N/A,FALSE,"ECCMP";#N/A,#N/A,FALSE,"WELDER.XLS"}</definedName>
    <definedName name="rtrwt" localSheetId="1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localSheetId="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afdsadsa" localSheetId="0" hidden="1">{#N/A,#N/A,FALSE,"COVER1.XLS ";#N/A,#N/A,FALSE,"RACT1.XLS";#N/A,#N/A,FALSE,"RACT2.XLS";#N/A,#N/A,FALSE,"ECCMP";#N/A,#N/A,FALSE,"WELDER.XLS"}</definedName>
    <definedName name="safdsadsa" localSheetId="1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" localSheetId="0" hidden="1">{#N/A,#N/A,FALSE,"COVER.XLS";#N/A,#N/A,FALSE,"RACT1.XLS";#N/A,#N/A,FALSE,"RACT2.XLS";#N/A,#N/A,FALSE,"ECCMP";#N/A,#N/A,FALSE,"WELDER.XLS"}</definedName>
    <definedName name="sdf" localSheetId="1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0" hidden="1">{#N/A,#N/A,FALSE,"COVER.XLS";#N/A,#N/A,FALSE,"RACT1.XLS";#N/A,#N/A,FALSE,"RACT2.XLS";#N/A,#N/A,FALSE,"ECCMP";#N/A,#N/A,FALSE,"WELDER.XLS"}</definedName>
    <definedName name="sles" localSheetId="1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0" hidden="1">{#N/A,#N/A,FALSE,"COVER1.XLS ";#N/A,#N/A,FALSE,"RACT1.XLS";#N/A,#N/A,FALSE,"RACT2.XLS";#N/A,#N/A,FALSE,"ECCMP";#N/A,#N/A,FALSE,"WELDER.XLS"}</definedName>
    <definedName name="so" localSheetId="1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rt" hidden="1">#REF!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tuff" hidden="1">[12]BEV!#REF!</definedName>
    <definedName name="SummCopy" localSheetId="0" hidden="1">{"'Sheet1'!$A$1:$BH$50","'Sheet1'!$A$1:$AP$46","'Sheet1'!$AO$17"}</definedName>
    <definedName name="SummCopy" localSheetId="1" hidden="1">{"'Sheet1'!$A$1:$BH$50","'Sheet1'!$A$1:$AP$46","'Sheet1'!$AO$17"}</definedName>
    <definedName name="SummCopy" hidden="1">{"'Sheet1'!$A$1:$BH$50","'Sheet1'!$A$1:$AP$46","'Sheet1'!$AO$17"}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rherher" localSheetId="0" hidden="1">{#N/A,#N/A,FALSE,"AR2";#N/A,#N/A,FALSE,"SUM"}</definedName>
    <definedName name="terherher" localSheetId="1" hidden="1">{#N/A,#N/A,FALSE,"AR2";#N/A,#N/A,FALSE,"SUM"}</definedName>
    <definedName name="terherher" hidden="1">{#N/A,#N/A,FALSE,"AR2";#N/A,#N/A,FALSE,"SUM"}</definedName>
    <definedName name="TextRefCopyRangeCount" hidden="1">1</definedName>
    <definedName name="therhrehrew" localSheetId="0" hidden="1">{#N/A,#N/A,FALSE,"AR2";#N/A,#N/A,FALSE,"SUM"}</definedName>
    <definedName name="therhrehrew" localSheetId="1" hidden="1">{#N/A,#N/A,FALSE,"AR2";#N/A,#N/A,FALSE,"SUM"}</definedName>
    <definedName name="therhrehrew" hidden="1">{#N/A,#N/A,FALSE,"AR2";#N/A,#N/A,FALSE,"SUM"}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r" localSheetId="0" hidden="1">{#N/A,#N/A,FALSE,"COVER.XLS";#N/A,#N/A,FALSE,"RACT1.XLS";#N/A,#N/A,FALSE,"RACT2.XLS";#N/A,#N/A,FALSE,"ECCMP";#N/A,#N/A,FALSE,"WELDER.XLS"}</definedName>
    <definedName name="tr" localSheetId="1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t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c" hidden="1">#REF!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itee" localSheetId="0" hidden="1">{#N/A,#N/A,FALSE,"COVER1.XLS ";#N/A,#N/A,FALSE,"RACT1.XLS";#N/A,#N/A,FALSE,"RACT2.XLS";#N/A,#N/A,FALSE,"ECCMP";#N/A,#N/A,FALSE,"WELDER.XLS"}</definedName>
    <definedName name="vitee" localSheetId="1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wetgregweg" localSheetId="0" hidden="1">{#N/A,#N/A,FALSE,"AR2";#N/A,#N/A,FALSE,"SUM"}</definedName>
    <definedName name="wetgregweg" localSheetId="1" hidden="1">{#N/A,#N/A,FALSE,"AR2";#N/A,#N/A,FALSE,"SUM"}</definedName>
    <definedName name="wetgregweg" hidden="1">{#N/A,#N/A,FALSE,"AR2";#N/A,#N/A,FALSE,"SUM"}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localSheetId="1" hidden="1">{#N/A,#N/A,FALSE,"17MAY";#N/A,#N/A,FALSE,"24MAY"}</definedName>
    <definedName name="wrn.1." hidden="1">{#N/A,#N/A,FALSE,"17MAY";#N/A,#N/A,FALSE,"24MAY"}</definedName>
    <definedName name="wrn.2.2" localSheetId="0" hidden="1">{#N/A,#N/A,FALSE,"17MAY";#N/A,#N/A,FALSE,"24MAY"}</definedName>
    <definedName name="wrn.2.2" localSheetId="1" hidden="1">{#N/A,#N/A,FALSE,"17MAY";#N/A,#N/A,FALSE,"24MAY"}</definedName>
    <definedName name="wrn.2.2" hidden="1">{#N/A,#N/A,FALSE,"17MAY";#N/A,#N/A,FALSE,"24MAY"}</definedName>
    <definedName name="wrn.Accretion." localSheetId="0" hidden="1">{"Accretion",#N/A,FALSE,"Assum"}</definedName>
    <definedName name="wrn.Accretion." localSheetId="1" hidden="1">{"Accretion",#N/A,FALSE,"Assum"}</definedName>
    <definedName name="wrn.Accretion." hidden="1">{"Accretion",#N/A,FALSE,"Assum"}</definedName>
    <definedName name="wrn.Actuals." localSheetId="0" hidden="1">{#N/A,#N/A,FALSE,"TUN";#N/A,#N/A,FALSE,"TOK";#N/A,#N/A,FALSE,"SIN";#N/A,#N/A,FALSE,"SYD";#N/A,#N/A,FALSE,"SEO";#N/A,#N/A,FALSE,"ROM";#N/A,#N/A,FALSE,"PAR";#N/A,#N/A,FALSE,"MUN";#N/A,#N/A,FALSE,"MAD";#N/A,#N/A,FALSE,"LON";#N/A,#N/A,FALSE,"JOH";#N/A,#N/A,FALSE,"HON";#N/A,#N/A,FALSE,"HAM";#N/A,#N/A,FALSE,"DUB";#N/A,#N/A,FALSE,"BRU";#N/A,#N/A,FALSE,"AMS"}</definedName>
    <definedName name="wrn.Actuals." localSheetId="1" hidden="1">{#N/A,#N/A,FALSE,"TUN";#N/A,#N/A,FALSE,"TOK";#N/A,#N/A,FALSE,"SIN";#N/A,#N/A,FALSE,"SYD";#N/A,#N/A,FALSE,"SEO";#N/A,#N/A,FALSE,"ROM";#N/A,#N/A,FALSE,"PAR";#N/A,#N/A,FALSE,"MUN";#N/A,#N/A,FALSE,"MAD";#N/A,#N/A,FALSE,"LON";#N/A,#N/A,FALSE,"JOH";#N/A,#N/A,FALSE,"HON";#N/A,#N/A,FALSE,"HAM";#N/A,#N/A,FALSE,"DUB";#N/A,#N/A,FALSE,"BRU";#N/A,#N/A,FALSE,"AMS"}</definedName>
    <definedName name="wrn.Actuals." hidden="1">{#N/A,#N/A,FALSE,"TUN";#N/A,#N/A,FALSE,"TOK";#N/A,#N/A,FALSE,"SIN";#N/A,#N/A,FALSE,"SYD";#N/A,#N/A,FALSE,"SEO";#N/A,#N/A,FALSE,"ROM";#N/A,#N/A,FALSE,"PAR";#N/A,#N/A,FALSE,"MUN";#N/A,#N/A,FALSE,"MAD";#N/A,#N/A,FALSE,"LON";#N/A,#N/A,FALSE,"JOH";#N/A,#N/A,FALSE,"HON";#N/A,#N/A,FALSE,"HAM";#N/A,#N/A,FALSE,"DUB";#N/A,#N/A,FALSE,"BRU";#N/A,#N/A,FALSE,"AMS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0" hidden="1">{#N/A,#N/A,FALSE,"AR2";#N/A,#N/A,FALSE,"SUM"}</definedName>
    <definedName name="wrn.ALL." localSheetId="1" hidden="1">{#N/A,#N/A,FALSE,"AR2";#N/A,#N/A,FALSE,"SUM"}</definedName>
    <definedName name="wrn.ALL." hidden="1">{#N/A,#N/A,FALSE,"AR2";#N/A,#N/A,FALSE,"SUM"}</definedName>
    <definedName name="wrn.Assumptions." localSheetId="0" hidden="1">{"Assumptions",#N/A,FALSE,"Assum"}</definedName>
    <definedName name="wrn.Assumptions." localSheetId="1" hidden="1">{"Assumptions",#N/A,FALSE,"Assum"}</definedName>
    <definedName name="wrn.Assumptions." hidden="1">{"Assumptions",#N/A,FALSE,"Assum"}</definedName>
    <definedName name="wrn.BCTL._.Canadian._.Dollar._.Statements." localSheetId="0" hidden="1">{#N/A,#N/A,FALSE,"YE-BCTL[Inc Stmt]";#N/A,#N/A,FALSE,"YE-BCTL[Bal Sht]"}</definedName>
    <definedName name="wrn.BCTL._.Canadian._.Dollar._.Statements." localSheetId="1" hidden="1">{#N/A,#N/A,FALSE,"YE-BCTL[Inc Stmt]";#N/A,#N/A,FALSE,"YE-BCTL[Bal Sht]"}</definedName>
    <definedName name="wrn.BCTL._.Canadian._.Dollar._.Statements." hidden="1">{#N/A,#N/A,FALSE,"YE-BCTL[Inc Stmt]";#N/A,#N/A,FALSE,"YE-BCTL[Bal Sht]"}</definedName>
    <definedName name="wrn.BOI._.Journal._.Entries." localSheetId="0" hidden="1">{#N/A,#N/A,FALSE,"GL Input";#N/A,#N/A,FALSE,"WIP-NL Input"}</definedName>
    <definedName name="wrn.BOI._.Journal._.Entries." localSheetId="1" hidden="1">{#N/A,#N/A,FALSE,"GL Input";#N/A,#N/A,FALSE,"WIP-NL Input"}</definedName>
    <definedName name="wrn.BOI._.Journal._.Entries." hidden="1">{#N/A,#N/A,FALSE,"GL Input";#N/A,#N/A,FALSE,"WIP-NL Input"}</definedName>
    <definedName name="wrn.BOI._.Ledgers." localSheetId="0" hidden="1">{#N/A,#N/A,FALSE,"Trail Balance";#N/A,#N/A,FALSE,"Gen Ledger";#N/A,#N/A,FALSE,"Sub Ledger"}</definedName>
    <definedName name="wrn.BOI._.Ledgers." localSheetId="1" hidden="1">{#N/A,#N/A,FALSE,"Trail Balance";#N/A,#N/A,FALSE,"Gen Ledger";#N/A,#N/A,FALSE,"Sub Ledger"}</definedName>
    <definedName name="wrn.BOI._.Ledgers." hidden="1">{#N/A,#N/A,FALSE,"Trail Balance";#N/A,#N/A,FALSE,"Gen Ledger";#N/A,#N/A,FALSE,"Sub Ledger"}</definedName>
    <definedName name="wrn.BOI._.Miscellaneous." localSheetId="0" hidden="1">{#N/A,#N/A,FALSE,"Accom Payments";#N/A,#N/A,FALSE,"Travel Adv";#N/A,#N/A,FALSE,"Payroll Taxes"}</definedName>
    <definedName name="wrn.BOI._.Miscellaneous." localSheetId="1" hidden="1">{#N/A,#N/A,FALSE,"Accom Payments";#N/A,#N/A,FALSE,"Travel Adv";#N/A,#N/A,FALSE,"Payroll Taxes"}</definedName>
    <definedName name="wrn.BOI._.Miscellaneous." hidden="1">{#N/A,#N/A,FALSE,"Accom Payments";#N/A,#N/A,FALSE,"Travel Adv";#N/A,#N/A,FALSE,"Payroll Taxes"}</definedName>
    <definedName name="wrn.BOI._.Monthly._.Workbook." localSheetId="0" hidden="1">{#N/A,#N/A,TRUE,"PULLCODE";#N/A,#N/A,TRUE,"JOURNAL 6-289-6";#N/A,#N/A,TRUE,"JOURNAL 6-289-F";#N/A,#N/A,TRUE,"Overhead";#N/A,#N/A,TRUE,"TIMELINE";#N/A,#N/A,TRUE,"Reflectives"}</definedName>
    <definedName name="wrn.BOI._.Monthly._.Workbook." localSheetId="1" hidden="1">{#N/A,#N/A,TRUE,"PULLCODE";#N/A,#N/A,TRUE,"JOURNAL 6-289-6";#N/A,#N/A,TRUE,"JOURNAL 6-289-F";#N/A,#N/A,TRUE,"Overhead";#N/A,#N/A,TRUE,"TIMELINE";#N/A,#N/A,TRUE,"Reflectives"}</definedName>
    <definedName name="wrn.BOI._.Monthly._.Workbook." hidden="1">{#N/A,#N/A,TRUE,"PULLCODE";#N/A,#N/A,TRUE,"JOURNAL 6-289-6";#N/A,#N/A,TRUE,"JOURNAL 6-289-F";#N/A,#N/A,TRUE,"Overhead";#N/A,#N/A,TRUE,"TIMELINE";#N/A,#N/A,TRUE,"Reflectives"}</definedName>
    <definedName name="wrn.branch." localSheetId="0" hidden="1">{"led",#N/A,FALSE,"BRANCH";"bal",#N/A,FALSE,"BRANCH";#N/A,#N/A,FALSE,"Misc_JEs"}</definedName>
    <definedName name="wrn.branch." localSheetId="1" hidden="1">{"led",#N/A,FALSE,"BRANCH";"bal",#N/A,FALSE,"BRANCH";#N/A,#N/A,FALSE,"Misc_JEs"}</definedName>
    <definedName name="wrn.branch." hidden="1">{"led",#N/A,FALSE,"BRANCH";"bal",#N/A,FALSE,"BRANCH";#N/A,#N/A,FALSE,"Misc_JEs"}</definedName>
    <definedName name="wrn.budget." localSheetId="0" hidden="1">{#N/A,#N/A,FALSE,"BUDIC";#N/A,#N/A,FALSE,"BUDVAR";#N/A,#N/A,FALSE,"BUD"}</definedName>
    <definedName name="wrn.budget." localSheetId="1" hidden="1">{#N/A,#N/A,FALSE,"BUDIC";#N/A,#N/A,FALSE,"BUDVAR";#N/A,#N/A,FALSE,"BUD"}</definedName>
    <definedName name="wrn.budget." hidden="1">{#N/A,#N/A,FALSE,"BUDIC";#N/A,#N/A,FALSE,"BUDVAR";#N/A,#N/A,FALSE,"BUD"}</definedName>
    <definedName name="wrn.CAG." localSheetId="0" hidden="1">{#N/A,#N/A,FALSE,"CAG"}</definedName>
    <definedName name="wrn.CAG." localSheetId="1" hidden="1">{#N/A,#N/A,FALSE,"CAG"}</definedName>
    <definedName name="wrn.CAG." hidden="1">{#N/A,#N/A,FALSE,"CAG"}</definedName>
    <definedName name="wrn.Canadian._.Dollar._.Statements." localSheetId="0" hidden="1">{#N/A,#N/A,FALSE,"YE-Can $ [Inc Stmt]-OldCo";#N/A,#N/A,FALSE,"YE-Can $ [Bal Sht]-OldCo";#N/A,#N/A,FALSE,"YE-Can $ [Inc Stmt]-NewCo";#N/A,#N/A,FALSE,"YE-Can $ [Bal Sht]-NewCo"}</definedName>
    <definedName name="wrn.Canadian._.Dollar._.Statements." localSheetId="1" hidden="1">{#N/A,#N/A,FALSE,"YE-Can $ [Inc Stmt]-OldCo";#N/A,#N/A,FALSE,"YE-Can $ [Bal Sht]-OldCo";#N/A,#N/A,FALSE,"YE-Can $ [Inc Stmt]-NewCo";#N/A,#N/A,FALSE,"YE-Can $ [Bal Sht]-NewCo"}</definedName>
    <definedName name="wrn.Canadian._.Dollar._.Statements." hidden="1">{#N/A,#N/A,FALSE,"YE-Can $ [Inc Stmt]-OldCo";#N/A,#N/A,FALSE,"YE-Can $ [Bal Sht]-OldCo";#N/A,#N/A,FALSE,"YE-Can $ [Inc Stmt]-NewCo";#N/A,#N/A,FALSE,"YE-Can $ [Bal Sht]-NewCo"}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PB." localSheetId="0" hidden="1">{#N/A,#N/A,FALSE,"CPB"}</definedName>
    <definedName name="wrn.CPB." localSheetId="1" hidden="1">{#N/A,#N/A,FALSE,"CPB"}</definedName>
    <definedName name="wrn.CPB." hidden="1">{#N/A,#N/A,FALSE,"CPB"}</definedName>
    <definedName name="wrn.Credit._.Summary." localSheetId="0" hidden="1">{#N/A,#N/A,FALSE,"Credit Summary"}</definedName>
    <definedName name="wrn.Credit._.Summary." localSheetId="1" hidden="1">{#N/A,#N/A,FALSE,"Credit Summary"}</definedName>
    <definedName name="wrn.Credit._.Summary." hidden="1">{#N/A,#N/A,FALSE,"Credit Summary"}</definedName>
    <definedName name="wrn.Current._.Account._.Balances." localSheetId="0" hidden="1">{#N/A,#N/A,FALSE,"Arn-Current";#N/A,#N/A,FALSE,"Win-Current"}</definedName>
    <definedName name="wrn.Current._.Account._.Balances." localSheetId="1" hidden="1">{#N/A,#N/A,FALSE,"Arn-Current";#N/A,#N/A,FALSE,"Win-Current"}</definedName>
    <definedName name="wrn.Current._.Account._.Balances." hidden="1">{#N/A,#N/A,FALSE,"Arn-Current";#N/A,#N/A,FALSE,"Win-Current"}</definedName>
    <definedName name="wrn.DEPR." localSheetId="0" hidden="1">{#N/A,#N/A,FALSE,"DEPR"}</definedName>
    <definedName name="wrn.DEPR." localSheetId="1" hidden="1">{#N/A,#N/A,FALSE,"DEPR"}</definedName>
    <definedName name="wrn.DEPR." hidden="1">{#N/A,#N/A,FALSE,"DEPR"}</definedName>
    <definedName name="wrn.DSG." localSheetId="0" hidden="1">{#N/A,#N/A,FALSE,"BRU";#N/A,#N/A,FALSE,"MAD";#N/A,#N/A,FALSE,"MUN";#N/A,#N/A,FALSE,"SEO";#N/A,#N/A,FALSE,"TOK"}</definedName>
    <definedName name="wrn.DSG." localSheetId="1" hidden="1">{#N/A,#N/A,FALSE,"BRU";#N/A,#N/A,FALSE,"MAD";#N/A,#N/A,FALSE,"MUN";#N/A,#N/A,FALSE,"SEO";#N/A,#N/A,FALSE,"TOK"}</definedName>
    <definedName name="wrn.DSG." hidden="1">{#N/A,#N/A,FALSE,"BRU";#N/A,#N/A,FALSE,"MAD";#N/A,#N/A,FALSE,"MUN";#N/A,#N/A,FALSE,"SEO";#N/A,#N/A,FALSE,"TOK"}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change._.Rate." localSheetId="0" hidden="1">{#N/A,#N/A,FALSE,"Exchange Rate";#N/A,#N/A,FALSE,"Fax"}</definedName>
    <definedName name="wrn.Exchange._.Rate." localSheetId="1" hidden="1">{#N/A,#N/A,FALSE,"Exchange Rate";#N/A,#N/A,FALSE,"Fax"}</definedName>
    <definedName name="wrn.Exchange._.Rate." hidden="1">{#N/A,#N/A,FALSE,"Exchange Rate";#N/A,#N/A,FALSE,"Fax"}</definedName>
    <definedName name="wrn.FCB." localSheetId="0" hidden="1">{"FCB_ALL",#N/A,FALSE,"FCB"}</definedName>
    <definedName name="wrn.FCB." localSheetId="1" hidden="1">{"FCB_ALL",#N/A,FALSE,"FCB"}</definedName>
    <definedName name="wrn.FCB." hidden="1">{"FCB_ALL",#N/A,FALSE,"FCB"}</definedName>
    <definedName name="wrn.fcb2" localSheetId="0" hidden="1">{"FCB_ALL",#N/A,FALSE,"FCB"}</definedName>
    <definedName name="wrn.fcb2" localSheetId="1" hidden="1">{"FCB_ALL",#N/A,FALSE,"FCB"}</definedName>
    <definedName name="wrn.fcb2" hidden="1">{"FCB_ALL",#N/A,FALSE,"FCB"}</definedName>
    <definedName name="wrn.FDS._.Reports." localSheetId="0" hidden="1">{#N/A,#N/A,FALSE,"WORKSHEET";#N/A,#N/A,FALSE,"STAT";"Income USD (INCOME)",#N/A,FALSE,"INCOME";#N/A,#N/A,FALSE,"CTS";"Bal Sheet USD Thousands (BALSHET)",#N/A,FALSE,"BALSHET";"Bal Sheet AUD Thousands (BALSHET)",#N/A,FALSE,"BALSHET";"Orders",#N/A,FALSE,"ORDERSALEPROFIT";"Income AUD (INCOME)",#N/A,FALSE,"INCOME";#N/A,#N/A,FALSE,"Corpallo";"Sales &amp; Profit",#N/A,FALSE,"ORDERSALEPROFIT"}</definedName>
    <definedName name="wrn.FDS._.Reports." localSheetId="1" hidden="1">{#N/A,#N/A,FALSE,"WORKSHEET";#N/A,#N/A,FALSE,"STAT";"Income USD (INCOME)",#N/A,FALSE,"INCOME";#N/A,#N/A,FALSE,"CTS";"Bal Sheet USD Thousands (BALSHET)",#N/A,FALSE,"BALSHET";"Bal Sheet AUD Thousands (BALSHET)",#N/A,FALSE,"BALSHET";"Orders",#N/A,FALSE,"ORDERSALEPROFIT";"Income AUD (INCOME)",#N/A,FALSE,"INCOME";#N/A,#N/A,FALSE,"Corpallo";"Sales &amp; Profit",#N/A,FALSE,"ORDERSALEPROFIT"}</definedName>
    <definedName name="wrn.FDS._.Reports." hidden="1">{#N/A,#N/A,FALSE,"WORKSHEET";#N/A,#N/A,FALSE,"STAT";"Income USD (INCOME)",#N/A,FALSE,"INCOME";#N/A,#N/A,FALSE,"CTS";"Bal Sheet USD Thousands (BALSHET)",#N/A,FALSE,"BALSHET";"Bal Sheet AUD Thousands (BALSHET)",#N/A,FALSE,"BALSHET";"Orders",#N/A,FALSE,"ORDERSALEPROFIT";"Income AUD (INCOME)",#N/A,FALSE,"INCOME";#N/A,#N/A,FALSE,"Corpallo";"Sales &amp; Profit",#N/A,FALSE,"ORDERSALEPROFIT"}</definedName>
    <definedName name="wrn.Financial._.Report." localSheetId="0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._.Report." localSheetId="1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._.Report.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xed._.Assets." localSheetId="0" hidden="1">{#N/A,#N/A,FALSE,"Arn-Asset";#N/A,#N/A,FALSE,"Win-Asset"}</definedName>
    <definedName name="wrn.Fixed._.Assets." localSheetId="1" hidden="1">{#N/A,#N/A,FALSE,"Arn-Asset";#N/A,#N/A,FALSE,"Win-Asset"}</definedName>
    <definedName name="wrn.Fixed._.Assets." hidden="1">{#N/A,#N/A,FALSE,"Arn-Asset";#N/A,#N/A,FALSE,"Win-Asset"}</definedName>
    <definedName name="wrn.GIS." localSheetId="0" hidden="1">{#N/A,#N/A,FALSE,"GIS"}</definedName>
    <definedName name="wrn.GIS." localSheetId="1" hidden="1">{#N/A,#N/A,FALSE,"GIS"}</definedName>
    <definedName name="wrn.GIS." hidden="1">{#N/A,#N/A,FALSE,"GIS"}</definedName>
    <definedName name="wrn.HNZ." localSheetId="0" hidden="1">{#N/A,#N/A,FALSE,"HNZ"}</definedName>
    <definedName name="wrn.HNZ." localSheetId="1" hidden="1">{#N/A,#N/A,FALSE,"HNZ"}</definedName>
    <definedName name="wrn.HNZ." hidden="1">{#N/A,#N/A,FALSE,"HNZ"}</definedName>
    <definedName name="wrn.Input._.Data." localSheetId="0" hidden="1">{"Input_Fin",#N/A,FALSE,"By Code";"Input_Opt",#N/A,FALSE,"By Code"}</definedName>
    <definedName name="wrn.Input._.Data." localSheetId="1" hidden="1">{"Input_Fin",#N/A,FALSE,"By Code";"Input_Opt",#N/A,FALSE,"By Code"}</definedName>
    <definedName name="wrn.Input._.Data." hidden="1">{"Input_Fin",#N/A,FALSE,"By Code";"Input_Opt",#N/A,FALSE,"By Code"}</definedName>
    <definedName name="wrn.Journal." localSheetId="0" hidden="1">{#N/A,#N/A,FALSE,"JNL7";#N/A,#N/A,FALSE,"SUMMARY"}</definedName>
    <definedName name="wrn.Journal." localSheetId="1" hidden="1">{#N/A,#N/A,FALSE,"JNL7";#N/A,#N/A,FALSE,"SUMMARY"}</definedName>
    <definedName name="wrn.Journal." hidden="1">{#N/A,#N/A,FALSE,"JNL7";#N/A,#N/A,FALSE,"SUMMARY"}</definedName>
    <definedName name="wrn.K." localSheetId="0" hidden="1">{#N/A,#N/A,FALSE,"K"}</definedName>
    <definedName name="wrn.K." localSheetId="1" hidden="1">{#N/A,#N/A,FALSE,"K"}</definedName>
    <definedName name="wrn.K." hidden="1">{#N/A,#N/A,FALSE,"K"}</definedName>
    <definedName name="wrn.MAIN." localSheetId="0" hidden="1">{#N/A,#N/A,FALSE,"TB";#N/A,#N/A,FALSE,"GLIC";#N/A,#N/A,FALSE,"SLIC"}</definedName>
    <definedName name="wrn.MAIN." localSheetId="1" hidden="1">{#N/A,#N/A,FALSE,"TB";#N/A,#N/A,FALSE,"GLIC";#N/A,#N/A,FALSE,"SLIC"}</definedName>
    <definedName name="wrn.MAIN." hidden="1">{#N/A,#N/A,FALSE,"TB";#N/A,#N/A,FALSE,"GLIC";#N/A,#N/A,FALSE,"SLIC"}</definedName>
    <definedName name="wrn.MCCRK." localSheetId="0" hidden="1">{#N/A,#N/A,FALSE,"MCCRK"}</definedName>
    <definedName name="wrn.MCCRK." localSheetId="1" hidden="1">{#N/A,#N/A,FALSE,"MCCRK"}</definedName>
    <definedName name="wrn.MCCRK." hidden="1">{#N/A,#N/A,FALSE,"MCCRK"}</definedName>
    <definedName name="wrn.MISC." localSheetId="0" hidden="1">{#N/A,#N/A,FALSE,"MISC"}</definedName>
    <definedName name="wrn.MISC." localSheetId="1" hidden="1">{#N/A,#N/A,FALSE,"MISC"}</definedName>
    <definedName name="wrn.MISC." hidden="1">{#N/A,#N/A,FALSE,"MISC"}</definedName>
    <definedName name="wrn.Monthly._.Financial._.Statements." localSheetId="0" hidden="1">{#N/A,#N/A,FALSE,"Fin_Stmts";#N/A,#N/A,FALSE,"IntraComp Profit Data"}</definedName>
    <definedName name="wrn.Monthly._.Financial._.Statements." localSheetId="1" hidden="1">{#N/A,#N/A,FALSE,"Fin_Stmts";#N/A,#N/A,FALSE,"IntraComp Profit Data"}</definedName>
    <definedName name="wrn.Monthly._.Financial._.Statements." hidden="1">{#N/A,#N/A,FALSE,"Fin_Stmts";#N/A,#N/A,FALSE,"IntraComp Profit Data"}</definedName>
    <definedName name="wrn.NA." localSheetId="0" hidden="1">{#N/A,#N/A,FALSE,"NA"}</definedName>
    <definedName name="wrn.NA." localSheetId="1" hidden="1">{#N/A,#N/A,FALSE,"NA"}</definedName>
    <definedName name="wrn.NA." hidden="1">{#N/A,#N/A,FALSE,"NA"}</definedName>
    <definedName name="wrn.OldCo._.NewCo._.Year._.End." localSheetId="0" hidden="1">{#N/A,#N/A,FALSE,"Arn-Tooling";#N/A,#N/A,FALSE,"Arn-Fixed Asset";#N/A,#N/A,FALSE,"YE-Arn [Inc Stmt]";#N/A,#N/A,FALSE,"YE-Arn [Bal Sht]";#N/A,#N/A,FALSE,"Win-Tooling";#N/A,#N/A,FALSE,"Win-Fixed Asset";#N/A,#N/A,FALSE,"YE-Win [Inc Stmt]";#N/A,#N/A,FALSE,"YE-Win [Bal Sht]";#N/A,#N/A,FALSE,"DeHav GL 68848";#N/A,#N/A,FALSE,"YE-DeHav [Inc Stmt]";#N/A,#N/A,FALSE,"YE-DeHav [Bal Sht]";#N/A,#N/A,FALSE,"YE-Con [Inc Stmt]-OldCo";#N/A,#N/A,FALSE,"YE-Con [Bal Sht]-OldCo";#N/A,#N/A,FALSE,"YE-Con [Inc Stmt]-NewCo";#N/A,#N/A,FALSE,"YE-Con [Bal Sht]-NewCo";#N/A,#N/A,FALSE,"YE-Con [Inc Stmt]-Elim";#N/A,#N/A,FALSE,"YE-Con [Bal Sht]-Elim";#N/A,#N/A,FALSE,"YE-Consolidated [Inc Stmt]";#N/A,#N/A,FALSE,"YE-Consolidated [Bal Sht]"}</definedName>
    <definedName name="wrn.OldCo._.NewCo._.Year._.End." localSheetId="1" hidden="1">{#N/A,#N/A,FALSE,"Arn-Tooling";#N/A,#N/A,FALSE,"Arn-Fixed Asset";#N/A,#N/A,FALSE,"YE-Arn [Inc Stmt]";#N/A,#N/A,FALSE,"YE-Arn [Bal Sht]";#N/A,#N/A,FALSE,"Win-Tooling";#N/A,#N/A,FALSE,"Win-Fixed Asset";#N/A,#N/A,FALSE,"YE-Win [Inc Stmt]";#N/A,#N/A,FALSE,"YE-Win [Bal Sht]";#N/A,#N/A,FALSE,"DeHav GL 68848";#N/A,#N/A,FALSE,"YE-DeHav [Inc Stmt]";#N/A,#N/A,FALSE,"YE-DeHav [Bal Sht]";#N/A,#N/A,FALSE,"YE-Con [Inc Stmt]-OldCo";#N/A,#N/A,FALSE,"YE-Con [Bal Sht]-OldCo";#N/A,#N/A,FALSE,"YE-Con [Inc Stmt]-NewCo";#N/A,#N/A,FALSE,"YE-Con [Bal Sht]-NewCo";#N/A,#N/A,FALSE,"YE-Con [Inc Stmt]-Elim";#N/A,#N/A,FALSE,"YE-Con [Bal Sht]-Elim";#N/A,#N/A,FALSE,"YE-Consolidated [Inc Stmt]";#N/A,#N/A,FALSE,"YE-Consolidated [Bal Sht]"}</definedName>
    <definedName name="wrn.OldCo._.NewCo._.Year._.End." hidden="1">{#N/A,#N/A,FALSE,"Arn-Tooling";#N/A,#N/A,FALSE,"Arn-Fixed Asset";#N/A,#N/A,FALSE,"YE-Arn [Inc Stmt]";#N/A,#N/A,FALSE,"YE-Arn [Bal Sht]";#N/A,#N/A,FALSE,"Win-Tooling";#N/A,#N/A,FALSE,"Win-Fixed Asset";#N/A,#N/A,FALSE,"YE-Win [Inc Stmt]";#N/A,#N/A,FALSE,"YE-Win [Bal Sht]";#N/A,#N/A,FALSE,"DeHav GL 68848";#N/A,#N/A,FALSE,"YE-DeHav [Inc Stmt]";#N/A,#N/A,FALSE,"YE-DeHav [Bal Sht]";#N/A,#N/A,FALSE,"YE-Con [Inc Stmt]-OldCo";#N/A,#N/A,FALSE,"YE-Con [Bal Sht]-OldCo";#N/A,#N/A,FALSE,"YE-Con [Inc Stmt]-NewCo";#N/A,#N/A,FALSE,"YE-Con [Bal Sht]-NewCo";#N/A,#N/A,FALSE,"YE-Con [Inc Stmt]-Elim";#N/A,#N/A,FALSE,"YE-Con [Bal Sht]-Elim";#N/A,#N/A,FALSE,"YE-Consolidated [Inc Stmt]";#N/A,#N/A,FALSE,"YE-Consolidated [Bal Sht]"}</definedName>
    <definedName name="wrn.Operation._.Report." localSheetId="0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peration._.Report." localSheetId="1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peration._.Report.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THER." localSheetId="0" hidden="1">{#N/A,#N/A,FALSE,"JNL6";#N/A,#N/A,FALSE,"SUMMARY";#N/A,#N/A,FALSE,"SUMMARY";#N/A,#N/A,FALSE,"SUMMARY"}</definedName>
    <definedName name="wrn.OTHER." localSheetId="1" hidden="1">{#N/A,#N/A,FALSE,"JNL6";#N/A,#N/A,FALSE,"SUMMARY";#N/A,#N/A,FALSE,"SUMMARY";#N/A,#N/A,FALSE,"SUMMARY"}</definedName>
    <definedName name="wrn.OTHER." hidden="1">{#N/A,#N/A,FALSE,"JNL6";#N/A,#N/A,FALSE,"SUMMARY";#N/A,#N/A,FALSE,"SUMMARY";#N/A,#N/A,FALSE,"SUMMARY"}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PE._.Schedules." localSheetId="0" hidden="1">{#N/A,#N/A,FALSE,"PP&amp;E - Arnprior";#N/A,#N/A,FALSE,"PP&amp;E - Winnipeg"}</definedName>
    <definedName name="wrn.PPE._.Schedules." localSheetId="1" hidden="1">{#N/A,#N/A,FALSE,"PP&amp;E - Arnprior";#N/A,#N/A,FALSE,"PP&amp;E - Winnipeg"}</definedName>
    <definedName name="wrn.PPE._.Schedules." hidden="1">{#N/A,#N/A,FALSE,"PP&amp;E - Arnprior";#N/A,#N/A,FALSE,"PP&amp;E - Winnipeg"}</definedName>
    <definedName name="wrn.print._.graphs." localSheetId="0" hidden="1">{"cap_structure",#N/A,FALSE,"Graph-Mkt Cap";"price",#N/A,FALSE,"Graph-Price";"ebit",#N/A,FALSE,"Graph-EBITDA";"ebitda",#N/A,FALSE,"Graph-EBITDA"}</definedName>
    <definedName name="wrn.print._.graphs." localSheetId="1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0" hidden="1">{"inputs raw data",#N/A,TRUE,"INPUT"}</definedName>
    <definedName name="wrn.print._.raw._.data._.entry." localSheetId="1" hidden="1">{"inputs raw data",#N/A,TRUE,"INPUT"}</definedName>
    <definedName name="wrn.print._.raw._.data._.entry." hidden="1">{"inputs raw data",#N/A,TRUE,"INPUT"}</definedName>
    <definedName name="wrn.print._.summary._.sheets." localSheetId="0" hidden="1">{"summary1",#N/A,TRUE,"Comps";"summary2",#N/A,TRUE,"Comps";"summary3",#N/A,TRUE,"Comps"}</definedName>
    <definedName name="wrn.print._.summary._.sheets." localSheetId="1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0" hidden="1">{#N/A,"DR",FALSE,"increm pf";#N/A,"MAMSI",FALSE,"increm pf";#N/A,"MAXI",FALSE,"increm pf";#N/A,"PCAM",FALSE,"increm pf";#N/A,"PHSV",FALSE,"increm pf";#N/A,"SIE",FALSE,"increm pf"}</definedName>
    <definedName name="wrn.Print_Buyer." localSheetId="1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0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1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{#N/A,#N/A,TRUE,"Status Report";#N/A,#N/A,TRUE,"Current Forecast";#N/A,#N/A,TRUE,"Last Forecast";#N/A,#N/A,TRUE,"BP";#N/A,#N/A,TRUE,"LY"}</definedName>
    <definedName name="wrn.Report." localSheetId="1" hidden="1">{#N/A,#N/A,TRUE,"Status Report";#N/A,#N/A,TRUE,"Current Forecast";#N/A,#N/A,TRUE,"Last Forecast";#N/A,#N/A,TRUE,"BP";#N/A,#N/A,TRUE,"LY"}</definedName>
    <definedName name="wrn.Report." hidden="1">{#N/A,#N/A,TRUE,"Status Report";#N/A,#N/A,TRUE,"Current Forecast";#N/A,#N/A,TRUE,"Last Forecast";#N/A,#N/A,TRUE,"BP";#N/A,#N/A,TRUE,"LY"}</definedName>
    <definedName name="wrn.Report1." localSheetId="0" hidden="1">{#N/A,#N/A,FALSE,"IS";#N/A,#N/A,FALSE,"BS";#N/A,#N/A,FALSE,"CF";#N/A,#N/A,FALSE,"CE";#N/A,#N/A,FALSE,"Depr";#N/A,#N/A,FALSE,"APAL"}</definedName>
    <definedName name="wrn.Report1." localSheetId="1" hidden="1">{#N/A,#N/A,FALSE,"IS";#N/A,#N/A,FALSE,"BS";#N/A,#N/A,FALSE,"CF";#N/A,#N/A,FALSE,"CE";#N/A,#N/A,FALSE,"Depr";#N/A,#N/A,FALSE,"APAL"}</definedName>
    <definedName name="wrn.Report1." hidden="1">{#N/A,#N/A,FALSE,"IS";#N/A,#N/A,FALSE,"BS";#N/A,#N/A,FALSE,"CF";#N/A,#N/A,FALSE,"CE";#N/A,#N/A,FALSE,"Depr";#N/A,#N/A,FALSE,"APAL"}</definedName>
    <definedName name="wrn.REPORTS." localSheetId="0" hidden="1">{#N/A,#N/A,FALSE,"BALANCE";#N/A,#N/A,FALSE,"GL";#N/A,#N/A,FALSE,"SL";#N/A,#N/A,FALSE,"TMLNE";#N/A,#N/A,FALSE,"SALES"}</definedName>
    <definedName name="wrn.REPORTS." localSheetId="1" hidden="1">{#N/A,#N/A,FALSE,"BALANCE";#N/A,#N/A,FALSE,"GL";#N/A,#N/A,FALSE,"SL";#N/A,#N/A,FALSE,"TMLNE";#N/A,#N/A,FALSE,"SALES"}</definedName>
    <definedName name="wrn.REPORTS." hidden="1">{#N/A,#N/A,FALSE,"BALANCE";#N/A,#N/A,FALSE,"GL";#N/A,#N/A,FALSE,"SL";#N/A,#N/A,FALSE,"TMLNE";#N/A,#N/A,FALSE,"SALES"}</definedName>
    <definedName name="wrn.REVENUE." localSheetId="0" hidden="1">{"CALA2",#N/A,FALSE,"Sheet1";"CALA1",#N/A,FALSE,"Sheet1";"NAmerica2",#N/A,FALSE,"Sheet1";"NAmerica1",#N/A,FALSE,"Sheet1";"Sweden2",#N/A,FALSE,"Sheet1";"Sweden1",#N/A,FALSE,"Sheet1";"France2",#N/A,FALSE,"Sheet1";"France1",#N/A,FALSE,"Sheet1";"UK2",#N/A,FALSE,"Sheet1";"UK1",#N/A,FALSE,"Sheet1";"Japan2",#N/A,FALSE,"Sheet1";"Japan1",#N/A,FALSE,"Sheet1";"Australlia2",#N/A,FALSE,"Sheet1";"Australlia1",#N/A,FALSE,"Sheet1";"india2",#N/A,FALSE,"Sheet1";"India1",#N/A,FALSE,"Sheet1";"Asia-North2",#N/A,FALSE,"Sheet1";"Asia-North1",#N/A,FALSE,"Sheet1";"Asia-South2",#N/A,FALSE,"Sheet1";"Asia-South1",#N/A,FALSE,"Sheet1"}</definedName>
    <definedName name="wrn.REVENUE." localSheetId="1" hidden="1">{"CALA2",#N/A,FALSE,"Sheet1";"CALA1",#N/A,FALSE,"Sheet1";"NAmerica2",#N/A,FALSE,"Sheet1";"NAmerica1",#N/A,FALSE,"Sheet1";"Sweden2",#N/A,FALSE,"Sheet1";"Sweden1",#N/A,FALSE,"Sheet1";"France2",#N/A,FALSE,"Sheet1";"France1",#N/A,FALSE,"Sheet1";"UK2",#N/A,FALSE,"Sheet1";"UK1",#N/A,FALSE,"Sheet1";"Japan2",#N/A,FALSE,"Sheet1";"Japan1",#N/A,FALSE,"Sheet1";"Australlia2",#N/A,FALSE,"Sheet1";"Australlia1",#N/A,FALSE,"Sheet1";"india2",#N/A,FALSE,"Sheet1";"India1",#N/A,FALSE,"Sheet1";"Asia-North2",#N/A,FALSE,"Sheet1";"Asia-North1",#N/A,FALSE,"Sheet1";"Asia-South2",#N/A,FALSE,"Sheet1";"Asia-South1",#N/A,FALSE,"Sheet1"}</definedName>
    <definedName name="wrn.REVENUE." hidden="1">{"CALA2",#N/A,FALSE,"Sheet1";"CALA1",#N/A,FALSE,"Sheet1";"NAmerica2",#N/A,FALSE,"Sheet1";"NAmerica1",#N/A,FALSE,"Sheet1";"Sweden2",#N/A,FALSE,"Sheet1";"Sweden1",#N/A,FALSE,"Sheet1";"France2",#N/A,FALSE,"Sheet1";"France1",#N/A,FALSE,"Sheet1";"UK2",#N/A,FALSE,"Sheet1";"UK1",#N/A,FALSE,"Sheet1";"Japan2",#N/A,FALSE,"Sheet1";"Japan1",#N/A,FALSE,"Sheet1";"Australlia2",#N/A,FALSE,"Sheet1";"Australlia1",#N/A,FALSE,"Sheet1";"india2",#N/A,FALSE,"Sheet1";"India1",#N/A,FALSE,"Sheet1";"Asia-North2",#N/A,FALSE,"Sheet1";"Asia-North1",#N/A,FALSE,"Sheet1";"Asia-South2",#N/A,FALSE,"Sheet1";"Asia-South1",#N/A,FALSE,"Sheet1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TAND_ALONE_BOTH." localSheetId="0" hidden="1">{"FCB_ALL",#N/A,FALSE,"FCB";"GREY_ALL",#N/A,FALSE,"GREY"}</definedName>
    <definedName name="wrn.STAND_ALONE_BOTH." localSheetId="1" hidden="1">{"FCB_ALL",#N/A,FALSE,"FCB";"GREY_ALL",#N/A,FALSE,"GREY"}</definedName>
    <definedName name="wrn.STAND_ALONE_BOTH." hidden="1">{"FCB_ALL",#N/A,FALSE,"FCB";"GREY_ALL",#N/A,FALSE,"GREY"}</definedName>
    <definedName name="wrn.summ1" localSheetId="0" hidden="1">{#N/A,#N/A,FALSE,"COVER1.XLS ";#N/A,#N/A,FALSE,"RACT1.XLS";#N/A,#N/A,FALSE,"RACT2.XLS";#N/A,#N/A,FALSE,"ECCMP";#N/A,#N/A,FALSE,"WELDER.XLS"}</definedName>
    <definedName name="wrn.summ1" localSheetId="1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localSheetId="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rading._.Summary." localSheetId="0" hidden="1">{#N/A,#N/A,FALSE,"Trading Summary"}</definedName>
    <definedName name="wrn.Trading._.Summary." localSheetId="1" hidden="1">{#N/A,#N/A,FALSE,"Trading Summary"}</definedName>
    <definedName name="wrn.Trading._.Summary." hidden="1">{#N/A,#N/A,FALSE,"Trading Summary"}</definedName>
    <definedName name="wrn.WWY." localSheetId="0" hidden="1">{#N/A,#N/A,FALSE,"WWY"}</definedName>
    <definedName name="wrn.WWY." localSheetId="1" hidden="1">{#N/A,#N/A,FALSE,"WWY"}</definedName>
    <definedName name="wrn.WWY." hidden="1">{#N/A,#N/A,FALSE,"WWY"}</definedName>
    <definedName name="wrn2.3" localSheetId="0" hidden="1">{#N/A,#N/A,FALSE,"17MAY";#N/A,#N/A,FALSE,"24MAY"}</definedName>
    <definedName name="wrn2.3" localSheetId="1" hidden="1">{#N/A,#N/A,FALSE,"17MAY";#N/A,#N/A,FALSE,"24MAY"}</definedName>
    <definedName name="wrn2.3" hidden="1">{#N/A,#N/A,FALSE,"17MAY";#N/A,#N/A,FALSE,"24MAY"}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vu.inputs._.raw._.data." localSheetId="0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0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1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0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1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0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x" localSheetId="0" hidden="1">{"'Eng (page2)'!$A$1:$D$52"}</definedName>
    <definedName name="x" localSheetId="4" hidden="1">{"'Eng (page2)'!$A$1:$D$52"}</definedName>
    <definedName name="x" localSheetId="1" hidden="1">{"'Eng (page2)'!$A$1:$D$52"}</definedName>
    <definedName name="x" hidden="1">{"'Eng (page2)'!$A$1:$D$52"}</definedName>
    <definedName name="xjey1" hidden="1">#REF!</definedName>
    <definedName name="xls1" localSheetId="0" hidden="1">{#N/A,#N/A,FALSE,"17MAY";#N/A,#N/A,FALSE,"24MAY"}</definedName>
    <definedName name="xls1" localSheetId="1" hidden="1">{#N/A,#N/A,FALSE,"17MAY";#N/A,#N/A,FALSE,"24MAY"}</definedName>
    <definedName name="xls1" hidden="1">{#N/A,#N/A,FALSE,"17MAY";#N/A,#N/A,FALSE,"24MAY"}</definedName>
    <definedName name="xsort2" hidden="1">#REF!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zzzz" localSheetId="0" hidden="1">{#N/A,#N/A,FALSE,"COVER1.XLS ";#N/A,#N/A,FALSE,"RACT1.XLS";#N/A,#N/A,FALSE,"RACT2.XLS";#N/A,#N/A,FALSE,"ECCMP";#N/A,#N/A,FALSE,"WELDER.XLS"}</definedName>
    <definedName name="zzzzzz" localSheetId="1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localSheetId="1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hidden="1">#REF!</definedName>
    <definedName name="เงินเดือน" localSheetId="0" hidden="1">{"'Eng (page2)'!$A$1:$D$52"}</definedName>
    <definedName name="เงินเดือน" localSheetId="4" hidden="1">{"'Eng (page2)'!$A$1:$D$52"}</definedName>
    <definedName name="เงินเดือน" localSheetId="1" hidden="1">{"'Eng (page2)'!$A$1:$D$52"}</definedName>
    <definedName name="เงินเดือน" hidden="1">{"'Eng (page2)'!$A$1:$D$52"}</definedName>
    <definedName name="เดกหด" localSheetId="0" hidden="1">{#N/A,#N/A,FALSE,"COVER1.XLS ";#N/A,#N/A,FALSE,"RACT1.XLS";#N/A,#N/A,FALSE,"RACT2.XLS";#N/A,#N/A,FALSE,"ECCMP";#N/A,#N/A,FALSE,"WELDER.XLS"}</definedName>
    <definedName name="เดกหด" localSheetId="1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localSheetId="1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0" hidden="1">{#N/A,#N/A,FALSE,"COVER.XLS";#N/A,#N/A,FALSE,"RACT1.XLS";#N/A,#N/A,FALSE,"RACT2.XLS";#N/A,#N/A,FALSE,"ECCMP";#N/A,#N/A,FALSE,"WELDER.XLS"}</definedName>
    <definedName name="เวสวว" localSheetId="1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localSheetId="1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ก" localSheetId="0" hidden="1">{#N/A,#N/A,FALSE,"COVER.XLS";#N/A,#N/A,FALSE,"RACT1.XLS";#N/A,#N/A,FALSE,"RACT2.XLS";#N/A,#N/A,FALSE,"ECCMP";#N/A,#N/A,FALSE,"WELDER.XLS"}</definedName>
    <definedName name="ไก" localSheetId="1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localSheetId="1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localSheetId="0" hidden="1">{#N/A,#N/A,FALSE,"COVER1.XLS ";#N/A,#N/A,FALSE,"RACT1.XLS";#N/A,#N/A,FALSE,"RACT2.XLS";#N/A,#N/A,FALSE,"ECCMP";#N/A,#N/A,FALSE,"WELDER.XLS"}</definedName>
    <definedName name="ก" localSheetId="1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ก" localSheetId="0" hidden="1">{#N/A,#N/A,FALSE,"COVER1.XLS ";#N/A,#N/A,FALSE,"RACT1.XLS";#N/A,#N/A,FALSE,"RACT2.XLS";#N/A,#N/A,FALSE,"ECCMP";#N/A,#N/A,FALSE,"WELDER.XLS"}</definedName>
    <definedName name="กก" localSheetId="1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แล" hidden="1">#REF!</definedName>
    <definedName name="กล่อง" localSheetId="0" hidden="1">{#N/A,#N/A,FALSE,"COVER1.XLS ";#N/A,#N/A,FALSE,"RACT1.XLS";#N/A,#N/A,FALSE,"RACT2.XLS";#N/A,#N/A,FALSE,"ECCMP";#N/A,#N/A,FALSE,"WELDER.XLS"}</definedName>
    <definedName name="กล่อง" localSheetId="1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0" hidden="1">{#N/A,#N/A,FALSE,"COVER1.XLS ";#N/A,#N/A,FALSE,"RACT1.XLS";#N/A,#N/A,FALSE,"RACT2.XLS";#N/A,#N/A,FALSE,"ECCMP";#N/A,#N/A,FALSE,"WELDER.XLS"}</definedName>
    <definedName name="กห" localSheetId="1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localSheetId="1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0" hidden="1">{#N/A,#N/A,FALSE,"COVER1.XLS ";#N/A,#N/A,FALSE,"RACT1.XLS";#N/A,#N/A,FALSE,"RACT2.XLS";#N/A,#N/A,FALSE,"ECCMP";#N/A,#N/A,FALSE,"WELDER.XLS"}</definedName>
    <definedName name="ก่า" localSheetId="1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localSheetId="0" hidden="1">{#N/A,#N/A,FALSE,"COVER.XLS";#N/A,#N/A,FALSE,"RACT1.XLS";#N/A,#N/A,FALSE,"RACT2.XLS";#N/A,#N/A,FALSE,"ECCMP";#N/A,#N/A,FALSE,"WELDER.XLS"}</definedName>
    <definedName name="กำหนด" localSheetId="1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ฃล" localSheetId="0" hidden="1">{#N/A,#N/A,FALSE,"COVER1.XLS ";#N/A,#N/A,FALSE,"RACT1.XLS";#N/A,#N/A,FALSE,"RACT2.XLS";#N/A,#N/A,FALSE,"ECCMP";#N/A,#N/A,FALSE,"WELDER.XLS"}</definedName>
    <definedName name="ฃล" localSheetId="1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งง" hidden="1">#REF!</definedName>
    <definedName name="งา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จจจ" localSheetId="0" hidden="1">{#N/A,#N/A,FALSE,"COVER1.XLS ";#N/A,#N/A,FALSE,"RACT1.XLS";#N/A,#N/A,FALSE,"RACT2.XLS";#N/A,#N/A,FALSE,"ECCMP";#N/A,#N/A,FALSE,"WELDER.XLS"}</definedName>
    <definedName name="จจจ" localSheetId="1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ช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localSheetId="0" hidden="1">{#N/A,#N/A,FALSE,"17MAY";#N/A,#N/A,FALSE,"24MAY"}</definedName>
    <definedName name="ฏณษธณฯศษธ" localSheetId="1" hidden="1">{#N/A,#N/A,FALSE,"17MAY";#N/A,#N/A,FALSE,"24MAY"}</definedName>
    <definedName name="ฏณษธณฯศษธ" hidden="1">{#N/A,#N/A,FALSE,"17MAY";#N/A,#N/A,FALSE,"24MAY"}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localSheetId="1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ตต" localSheetId="0" hidden="1">{#N/A,#N/A,FALSE,"COVER.XLS";#N/A,#N/A,FALSE,"RACT1.XLS";#N/A,#N/A,FALSE,"RACT2.XLS";#N/A,#N/A,FALSE,"ECCMP";#N/A,#N/A,FALSE,"WELDER.XLS"}</definedName>
    <definedName name="ตต" localSheetId="1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localSheetId="1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localSheetId="0" hidden="1">{#N/A,#N/A,FALSE,"17MAY";#N/A,#N/A,FALSE,"24MAY"}</definedName>
    <definedName name="ททททท" localSheetId="1" hidden="1">{#N/A,#N/A,FALSE,"17MAY";#N/A,#N/A,FALSE,"24MAY"}</definedName>
    <definedName name="ททททท" hidden="1">{#N/A,#N/A,FALSE,"17MAY";#N/A,#N/A,FALSE,"24MAY"}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localSheetId="0" hidden="1">{#N/A,#N/A,FALSE,"COVER.XLS";#N/A,#N/A,FALSE,"RACT1.XLS";#N/A,#N/A,FALSE,"RACT2.XLS";#N/A,#N/A,FALSE,"ECCMP";#N/A,#N/A,FALSE,"WELDER.XLS"}</definedName>
    <definedName name="ปปป" localSheetId="1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localSheetId="0" hidden="1">{#N/A,#N/A,FALSE,"COVER1.XLS ";#N/A,#N/A,FALSE,"RACT1.XLS";#N/A,#N/A,FALSE,"RACT2.XLS";#N/A,#N/A,FALSE,"ECCMP";#N/A,#N/A,FALSE,"WELDER.XLS"}</definedName>
    <definedName name="ยย" localSheetId="1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0" hidden="1">{#N/A,#N/A,FALSE,"17MAY";#N/A,#N/A,FALSE,"24MAY"}</definedName>
    <definedName name="ลลล" localSheetId="1" hidden="1">{#N/A,#N/A,FALSE,"17MAY";#N/A,#N/A,FALSE,"24MAY"}</definedName>
    <definedName name="ลลล" hidden="1">{#N/A,#N/A,FALSE,"17MAY";#N/A,#N/A,FALSE,"24MAY"}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0" hidden="1">{#N/A,#N/A,FALSE,"17MAY";#N/A,#N/A,FALSE,"24MAY"}</definedName>
    <definedName name="ลลลลลลลลลลล" localSheetId="1" hidden="1">{#N/A,#N/A,FALSE,"17MAY";#N/A,#N/A,FALSE,"24MAY"}</definedName>
    <definedName name="ลลลลลลลลลลล" hidden="1">{#N/A,#N/A,FALSE,"17MAY";#N/A,#N/A,FALSE,"24MAY"}</definedName>
    <definedName name="วนนส" localSheetId="0" hidden="1">{#N/A,#N/A,FALSE,"17MAY";#N/A,#N/A,FALSE,"24MAY"}</definedName>
    <definedName name="วนนส" localSheetId="1" hidden="1">{#N/A,#N/A,FALSE,"17MAY";#N/A,#N/A,FALSE,"24MAY"}</definedName>
    <definedName name="วนนส" hidden="1">{#N/A,#N/A,FALSE,"17MAY";#N/A,#N/A,FALSE,"24MAY"}</definedName>
    <definedName name="วส" hidden="1">#REF!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localSheetId="1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สมสสน" localSheetId="0" hidden="1">{#N/A,#N/A,FALSE,"COVER.XLS";#N/A,#N/A,FALSE,"RACT1.XLS";#N/A,#N/A,FALSE,"RACT2.XLS";#N/A,#N/A,FALSE,"ECCMP";#N/A,#N/A,FALSE,"WELDER.XLS"}</definedName>
    <definedName name="สมสสน" localSheetId="1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ส" localSheetId="0" hidden="1">{#N/A,#N/A,FALSE,"COVER1.XLS ";#N/A,#N/A,FALSE,"RACT1.XLS";#N/A,#N/A,FALSE,"RACT2.XLS";#N/A,#N/A,FALSE,"ECCMP";#N/A,#N/A,FALSE,"WELDER.XLS"}</definedName>
    <definedName name="สส" localSheetId="1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" hidden="1">#REF!</definedName>
    <definedName name="หไ" localSheetId="0" hidden="1">{#N/A,#N/A,FALSE,"COVER1.XLS ";#N/A,#N/A,FALSE,"RACT1.XLS";#N/A,#N/A,FALSE,"RACT2.XLS";#N/A,#N/A,FALSE,"ECCMP";#N/A,#N/A,FALSE,"WELDER.XLS"}</definedName>
    <definedName name="หไ" localSheetId="1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0" hidden="1">{#N/A,#N/A,FALSE,"COVER.XLS";#N/A,#N/A,FALSE,"RACT1.XLS";#N/A,#N/A,FALSE,"RACT2.XLS";#N/A,#N/A,FALSE,"ECCMP";#N/A,#N/A,FALSE,"WELDER.XLS"}</definedName>
    <definedName name="หนึ่ง" localSheetId="1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ห" localSheetId="0" hidden="1">{#N/A,#N/A,FALSE,"17MAY";#N/A,#N/A,FALSE,"24MAY"}</definedName>
    <definedName name="หห" localSheetId="1" hidden="1">{#N/A,#N/A,FALSE,"17MAY";#N/A,#N/A,FALSE,"24MAY"}</definedName>
    <definedName name="หห" hidden="1">{#N/A,#N/A,FALSE,"17MAY";#N/A,#N/A,FALSE,"24MAY"}</definedName>
    <definedName name="หหห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이소영" hidden="1">#REF!</definedName>
    <definedName name="伊隆n." localSheetId="0" hidden="1">{#N/A,#N/A,FALSE,"Aging Summary";#N/A,#N/A,FALSE,"Ratio Analysis";#N/A,#N/A,FALSE,"Test 120 Day Accts";#N/A,#N/A,FALSE,"Tickmarks"}</definedName>
    <definedName name="伊隆n." localSheetId="1" hidden="1">{#N/A,#N/A,FALSE,"Aging Summary";#N/A,#N/A,FALSE,"Ratio Analysis";#N/A,#N/A,FALSE,"Test 120 Day Accts";#N/A,#N/A,FALSE,"Tickmarks"}</definedName>
    <definedName name="伊隆n." hidden="1">{#N/A,#N/A,FALSE,"Aging Summary";#N/A,#N/A,FALSE,"Ratio Analysis";#N/A,#N/A,FALSE,"Test 120 Day Accts";#N/A,#N/A,FALSE,"Tickmarks"}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1" i="5" l="1"/>
  <c r="L20" i="4"/>
  <c r="N25" i="3"/>
  <c r="T23" i="3"/>
  <c r="J26" i="7"/>
  <c r="H26" i="7"/>
  <c r="F26" i="7"/>
  <c r="D26" i="7"/>
  <c r="N24" i="3" l="1"/>
  <c r="K84" i="5" l="1"/>
  <c r="I84" i="5"/>
  <c r="G84" i="5"/>
  <c r="E84" i="5"/>
  <c r="I11" i="5" l="1"/>
  <c r="E11" i="5"/>
  <c r="T22" i="3"/>
  <c r="R24" i="3"/>
  <c r="K11" i="5" l="1"/>
  <c r="G11" i="5"/>
  <c r="A51" i="7"/>
  <c r="J43" i="7"/>
  <c r="J44" i="7" s="1"/>
  <c r="H43" i="7"/>
  <c r="H44" i="7" s="1"/>
  <c r="D43" i="7"/>
  <c r="D44" i="7" s="1"/>
  <c r="F43" i="7"/>
  <c r="F44" i="7" s="1"/>
  <c r="F64" i="7"/>
  <c r="D64" i="7"/>
  <c r="F59" i="7"/>
  <c r="D59" i="7"/>
  <c r="A49" i="7"/>
  <c r="J18" i="7"/>
  <c r="H18" i="7"/>
  <c r="F18" i="7"/>
  <c r="D18" i="7"/>
  <c r="J12" i="7"/>
  <c r="H12" i="7"/>
  <c r="F12" i="7"/>
  <c r="D12" i="7"/>
  <c r="A1" i="7"/>
  <c r="F20" i="7" l="1"/>
  <c r="F27" i="7" s="1"/>
  <c r="F31" i="7" s="1"/>
  <c r="F33" i="7" s="1"/>
  <c r="D20" i="7"/>
  <c r="D27" i="7" s="1"/>
  <c r="D31" i="7" s="1"/>
  <c r="D33" i="7" s="1"/>
  <c r="J20" i="7"/>
  <c r="J27" i="7" s="1"/>
  <c r="J31" i="7" s="1"/>
  <c r="J33" i="7" s="1"/>
  <c r="H20" i="7"/>
  <c r="H27" i="7" s="1"/>
  <c r="H31" i="7" s="1"/>
  <c r="H33" i="7" s="1"/>
  <c r="J45" i="7" l="1"/>
  <c r="J62" i="7" s="1"/>
  <c r="J64" i="7" s="1"/>
  <c r="J57" i="7"/>
  <c r="J59" i="7" s="1"/>
  <c r="I9" i="5"/>
  <c r="I41" i="5" s="1"/>
  <c r="H57" i="7"/>
  <c r="H45" i="7"/>
  <c r="H62" i="7" s="1"/>
  <c r="J21" i="4" s="1"/>
  <c r="E9" i="5"/>
  <c r="D45" i="7"/>
  <c r="K9" i="5"/>
  <c r="F45" i="7"/>
  <c r="G9" i="5"/>
  <c r="H59" i="7"/>
  <c r="H64" i="7" l="1"/>
  <c r="A87" i="6"/>
  <c r="A45" i="6"/>
  <c r="J107" i="6"/>
  <c r="J109" i="6" s="1"/>
  <c r="F107" i="6"/>
  <c r="F109" i="6" s="1"/>
  <c r="H107" i="6"/>
  <c r="H109" i="6" s="1"/>
  <c r="D107" i="6"/>
  <c r="D109" i="6" s="1"/>
  <c r="J73" i="6"/>
  <c r="H73" i="6"/>
  <c r="F73" i="6"/>
  <c r="D73" i="6"/>
  <c r="J63" i="6"/>
  <c r="H63" i="6"/>
  <c r="F63" i="6"/>
  <c r="D63" i="6"/>
  <c r="J34" i="6"/>
  <c r="H34" i="6"/>
  <c r="F33" i="6"/>
  <c r="F34" i="6" s="1"/>
  <c r="D34" i="6"/>
  <c r="J19" i="6"/>
  <c r="H19" i="6"/>
  <c r="F19" i="6"/>
  <c r="D19" i="6"/>
  <c r="H35" i="6" l="1"/>
  <c r="F74" i="6"/>
  <c r="F110" i="6" s="1"/>
  <c r="D35" i="6"/>
  <c r="D74" i="6"/>
  <c r="D110" i="6" s="1"/>
  <c r="F35" i="6"/>
  <c r="H74" i="6"/>
  <c r="H110" i="6" s="1"/>
  <c r="J35" i="6"/>
  <c r="J74" i="6"/>
  <c r="J110" i="6" s="1"/>
  <c r="K69" i="5" l="1"/>
  <c r="G69" i="5"/>
  <c r="K41" i="5"/>
  <c r="K44" i="5" s="1"/>
  <c r="G41" i="5"/>
  <c r="G44" i="5" s="1"/>
  <c r="J16" i="4"/>
  <c r="J18" i="4" s="1"/>
  <c r="H16" i="4"/>
  <c r="H18" i="4" s="1"/>
  <c r="F16" i="4"/>
  <c r="F18" i="4" s="1"/>
  <c r="D16" i="4"/>
  <c r="D18" i="4" s="1"/>
  <c r="L15" i="4"/>
  <c r="L14" i="4"/>
  <c r="L13" i="4"/>
  <c r="L11" i="4"/>
  <c r="R18" i="3"/>
  <c r="R20" i="3" s="1"/>
  <c r="R25" i="3" s="1"/>
  <c r="N18" i="3"/>
  <c r="N20" i="3" s="1"/>
  <c r="L18" i="3"/>
  <c r="L20" i="3" s="1"/>
  <c r="J18" i="3"/>
  <c r="J20" i="3" s="1"/>
  <c r="H18" i="3"/>
  <c r="H20" i="3" s="1"/>
  <c r="F18" i="3"/>
  <c r="F20" i="3" s="1"/>
  <c r="D18" i="3"/>
  <c r="D20" i="3" s="1"/>
  <c r="P17" i="3"/>
  <c r="T17" i="3" s="1"/>
  <c r="P16" i="3"/>
  <c r="P15" i="3"/>
  <c r="T15" i="3" s="1"/>
  <c r="P13" i="3"/>
  <c r="T13" i="3" s="1"/>
  <c r="G86" i="5" l="1"/>
  <c r="G88" i="5" s="1"/>
  <c r="K86" i="5"/>
  <c r="K88" i="5" s="1"/>
  <c r="L18" i="4"/>
  <c r="L16" i="4"/>
  <c r="P20" i="3"/>
  <c r="T20" i="3" s="1"/>
  <c r="P18" i="3"/>
  <c r="T16" i="3"/>
  <c r="T18" i="3" s="1"/>
  <c r="P24" i="3" l="1"/>
  <c r="T24" i="3" s="1"/>
  <c r="J22" i="4" l="1"/>
  <c r="H22" i="4"/>
  <c r="F22" i="4"/>
  <c r="D22" i="4"/>
  <c r="L21" i="4"/>
  <c r="L25" i="3"/>
  <c r="J25" i="3"/>
  <c r="H25" i="3"/>
  <c r="F25" i="3"/>
  <c r="D25" i="3"/>
  <c r="I69" i="5"/>
  <c r="E69" i="5"/>
  <c r="P25" i="3" l="1"/>
  <c r="T25" i="3"/>
  <c r="L22" i="4"/>
  <c r="I44" i="5" l="1"/>
  <c r="I86" i="5" s="1"/>
  <c r="I88" i="5" s="1"/>
  <c r="E44" i="5" l="1"/>
  <c r="E86" i="5" l="1"/>
  <c r="E88" i="5" s="1"/>
</calcChain>
</file>

<file path=xl/sharedStrings.xml><?xml version="1.0" encoding="utf-8"?>
<sst xmlns="http://schemas.openxmlformats.org/spreadsheetml/2006/main" count="327" uniqueCount="232">
  <si>
    <t>บริษัท โปรเอ็น คอร์ป จำกัด (มหาชน)</t>
  </si>
  <si>
    <t xml:space="preserve">งบฐานะการเงิน </t>
  </si>
  <si>
    <t>ณ วันที่ 31 ธันวาคม 2568</t>
  </si>
  <si>
    <t>หน่วย : บาท</t>
  </si>
  <si>
    <t>หมายเหตุ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</si>
  <si>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</si>
  <si>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</si>
  <si>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</si>
  <si>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</si>
  <si>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</si>
  <si>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</si>
  <si>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</si>
  <si>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เงินให้กู้ยืมระยะสั้นแก่กิจการที่เกี่ยวข้องกัน</t>
  </si>
  <si>
    <t>เงินให้กู้ยืมแก่กิจการอื่นที่จะถึงกำหนด</t>
  </si>
  <si>
    <t>ชำระภายในหนึ่งปี</t>
  </si>
  <si>
    <t>สินค้าคงเหลือ</t>
  </si>
  <si>
    <t>สินทรัพย์ทางการเงินหมุนเวียนอื่น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</si>
  <si>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</si>
  <si>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</si>
  <si>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</si>
  <si>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</si>
  <si>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>ลูกหนี้ไม่หมุนเวียนอื่น</t>
  </si>
  <si>
    <t>สินทรัพย์ที่เกิดจากสัญญา - ไม่หมุนเวียน</t>
  </si>
  <si>
    <t>เงินให้กู้ยืมระยะยาวแก่กิจการอื่น</t>
  </si>
  <si>
    <t>สัญญาอนุพันธ์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</si>
  <si>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</si>
  <si>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</si>
  <si>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</si>
  <si>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สินทรัพย์สิทธิการใช้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</si>
  <si>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</si>
  <si>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</si>
  <si>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</si>
  <si>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</si>
  <si>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</si>
  <si>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 xml:space="preserve">             กรรมการ    ____________________________________       กรรมการ    ____________________________________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</si>
  <si>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</si>
  <si>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</si>
  <si>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</si>
  <si>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</si>
  <si>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</si>
  <si>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</si>
  <si>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</si>
  <si>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</si>
  <si>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ส่วนของหุ้นกู้ที่ถึงกำหนดชำระภายในหนึ่งปี</t>
  </si>
  <si>
    <t>ส่วนของหนี้สินตามสัญญาเช่าที่ถึงกำหนด</t>
  </si>
  <si>
    <t>ภาษีเงินได้นิติบุคคลค้างจ่าย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</si>
  <si>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</si>
  <si>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</si>
  <si>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</si>
  <si>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เงินกู้ยืมระยะยาวจากสถาบันการเงิน</t>
  </si>
  <si>
    <t>หุ้นกู้</t>
  </si>
  <si>
    <t>หนี้สินตามสัญญาเช่า</t>
  </si>
  <si>
    <t>หนี้สินทางการเงินไม่หมุนเวียน</t>
  </si>
  <si>
    <t>ประมาณการหนี้สินไม่หมุนเวียนสำหรับ</t>
  </si>
  <si>
    <t>ผลประโยชน์พนักงาน</t>
  </si>
  <si>
    <t>ประมาณการค่ารื้อถอน</t>
  </si>
  <si>
    <t xml:space="preserve">รวมหนี้สินไม่หมุนเวียน                  </t>
  </si>
  <si>
    <t>รวมหนี้สิน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</si>
  <si>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</si>
  <si>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</si>
  <si>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 xml:space="preserve">ทุนเรือนหุ้น                                </t>
  </si>
  <si>
    <t>ทุนจดทะเบียน</t>
  </si>
  <si>
    <t>หุ้นสามัญ 565,727,449 หุ้น มูลค่าหุ้นละ 0.5 บาท</t>
  </si>
  <si>
    <t>หุ้นสามัญ 965,727,449 หุ้น มูลค่าหุ้นละ 0.5 บาท</t>
  </si>
  <si>
    <t>ทุนที่ออกและชำระแล้ว</t>
  </si>
  <si>
    <t>หุ้นสามัญ 392,568,069 หุ้น มูลค่าหุ้นละ 0.5 บาท</t>
  </si>
  <si>
    <t>ชำระครบแล้ว</t>
  </si>
  <si>
    <t>ส่วนเกินมูลค่าหุ้นสามัญ</t>
  </si>
  <si>
    <t>ส่วนเกินทุนจากการรวมธุรกิจภายใต้การควบคุมเดียวกัน</t>
  </si>
  <si>
    <t>การเปลี่ยนแปลงสัดส่วนในบริษัทย่อย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</si>
  <si>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</si>
  <si>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</si>
  <si>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</si>
  <si>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</si>
  <si>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</si>
  <si>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</si>
  <si>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</si>
  <si>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</si>
  <si>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2568</t>
  </si>
  <si>
    <t>รายได้</t>
  </si>
  <si>
    <t>รายได้จากการขาย</t>
  </si>
  <si>
    <t>รายได้จากการให้บริการ</t>
  </si>
  <si>
    <t>รายได้จากสัญญาก่อสร้าง</t>
  </si>
  <si>
    <t>รวมรายได้</t>
  </si>
  <si>
    <t>ต้นทุน</t>
  </si>
  <si>
    <t>ต้นทุนขาย</t>
  </si>
  <si>
    <t>ต้นทุนการให้บริการ</t>
  </si>
  <si>
    <t>ต้นทุนจากสัญญาก่อสร้าง</t>
  </si>
  <si>
    <t>รวมต้นทุน</t>
  </si>
  <si>
    <t>กำไรขั้นต้น</t>
  </si>
  <si>
    <t>กำไรจากการขายเงินลงทุน</t>
  </si>
  <si>
    <t xml:space="preserve">รายได้อื่น </t>
  </si>
  <si>
    <t>ต้นทุนในการจัดจำหน่าย</t>
  </si>
  <si>
    <t xml:space="preserve">ค่าใช้จ่ายในการบริหาร     </t>
  </si>
  <si>
    <t>กำไรจากการดำเนินงาน</t>
  </si>
  <si>
    <t>ต้นทุนทางการเงิน</t>
  </si>
  <si>
    <t>ส่วนแบ่งขาดทุนของบริษัทร่วมที่ใช้วิธีส่วนได้เสีย</t>
  </si>
  <si>
    <t>กำไรก่อนค่าใช้จ่ายภาษีเงินได้</t>
  </si>
  <si>
    <t>ค่าใช้จ่ายภาษีเงินได้</t>
  </si>
  <si>
    <t>กำไร (ขาดทุน) เบ็ดเสร็จอื่น</t>
  </si>
  <si>
    <t>รายการที่จะไม่ถูกจัดประเภทใหม่ไว้ในกำไรหรือขาดทุนในภายหลัง</t>
  </si>
  <si>
    <t>ผลขาดทุนจากเงินลงทุนในตราสารทุนที่กำหนดให้</t>
  </si>
  <si>
    <t>วัดมูลค่าด้วยมูลค่ายุติธรรมผ่านกำไรขาดทุนเบ็ดเสร็จอื่น</t>
  </si>
  <si>
    <t>ผลกำไรจากการวัดมูลค่าใหม่ของผลประโยชน์พนักงานที่กำหนดไว้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</si>
  <si>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</si>
  <si>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</si>
  <si>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รวมรายการที่จะไม่ถูกจัดประเภทใหม่ไว้ในกำไรหรือขาดทุน</t>
  </si>
  <si>
    <t>ในภายหลัง - สุทธิจากภาษีเงินได้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</si>
  <si>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</si>
  <si>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</si>
  <si>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r>
      <t xml:space="preserve">งบกำไรขาดทุนเบ็ดเสร็จ </t>
    </r>
    <r>
      <rPr>
        <sz val="18"/>
        <rFont val="Angsana New"/>
        <family val="1"/>
        <charset val="222"/>
      </rPr>
      <t>(ต่อ)</t>
    </r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</si>
  <si>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</si>
  <si>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</si>
  <si>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</si>
  <si>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</si>
  <si>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</t>
  </si>
  <si>
    <t>กำไรต่อหุ้นขั้นพื้นฐาน</t>
  </si>
  <si>
    <t>กำไรต่อหุ้นปรับลด</t>
  </si>
  <si>
    <t>งบการเปลี่ยนแปลงส่วนของผู้ถือหุ้น</t>
  </si>
  <si>
    <t>ส่วนของผู้เป็นเจ้าของของบริษัทใหญ่</t>
  </si>
  <si>
    <t>ส่วนเกินทุน</t>
  </si>
  <si>
    <t>ส่วนต่ำกว่าทุน</t>
  </si>
  <si>
    <t>จากการรวม</t>
  </si>
  <si>
    <t>จากการเปลี่ยนแปลง</t>
  </si>
  <si>
    <t>จัดสรรแล้ว -</t>
  </si>
  <si>
    <t>รวมส่วนของ</t>
  </si>
  <si>
    <t>ทุนที่ออกและ</t>
  </si>
  <si>
    <t>ส่วนเกินมูลค่า</t>
  </si>
  <si>
    <t>ธุรกิจภายใต้การ</t>
  </si>
  <si>
    <t>สัดส่วนการถือหุ้น</t>
  </si>
  <si>
    <t>ทุนสำรอง</t>
  </si>
  <si>
    <t>ผู้เป็นเจ้าของ</t>
  </si>
  <si>
    <t>ส่วนได้เสียที่ไม่มี</t>
  </si>
  <si>
    <t>รวม</t>
  </si>
  <si>
    <t>ชำระแล้ว</t>
  </si>
  <si>
    <t>หุ้นสามัญ</t>
  </si>
  <si>
    <t>ควบคุมเดียวกัน</t>
  </si>
  <si>
    <t>ในบริษัทย่อย</t>
  </si>
  <si>
    <t>ตามกฎหมาย</t>
  </si>
  <si>
    <t>ของบริษัทใหญ่</t>
  </si>
  <si>
    <t>อำนาจควบคุม</t>
  </si>
  <si>
    <t>ยอดต้นปี ณ วันที่ 1 มกราคม 2567</t>
  </si>
  <si>
    <t>การเปลี่ยนแปลงในส่วนของผู้ถือหุ้นสำหรับปี</t>
  </si>
  <si>
    <t>หุ้นเพิ่มทุน</t>
  </si>
  <si>
    <t>สำรองตามกฎหมาย</t>
  </si>
  <si>
    <t>ขาดทุนเบ็ดเสร็จรวมสำหรับปี</t>
  </si>
  <si>
    <t>ยอดปลายปี ณ วันที่ 31 ธันวาคม 2567</t>
  </si>
  <si>
    <t>ยอดต้นปี ณ วันที่ 1 มกราคม 2568</t>
  </si>
  <si>
    <t>ยอดปลายปี ณ วันที่ 31 ธันวาคม 2568</t>
  </si>
  <si>
    <t xml:space="preserve">                                                                                               กรรมการ    ____________________________________       กรรมการ    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</si>
  <si>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</si>
  <si>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ทุนที่ออก</t>
  </si>
  <si>
    <t>และชำระแล้ว</t>
  </si>
  <si>
    <t>ทุนสำรองตามกฎหมาย</t>
  </si>
  <si>
    <t>กำไรเบ็ดเสร็จรวมสำหรับปี</t>
  </si>
  <si>
    <t>กรรมการ    ____________________________________       กรรมการ    ____________________________________</t>
  </si>
  <si>
    <t xml:space="preserve">งบกระแสเงินสด </t>
  </si>
  <si>
    <t>กระแสเงินสดจากกิจกรรมดำเนินงาน</t>
  </si>
  <si>
    <t>กำไรสุทธิ</t>
  </si>
  <si>
    <t>รายการปรับปรุง</t>
  </si>
  <si>
    <t>ค่าเสื่อมราคาอาคารและอุปกรณ์</t>
  </si>
  <si>
    <t>ค่าเสื่อมราคาสินทรัพย์สิทธิการใช้</t>
  </si>
  <si>
    <t>ค่าตัดจำหน่ายสินทรัพย์ไม่มีตัวตน</t>
  </si>
  <si>
    <t>กำไรจากการจำหน่ายอุปกรณ์</t>
  </si>
  <si>
    <t>กำไรจากการวัดมูลค่ายุติธรรมของสัญญาอนุพันธ์</t>
  </si>
  <si>
    <t>กำไรจากการจำหน่ายเงินลงทุนในบริษัทร่วม</t>
  </si>
  <si>
    <t>ขาดทุนจากการเปลี่ยนแปลงเงื่อนไขในสัญญาหุ้นกู้</t>
  </si>
  <si>
    <t>กำไรจากการเปลี่ยนแปลงสัญญาเช่า</t>
  </si>
  <si>
    <t>ดอกเบี้ยรับ</t>
  </si>
  <si>
    <t>ภาระผูกพันผลประโยชน์พนักงาน</t>
  </si>
  <si>
    <t>ประมาณการรื้อถอน</t>
  </si>
  <si>
    <t>สินทรัพย์ดำเนินงาน (เพิ่มขึ้น) ลดลง</t>
  </si>
  <si>
    <t>สินทรัพย์ที่เกิดจากสัญญา</t>
  </si>
  <si>
    <t>สินทรัพย์หมุนเวียนอื่น</t>
  </si>
  <si>
    <t>หนี้สินดำเนินงานเพิ่มขึ้น (ลดลง)</t>
  </si>
  <si>
    <t>หนี้สินที่เกิดจากสัญญา</t>
  </si>
  <si>
    <t>หนี้สินหมุนเวียนอื่น</t>
  </si>
  <si>
    <t>เงินสดจากการดำเนินงาน</t>
  </si>
  <si>
    <r>
      <t>หัก</t>
    </r>
    <r>
      <rPr>
        <sz val="16"/>
        <rFont val="Angsana New"/>
        <family val="1"/>
        <charset val="222"/>
      </rPr>
      <t xml:space="preserve">   </t>
    </r>
  </si>
  <si>
    <t>ดอกเบี้ยจ่าย</t>
  </si>
  <si>
    <t xml:space="preserve">        จ่ายภาษีเงินได้</t>
  </si>
  <si>
    <t>เงินสดสุทธิ (ใช้ไปใน) ได้มาจากกิจการดำเนินงาน</t>
  </si>
  <si>
    <r>
      <t xml:space="preserve">งบกระแสเงินสด </t>
    </r>
    <r>
      <rPr>
        <sz val="18"/>
        <rFont val="Angsana New"/>
        <family val="1"/>
        <charset val="222"/>
      </rPr>
      <t>(ต่อ)</t>
    </r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</si>
  <si>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</si>
  <si>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</si>
  <si>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เงินสดรับจากการจำหน่ายสินทรัพย์</t>
  </si>
  <si>
    <t>เงินสดจ่ายต้นทุนการกู้ยืมที่รวมอยู่ในที่ดิน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</si>
  <si>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</si>
  <si>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เงินสดจ่ายเพื่อซื้อสินทรัพย์สิทธิการใช้</t>
  </si>
  <si>
    <t xml:space="preserve">เงินฝากสถาบันการเงินที่ติดภาระค้ำประกันที่ลดลง (เพิ่มขึ้น) </t>
  </si>
  <si>
    <t>เงินสดจ่ายเพื่อลงทุนในบริษัทย่อย</t>
  </si>
  <si>
    <t>เงินสดจ่ายเพื่อลงทุนในบริษัทร่วม</t>
  </si>
  <si>
    <t>เงินสดรับจากการจำหน่ายเงินลงทุนในบริษัทร่วม</t>
  </si>
  <si>
    <t>เงินสดจ่ายให้กู้ยืมแก่กิจการที่เกี่ยวข้องกัน</t>
  </si>
  <si>
    <t>เงินสดรับคืนจากเงินให้กู้ยืมแก่กิจการที่เกี่ยวข้องกัน</t>
  </si>
  <si>
    <t>เงินสดรับคืนจากเงินให้กู้ยืมแก่กิจการอื่น</t>
  </si>
  <si>
    <t>เงินสดรับจากเงินปันผลรับ</t>
  </si>
  <si>
    <t>เงินสดรับจากดอกเบี้ยรับ</t>
  </si>
  <si>
    <t>เงินสดสุทธิได้มาจากกิจกรรมลงทุน</t>
  </si>
  <si>
    <t>กระแสเงินสดจากกิจกรรมจัดหาเงิน</t>
  </si>
  <si>
    <t>เงินสดรับจากการออกหุ้นใหม่</t>
  </si>
  <si>
    <t>เงินสดจ่ายต้นทุนการทำรายการที่เกี่ยวข้องกับการออกหุ้นใหม่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</si>
  <si>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</si>
  <si>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</si>
  <si>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</si>
  <si>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</si>
  <si>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เงินสดจ่ายคืนหุ้นกู้</t>
  </si>
  <si>
    <t>เงินสดจ่ายต้นทุนการทำรายการที่เกี่ยวข้องกับการออกหุ้นกู้</t>
  </si>
  <si>
    <t>เงินสดจ่ายคืนหนี้สินตามสัญญาเช่า</t>
  </si>
  <si>
    <t>เงินสดจ่ายคืนหนี้สินทางการเงิน</t>
  </si>
  <si>
    <t>เงินสดและรายการเทียบเท่าเงินสดเพิ่มขึ้น (ลดลง) สุทธิ</t>
  </si>
  <si>
    <t>รายการที่ไม่ใช่เงินสดที่มีสาระสำคัญ</t>
  </si>
  <si>
    <t>การเพิ่มขึ้นของสิทธิการใช้ภายใต้สัญญาเช่า</t>
  </si>
  <si>
    <t>เจ้าหนี้ค่าก่อสร้างอาคารและอุปกรณ์</t>
  </si>
  <si>
    <t>เจ้าหนี้เงินลงทุนในตราสารทุนที่วัดมูลค่ายุติธรรม</t>
  </si>
  <si>
    <t>ผ่านกําไรขาดทุนเบ็ดเสร็จอื่น</t>
  </si>
  <si>
    <t>หนี้สินทางการเงินหมุนเวียน</t>
  </si>
  <si>
    <t>ผลกำไรอื่น</t>
  </si>
  <si>
    <t>หุ้นเรียกชำระเพิ่ม</t>
  </si>
  <si>
    <t>จ่ายชำระเงินผลประโยชน์พนักงาน</t>
  </si>
  <si>
    <t>เงินสดสุทธิใช้ไปในกิจกรรมจัดหาเงิน</t>
  </si>
  <si>
    <t>ขาดทุนด้านเครดิตที่คาดว่าจะเกิดขึ้น</t>
  </si>
  <si>
    <t>ขาดทุนจากการลดลงของมูลค่าสินทรัพย์ดิจิทัล</t>
  </si>
  <si>
    <t>กำไรสำหรับปี</t>
  </si>
  <si>
    <t>รายได้เงินปันผล</t>
  </si>
  <si>
    <t>ภาษีเงินได้ (จ่าย) รับคืน</t>
  </si>
  <si>
    <t xml:space="preserve">   จากการเรียกชำระค่าหุ้นของบริษัทย่อย</t>
  </si>
  <si>
    <r>
      <t>งบฐานะการเงิน</t>
    </r>
    <r>
      <rPr>
        <sz val="18"/>
        <rFont val="Angsana New"/>
        <family val="1"/>
      </rPr>
      <t xml:space="preserve"> (ต่อ)  </t>
    </r>
  </si>
  <si>
    <t>ขาดทุนจากการด้อยค่าเงินลงทุนในบริษัทย่อย</t>
  </si>
  <si>
    <t>เงินสดรับจากส่วนได้เสียที่ไม่มีการควบคุม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</si>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</sst>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#,##0;\(#,##0\)"/>
    <numFmt numFmtId="167" formatCode="#,##0.00;\(#,##0.00\);&quot;-&quot;;@"/>
    <numFmt numFmtId="168" formatCode="#,##0.0;\(#,##0.0\)"/>
    <numFmt numFmtId="169" formatCode="_(* #,##0.00000_);_(* \(#,##0.00000\);_(* &quot;-&quot;?????_);_(@_)"/>
    <numFmt numFmtId="170" formatCode="_(* #,##0.0000_);_(* \(#,##0.0000\);_(* &quot;-&quot;????_);_(@_)"/>
    <numFmt numFmtId="171" formatCode="_(* #,##0.000000000_);_(* \(#,##0.000000000\);_(* &quot;-&quot;?????????_);_(@_)"/>
    <numFmt numFmtId="172" formatCode="_(* #,##0.0000000_);_(* \(#,##0.0000000\);_(* &quot;-&quot;???????_);_(@_)"/>
    <numFmt numFmtId="173" formatCode="_(* #,##0_);_(* \(#,##0\);_(* &quot;-&quot;?????_);_(@_)"/>
    <numFmt numFmtId="174" formatCode="_(* #,##0_);_(* \(#,##0\);_(* &quot;-&quot;??_);_(@_)"/>
  </numFmts>
  <fonts count="24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6"/>
      <color theme="1"/>
      <name val="Angsana New"/>
      <family val="1"/>
      <charset val="222"/>
    </font>
    <font>
      <u/>
      <sz val="16"/>
      <name val="Angsana New"/>
      <family val="1"/>
      <charset val="222"/>
    </font>
    <font>
      <b/>
      <sz val="18"/>
      <name val="Angsana New"/>
      <family val="1"/>
      <charset val="222"/>
    </font>
    <font>
      <sz val="18"/>
      <name val="Angsana New"/>
      <family val="1"/>
      <charset val="22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6"/>
      <name val="Angsana New"/>
      <family val="1"/>
    </font>
    <font>
      <sz val="14"/>
      <name val="Cordia New"/>
      <family val="2"/>
      <charset val="222"/>
    </font>
    <font>
      <b/>
      <sz val="16"/>
      <name val="Angsana New"/>
      <family val="1"/>
    </font>
    <font>
      <sz val="16"/>
      <color theme="1"/>
      <name val="Angsana New"/>
      <family val="1"/>
    </font>
    <font>
      <sz val="18"/>
      <name val="Angsana New"/>
      <family val="1"/>
    </font>
    <font>
      <sz val="16"/>
      <color rgb="FFFF0000"/>
      <name val="Angsana New"/>
      <family val="1"/>
    </font>
    <font>
      <sz val="16"/>
      <color rgb="FFFF0000"/>
      <name val="Angsana New"/>
      <family val="1"/>
      <charset val="222"/>
    </font>
    <font>
      <sz val="14"/>
      <name val="Cordia New"/>
      <family val="2"/>
      <charset val="222"/>
    </font>
    <font>
      <sz val="16"/>
      <color rgb="FF000000"/>
      <name val="Angsana New"/>
      <family val="1"/>
      <charset val="222"/>
    </font>
    <font>
      <sz val="14"/>
      <name val="Angsana New"/>
      <family val="1"/>
    </font>
    <font>
      <sz val="16"/>
      <color theme="0"/>
      <name val="Angsana New"/>
      <family val="1"/>
      <charset val="222"/>
    </font>
    <font>
      <b/>
      <sz val="1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0" fontId="1" fillId="0" borderId="0"/>
    <xf numFmtId="9" fontId="19" fillId="0" borderId="0" applyFont="0" applyFill="0" applyBorder="0" applyAlignment="0" applyProtection="0"/>
  </cellStyleXfs>
  <cellXfs count="231">
    <xf numFmtId="0" fontId="0" fillId="0" borderId="0" xfId="0"/>
    <xf numFmtId="165" fontId="4" fillId="0" borderId="0" xfId="9" applyNumberFormat="1" applyFont="1" applyFill="1" applyBorder="1" applyAlignment="1">
      <alignment horizontal="centerContinuous" vertical="center"/>
    </xf>
    <xf numFmtId="165" fontId="4" fillId="0" borderId="0" xfId="9" applyNumberFormat="1" applyFont="1" applyFill="1" applyBorder="1" applyAlignment="1">
      <alignment horizontal="right" vertical="center"/>
    </xf>
    <xf numFmtId="165" fontId="4" fillId="0" borderId="0" xfId="9" applyNumberFormat="1" applyFont="1" applyFill="1" applyAlignment="1">
      <alignment vertical="center"/>
    </xf>
    <xf numFmtId="165" fontId="4" fillId="0" borderId="0" xfId="3" applyNumberFormat="1" applyFont="1" applyFill="1" applyBorder="1" applyAlignment="1">
      <alignment horizontal="right" vertical="center"/>
    </xf>
    <xf numFmtId="165" fontId="10" fillId="0" borderId="0" xfId="3" applyNumberFormat="1" applyFont="1" applyFill="1" applyBorder="1" applyAlignment="1">
      <alignment horizontal="right" vertical="center"/>
    </xf>
    <xf numFmtId="37" fontId="4" fillId="0" borderId="0" xfId="9" applyNumberFormat="1" applyFont="1" applyFill="1" applyBorder="1" applyAlignment="1">
      <alignment horizontal="right" vertical="center"/>
    </xf>
    <xf numFmtId="37" fontId="4" fillId="0" borderId="1" xfId="9" applyNumberFormat="1" applyFont="1" applyFill="1" applyBorder="1" applyAlignment="1">
      <alignment horizontal="right" vertical="center"/>
    </xf>
    <xf numFmtId="37" fontId="4" fillId="0" borderId="0" xfId="9" quotePrefix="1" applyNumberFormat="1" applyFont="1" applyFill="1" applyBorder="1" applyAlignment="1">
      <alignment horizontal="right" vertical="center"/>
    </xf>
    <xf numFmtId="37" fontId="4" fillId="0" borderId="1" xfId="9" quotePrefix="1" applyNumberFormat="1" applyFont="1" applyFill="1" applyBorder="1" applyAlignment="1">
      <alignment horizontal="right" vertical="center"/>
    </xf>
    <xf numFmtId="37" fontId="4" fillId="0" borderId="2" xfId="9" applyNumberFormat="1" applyFont="1" applyFill="1" applyBorder="1" applyAlignment="1">
      <alignment horizontal="right" vertical="center"/>
    </xf>
    <xf numFmtId="169" fontId="4" fillId="0" borderId="0" xfId="9" quotePrefix="1" applyNumberFormat="1" applyFont="1" applyFill="1" applyBorder="1" applyAlignment="1">
      <alignment horizontal="right" vertical="center"/>
    </xf>
    <xf numFmtId="37" fontId="12" fillId="0" borderId="0" xfId="3" applyNumberFormat="1" applyFont="1" applyFill="1" applyAlignment="1">
      <alignment horizontal="right" vertical="center"/>
    </xf>
    <xf numFmtId="37" fontId="12" fillId="0" borderId="0" xfId="3" applyNumberFormat="1" applyFont="1" applyFill="1" applyBorder="1" applyAlignment="1">
      <alignment vertical="center"/>
    </xf>
    <xf numFmtId="37" fontId="12" fillId="0" borderId="0" xfId="3" applyNumberFormat="1" applyFont="1" applyFill="1" applyBorder="1" applyAlignment="1">
      <alignment horizontal="right" vertical="center"/>
    </xf>
    <xf numFmtId="37" fontId="12" fillId="0" borderId="1" xfId="3" applyNumberFormat="1" applyFont="1" applyFill="1" applyBorder="1" applyAlignment="1">
      <alignment horizontal="right" vertical="center"/>
    </xf>
    <xf numFmtId="37" fontId="12" fillId="0" borderId="2" xfId="3" applyNumberFormat="1" applyFont="1" applyFill="1" applyBorder="1" applyAlignment="1">
      <alignment horizontal="right" vertical="center"/>
    </xf>
    <xf numFmtId="37" fontId="12" fillId="0" borderId="3" xfId="3" applyNumberFormat="1" applyFont="1" applyFill="1" applyBorder="1" applyAlignment="1">
      <alignment horizontal="right" vertical="center"/>
    </xf>
    <xf numFmtId="37" fontId="12" fillId="0" borderId="5" xfId="3" applyNumberFormat="1" applyFont="1" applyFill="1" applyBorder="1" applyAlignment="1">
      <alignment horizontal="right" vertical="center"/>
    </xf>
    <xf numFmtId="164" fontId="12" fillId="0" borderId="0" xfId="3" applyFont="1" applyFill="1" applyAlignment="1">
      <alignment vertical="center"/>
    </xf>
    <xf numFmtId="164" fontId="4" fillId="0" borderId="2" xfId="3" applyFont="1" applyFill="1" applyBorder="1" applyAlignment="1">
      <alignment vertical="top"/>
    </xf>
    <xf numFmtId="164" fontId="4" fillId="0" borderId="0" xfId="3" applyFont="1" applyFill="1" applyAlignment="1">
      <alignment horizontal="center" vertical="top"/>
    </xf>
    <xf numFmtId="164" fontId="4" fillId="0" borderId="0" xfId="3" applyFont="1" applyFill="1" applyAlignment="1">
      <alignment horizontal="right" vertical="top"/>
    </xf>
    <xf numFmtId="174" fontId="4" fillId="0" borderId="0" xfId="10" applyNumberFormat="1" applyFont="1" applyFill="1" applyAlignment="1">
      <alignment horizontal="right" vertical="center"/>
    </xf>
    <xf numFmtId="43" fontId="4" fillId="0" borderId="0" xfId="10" applyFont="1" applyFill="1" applyAlignment="1">
      <alignment vertical="center"/>
    </xf>
    <xf numFmtId="0" fontId="12" fillId="0" borderId="0" xfId="1" applyFont="1" applyAlignment="1">
      <alignment horizontal="left" vertical="center" indent="2"/>
    </xf>
    <xf numFmtId="0" fontId="12" fillId="0" borderId="0" xfId="1" applyFont="1" applyAlignment="1">
      <alignment horizontal="center" vertical="center"/>
    </xf>
    <xf numFmtId="37" fontId="12" fillId="0" borderId="0" xfId="1" applyNumberFormat="1" applyFont="1" applyAlignment="1">
      <alignment horizontal="right" vertical="center"/>
    </xf>
    <xf numFmtId="37" fontId="12" fillId="0" borderId="0" xfId="1" applyNumberFormat="1" applyFont="1" applyAlignment="1">
      <alignment vertical="center"/>
    </xf>
    <xf numFmtId="0" fontId="14" fillId="0" borderId="0" xfId="1" applyFont="1" applyAlignment="1">
      <alignment vertical="center"/>
    </xf>
    <xf numFmtId="0" fontId="12" fillId="0" borderId="0" xfId="1" applyFont="1" applyAlignment="1">
      <alignment vertical="center"/>
    </xf>
    <xf numFmtId="37" fontId="12" fillId="0" borderId="0" xfId="1" applyNumberFormat="1" applyFont="1" applyAlignment="1">
      <alignment horizontal="center" vertical="center"/>
    </xf>
    <xf numFmtId="173" fontId="12" fillId="0" borderId="0" xfId="1" applyNumberFormat="1" applyFont="1" applyAlignment="1">
      <alignment horizontal="right" vertical="center"/>
    </xf>
    <xf numFmtId="37" fontId="14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165" fontId="10" fillId="0" borderId="0" xfId="1" applyNumberFormat="1" applyFont="1" applyAlignment="1">
      <alignment horizontal="right" vertical="center"/>
    </xf>
    <xf numFmtId="0" fontId="4" fillId="0" borderId="0" xfId="2" applyFont="1" applyAlignment="1">
      <alignment vertical="center"/>
    </xf>
    <xf numFmtId="0" fontId="17" fillId="0" borderId="0" xfId="1" applyFont="1" applyAlignment="1">
      <alignment vertical="center"/>
    </xf>
    <xf numFmtId="165" fontId="12" fillId="0" borderId="0" xfId="1" applyNumberFormat="1" applyFont="1" applyAlignment="1">
      <alignment horizontal="center" vertical="center"/>
    </xf>
    <xf numFmtId="169" fontId="12" fillId="0" borderId="0" xfId="1" applyNumberFormat="1" applyFont="1" applyAlignment="1">
      <alignment horizontal="right" vertical="center"/>
    </xf>
    <xf numFmtId="165" fontId="12" fillId="0" borderId="0" xfId="1" applyNumberFormat="1" applyFont="1" applyAlignment="1">
      <alignment horizontal="right" vertical="center"/>
    </xf>
    <xf numFmtId="0" fontId="12" fillId="0" borderId="0" xfId="1" applyFont="1" applyAlignment="1">
      <alignment horizontal="left" vertical="center" indent="3"/>
    </xf>
    <xf numFmtId="0" fontId="15" fillId="0" borderId="0" xfId="1" applyFont="1" applyAlignment="1">
      <alignment horizontal="center" vertical="center"/>
    </xf>
    <xf numFmtId="0" fontId="12" fillId="0" borderId="0" xfId="6" quotePrefix="1" applyFont="1" applyAlignment="1">
      <alignment vertical="center"/>
    </xf>
    <xf numFmtId="0" fontId="4" fillId="0" borderId="0" xfId="0" applyFont="1"/>
    <xf numFmtId="0" fontId="4" fillId="0" borderId="0" xfId="6" quotePrefix="1" applyFont="1" applyAlignment="1">
      <alignment vertical="top"/>
    </xf>
    <xf numFmtId="166" fontId="4" fillId="0" borderId="0" xfId="6" applyNumberFormat="1" applyFont="1" applyAlignment="1">
      <alignment horizontal="center" vertical="center"/>
    </xf>
    <xf numFmtId="0" fontId="4" fillId="0" borderId="0" xfId="6" applyFont="1" applyAlignment="1">
      <alignment vertical="center"/>
    </xf>
    <xf numFmtId="37" fontId="12" fillId="0" borderId="0" xfId="9" applyNumberFormat="1" applyFont="1" applyFill="1" applyAlignment="1">
      <alignment horizontal="right" vertical="center"/>
    </xf>
    <xf numFmtId="169" fontId="12" fillId="0" borderId="1" xfId="9" applyNumberFormat="1" applyFont="1" applyFill="1" applyBorder="1" applyAlignment="1">
      <alignment horizontal="right" vertical="center"/>
    </xf>
    <xf numFmtId="43" fontId="22" fillId="0" borderId="0" xfId="10" applyFont="1" applyFill="1" applyAlignment="1">
      <alignment vertical="center"/>
    </xf>
    <xf numFmtId="0" fontId="4" fillId="0" borderId="0" xfId="6" applyFont="1" applyAlignment="1">
      <alignment horizontal="center" vertical="center"/>
    </xf>
    <xf numFmtId="165" fontId="4" fillId="0" borderId="0" xfId="6" applyNumberFormat="1" applyFont="1" applyAlignment="1">
      <alignment vertical="center"/>
    </xf>
    <xf numFmtId="0" fontId="4" fillId="0" borderId="0" xfId="8" applyFont="1" applyAlignment="1">
      <alignment vertical="center"/>
    </xf>
    <xf numFmtId="0" fontId="7" fillId="0" borderId="0" xfId="8" applyFont="1" applyAlignment="1">
      <alignment horizontal="center" vertical="center"/>
    </xf>
    <xf numFmtId="166" fontId="3" fillId="0" borderId="0" xfId="8" applyNumberFormat="1" applyFont="1" applyAlignment="1">
      <alignment vertical="top"/>
    </xf>
    <xf numFmtId="0" fontId="3" fillId="0" borderId="0" xfId="8" applyFont="1" applyAlignment="1">
      <alignment horizontal="center" vertical="top"/>
    </xf>
    <xf numFmtId="165" fontId="3" fillId="0" borderId="0" xfId="8" applyNumberFormat="1" applyFont="1" applyAlignment="1">
      <alignment horizontal="right" vertical="top"/>
    </xf>
    <xf numFmtId="41" fontId="3" fillId="0" borderId="0" xfId="8" applyNumberFormat="1" applyFont="1" applyAlignment="1">
      <alignment horizontal="right" vertical="top"/>
    </xf>
    <xf numFmtId="0" fontId="4" fillId="0" borderId="0" xfId="8" applyFont="1" applyAlignment="1">
      <alignment vertical="top"/>
    </xf>
    <xf numFmtId="0" fontId="3" fillId="0" borderId="0" xfId="5" applyFont="1" applyAlignment="1">
      <alignment vertical="top"/>
    </xf>
    <xf numFmtId="0" fontId="3" fillId="0" borderId="0" xfId="1" applyFont="1" applyAlignment="1">
      <alignment horizontal="center" vertical="center"/>
    </xf>
    <xf numFmtId="0" fontId="3" fillId="0" borderId="0" xfId="5" applyFont="1" applyAlignment="1">
      <alignment horizontal="center" vertical="top"/>
    </xf>
    <xf numFmtId="165" fontId="3" fillId="0" borderId="0" xfId="5" applyNumberFormat="1" applyFont="1" applyAlignment="1">
      <alignment horizontal="center" vertical="top"/>
    </xf>
    <xf numFmtId="165" fontId="3" fillId="0" borderId="0" xfId="1" applyNumberFormat="1" applyFont="1" applyAlignment="1">
      <alignment horizontal="center" vertical="center"/>
    </xf>
    <xf numFmtId="0" fontId="3" fillId="0" borderId="0" xfId="8" applyFont="1" applyAlignment="1">
      <alignment vertical="top"/>
    </xf>
    <xf numFmtId="9" fontId="3" fillId="0" borderId="0" xfId="13" applyFont="1" applyFill="1" applyAlignment="1">
      <alignment horizontal="right" vertical="top"/>
    </xf>
    <xf numFmtId="166" fontId="3" fillId="0" borderId="0" xfId="8" applyNumberFormat="1" applyFont="1" applyAlignment="1">
      <alignment horizontal="right" vertical="top"/>
    </xf>
    <xf numFmtId="0" fontId="4" fillId="0" borderId="0" xfId="8" applyFont="1" applyAlignment="1">
      <alignment horizontal="left" vertical="top" indent="2"/>
    </xf>
    <xf numFmtId="9" fontId="4" fillId="0" borderId="0" xfId="13" applyFont="1" applyFill="1" applyAlignment="1">
      <alignment horizontal="center" vertical="top"/>
    </xf>
    <xf numFmtId="0" fontId="4" fillId="0" borderId="0" xfId="8" applyFont="1" applyAlignment="1">
      <alignment horizontal="center" vertical="top"/>
    </xf>
    <xf numFmtId="37" fontId="4" fillId="0" borderId="0" xfId="6" applyNumberFormat="1" applyFont="1" applyAlignment="1">
      <alignment horizontal="right" vertical="center"/>
    </xf>
    <xf numFmtId="37" fontId="4" fillId="0" borderId="0" xfId="8" applyNumberFormat="1" applyFont="1" applyAlignment="1">
      <alignment horizontal="center" vertical="center"/>
    </xf>
    <xf numFmtId="37" fontId="4" fillId="0" borderId="0" xfId="2" applyNumberFormat="1" applyFont="1" applyAlignment="1">
      <alignment horizontal="right" vertical="center"/>
    </xf>
    <xf numFmtId="0" fontId="20" fillId="0" borderId="0" xfId="0" applyFont="1"/>
    <xf numFmtId="9" fontId="4" fillId="0" borderId="0" xfId="13" applyFont="1" applyFill="1" applyAlignment="1">
      <alignment vertical="top"/>
    </xf>
    <xf numFmtId="37" fontId="4" fillId="0" borderId="1" xfId="6" applyNumberFormat="1" applyFont="1" applyBorder="1" applyAlignment="1">
      <alignment horizontal="right" vertical="center"/>
    </xf>
    <xf numFmtId="37" fontId="4" fillId="0" borderId="1" xfId="2" applyNumberFormat="1" applyFont="1" applyBorder="1" applyAlignment="1">
      <alignment horizontal="right" vertical="center"/>
    </xf>
    <xf numFmtId="0" fontId="4" fillId="0" borderId="0" xfId="8" applyFont="1" applyAlignment="1">
      <alignment horizontal="left" vertical="top" indent="4"/>
    </xf>
    <xf numFmtId="37" fontId="4" fillId="0" borderId="1" xfId="8" applyNumberFormat="1" applyFont="1" applyBorder="1" applyAlignment="1">
      <alignment horizontal="right" vertical="center"/>
    </xf>
    <xf numFmtId="37" fontId="3" fillId="0" borderId="0" xfId="8" applyNumberFormat="1" applyFont="1" applyAlignment="1">
      <alignment horizontal="center" vertical="center"/>
    </xf>
    <xf numFmtId="37" fontId="4" fillId="0" borderId="0" xfId="8" applyNumberFormat="1" applyFont="1" applyAlignment="1">
      <alignment horizontal="right" vertical="center"/>
    </xf>
    <xf numFmtId="37" fontId="4" fillId="0" borderId="0" xfId="6" applyNumberFormat="1" applyFont="1" applyAlignment="1">
      <alignment vertical="center"/>
    </xf>
    <xf numFmtId="169" fontId="4" fillId="0" borderId="0" xfId="8" applyNumberFormat="1" applyFont="1" applyAlignment="1">
      <alignment horizontal="right" vertical="center"/>
    </xf>
    <xf numFmtId="37" fontId="4" fillId="0" borderId="0" xfId="8" applyNumberFormat="1" applyFont="1" applyAlignment="1">
      <alignment vertical="top"/>
    </xf>
    <xf numFmtId="0" fontId="4" fillId="0" borderId="0" xfId="6" applyFont="1" applyAlignment="1">
      <alignment vertical="top"/>
    </xf>
    <xf numFmtId="37" fontId="12" fillId="0" borderId="0" xfId="8" applyNumberFormat="1" applyFont="1" applyAlignment="1">
      <alignment horizontal="right" vertical="center"/>
    </xf>
    <xf numFmtId="37" fontId="12" fillId="0" borderId="0" xfId="8" applyNumberFormat="1" applyFont="1" applyAlignment="1">
      <alignment horizontal="center" vertical="center"/>
    </xf>
    <xf numFmtId="37" fontId="12" fillId="0" borderId="1" xfId="8" applyNumberFormat="1" applyFont="1" applyBorder="1" applyAlignment="1">
      <alignment horizontal="right" vertical="center"/>
    </xf>
    <xf numFmtId="165" fontId="4" fillId="0" borderId="0" xfId="2" applyNumberFormat="1" applyFont="1" applyAlignment="1">
      <alignment horizontal="right" vertical="top"/>
    </xf>
    <xf numFmtId="169" fontId="12" fillId="0" borderId="1" xfId="8" applyNumberFormat="1" applyFont="1" applyBorder="1" applyAlignment="1">
      <alignment horizontal="right" vertical="center"/>
    </xf>
    <xf numFmtId="169" fontId="12" fillId="0" borderId="0" xfId="8" applyNumberFormat="1" applyFont="1" applyAlignment="1">
      <alignment horizontal="right" vertical="center"/>
    </xf>
    <xf numFmtId="169" fontId="4" fillId="0" borderId="1" xfId="8" applyNumberFormat="1" applyFont="1" applyBorder="1" applyAlignment="1">
      <alignment horizontal="right" vertical="center"/>
    </xf>
    <xf numFmtId="37" fontId="4" fillId="0" borderId="3" xfId="8" applyNumberFormat="1" applyFont="1" applyBorder="1" applyAlignment="1">
      <alignment horizontal="right" vertical="center"/>
    </xf>
    <xf numFmtId="0" fontId="12" fillId="0" borderId="0" xfId="8" applyFont="1" applyAlignment="1">
      <alignment vertical="top"/>
    </xf>
    <xf numFmtId="0" fontId="12" fillId="0" borderId="0" xfId="12" applyFont="1" applyAlignment="1">
      <alignment horizontal="left" vertical="center" indent="2"/>
    </xf>
    <xf numFmtId="0" fontId="12" fillId="0" borderId="0" xfId="12" applyFont="1" applyAlignment="1">
      <alignment horizontal="left" vertical="center" indent="3"/>
    </xf>
    <xf numFmtId="0" fontId="12" fillId="0" borderId="0" xfId="12" applyFont="1" applyAlignment="1">
      <alignment horizontal="left" vertical="center" wrapText="1" indent="2"/>
    </xf>
    <xf numFmtId="165" fontId="4" fillId="0" borderId="0" xfId="8" applyNumberFormat="1" applyFont="1" applyAlignment="1">
      <alignment horizontal="right" vertical="top"/>
    </xf>
    <xf numFmtId="41" fontId="4" fillId="0" borderId="0" xfId="8" applyNumberFormat="1" applyFont="1" applyAlignment="1">
      <alignment horizontal="right" vertical="top"/>
    </xf>
    <xf numFmtId="0" fontId="12" fillId="0" borderId="0" xfId="12" applyFont="1" applyAlignment="1">
      <alignment horizontal="left" vertical="center" indent="4"/>
    </xf>
    <xf numFmtId="37" fontId="4" fillId="0" borderId="2" xfId="8" applyNumberFormat="1" applyFont="1" applyBorder="1" applyAlignment="1">
      <alignment horizontal="right" vertical="center"/>
    </xf>
    <xf numFmtId="0" fontId="3" fillId="0" borderId="0" xfId="6" applyFont="1" applyAlignment="1">
      <alignment vertical="center"/>
    </xf>
    <xf numFmtId="0" fontId="4" fillId="0" borderId="0" xfId="8" applyFont="1" applyAlignment="1">
      <alignment horizontal="center" vertical="center"/>
    </xf>
    <xf numFmtId="0" fontId="4" fillId="0" borderId="0" xfId="6" applyFont="1" applyAlignment="1">
      <alignment horizontal="left" vertical="top" indent="2"/>
    </xf>
    <xf numFmtId="174" fontId="4" fillId="0" borderId="0" xfId="8" applyNumberFormat="1" applyFont="1" applyAlignment="1">
      <alignment horizontal="center" vertical="center"/>
    </xf>
    <xf numFmtId="174" fontId="4" fillId="0" borderId="0" xfId="6" applyNumberFormat="1" applyFont="1" applyAlignment="1">
      <alignment horizontal="right" vertical="center"/>
    </xf>
    <xf numFmtId="170" fontId="12" fillId="0" borderId="1" xfId="2" applyNumberFormat="1" applyFont="1" applyBorder="1" applyAlignment="1">
      <alignment horizontal="right" vertical="top"/>
    </xf>
    <xf numFmtId="170" fontId="4" fillId="0" borderId="1" xfId="2" applyNumberFormat="1" applyFont="1" applyBorder="1" applyAlignment="1">
      <alignment horizontal="right" vertical="top"/>
    </xf>
    <xf numFmtId="0" fontId="3" fillId="0" borderId="0" xfId="8" applyFont="1" applyAlignment="1">
      <alignment vertical="center"/>
    </xf>
    <xf numFmtId="165" fontId="18" fillId="0" borderId="0" xfId="6" applyNumberFormat="1" applyFont="1" applyAlignment="1">
      <alignment vertical="top"/>
    </xf>
    <xf numFmtId="0" fontId="18" fillId="0" borderId="0" xfId="8" applyFont="1" applyAlignment="1">
      <alignment horizontal="center" vertical="top"/>
    </xf>
    <xf numFmtId="165" fontId="18" fillId="0" borderId="0" xfId="8" applyNumberFormat="1" applyFont="1" applyAlignment="1">
      <alignment horizontal="center" vertical="top"/>
    </xf>
    <xf numFmtId="165" fontId="18" fillId="0" borderId="0" xfId="6" applyNumberFormat="1" applyFont="1" applyAlignment="1">
      <alignment horizontal="right" vertical="top"/>
    </xf>
    <xf numFmtId="167" fontId="18" fillId="0" borderId="0" xfId="6" applyNumberFormat="1" applyFont="1" applyAlignment="1">
      <alignment vertical="top"/>
    </xf>
    <xf numFmtId="167" fontId="18" fillId="0" borderId="0" xfId="6" applyNumberFormat="1" applyFont="1" applyAlignment="1">
      <alignment horizontal="right" vertical="top"/>
    </xf>
    <xf numFmtId="43" fontId="4" fillId="0" borderId="2" xfId="6" applyNumberFormat="1" applyFont="1" applyBorder="1" applyAlignment="1">
      <alignment vertical="top"/>
    </xf>
    <xf numFmtId="167" fontId="4" fillId="0" borderId="0" xfId="6" applyNumberFormat="1" applyFont="1" applyAlignment="1">
      <alignment vertical="top"/>
    </xf>
    <xf numFmtId="0" fontId="12" fillId="0" borderId="0" xfId="0" applyFont="1" applyAlignment="1">
      <alignment vertical="center"/>
    </xf>
    <xf numFmtId="167" fontId="4" fillId="0" borderId="0" xfId="6" applyNumberFormat="1" applyFont="1" applyAlignment="1">
      <alignment horizontal="right" vertical="top"/>
    </xf>
    <xf numFmtId="0" fontId="3" fillId="0" borderId="0" xfId="2" applyFont="1" applyAlignment="1">
      <alignment vertical="center"/>
    </xf>
    <xf numFmtId="165" fontId="3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horizontal="right" vertical="center"/>
    </xf>
    <xf numFmtId="166" fontId="3" fillId="0" borderId="0" xfId="2" applyNumberFormat="1" applyFont="1" applyAlignment="1">
      <alignment horizontal="right" vertical="center"/>
    </xf>
    <xf numFmtId="0" fontId="9" fillId="0" borderId="0" xfId="1" applyFont="1" applyAlignment="1">
      <alignment vertical="center"/>
    </xf>
    <xf numFmtId="165" fontId="9" fillId="0" borderId="0" xfId="1" applyNumberFormat="1" applyFont="1" applyAlignment="1">
      <alignment vertical="center"/>
    </xf>
    <xf numFmtId="0" fontId="10" fillId="0" borderId="0" xfId="1" applyFont="1" applyAlignment="1">
      <alignment horizontal="center" vertical="center"/>
    </xf>
    <xf numFmtId="165" fontId="10" fillId="0" borderId="0" xfId="1" applyNumberFormat="1" applyFont="1" applyAlignment="1">
      <alignment horizontal="center" vertical="center"/>
    </xf>
    <xf numFmtId="165" fontId="9" fillId="0" borderId="0" xfId="1" applyNumberFormat="1" applyFont="1" applyAlignment="1">
      <alignment horizontal="center" vertical="center"/>
    </xf>
    <xf numFmtId="166" fontId="10" fillId="0" borderId="0" xfId="1" applyNumberFormat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165" fontId="9" fillId="0" borderId="4" xfId="1" applyNumberFormat="1" applyFont="1" applyBorder="1" applyAlignment="1">
      <alignment horizontal="center" vertical="center"/>
    </xf>
    <xf numFmtId="166" fontId="9" fillId="0" borderId="0" xfId="1" applyNumberFormat="1" applyFont="1" applyAlignment="1">
      <alignment horizontal="center" vertical="center"/>
    </xf>
    <xf numFmtId="165" fontId="9" fillId="0" borderId="0" xfId="4" applyNumberFormat="1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165" fontId="9" fillId="0" borderId="0" xfId="1" quotePrefix="1" applyNumberFormat="1" applyFont="1" applyAlignment="1">
      <alignment horizontal="center" vertical="center"/>
    </xf>
    <xf numFmtId="165" fontId="9" fillId="0" borderId="0" xfId="1" applyNumberFormat="1" applyFont="1" applyAlignment="1">
      <alignment horizontal="right" vertical="center"/>
    </xf>
    <xf numFmtId="166" fontId="9" fillId="0" borderId="0" xfId="1" applyNumberFormat="1" applyFont="1" applyAlignment="1">
      <alignment horizontal="right" vertical="center"/>
    </xf>
    <xf numFmtId="37" fontId="10" fillId="0" borderId="0" xfId="1" applyNumberFormat="1" applyFont="1" applyAlignment="1">
      <alignment horizontal="right" vertical="center"/>
    </xf>
    <xf numFmtId="0" fontId="10" fillId="0" borderId="0" xfId="5" applyFont="1" applyAlignment="1">
      <alignment vertical="top"/>
    </xf>
    <xf numFmtId="169" fontId="10" fillId="0" borderId="0" xfId="1" applyNumberFormat="1" applyFont="1" applyAlignment="1">
      <alignment horizontal="right" vertical="center"/>
    </xf>
    <xf numFmtId="165" fontId="10" fillId="0" borderId="0" xfId="2" applyNumberFormat="1" applyFont="1" applyAlignment="1">
      <alignment horizontal="right" vertical="center"/>
    </xf>
    <xf numFmtId="169" fontId="10" fillId="0" borderId="1" xfId="1" applyNumberFormat="1" applyFont="1" applyBorder="1" applyAlignment="1">
      <alignment horizontal="right" vertical="center"/>
    </xf>
    <xf numFmtId="37" fontId="10" fillId="0" borderId="1" xfId="1" applyNumberFormat="1" applyFont="1" applyBorder="1" applyAlignment="1">
      <alignment horizontal="right" vertical="center"/>
    </xf>
    <xf numFmtId="37" fontId="10" fillId="0" borderId="2" xfId="1" applyNumberFormat="1" applyFont="1" applyBorder="1" applyAlignment="1">
      <alignment horizontal="right" vertical="center"/>
    </xf>
    <xf numFmtId="169" fontId="21" fillId="0" borderId="0" xfId="1" applyNumberFormat="1" applyFont="1" applyAlignment="1">
      <alignment horizontal="right" vertical="center"/>
    </xf>
    <xf numFmtId="37" fontId="21" fillId="0" borderId="0" xfId="1" applyNumberFormat="1" applyFont="1" applyAlignment="1">
      <alignment horizontal="right" vertical="center"/>
    </xf>
    <xf numFmtId="0" fontId="22" fillId="0" borderId="0" xfId="2" applyFont="1" applyAlignment="1">
      <alignment vertical="center"/>
    </xf>
    <xf numFmtId="0" fontId="3" fillId="0" borderId="0" xfId="1" applyFont="1" applyAlignment="1">
      <alignment vertical="center"/>
    </xf>
    <xf numFmtId="165" fontId="4" fillId="0" borderId="0" xfId="1" applyNumberFormat="1" applyFont="1" applyAlignment="1">
      <alignment horizontal="right" vertical="center"/>
    </xf>
    <xf numFmtId="166" fontId="4" fillId="0" borderId="0" xfId="2" applyNumberFormat="1" applyFont="1" applyAlignment="1">
      <alignment horizontal="left" vertical="center"/>
    </xf>
    <xf numFmtId="0" fontId="4" fillId="0" borderId="0" xfId="1" applyFont="1" applyAlignment="1">
      <alignment vertical="center"/>
    </xf>
    <xf numFmtId="165" fontId="4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165" fontId="4" fillId="0" borderId="0" xfId="2" applyNumberFormat="1" applyFont="1" applyAlignment="1">
      <alignment horizontal="left" vertical="center"/>
    </xf>
    <xf numFmtId="166" fontId="3" fillId="0" borderId="0" xfId="6" applyNumberFormat="1" applyFont="1" applyAlignment="1">
      <alignment horizontal="left" vertical="center"/>
    </xf>
    <xf numFmtId="166" fontId="3" fillId="0" borderId="0" xfId="6" applyNumberFormat="1" applyFont="1" applyAlignment="1">
      <alignment vertical="center"/>
    </xf>
    <xf numFmtId="165" fontId="3" fillId="0" borderId="0" xfId="1" applyNumberFormat="1" applyFont="1" applyAlignment="1">
      <alignment vertical="center"/>
    </xf>
    <xf numFmtId="166" fontId="4" fillId="0" borderId="0" xfId="6" applyNumberFormat="1" applyFont="1" applyAlignment="1">
      <alignment horizontal="left" vertical="center"/>
    </xf>
    <xf numFmtId="165" fontId="4" fillId="0" borderId="0" xfId="6" applyNumberFormat="1" applyFont="1" applyAlignment="1">
      <alignment horizontal="right" vertical="center" wrapText="1"/>
    </xf>
    <xf numFmtId="0" fontId="12" fillId="0" borderId="0" xfId="6" applyFont="1" applyAlignment="1">
      <alignment vertical="center"/>
    </xf>
    <xf numFmtId="166" fontId="12" fillId="0" borderId="0" xfId="6" applyNumberFormat="1" applyFont="1" applyAlignment="1">
      <alignment horizontal="left" vertical="center"/>
    </xf>
    <xf numFmtId="37" fontId="4" fillId="0" borderId="0" xfId="6" applyNumberFormat="1" applyFont="1" applyAlignment="1">
      <alignment horizontal="right" vertical="center" wrapText="1"/>
    </xf>
    <xf numFmtId="0" fontId="12" fillId="0" borderId="0" xfId="0" applyFont="1"/>
    <xf numFmtId="168" fontId="4" fillId="0" borderId="0" xfId="6" applyNumberFormat="1" applyFont="1" applyAlignment="1">
      <alignment horizontal="center" vertical="center"/>
    </xf>
    <xf numFmtId="0" fontId="5" fillId="0" borderId="0" xfId="0" applyFont="1" applyAlignment="1">
      <alignment vertical="top"/>
    </xf>
    <xf numFmtId="166" fontId="4" fillId="0" borderId="0" xfId="6" quotePrefix="1" applyNumberFormat="1" applyFont="1" applyAlignment="1">
      <alignment horizontal="left" vertical="center"/>
    </xf>
    <xf numFmtId="166" fontId="12" fillId="0" borderId="0" xfId="6" quotePrefix="1" applyNumberFormat="1" applyFont="1" applyAlignment="1">
      <alignment horizontal="left" vertical="center"/>
    </xf>
    <xf numFmtId="169" fontId="12" fillId="0" borderId="0" xfId="9" applyNumberFormat="1" applyFont="1" applyFill="1" applyAlignment="1">
      <alignment horizontal="right" vertical="center"/>
    </xf>
    <xf numFmtId="0" fontId="4" fillId="0" borderId="0" xfId="6" quotePrefix="1" applyFont="1" applyAlignment="1">
      <alignment vertical="center"/>
    </xf>
    <xf numFmtId="166" fontId="6" fillId="0" borderId="0" xfId="6" applyNumberFormat="1" applyFont="1" applyAlignment="1">
      <alignment horizontal="left" vertical="center"/>
    </xf>
    <xf numFmtId="166" fontId="7" fillId="0" borderId="1" xfId="6" applyNumberFormat="1" applyFont="1" applyBorder="1" applyAlignment="1">
      <alignment horizontal="center" vertical="center"/>
    </xf>
    <xf numFmtId="0" fontId="4" fillId="0" borderId="0" xfId="6" applyFont="1" applyAlignment="1">
      <alignment horizontal="left" vertical="center"/>
    </xf>
    <xf numFmtId="166" fontId="4" fillId="0" borderId="0" xfId="6" applyNumberFormat="1" applyFont="1" applyAlignment="1">
      <alignment vertical="center"/>
    </xf>
    <xf numFmtId="166" fontId="4" fillId="0" borderId="0" xfId="6" quotePrefix="1" applyNumberFormat="1" applyFont="1" applyAlignment="1">
      <alignment vertical="center"/>
    </xf>
    <xf numFmtId="166" fontId="3" fillId="0" borderId="0" xfId="6" quotePrefix="1" applyNumberFormat="1" applyFont="1" applyAlignment="1">
      <alignment horizontal="left" vertical="center"/>
    </xf>
    <xf numFmtId="166" fontId="5" fillId="0" borderId="0" xfId="0" applyNumberFormat="1" applyFont="1" applyAlignment="1">
      <alignment horizontal="left" vertical="center"/>
    </xf>
    <xf numFmtId="0" fontId="14" fillId="0" borderId="0" xfId="1" applyFont="1" applyAlignment="1">
      <alignment horizontal="center" vertical="center"/>
    </xf>
    <xf numFmtId="0" fontId="14" fillId="0" borderId="0" xfId="1" applyFont="1" applyAlignment="1">
      <alignment horizontal="right" vertical="center"/>
    </xf>
    <xf numFmtId="165" fontId="14" fillId="0" borderId="0" xfId="1" applyNumberFormat="1" applyFont="1" applyAlignment="1">
      <alignment horizontal="center" vertical="center"/>
    </xf>
    <xf numFmtId="165" fontId="14" fillId="0" borderId="0" xfId="1" applyNumberFormat="1" applyFont="1" applyAlignment="1">
      <alignment vertical="center"/>
    </xf>
    <xf numFmtId="37" fontId="12" fillId="0" borderId="1" xfId="1" applyNumberFormat="1" applyFont="1" applyBorder="1" applyAlignment="1">
      <alignment horizontal="right" vertical="center"/>
    </xf>
    <xf numFmtId="0" fontId="14" fillId="0" borderId="0" xfId="1" applyFont="1" applyAlignment="1">
      <alignment horizontal="left" vertical="center" indent="4"/>
    </xf>
    <xf numFmtId="37" fontId="15" fillId="0" borderId="0" xfId="1" applyNumberFormat="1" applyFont="1" applyAlignment="1">
      <alignment horizontal="right" vertical="center"/>
    </xf>
    <xf numFmtId="37" fontId="12" fillId="0" borderId="2" xfId="1" applyNumberFormat="1" applyFont="1" applyBorder="1" applyAlignment="1">
      <alignment horizontal="right" vertical="center"/>
    </xf>
    <xf numFmtId="166" fontId="12" fillId="0" borderId="0" xfId="2" applyNumberFormat="1" applyFont="1" applyAlignment="1">
      <alignment vertical="top"/>
    </xf>
    <xf numFmtId="166" fontId="12" fillId="0" borderId="0" xfId="2" applyNumberFormat="1" applyFont="1" applyAlignment="1">
      <alignment horizontal="center" vertical="top"/>
    </xf>
    <xf numFmtId="0" fontId="14" fillId="0" borderId="0" xfId="1" applyFont="1" applyAlignment="1">
      <alignment horizontal="left" vertical="center" indent="3"/>
    </xf>
    <xf numFmtId="0" fontId="12" fillId="0" borderId="0" xfId="4" applyFont="1" applyAlignment="1">
      <alignment horizontal="left" vertical="center" indent="2"/>
    </xf>
    <xf numFmtId="165" fontId="14" fillId="0" borderId="0" xfId="1" applyNumberFormat="1" applyFont="1" applyAlignment="1">
      <alignment horizontal="right" vertical="center"/>
    </xf>
    <xf numFmtId="0" fontId="12" fillId="0" borderId="0" xfId="5" applyFont="1" applyAlignment="1">
      <alignment horizontal="left" vertical="center" indent="2"/>
    </xf>
    <xf numFmtId="165" fontId="12" fillId="0" borderId="0" xfId="1" applyNumberFormat="1" applyFont="1" applyAlignment="1">
      <alignment vertical="center"/>
    </xf>
    <xf numFmtId="0" fontId="12" fillId="0" borderId="0" xfId="5" applyFont="1" applyAlignment="1">
      <alignment horizontal="left" vertical="center" indent="3"/>
    </xf>
    <xf numFmtId="165" fontId="12" fillId="0" borderId="0" xfId="6" applyNumberFormat="1" applyFont="1" applyAlignment="1">
      <alignment horizontal="right" vertical="center"/>
    </xf>
    <xf numFmtId="0" fontId="12" fillId="0" borderId="0" xfId="5" applyFont="1" applyAlignment="1">
      <alignment horizontal="left" vertical="center" indent="4"/>
    </xf>
    <xf numFmtId="0" fontId="12" fillId="0" borderId="0" xfId="5" applyFont="1" applyAlignment="1">
      <alignment vertical="center"/>
    </xf>
    <xf numFmtId="165" fontId="12" fillId="0" borderId="0" xfId="6" applyNumberFormat="1" applyFont="1" applyAlignment="1">
      <alignment vertical="center"/>
    </xf>
    <xf numFmtId="169" fontId="12" fillId="0" borderId="1" xfId="1" applyNumberFormat="1" applyFont="1" applyBorder="1" applyAlignment="1">
      <alignment horizontal="right" vertical="center"/>
    </xf>
    <xf numFmtId="0" fontId="14" fillId="0" borderId="0" xfId="1" applyFont="1" applyAlignment="1">
      <alignment horizontal="left" vertical="center" indent="2"/>
    </xf>
    <xf numFmtId="166" fontId="3" fillId="0" borderId="0" xfId="2" applyNumberFormat="1" applyFont="1" applyAlignment="1">
      <alignment horizontal="center" vertical="center"/>
    </xf>
    <xf numFmtId="166" fontId="10" fillId="0" borderId="0" xfId="1" applyNumberFormat="1" applyFont="1" applyAlignment="1">
      <alignment horizontal="right" vertical="center"/>
    </xf>
    <xf numFmtId="165" fontId="10" fillId="0" borderId="0" xfId="4" applyNumberFormat="1" applyFont="1" applyAlignment="1">
      <alignment horizontal="right" vertical="center"/>
    </xf>
    <xf numFmtId="165" fontId="9" fillId="0" borderId="0" xfId="4" applyNumberFormat="1" applyFont="1" applyAlignment="1">
      <alignment horizontal="right" vertical="center"/>
    </xf>
    <xf numFmtId="171" fontId="10" fillId="0" borderId="0" xfId="1" applyNumberFormat="1" applyFont="1" applyAlignment="1">
      <alignment horizontal="right" vertical="center"/>
    </xf>
    <xf numFmtId="172" fontId="10" fillId="0" borderId="0" xfId="1" applyNumberFormat="1" applyFont="1" applyAlignment="1">
      <alignment horizontal="right" vertical="center"/>
    </xf>
    <xf numFmtId="171" fontId="10" fillId="0" borderId="1" xfId="1" applyNumberFormat="1" applyFont="1" applyBorder="1" applyAlignment="1">
      <alignment horizontal="right" vertical="center"/>
    </xf>
    <xf numFmtId="165" fontId="4" fillId="0" borderId="0" xfId="1" applyNumberFormat="1" applyFont="1" applyAlignment="1">
      <alignment horizontal="center" vertical="center"/>
    </xf>
    <xf numFmtId="166" fontId="4" fillId="0" borderId="0" xfId="1" applyNumberFormat="1" applyFont="1" applyAlignment="1">
      <alignment horizontal="right" vertical="center"/>
    </xf>
    <xf numFmtId="166" fontId="4" fillId="0" borderId="0" xfId="2" applyNumberFormat="1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23" fillId="0" borderId="0" xfId="11" applyFont="1" applyAlignment="1">
      <alignment horizontal="center" vertical="center"/>
    </xf>
    <xf numFmtId="0" fontId="23" fillId="0" borderId="0" xfId="1" applyFont="1" applyAlignment="1">
      <alignment horizontal="center" vertical="center"/>
    </xf>
    <xf numFmtId="166" fontId="23" fillId="0" borderId="0" xfId="1" applyNumberFormat="1" applyFont="1" applyAlignment="1">
      <alignment horizontal="center" vertical="center"/>
    </xf>
    <xf numFmtId="0" fontId="14" fillId="0" borderId="1" xfId="1" applyFont="1" applyBorder="1" applyAlignment="1">
      <alignment horizontal="right" vertical="center"/>
    </xf>
    <xf numFmtId="165" fontId="14" fillId="0" borderId="0" xfId="1" applyNumberFormat="1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7" fillId="0" borderId="0" xfId="8" applyFont="1" applyAlignment="1">
      <alignment horizontal="center" vertical="center"/>
    </xf>
    <xf numFmtId="166" fontId="3" fillId="0" borderId="1" xfId="8" applyNumberFormat="1" applyFont="1" applyBorder="1" applyAlignment="1">
      <alignment horizontal="right" vertical="center"/>
    </xf>
    <xf numFmtId="165" fontId="3" fillId="0" borderId="0" xfId="5" applyNumberFormat="1" applyFont="1" applyAlignment="1">
      <alignment horizontal="center" vertical="top"/>
    </xf>
    <xf numFmtId="166" fontId="4" fillId="0" borderId="0" xfId="2" applyNumberFormat="1" applyFont="1" applyAlignment="1">
      <alignment horizontal="center" vertical="top"/>
    </xf>
    <xf numFmtId="165" fontId="9" fillId="0" borderId="1" xfId="1" applyNumberFormat="1" applyFont="1" applyBorder="1" applyAlignment="1">
      <alignment horizontal="center" vertical="center"/>
    </xf>
    <xf numFmtId="165" fontId="9" fillId="0" borderId="3" xfId="1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right" vertical="center"/>
    </xf>
    <xf numFmtId="166" fontId="4" fillId="0" borderId="0" xfId="2" applyNumberFormat="1" applyFont="1" applyAlignment="1">
      <alignment horizontal="center" vertical="center"/>
    </xf>
    <xf numFmtId="166" fontId="7" fillId="0" borderId="0" xfId="6" applyNumberFormat="1" applyFont="1" applyAlignment="1">
      <alignment horizontal="center" vertical="center"/>
    </xf>
    <xf numFmtId="166" fontId="7" fillId="0" borderId="0" xfId="6" quotePrefix="1" applyNumberFormat="1" applyFont="1" applyAlignment="1">
      <alignment horizontal="center" vertical="center"/>
    </xf>
    <xf numFmtId="166" fontId="3" fillId="0" borderId="1" xfId="6" applyNumberFormat="1" applyFont="1" applyBorder="1" applyAlignment="1">
      <alignment horizontal="right" vertical="center"/>
    </xf>
    <xf numFmtId="165" fontId="3" fillId="0" borderId="0" xfId="1" applyNumberFormat="1" applyFont="1" applyAlignment="1">
      <alignment horizontal="center" vertical="center"/>
    </xf>
    <xf numFmtId="166" fontId="4" fillId="0" borderId="0" xfId="6" applyNumberFormat="1" applyFont="1" applyAlignment="1">
      <alignment horizontal="center" vertical="center"/>
    </xf>
    <xf numFmtId="166" fontId="7" fillId="0" borderId="1" xfId="6" applyNumberFormat="1" applyFont="1" applyBorder="1" applyAlignment="1">
      <alignment horizontal="right" vertical="center"/>
    </xf>
  </cellXfs>
  <cellStyles count="14">
    <cellStyle name="Comma" xfId="10" builtinId="3"/>
    <cellStyle name="Comma 10" xfId="3" xr:uid="{60E9DC26-FD58-4FDE-A488-DBAF5AFDB350}"/>
    <cellStyle name="Comma 2 2" xfId="9" xr:uid="{E73E2035-ADA0-49AD-B658-4FCA8028AC66}"/>
    <cellStyle name="Normal" xfId="0" builtinId="0"/>
    <cellStyle name="Normal 10" xfId="2" xr:uid="{DAC3F4E5-7FB9-4CEA-825B-6C43F1DE5238}"/>
    <cellStyle name="Normal 2" xfId="7" xr:uid="{D0571AFE-4542-47E9-A5CA-87E71612A24D}"/>
    <cellStyle name="Normal 29 2" xfId="8" xr:uid="{28F91D56-A6CB-4A7E-9652-C3EAAB7E209B}"/>
    <cellStyle name="Normal 3" xfId="11" xr:uid="{2010A022-91A1-41AB-9824-EC1742E90B78}"/>
    <cellStyle name="Normal 4" xfId="1" xr:uid="{06EB84A7-01F1-453D-8869-04F7047224D7}"/>
    <cellStyle name="Normal 4 2 2" xfId="4" xr:uid="{2D1E11A5-91F0-4414-9A41-5FC44451844F}"/>
    <cellStyle name="Normal 4 5 2" xfId="5" xr:uid="{C2669109-2C41-4325-B650-6A4204B2C0CC}"/>
    <cellStyle name="Normal 6 2" xfId="6" xr:uid="{596C6D6B-757E-4E84-92BD-13AA91CA4024}"/>
    <cellStyle name="Normal_Berli - Dec 2002 (Thai)-3" xfId="12" xr:uid="{05F0A892-E2BF-49E3-BC0B-552A00440409}"/>
    <cellStyle name="Percent" xfId="13" builtinId="5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ustomXml" Target="../customXml/item1.xml"/><Relationship Id="rId10" Type="http://schemas.openxmlformats.org/officeDocument/2006/relationships/externalLink" Target="externalLinks/externalLink5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enth-my.sharepoint.com/shares/shares/TEMP/MODE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shares/shares/TEMP/MODE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enth-my.sharepoint.com/shares/TEMP/MODE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shares/TEMP/MODE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BEV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NCIA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TEMP\MODE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ofs3003\vol1\TAX\E\EEI66759\ElronDCF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ofs3003\vol1\JOBS\NXTREND\GOREDCF.XLS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ntangchitvittaya\OneDrive%20-%20Deloitte%20(O365D)\Desktop\PROEN\Q3%202025\&#3652;&#3615;&#3621;&#3660;&#3605;&#3621;&#3634;&#3604;\proent2.xlsx" TargetMode="External"/><Relationship Id="rId1" Type="http://schemas.openxmlformats.org/officeDocument/2006/relationships/externalLinkPath" Target="https://apcdeloitte-my.sharepoint.com/Users/ntangchitvittaya/OneDrive%20-%20Deloitte%20(O365D)/Desktop/PROEN/Q3%202025/&#3652;&#3615;&#3621;&#3660;&#3605;&#3621;&#3634;&#3604;/proen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IS"/>
      <sheetName val="TargBSCF"/>
      <sheetName val="TargDCF"/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TargRat"/>
      <sheetName val="AcqDCF1"/>
      <sheetName val="AcqDCF2"/>
      <sheetName val="TargDCF1"/>
      <sheetName val="TargDCF2"/>
      <sheetName val="CashAcq"/>
      <sheetName val="LBO Assum"/>
      <sheetName val="LBO IS"/>
      <sheetName val="LBO  BSCF"/>
      <sheetName val="LBO Ratios"/>
      <sheetName val="LBO Returns"/>
      <sheetName val="Contrib"/>
      <sheetName val="Presentation&gt;&gt;&gt;"/>
      <sheetName val="PMO"/>
      <sheetName val="TargFin"/>
      <sheetName val="ValMatrix"/>
      <sheetName val="CashAcqOutput"/>
      <sheetName val="PF EPS1"/>
      <sheetName val="PF EPS2"/>
      <sheetName val="PF Ratios"/>
      <sheetName val="StckPrc1"/>
      <sheetName val="StckPrc2"/>
      <sheetName val="Summary"/>
      <sheetName val="BS|CF"/>
      <sheetName val="Output&gt;&gt;"/>
      <sheetName val="SummaryCases"/>
      <sheetName val="Summary FS"/>
      <sheetName val="Sources and Uses"/>
      <sheetName val="Acc Dil"/>
      <sheetName val="Cash Acc Dil"/>
      <sheetName val="Summary Credit Stats"/>
      <sheetName val="Summary Debt Paydown"/>
      <sheetName val="Growth Analysis"/>
      <sheetName val="Conv Returns Summary"/>
      <sheetName val="Class A Returns Summary"/>
      <sheetName val="Stk Price Acc Dil"/>
      <sheetName val="Pro Forma&gt;&gt;"/>
      <sheetName val="Convertible Returns"/>
      <sheetName val="Class A Returns"/>
      <sheetName val="PIK Returns"/>
      <sheetName val="99 and LTM PF"/>
      <sheetName val="Hawk&gt;&gt;"/>
      <sheetName val="Midway&gt;&gt;"/>
      <sheetName val="TargIS £"/>
      <sheetName val="TargBSCF £"/>
      <sheetName val="TargIS $"/>
      <sheetName val="TargBSCF $"/>
      <sheetName val="TargIS-Adj"/>
      <sheetName val="TargBSCF-Adj"/>
      <sheetName val="AerospaceISMonthly"/>
      <sheetName val="WholeTargetISMonthly"/>
      <sheetName val="--NOT USED--"/>
      <sheetName val="Price"/>
      <sheetName val="Setup"/>
      <sheetName val="Pro Forma"/>
      <sheetName val="increm pf"/>
      <sheetName val="Prepayment Penalty"/>
      <sheetName val="Sheet1"/>
      <sheetName val="LBOReturns"/>
      <sheetName val="Acq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IS"/>
      <sheetName val="TargBSCF"/>
      <sheetName val="TargDCF"/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TargRat"/>
      <sheetName val="AcqDCF1"/>
      <sheetName val="AcqDCF2"/>
      <sheetName val="TargDCF1"/>
      <sheetName val="TargDCF2"/>
      <sheetName val="CashAcq"/>
      <sheetName val="LBO Assum"/>
      <sheetName val="LBO IS"/>
      <sheetName val="LBO  BSCF"/>
      <sheetName val="LBO Ratios"/>
      <sheetName val="LBO Returns"/>
      <sheetName val="Contrib"/>
      <sheetName val="Presentation&gt;&gt;&gt;"/>
      <sheetName val="PMO"/>
      <sheetName val="TargFin"/>
      <sheetName val="ValMatrix"/>
      <sheetName val="CashAcqOutput"/>
      <sheetName val="PF EPS1"/>
      <sheetName val="PF EPS2"/>
      <sheetName val="PF Ratios"/>
      <sheetName val="StckPrc1"/>
      <sheetName val="StckPrc2"/>
      <sheetName val="Summary"/>
      <sheetName val="BS|CF"/>
      <sheetName val="Output&gt;&gt;"/>
      <sheetName val="SummaryCases"/>
      <sheetName val="Summary FS"/>
      <sheetName val="Sources and Uses"/>
      <sheetName val="Acc Dil"/>
      <sheetName val="Cash Acc Dil"/>
      <sheetName val="Summary Credit Stats"/>
      <sheetName val="Summary Debt Paydown"/>
      <sheetName val="Growth Analysis"/>
      <sheetName val="Conv Returns Summary"/>
      <sheetName val="Class A Returns Summary"/>
      <sheetName val="Stk Price Acc Dil"/>
      <sheetName val="Pro Forma&gt;&gt;"/>
      <sheetName val="Convertible Returns"/>
      <sheetName val="Class A Returns"/>
      <sheetName val="PIK Returns"/>
      <sheetName val="99 and LTM PF"/>
      <sheetName val="Hawk&gt;&gt;"/>
      <sheetName val="Midway&gt;&gt;"/>
      <sheetName val="TargIS £"/>
      <sheetName val="TargBSCF £"/>
      <sheetName val="TargIS $"/>
      <sheetName val="TargBSCF $"/>
      <sheetName val="TargIS-Adj"/>
      <sheetName val="TargBSCF-Adj"/>
      <sheetName val="AerospaceISMonthly"/>
      <sheetName val="WholeTargetISMonthly"/>
      <sheetName val="--NOT USED--"/>
      <sheetName val="Price"/>
      <sheetName val="Setup"/>
      <sheetName val="Pro Forma"/>
      <sheetName val="increm pf"/>
      <sheetName val="Prepayment Penalty"/>
      <sheetName val="Sheet1"/>
      <sheetName val="LBOReturns"/>
      <sheetName val="AcqBS"/>
      <sheetName val="RegEBITD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IS"/>
      <sheetName val="TargBSCF"/>
      <sheetName val="TargDCF"/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TargRat"/>
      <sheetName val="AcqDCF1"/>
      <sheetName val="AcqDCF2"/>
      <sheetName val="TargDCF1"/>
      <sheetName val="TargDCF2"/>
      <sheetName val="CashAcq"/>
      <sheetName val="LBO Assum"/>
      <sheetName val="LBO IS"/>
      <sheetName val="LBO  BSCF"/>
      <sheetName val="LBO Ratios"/>
      <sheetName val="LBO Returns"/>
      <sheetName val="Contrib"/>
      <sheetName val="Presentation&gt;&gt;&gt;"/>
      <sheetName val="PMO"/>
      <sheetName val="TargFin"/>
      <sheetName val="ValMatrix"/>
      <sheetName val="CashAcqOutput"/>
      <sheetName val="PF EPS1"/>
      <sheetName val="PF EPS2"/>
      <sheetName val="PF Ratios"/>
      <sheetName val="StckPrc1"/>
      <sheetName val="StckPrc2"/>
      <sheetName val="Summary"/>
      <sheetName val="BS|CF"/>
      <sheetName val="Output&gt;&gt;"/>
      <sheetName val="SummaryCases"/>
      <sheetName val="Summary FS"/>
      <sheetName val="Sources and Uses"/>
      <sheetName val="Acc Dil"/>
      <sheetName val="Cash Acc Dil"/>
      <sheetName val="Summary Credit Stats"/>
      <sheetName val="Summary Debt Paydown"/>
      <sheetName val="Growth Analysis"/>
      <sheetName val="Conv Returns Summary"/>
      <sheetName val="Class A Returns Summary"/>
      <sheetName val="Stk Price Acc Dil"/>
      <sheetName val="Pro Forma&gt;&gt;"/>
      <sheetName val="Convertible Returns"/>
      <sheetName val="Class A Returns"/>
      <sheetName val="PIK Returns"/>
      <sheetName val="99 and LTM PF"/>
      <sheetName val="Hawk&gt;&gt;"/>
      <sheetName val="Midway&gt;&gt;"/>
      <sheetName val="TargIS £"/>
      <sheetName val="TargBSCF £"/>
      <sheetName val="TargIS $"/>
      <sheetName val="TargBSCF $"/>
      <sheetName val="TargIS-Adj"/>
      <sheetName val="TargBSCF-Adj"/>
      <sheetName val="AerospaceISMonthly"/>
      <sheetName val="WholeTargetISMonthly"/>
      <sheetName val="--NOT USED--"/>
      <sheetName val="Price"/>
      <sheetName val="Setup"/>
      <sheetName val="Pro Forma"/>
      <sheetName val="increm pf"/>
      <sheetName val="Prepayment Penalty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IS"/>
      <sheetName val="TargBSCF"/>
      <sheetName val="TargDCF"/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TargRat"/>
      <sheetName val="AcqDCF1"/>
      <sheetName val="AcqDCF2"/>
      <sheetName val="TargDCF1"/>
      <sheetName val="TargDCF2"/>
      <sheetName val="CashAcq"/>
      <sheetName val="LBO Assum"/>
      <sheetName val="LBO IS"/>
      <sheetName val="LBO  BSCF"/>
      <sheetName val="LBO Ratios"/>
      <sheetName val="LBO Returns"/>
      <sheetName val="Contrib"/>
      <sheetName val="Presentation&gt;&gt;&gt;"/>
      <sheetName val="PMO"/>
      <sheetName val="TargFin"/>
      <sheetName val="ValMatrix"/>
      <sheetName val="CashAcqOutput"/>
      <sheetName val="PF EPS1"/>
      <sheetName val="PF EPS2"/>
      <sheetName val="PF Ratios"/>
      <sheetName val="StckPrc1"/>
      <sheetName val="StckPrc2"/>
      <sheetName val="Summary"/>
      <sheetName val="BS|CF"/>
      <sheetName val="Output&gt;&gt;"/>
      <sheetName val="SummaryCases"/>
      <sheetName val="Summary FS"/>
      <sheetName val="Sources and Uses"/>
      <sheetName val="Acc Dil"/>
      <sheetName val="Cash Acc Dil"/>
      <sheetName val="Summary Credit Stats"/>
      <sheetName val="Summary Debt Paydown"/>
      <sheetName val="Growth Analysis"/>
      <sheetName val="Conv Returns Summary"/>
      <sheetName val="Class A Returns Summary"/>
      <sheetName val="Stk Price Acc Dil"/>
      <sheetName val="Pro Forma&gt;&gt;"/>
      <sheetName val="Convertible Returns"/>
      <sheetName val="Class A Returns"/>
      <sheetName val="PIK Returns"/>
      <sheetName val="99 and LTM PF"/>
      <sheetName val="Hawk&gt;&gt;"/>
      <sheetName val="Midway&gt;&gt;"/>
      <sheetName val="TargIS £"/>
      <sheetName val="TargBSCF £"/>
      <sheetName val="TargIS $"/>
      <sheetName val="TargBSCF $"/>
      <sheetName val="TargIS-Adj"/>
      <sheetName val="TargBSCF-Adj"/>
      <sheetName val="AerospaceISMonthly"/>
      <sheetName val="WholeTargetISMonthly"/>
      <sheetName val="--NOT USED--"/>
      <sheetName val="Pro Forma"/>
      <sheetName val="increm pf"/>
      <sheetName val="Price"/>
      <sheetName val="Prepayment Penalty"/>
      <sheetName val="Sheet1"/>
      <sheetName val="Setup"/>
      <sheetName val="21220.Essbase"/>
      <sheetName val="LBOReturns"/>
      <sheetName val="AcqBS"/>
      <sheetName val="2000年売上顧客別"/>
      <sheetName val="MODEL"/>
      <sheetName val="form26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V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LS"/>
      <sheetName val="Project Overview"/>
      <sheetName val="summary"/>
      <sheetName val="Entry Sheet"/>
      <sheetName val="BS"/>
      <sheetName val="2241101"/>
      <sheetName val="51512"/>
      <sheetName val="51513"/>
      <sheetName val="5111199"/>
      <sheetName val="BEV"/>
      <sheetName val="WW - Promo 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Investments"/>
      <sheetName val="43"/>
      <sheetName val="AA-1"/>
      <sheetName val="PS-1995"/>
      <sheetName val="กราฟ"/>
      <sheetName val="10-1 Media"/>
      <sheetName val="10-cut"/>
      <sheetName val="様式B-15"/>
      <sheetName val="VBMON"/>
      <sheetName val="30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HP"/>
      <sheetName val="Group"/>
      <sheetName val="CA-O7"/>
      <sheetName val="DFA"/>
      <sheetName val="pa group"/>
      <sheetName val="JDS"/>
      <sheetName val="ข้อมูลทำ DropDown"/>
      <sheetName val="DATA"/>
      <sheetName val="P&amp;L"/>
      <sheetName val="detail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HH5-3.3"/>
      <sheetName val="Timing"/>
      <sheetName val="งบทดลองSAP4"/>
      <sheetName val="加工リスト"/>
      <sheetName val="J1"/>
      <sheetName val="non taxable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F1"/>
      <sheetName val="________BLDG"/>
      <sheetName val="DATA LC_TR__K_Bank  "/>
      <sheetName val="Rate"/>
      <sheetName val="JH"/>
      <sheetName val="JAN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Variables"/>
      <sheetName val="925"/>
      <sheetName val="Accure"/>
      <sheetName val="Detail①"/>
      <sheetName val="Thailand"/>
      <sheetName val="FA_LISTING"/>
      <sheetName val="GS_STD"/>
      <sheetName val="OP_STD"/>
      <sheetName val="１．InfoCube (YKCH0010)案１"/>
      <sheetName val="１．InfoCube (YKCH0010) 案２"/>
      <sheetName val="ค่าซ่อมรถ DMC"/>
      <sheetName val="Control"/>
      <sheetName val="Contract Terminations"/>
      <sheetName val="DATA_LC_TR__K_Bank__1"/>
      <sheetName val="cal (2)"/>
      <sheetName val="TrialBalance Q3-2002"/>
      <sheetName val="Valuation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IS"/>
      <sheetName val="TargBSCF"/>
      <sheetName val="TargDCF"/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TargRat"/>
      <sheetName val="AcqDCF1"/>
      <sheetName val="AcqDCF2"/>
      <sheetName val="TargDCF1"/>
      <sheetName val="TargDCF2"/>
      <sheetName val="CashAcq"/>
      <sheetName val="LBO Assum"/>
      <sheetName val="LBO IS"/>
      <sheetName val="LBO  BSCF"/>
      <sheetName val="LBO Ratios"/>
      <sheetName val="LBO Returns"/>
      <sheetName val="Contrib"/>
      <sheetName val="Presentation&gt;&gt;&gt;"/>
      <sheetName val="PMO"/>
      <sheetName val="TargFin"/>
      <sheetName val="ValMatrix"/>
      <sheetName val="CashAcqOutput"/>
      <sheetName val="PF EPS1"/>
      <sheetName val="PF EPS2"/>
      <sheetName val="PF Ratios"/>
      <sheetName val="StckPrc1"/>
      <sheetName val="StckPrc2"/>
      <sheetName val="Summary"/>
      <sheetName val="BS|CF"/>
      <sheetName val="Output&gt;&gt;"/>
      <sheetName val="SummaryCases"/>
      <sheetName val="Summary FS"/>
      <sheetName val="Sources and Uses"/>
      <sheetName val="Acc Dil"/>
      <sheetName val="Cash Acc Dil"/>
      <sheetName val="Summary Credit Stats"/>
      <sheetName val="Summary Debt Paydown"/>
      <sheetName val="Growth Analysis"/>
      <sheetName val="Conv Returns Summary"/>
      <sheetName val="Class A Returns Summary"/>
      <sheetName val="Stk Price Acc Dil"/>
      <sheetName val="Pro Forma&gt;&gt;"/>
      <sheetName val="Convertible Returns"/>
      <sheetName val="Class A Returns"/>
      <sheetName val="PIK Returns"/>
      <sheetName val="99 and LTM PF"/>
      <sheetName val="Hawk&gt;&gt;"/>
      <sheetName val="Midway&gt;&gt;"/>
      <sheetName val="TargIS £"/>
      <sheetName val="TargBSCF £"/>
      <sheetName val="TargIS $"/>
      <sheetName val="TargBSCF $"/>
      <sheetName val="TargIS-Adj"/>
      <sheetName val="TargBSCF-Adj"/>
      <sheetName val="AerospaceISMonthly"/>
      <sheetName val="WholeTargetISMonthly"/>
      <sheetName val="--NOT USED--"/>
      <sheetName val="LBOReturns"/>
      <sheetName val="AcqBS"/>
      <sheetName val="increm pf"/>
      <sheetName val="Price"/>
      <sheetName val="Sheet1"/>
      <sheetName val="Pro Forma"/>
      <sheetName val="Pro Forma (2)"/>
      <sheetName val="Output (GAAP) (2)"/>
      <sheetName val="Output (2)"/>
      <sheetName val="__FDSCACHE__"/>
      <sheetName val="Output (GAAP)"/>
      <sheetName val="Output"/>
      <sheetName val="INSS"/>
      <sheetName val="Contribution"/>
      <sheetName val="Contr - FD"/>
      <sheetName val="Contr - TM"/>
      <sheetName val="Adjusted Contribution"/>
      <sheetName val="Cash Burn"/>
      <sheetName val="Multiples"/>
      <sheetName val="SyncAlloc"/>
      <sheetName val="PricePerformance"/>
      <sheetName val="ValMtrx"/>
      <sheetName val="CapSum-Tux"/>
      <sheetName val="CapSum-Top hat"/>
      <sheetName val="DCF-Tux Mgt 2001"/>
      <sheetName val="DCF-Tux Mgt 2002"/>
      <sheetName val="DCF-Tux Mgt 2001 Norm"/>
      <sheetName val="DCF-Tux Str Estimates"/>
      <sheetName val="DCF-Top Hat mgt"/>
      <sheetName val="DCF-Top Hat Str Est."/>
      <sheetName val="DCF-Top Hat Synergies"/>
      <sheetName val="MSDW SbyS"/>
      <sheetName val="SbyS"/>
      <sheetName val="Contribution2"/>
      <sheetName val="Combination - Street Est."/>
      <sheetName val="PF W-O Synergies"/>
      <sheetName val="Combination -Management Est."/>
      <sheetName val="Top Hat"/>
      <sheetName val="Tuxedo"/>
      <sheetName val="Analyst Avg"/>
      <sheetName val="Synergy Sensitivity"/>
      <sheetName val="Sheet2"/>
      <sheetName val="Sheet3"/>
      <sheetName val="Jupiter&gt;&gt;&gt;&gt;&gt;"/>
      <sheetName val="Jupiter IS"/>
      <sheetName val="Jupiter BSCF"/>
      <sheetName val="Jupiter Rat"/>
      <sheetName val="Jupiter DCF1"/>
      <sheetName val="Jupiter DCF2"/>
      <sheetName val="Saturn&gt;&gt;&gt;&gt;&gt;&gt;"/>
      <sheetName val="Saturn IS"/>
      <sheetName val="Saturn BSCF"/>
      <sheetName val="Saturn DCF1"/>
      <sheetName val="Saturn DCF2"/>
      <sheetName val="Saturn Ratios"/>
      <sheetName val="Spaceshot&gt;&gt;&gt;&gt;&gt;"/>
      <sheetName val="Op-BS"/>
      <sheetName val="Output&gt;&gt;&gt;&gt;&gt;"/>
      <sheetName val="Matrix"/>
      <sheetName val="Case"/>
      <sheetName val="Model"/>
      <sheetName val="Inc Stmt"/>
      <sheetName val="Tech Placement"/>
      <sheetName val="Inc Stmt Sensitivities"/>
      <sheetName val="Other Sensitivities"/>
      <sheetName val="WC"/>
      <sheetName val="Taxes"/>
      <sheetName val="START"/>
      <sheetName val="Private Round"/>
      <sheetName val="Expense Margins &amp; Other"/>
      <sheetName val="D &amp; A"/>
      <sheetName val="Working Capital"/>
      <sheetName val="Balance Sheet"/>
      <sheetName val="Income statement"/>
      <sheetName val="Cashflow"/>
      <sheetName val="External Revenue"/>
      <sheetName val="Internal Revenue"/>
      <sheetName val="Financial Build-up"/>
      <sheetName val="Entertainment Build-up"/>
      <sheetName val="Hosting Build-Up"/>
      <sheetName val="Module1"/>
      <sheetName val="May_01"/>
      <sheetName val="Co. C"/>
      <sheetName val="RegEBITDA"/>
      <sheetName val="Control Panel"/>
      <sheetName val="Annual Financials"/>
      <sheetName val="LBO"/>
      <sheetName val="LBO-Monthly"/>
      <sheetName val="Comp-Pres"/>
      <sheetName val="Val Chart"/>
      <sheetName val="DCF"/>
      <sheetName val="Debt Capacity"/>
      <sheetName val="WACC"/>
      <sheetName val="PrintMacro"/>
      <sheetName val="Setup"/>
      <sheetName val="Prepayment Penalty"/>
      <sheetName val="2000年売上顧客別"/>
      <sheetName val="21220.Essbase"/>
      <sheetName val="form26"/>
      <sheetName val=""/>
      <sheetName val="TTL"/>
      <sheetName val="TOC"/>
      <sheetName val="AcqWC"/>
      <sheetName val="TargWC"/>
      <sheetName val="PriceSyn"/>
      <sheetName val="PP&amp;E"/>
      <sheetName val="Invested capital_VDF"/>
      <sheetName val="DCF_VDF"/>
      <sheetName val="NOPAT_VDF"/>
      <sheetName val="WACC_VDF"/>
      <sheetName val="Summary Page_VDF"/>
      <sheetName val="PV of Op Leases_VDF"/>
      <sheetName val="8. Ratio"/>
      <sheetName val="적용환율"/>
      <sheetName val="Issues"/>
      <sheetName val="TDS"/>
      <sheetName val="USW"/>
      <sheetName val="WCOM"/>
      <sheetName val="Figures"/>
      <sheetName val="CFS"/>
      <sheetName val="Assumptions"/>
      <sheetName val="B10"/>
      <sheetName val="D10"/>
      <sheetName val="D8"/>
      <sheetName val="Input"/>
      <sheetName val="Reasons"/>
      <sheetName val="Credit ratios"/>
      <sheetName val="Interest Rates"/>
      <sheetName val="Fees"/>
      <sheetName val="Opening BS"/>
      <sheetName val="BS"/>
      <sheetName val="Returns Backup (2)"/>
      <sheetName val="Return "/>
      <sheetName val="Consolidated"/>
      <sheetName val="Opting assum. Fixed Fire"/>
      <sheetName val="Opting assum. Mobile Fire"/>
      <sheetName val="Debt"/>
      <sheetName val="Interest"/>
      <sheetName val="Returns Backup"/>
      <sheetName val="Return Summary"/>
      <sheetName val="Taxes-Book"/>
      <sheetName val="Taxes-Tax"/>
      <sheetName val="Dep-Book"/>
      <sheetName val="Dep-Tax"/>
      <sheetName val="Module2"/>
      <sheetName val="Module3"/>
      <sheetName val="Proforma"/>
      <sheetName val="CAUSTIC"/>
      <sheetName val="Additions"/>
      <sheetName val="MASTER"/>
      <sheetName val="THREE VARIABLES"/>
      <sheetName val="Power &amp; Fuel(c)"/>
      <sheetName val="Power &amp; Fuel(SMS)"/>
      <sheetName val="Power &amp; Fuel(new)"/>
      <sheetName val="Power &amp; Fuel (S)"/>
      <sheetName val="ITALY"/>
      <sheetName val="Q4commit"/>
      <sheetName val="Data"/>
      <sheetName val="Q2'02 Commit"/>
      <sheetName val="T&amp;E"/>
      <sheetName val="CRITERIA5"/>
      <sheetName val="CRITERIA6"/>
      <sheetName val="Sheet7"/>
      <sheetName val="The_Sheet"/>
      <sheetName val="UCC"/>
      <sheetName val="TAB"/>
      <sheetName val="Public"/>
      <sheetName val="Info"/>
      <sheetName val="Regions"/>
      <sheetName val="AV Quote"/>
      <sheetName val="InputVar"/>
      <sheetName val="MR012 PS Perform"/>
      <sheetName val="Sensetivities"/>
      <sheetName val="LOB"/>
      <sheetName val="FCF Variances"/>
      <sheetName val="FCF"/>
      <sheetName val="&quot;&quot;&quot;"/>
      <sheetName val="AP1000 Highlights"/>
      <sheetName val="Collections"/>
      <sheetName val="BS by Mo"/>
      <sheetName val="Oracle BS"/>
      <sheetName val="2009 BUDGET"/>
      <sheetName val="```"/>
      <sheetName val="IS by Mo"/>
      <sheetName val="Oracle IS"/>
      <sheetName val="IS Forecast"/>
      <sheetName val="Variables"/>
      <sheetName val="2003 PROV"/>
      <sheetName val="CF 1"/>
      <sheetName val="CF 2"/>
      <sheetName val="NPV1"/>
      <sheetName val="Tgt Disc Notes"/>
      <sheetName val="Pro Forma Bal Sht"/>
      <sheetName val="Annual Model"/>
      <sheetName val="Covenants"/>
      <sheetName val="Quarterly '02"/>
      <sheetName val="Guidance"/>
      <sheetName val="Quarters"/>
      <sheetName val="Valuation"/>
      <sheetName val="Converts"/>
      <sheetName val="Capex"/>
      <sheetName val="Tower counts"/>
      <sheetName val="Tower aging"/>
      <sheetName val="deals"/>
      <sheetName val="Customers"/>
      <sheetName val="Cap Analysis"/>
      <sheetName val="Acquiror"/>
      <sheetName val="Cover"/>
      <sheetName val="#REF"/>
      <sheetName val="mat-a"/>
      <sheetName val="מאזן ורוו&quot;ה"/>
      <sheetName val="List Values"/>
      <sheetName val="XXXXX"/>
      <sheetName val="Tradename"/>
      <sheetName val="SW"/>
      <sheetName val="Workforce"/>
      <sheetName val="Contracts"/>
      <sheetName val="Amortization"/>
      <sheetName val="Historicals"/>
      <sheetName val="Revenue"/>
      <sheetName val="Other"/>
      <sheetName val="Charges"/>
      <sheetName val="BEV"/>
      <sheetName val="BEV-CS"/>
      <sheetName val="Customer"/>
      <sheetName val="Customer-CS"/>
      <sheetName val="Trade Name"/>
      <sheetName val="Backlog"/>
      <sheetName val="WF"/>
      <sheetName val="WF Detail"/>
      <sheetName val="TAB - ET"/>
      <sheetName val="TAB - Cust"/>
      <sheetName val="TAB - WF"/>
      <sheetName val="TAB - TN"/>
      <sheetName val="TAB - Backlog"/>
      <sheetName val="Inputs &amp; Assumptions"/>
      <sheetName val="EY USE ONLY"/>
      <sheetName val="Revenue_SENS"/>
      <sheetName val="Tech norms"/>
      <sheetName val="&quot;B&quot; intrinsèque"/>
      <sheetName val="Simul2000 37"/>
      <sheetName val="Consolidating Balance Sht"/>
      <sheetName val="FC switches"/>
      <sheetName val="Rev Growth Rate"/>
      <sheetName val="dist"/>
      <sheetName val="Land Sales"/>
      <sheetName val="RETURNS"/>
      <sheetName val="Allocate"/>
      <sheetName val="Gross Margin Inputs"/>
      <sheetName val="OID"/>
      <sheetName val="Notes"/>
      <sheetName val="Email"/>
      <sheetName val="Ad Rev"/>
      <sheetName val="Subs rev templ"/>
      <sheetName val="Views"/>
      <sheetName val="Yrly_IS"/>
      <sheetName val="Qtrly_IS"/>
      <sheetName val="Mnthly_IS"/>
      <sheetName val="Yrly_BS"/>
      <sheetName val="Qtrly_BS"/>
      <sheetName val="Mnthly_BS"/>
      <sheetName val="Yrly_CF"/>
      <sheetName val="Qtrly_CF"/>
      <sheetName val="Mnthly_CF"/>
      <sheetName val="Payroll Bridge"/>
      <sheetName val="Executive"/>
      <sheetName val="Marketing"/>
      <sheetName val="Shared Services"/>
      <sheetName val="Sales"/>
      <sheetName val="StarCite"/>
      <sheetName val="Ops"/>
      <sheetName val="Development"/>
      <sheetName val="Interntl"/>
      <sheetName val="Bus Dev"/>
      <sheetName val="Restaurant"/>
      <sheetName val="Personnel Templ"/>
      <sheetName val="T&amp;E Expense"/>
      <sheetName val="Ad Destination"/>
      <sheetName val="Corporate"/>
      <sheetName val="Transactions"/>
      <sheetName val="Travel Agency"/>
      <sheetName val="Subscriber fees -users"/>
      <sheetName val="Silver"/>
      <sheetName val="Platinum"/>
      <sheetName val="Bronze"/>
      <sheetName val="Gold"/>
      <sheetName val="DMC"/>
      <sheetName val="International"/>
      <sheetName val="NonSubscriber Sourcing"/>
      <sheetName val="Starcite Sourcing"/>
      <sheetName val="Subscriber-Sourcing"/>
      <sheetName val="Hot Space"/>
      <sheetName val="Auction Rev"/>
      <sheetName val="Subscriber Fees"/>
      <sheetName val="Web Reg"/>
      <sheetName val="Site Training"/>
      <sheetName val="Cancelled Space"/>
      <sheetName val="Ad Hoc"/>
      <sheetName val="Cruise Rev"/>
      <sheetName val="Support Calls"/>
      <sheetName val="Supplier Salesforce"/>
      <sheetName val="Maritz"/>
      <sheetName val="Helms Briscoe"/>
      <sheetName val="McGettigan"/>
      <sheetName val="Non Financial Stats"/>
      <sheetName val="Airlines"/>
      <sheetName val="Trans Templ"/>
      <sheetName val="Warrants"/>
      <sheetName val="R&amp;D Expense"/>
      <sheetName val="S&amp;M Expense"/>
      <sheetName val="Total Employees"/>
      <sheetName val="G&amp;A Expense"/>
      <sheetName val="Annual templ"/>
      <sheetName val="Const Templ"/>
      <sheetName val="Entry templ"/>
      <sheetName val="Rev Bridge Monthly"/>
      <sheetName val="Rev Bridge"/>
      <sheetName val="Rev By Client"/>
      <sheetName val="Liability Bridge"/>
      <sheetName val="Asset Bridge"/>
      <sheetName val="Bridge"/>
      <sheetName val="Technology"/>
      <sheetName val="Other Assumptions"/>
      <sheetName val="Spare Sheet"/>
      <sheetName val="AC"/>
      <sheetName val="CX"/>
      <sheetName val="MH"/>
      <sheetName val="NZ"/>
      <sheetName val="SQ"/>
      <sheetName val="TG"/>
      <sheetName val="UA"/>
      <sheetName val="Points"/>
      <sheetName val="Main"/>
      <sheetName val="Volume Assessment Aus"/>
      <sheetName val="SKOBSCF"/>
      <sheetName val="1Q98"/>
      <sheetName val="EU Comps"/>
      <sheetName val="Do not use"/>
      <sheetName val="Security"/>
      <sheetName val="Process Tools-Owned"/>
      <sheetName val="Currency"/>
      <sheetName val="CUS"/>
      <sheetName val="Validation"/>
      <sheetName val="laroux"/>
      <sheetName val="Summary (Other Side)"/>
      <sheetName val="Summary (Greenhill)"/>
      <sheetName val="Merlin_Inputs"/>
      <sheetName val="Camelot_Inputs"/>
      <sheetName val="Value Matrix"/>
      <sheetName val="Merlin Cases"/>
      <sheetName val="Calcs and Matrix"/>
      <sheetName val="$ Value Cost Savings"/>
      <sheetName val="Merlin Restructure"/>
      <sheetName val="Pro Form BS"/>
      <sheetName val="Cam Projections"/>
      <sheetName val="Reconciliation"/>
      <sheetName val="Merlin_Camelot Newco"/>
      <sheetName val="Camelot_DCF"/>
      <sheetName val="Merlin_Camelot Newco DCF"/>
      <sheetName val="control"/>
      <sheetName val="Food Comps"/>
      <sheetName val="Basic Inputs"/>
      <sheetName val="Morgan Stanley"/>
      <sheetName val="Year"/>
      <sheetName val="CEDBUDGET"/>
      <sheetName val="UK Gaming"/>
      <sheetName val="Real"/>
      <sheetName val="DIC05"/>
      <sheetName val="MZO"/>
      <sheetName val="SEP"/>
      <sheetName val="mweqpt"/>
      <sheetName val="conciliacion contable fisca (2)"/>
      <sheetName val="conciliacion contable fiscal"/>
      <sheetName val="InputAltasCanal"/>
      <sheetName val="GRUPO"/>
      <sheetName val="R2002"/>
      <sheetName val="tablas y rangos"/>
      <sheetName val="Tvsa"/>
      <sheetName val="Cedula de observ"/>
      <sheetName val="workerscomp"/>
      <sheetName val="Incomestatehistorynetsales"/>
      <sheetName val="Incomestatehistorybooksales"/>
      <sheetName val="Adjustedgrossmarginhistory"/>
      <sheetName val="Balancesheetsummary"/>
      <sheetName val="Cashflowsumary"/>
      <sheetName val="Incomestatementsummary"/>
      <sheetName val="Incomestatementsummaryqt1"/>
      <sheetName val="Incomestatementsummaryqt2"/>
      <sheetName val="Incomestatementsummaryqt3"/>
      <sheetName val="Incomestatementsummaryqt4"/>
      <sheetName val="Incomestatementsummarymonit"/>
      <sheetName val="Incomestatemonitorqt1"/>
      <sheetName val="Incomestatemonitorqt2"/>
      <sheetName val="Incomestatemonitorqt3"/>
      <sheetName val="Incomestatemonitorqt4"/>
      <sheetName val="Incomestatementsummarycasting"/>
      <sheetName val="Incomestatecastingqt1 "/>
      <sheetName val="Incomestatecastingqt2"/>
      <sheetName val="Incomestatecastingqt3"/>
      <sheetName val="Incomestatecastingqt4"/>
      <sheetName val="Incomestatementsummaryhaight"/>
      <sheetName val="Incomestatehaightqt1"/>
      <sheetName val="Incomestatehaightqt2"/>
      <sheetName val="Incomestatehaightqt3"/>
      <sheetName val="Incomestatehaightqt4"/>
      <sheetName val="prepaidlia"/>
      <sheetName val="Cash Flow"/>
      <sheetName val="EBITDA"/>
      <sheetName val="Company P&amp;L"/>
      <sheetName val="Monitor P&amp;L"/>
      <sheetName val="Casting P&amp;L"/>
      <sheetName val="Haight P&amp;L"/>
      <sheetName val="Cash Flow Support - January"/>
      <sheetName val="Cash Flow Support - February"/>
      <sheetName val="Cash Flow Support - March"/>
      <sheetName val="Cash Flow Support - April"/>
      <sheetName val="Cash Flow Support - May"/>
      <sheetName val="Cash Flow Support - June"/>
      <sheetName val="Cash Flow Support - July"/>
      <sheetName val="Cash Flow Support - August"/>
      <sheetName val="Cash Flow Support - September"/>
      <sheetName val="Cash Flow Support - October"/>
      <sheetName val="Cash Flow Support - November"/>
      <sheetName val="Cash Flow Support - December"/>
      <sheetName val="plqtr06"/>
      <sheetName val="inccompare"/>
      <sheetName val="inccompare (2)"/>
      <sheetName val="castingb"/>
      <sheetName val="castingb (2)"/>
      <sheetName val="monitor"/>
      <sheetName val="monitor (2)"/>
      <sheetName val="haight"/>
      <sheetName val="haight (2)"/>
      <sheetName val="FOUNDRY"/>
      <sheetName val="FACTORY"/>
      <sheetName val="COMBINEDOVAR"/>
      <sheetName val="energy"/>
      <sheetName val="energyallocation"/>
      <sheetName val="ratereview"/>
      <sheetName val="ratereview (2)"/>
      <sheetName val="stdimpact"/>
      <sheetName val="budgetovar04"/>
      <sheetName val="budgetovar06"/>
      <sheetName val="budgetovar06 (2)"/>
      <sheetName val="CORP SUMMARY"/>
      <sheetName val="HEALTHMEDICAL"/>
      <sheetName val="DENTAL"/>
      <sheetName val="propins"/>
      <sheetName val="propinsalloc"/>
      <sheetName val="Capitalbudgetproir1 "/>
      <sheetName val="Capitalbudgetproior2 "/>
      <sheetName val="Capitalbudgetproior3 "/>
      <sheetName val="Capitalbudget04"/>
      <sheetName val="Personel allocations"/>
      <sheetName val="Criterion"/>
      <sheetName val="PurchasesSales"/>
      <sheetName val="Earnings (Asset)"/>
      <sheetName val="Earnings (Maturity)"/>
      <sheetName val="Statement"/>
      <sheetName val="Performance"/>
      <sheetName val="Outputs"/>
      <sheetName val="Detail Schedule"/>
      <sheetName val="Global Retail"/>
      <sheetName val="Global Direct"/>
      <sheetName val="Combined"/>
      <sheetName val="KitchenFair"/>
      <sheetName val="Saladmaster"/>
      <sheetName val="Regal Accept."/>
      <sheetName val="Saveur"/>
      <sheetName val="Sale of Retail"/>
      <sheetName val="1998 Unit Breakdown"/>
      <sheetName val="1997 Unit Breakdown "/>
      <sheetName val="1996 Unit Breakdown"/>
      <sheetName val="1231_Balance Sheet"/>
      <sheetName val="331_Balance Sheet"/>
      <sheetName val="Retail Direct Selling"/>
      <sheetName val="Gross Margin"/>
      <sheetName val="Electrics"/>
      <sheetName val="RAC Admin"/>
      <sheetName val="Aging"/>
      <sheetName val="Sources &amp; Uses"/>
      <sheetName val="Appl. of total proceeds"/>
      <sheetName val="Sale of receivables "/>
      <sheetName val="Proceeds"/>
      <sheetName val="Financial Summary"/>
      <sheetName val="Financial Projections"/>
      <sheetName val="Multiples Retail"/>
      <sheetName val="Multiples Direct "/>
      <sheetName val="Multiples KF SM"/>
      <sheetName val="Retail DCF"/>
      <sheetName val="Direct DCF"/>
      <sheetName val="KF SM DCF "/>
      <sheetName val="BASE"/>
      <sheetName val="Margins"/>
      <sheetName val="Product &amp; Allocation Table"/>
      <sheetName val="DataLnk"/>
      <sheetName val="Metrocall"/>
      <sheetName val="Arch"/>
      <sheetName val=" WLNK Cap"/>
      <sheetName val="ARCH PF"/>
      <sheetName val="Pacific"/>
      <sheetName val="Other_Sensitivities"/>
      <sheetName val="Internal_Revenue"/>
      <sheetName val="Inc_Stmt_Sensitivities"/>
      <sheetName val="Inc_Stmt"/>
      <sheetName val="Tech_Placement"/>
      <sheetName val="Private_Round"/>
      <sheetName val="Expense_Margins_&amp;_Other"/>
      <sheetName val="D_&amp;_A"/>
      <sheetName val="Working_Capital"/>
      <sheetName val="Balance_Sheet"/>
      <sheetName val="Income_statement"/>
      <sheetName val="External_Revenue"/>
      <sheetName val="Financial_Build-up"/>
      <sheetName val="Entertainment_Build-up"/>
      <sheetName val="Hosting_Build-Up"/>
      <sheetName val="Invested_capital_VDF"/>
      <sheetName val="Summary_Page_VDF"/>
      <sheetName val="PV_of_Op_Leases_VDF"/>
      <sheetName val="8__Ratio"/>
      <sheetName val="synthgraph"/>
      <sheetName val="Sensitivities"/>
      <sheetName val="Brand Value DCF"/>
      <sheetName val="P&amp;L"/>
      <sheetName val="Detailed BS"/>
      <sheetName val="purch price"/>
      <sheetName val="Comps"/>
      <sheetName val="Mar03"/>
      <sheetName val="Iprodine"/>
      <sheetName val="CLOSE"/>
      <sheetName val="P&amp;L February"/>
      <sheetName val="P&amp;L Feb 2001 cumulative"/>
      <sheetName val="Page 1"/>
      <sheetName val="Compacq"/>
      <sheetName val="LTM"/>
      <sheetName val="NFY"/>
      <sheetName val="LBO Sensitivity"/>
      <sheetName val="LBO IRR"/>
      <sheetName val="Income"/>
      <sheetName val="Target Finsum"/>
      <sheetName val="Target Oper and FCF"/>
      <sheetName val="Target BS and ULCFC"/>
      <sheetName val="Multiple Analysis"/>
      <sheetName val="DCF Perpet Growth"/>
      <sheetName val="nayan"/>
      <sheetName val="Exp"/>
      <sheetName val="Working"/>
      <sheetName val="Co__C"/>
      <sheetName val="THREE_VARIABLES"/>
      <sheetName val="Power_&amp;_Fuel(c)"/>
      <sheetName val="Power_&amp;_Fuel(SMS)"/>
      <sheetName val="Power_&amp;_Fuel(new)"/>
      <sheetName val="Power_&amp;_Fuel_(S)"/>
      <sheetName val="Control_Panel"/>
      <sheetName val="Credit_ratios"/>
      <sheetName val="Interest_Rates"/>
      <sheetName val="Opening_BS"/>
      <sheetName val="Returns_Backup_(2)"/>
      <sheetName val="Return_"/>
      <sheetName val="Opting_assum__Fixed_Fire"/>
      <sheetName val="Opting_assum__Mobile_Fire"/>
      <sheetName val="Returns_Backup"/>
      <sheetName val="Return_Summary"/>
      <sheetName val="Pro_Forma_(2)"/>
      <sheetName val="Output_(GAAP)_(2)"/>
      <sheetName val="Output_(2)"/>
      <sheetName val="Pro_Forma"/>
      <sheetName val="Output_(GAAP)"/>
      <sheetName val="Contr_-_FD"/>
      <sheetName val="Contr_-_TM"/>
      <sheetName val="Adjusted_Contribution"/>
      <sheetName val="Cash_Burn"/>
      <sheetName val="CapSum-Top_hat"/>
      <sheetName val="DCF-Tux_Mgt_2001"/>
      <sheetName val="DCF-Tux_Mgt_2002"/>
      <sheetName val="DCF-Tux_Mgt_2001_Norm"/>
      <sheetName val="DCF-Tux_Str_Estimates"/>
      <sheetName val="DCF-Top_Hat_mgt"/>
      <sheetName val="DCF-Top_Hat_Str_Est_"/>
      <sheetName val="DCF-Top_Hat_Synergies"/>
      <sheetName val="MSDW_SbyS"/>
      <sheetName val="Combination_-_Street_Est_"/>
      <sheetName val="PF_W-O_Synergies"/>
      <sheetName val="Combination_-Management_Est_"/>
      <sheetName val="Top_Hat"/>
      <sheetName val="Analyst_Avg"/>
      <sheetName val="Synergy_Sensitivity"/>
      <sheetName val="LBO_Assum"/>
      <sheetName val="LBO_IS"/>
      <sheetName val="LBO__BSCF"/>
      <sheetName val="LBO_Ratios"/>
      <sheetName val="LBO_Returns"/>
      <sheetName val="PF_EPS1"/>
      <sheetName val="PF_EPS2"/>
      <sheetName val="PF_Ratios"/>
      <sheetName val="Summary_FS"/>
      <sheetName val="Sources_and_Uses"/>
      <sheetName val="Acc_Dil"/>
      <sheetName val="Cash_Acc_Dil"/>
      <sheetName val="Summary_Credit_Stats"/>
      <sheetName val="Summary_Debt_Paydown"/>
      <sheetName val="Growth_Analysis"/>
      <sheetName val="Conv_Returns_Summary"/>
      <sheetName val="Class_A_Returns_Summary"/>
      <sheetName val="Stk_Price_Acc_Dil"/>
      <sheetName val="Pro_Forma&gt;&gt;"/>
      <sheetName val="Convertible_Returns"/>
      <sheetName val="Class_A_Returns"/>
      <sheetName val="PIK_Returns"/>
      <sheetName val="99_and_LTM_PF"/>
      <sheetName val="TargIS_£"/>
      <sheetName val="TargBSCF_£"/>
      <sheetName val="TargIS_$"/>
      <sheetName val="TargBSCF_$"/>
      <sheetName val="--NOT_USED--"/>
      <sheetName val="Jupiter_IS"/>
      <sheetName val="Jupiter_BSCF"/>
      <sheetName val="Jupiter_Rat"/>
      <sheetName val="Jupiter_DCF1"/>
      <sheetName val="Jupiter_DCF2"/>
      <sheetName val="Saturn_IS"/>
      <sheetName val="Saturn_BSCF"/>
      <sheetName val="Saturn_DCF1"/>
      <sheetName val="Saturn_DCF2"/>
      <sheetName val="Saturn_Ratios"/>
      <sheetName val="Valuation Summary 2004"/>
      <sheetName val="Valuation Summary"/>
      <sheetName val="Valuation Summary (05)"/>
      <sheetName val="Shares &amp; Options Summary"/>
      <sheetName val="Valuation Summary (2)"/>
      <sheetName val="Non Tech HC- Off"/>
      <sheetName val="Non Tech HC- On"/>
      <sheetName val="Cost Assumptions"/>
      <sheetName val="P &amp; L"/>
      <sheetName val="Space"/>
      <sheetName val="Standards"/>
      <sheetName val="README"/>
      <sheetName val="Overview"/>
      <sheetName val="ISB - US"/>
      <sheetName val="ISB - EUR"/>
      <sheetName val="ISB - LatAm"/>
      <sheetName val="ISB - Asia"/>
      <sheetName val="ISB - CAD"/>
      <sheetName val="ISB - Corp Elim"/>
      <sheetName val="Output==&gt;"/>
      <sheetName val="Finsum"/>
      <sheetName val="S&amp;U1"/>
      <sheetName val="Case Summary"/>
      <sheetName val="Output Graphs"/>
      <sheetName val="PF Cap"/>
      <sheetName val="At A Glance"/>
      <sheetName val="Football Field"/>
      <sheetName val="WACC Analysis"/>
      <sheetName val="Not Using ==&gt; "/>
      <sheetName val="IS Buildup"/>
      <sheetName val="M&amp;G"/>
      <sheetName val="Summary 2"/>
      <sheetName val="Segment Buildups"/>
      <sheetName val="Savings Buildups"/>
      <sheetName val="Cashflow Statements"/>
      <sheetName val="IRR"/>
      <sheetName val="Corp Sum Calcs"/>
      <sheetName val="CAPEX for Override"/>
      <sheetName val="Cover Sheet"/>
      <sheetName val="Print 1"/>
      <sheetName val="Print 2"/>
      <sheetName val="Risk Mang Cont - Print"/>
      <sheetName val="Debt Financing - Print"/>
      <sheetName val="Contribution Analysis - Print"/>
      <sheetName val="Working Capital &amp; Int Expense"/>
      <sheetName val="Corp Sum"/>
      <sheetName val="2009 Projection"/>
      <sheetName val="2010 Projection"/>
      <sheetName val="2011 Projection"/>
      <sheetName val="2012 Projection"/>
      <sheetName val="2013 Projection"/>
      <sheetName val="5 Year Projection"/>
      <sheetName val="Corp Sum per BOE"/>
      <sheetName val="PRICES"/>
      <sheetName val="Strips"/>
      <sheetName val="Switches"/>
      <sheetName val="DD&amp;A"/>
      <sheetName val="BCER DD&amp;A Calc"/>
      <sheetName val="Hedging"/>
      <sheetName val="BCEOC DD&amp;A Calcs"/>
      <sheetName val="Begin_Sum"/>
      <sheetName val="Kern River"/>
      <sheetName val="Midway Sunset"/>
      <sheetName val="REX"/>
      <sheetName val="Hambert"/>
      <sheetName val="Riverside"/>
      <sheetName val="Sargent"/>
      <sheetName val="McCallum"/>
      <sheetName val="Red Springs"/>
      <sheetName val="Greeley"/>
      <sheetName val="Edison"/>
      <sheetName val="End_BCEOC"/>
      <sheetName val="Atlanta"/>
      <sheetName val="Beech Creek"/>
      <sheetName val="Dorcheat"/>
      <sheetName val="McKamie"/>
      <sheetName val="Plant"/>
      <sheetName val="Adjustments"/>
      <sheetName val="End_Sum"/>
      <sheetName val="Jasmin"/>
      <sheetName val="Midway Sunset PDP"/>
      <sheetName val="Midway Sunset PNP"/>
      <sheetName val="Midway Sunset PUD"/>
      <sheetName val="Midway Sunset Probable"/>
      <sheetName val="Midway Sunset Possible"/>
      <sheetName val="REX PDP"/>
      <sheetName val="REX PNP"/>
      <sheetName val="REX PUD"/>
      <sheetName val="REX Probable"/>
      <sheetName val="REX Possible"/>
      <sheetName val="Hambert PDP"/>
      <sheetName val="Hambert PNP"/>
      <sheetName val="Hambert PUD"/>
      <sheetName val="Hambert Probable"/>
      <sheetName val="Hambert Possible"/>
      <sheetName val="Riverside PDP"/>
      <sheetName val="Riverside PNP"/>
      <sheetName val="Riverside PUD"/>
      <sheetName val="Riverside Probable"/>
      <sheetName val="Riverside Possible"/>
      <sheetName val="Sargent PDP"/>
      <sheetName val="Sargent PNP"/>
      <sheetName val="Sargent PUD"/>
      <sheetName val="Sargent Probable"/>
      <sheetName val="Sargent Possible"/>
      <sheetName val="McCallum PDP"/>
      <sheetName val="McCallum PNP"/>
      <sheetName val="McCallum PUD"/>
      <sheetName val="McCallum Probable"/>
      <sheetName val="McCallum Possible"/>
      <sheetName val="Red Springs PDP"/>
      <sheetName val="Red Springs PNP"/>
      <sheetName val="Red Springs PUD"/>
      <sheetName val="Red Springs Probable"/>
      <sheetName val="Red Springs Possible"/>
      <sheetName val="Jasmin PDP"/>
      <sheetName val="Jasmin PNP"/>
      <sheetName val="Jasmin PUD"/>
      <sheetName val="Jasmin Probable"/>
      <sheetName val="Jasmin Possible"/>
      <sheetName val="Greeley PDP"/>
      <sheetName val="Greeley PNP"/>
      <sheetName val="Greeley PUD"/>
      <sheetName val="Greeley Probable"/>
      <sheetName val="Greeley Possible"/>
      <sheetName val="Kern River PDP"/>
      <sheetName val="Kern River PNP"/>
      <sheetName val="Kern River PUD"/>
      <sheetName val="Kern River Probable"/>
      <sheetName val="Kern River Possible"/>
      <sheetName val="Edison PDP"/>
      <sheetName val="Edison PNP"/>
      <sheetName val="Edison PUD"/>
      <sheetName val="Edison Probable"/>
      <sheetName val="Edison Possible"/>
      <sheetName val="Atlanta PDP"/>
      <sheetName val="Atlanta PNP"/>
      <sheetName val="Atlanta PUD"/>
      <sheetName val="Atlanta Probable"/>
      <sheetName val="Atlanta Possible"/>
      <sheetName val="Beech Creek PDP"/>
      <sheetName val="Beech Creek PNP"/>
      <sheetName val="Beech Creek PUD"/>
      <sheetName val="Beech Creek Probable"/>
      <sheetName val="Beech Creek Possible"/>
      <sheetName val="Dorcheat PDP"/>
      <sheetName val="Dorcheat PNP"/>
      <sheetName val="Dorcheat PUD"/>
      <sheetName val="Dorcheat Probable"/>
      <sheetName val="Dorcheat Possible"/>
      <sheetName val="McKamie PDP"/>
      <sheetName val="McKamie PNP"/>
      <sheetName val="McKamie PUD"/>
      <sheetName val="McKamie Probable"/>
      <sheetName val="McKamie Possible"/>
      <sheetName val="Plant PDP"/>
      <sheetName val="Plant PNP"/>
      <sheetName val="Plant PUD"/>
      <sheetName val="Plant Probable"/>
      <sheetName val="Plant Possible"/>
      <sheetName val="increm_pf"/>
      <sheetName val="Projections"/>
      <sheetName val="SHTCOMPS"/>
      <sheetName val="6 TRS"/>
      <sheetName val="Region A"/>
      <sheetName val="Region B"/>
      <sheetName val="Region C1"/>
      <sheetName val="Region C2"/>
      <sheetName val="Region C3"/>
      <sheetName val="Region C4"/>
      <sheetName val="Synergies"/>
      <sheetName val="Combination Selection"/>
      <sheetName val="Combined Concession"/>
      <sheetName val="Technical Assumptions"/>
      <sheetName val="Macroeconomic"/>
      <sheetName val="Azurix DCF"/>
      <sheetName val="FinStat"/>
      <sheetName val="Auto Revenue Indexation"/>
      <sheetName val="Revenues"/>
      <sheetName val="OPEX"/>
      <sheetName val=" CAPEX"/>
      <sheetName val="Depreciation Schedule"/>
      <sheetName val="Taxes Opco"/>
      <sheetName val="Capital Structure"/>
      <sheetName val="S&amp;P"/>
      <sheetName val="BS Projections"/>
      <sheetName val="Regional Requierments"/>
      <sheetName val="Rankings"/>
      <sheetName val="Credit Info"/>
      <sheetName val="New Mkt Info"/>
      <sheetName val="Real Estate Comps"/>
      <sheetName val="Reg-Line"/>
      <sheetName val="AIMCO"/>
      <sheetName val="AMLI"/>
      <sheetName val="EQR"/>
      <sheetName val="_x0000__x0003__x0009_Ā_x000a_&amp;Tools_x0000__x0000__x0004__x0003_Ā_x0008_E&amp;xit Notes_x0000__x0009__x0004_"/>
      <sheetName val="CF"/>
      <sheetName val="Targ_IS"/>
      <sheetName val="Targ_BS"/>
      <sheetName val="Targ_CF"/>
      <sheetName val="Acq_IS"/>
      <sheetName val="Acq_BS"/>
      <sheetName val="Acq_CF"/>
      <sheetName val="Targ_Share Count"/>
      <sheetName val="Targ_DCF"/>
      <sheetName val="CHA_IS_Output"/>
      <sheetName val="X Factor"/>
      <sheetName val="Financials"/>
      <sheetName val="DCFs"/>
      <sheetName val="Assumptions_Output"/>
      <sheetName val="Energia Vendida"/>
      <sheetName val="Tarifa Venda"/>
      <sheetName val="Furnas"/>
      <sheetName val="Tarifa Compra"/>
      <sheetName val="Desp._Receita"/>
      <sheetName val="Investimentos"/>
      <sheetName val="Annual Budget"/>
      <sheetName val="Settings"/>
      <sheetName val="Grids"/>
      <sheetName val="Data Values"/>
      <sheetName val="REVENUE FY97"/>
      <sheetName val="Flash"/>
      <sheetName val="ReserveTable"/>
      <sheetName val="Driver"/>
      <sheetName val="Fin.Highlight"/>
      <sheetName val="Charts"/>
      <sheetName val="FS"/>
      <sheetName val="Rev. - COGS"/>
      <sheetName val="WC Analysis"/>
      <sheetName val="Don't print---&gt;"/>
      <sheetName val="Other costs"/>
      <sheetName val="Gross Sale 24 month"/>
      <sheetName val="FS 24 month (F&amp;V)"/>
      <sheetName val="BS input"/>
      <sheetName val="CF input"/>
      <sheetName val="Sheet14"/>
      <sheetName val="Sheet12"/>
      <sheetName val="Sheet11"/>
      <sheetName val="Sheet10"/>
      <sheetName val="Sheet9"/>
      <sheetName val="Sheet8"/>
      <sheetName val="Sheet6"/>
      <sheetName val="Sheet5"/>
      <sheetName val="Sheet4"/>
      <sheetName val="KPN"/>
      <sheetName val="OutputTemplate"/>
      <sheetName val="MultiplesTemplate"/>
      <sheetName val="MarginsTemplate"/>
      <sheetName val="IN"/>
      <sheetName val="ENT"/>
      <sheetName val="NEWCO"/>
      <sheetName val="Contribution_Analysis"/>
      <sheetName val="Eagle_Pro_Forma_Ownership"/>
      <sheetName val="Foundation_Pro_Forma_Ownership"/>
      <sheetName val="RestrMultiplesTemplate"/>
      <sheetName val="Cov&amp;LevTemplate"/>
      <sheetName val="StockTemplate"/>
      <sheetName val="RanksMultiplesTemplate"/>
      <sheetName val="RanksTemplate"/>
      <sheetName val="SummaryTemplate"/>
      <sheetName val="Pro_Forma_Ownership"/>
      <sheetName val="List of blackline subtypes"/>
      <sheetName val="Balance Sh+Indices"/>
      <sheetName val="Balance Sh_Indices"/>
      <sheetName val="СТАЛЬ"/>
      <sheetName val="Январь"/>
      <sheetName val="Model Assumptions"/>
      <sheetName val="wCodeTable"/>
      <sheetName val="Instructions"/>
      <sheetName val="Correção"/>
      <sheetName val="RA Summary Page"/>
      <sheetName val="Credit Comps"/>
      <sheetName val=" Control Panel"/>
      <sheetName val="Comparable Traded Companies"/>
      <sheetName val="Comps Sum_Pg_1"/>
      <sheetName val="Comps Sum_Pg_2"/>
      <sheetName val="Comp_Cos Summary_Bar Charts"/>
      <sheetName val="Trans Comps"/>
      <sheetName val="Tran. Comps &lt; 1 billion"/>
      <sheetName val="&lt; Sales Chart"/>
      <sheetName val="&lt; EBITDA Chart "/>
      <sheetName val="Tran. Comps &gt; 1 billon"/>
      <sheetName val="&gt; Sales Chart"/>
      <sheetName val="&gt; EBITDA Chart"/>
      <sheetName val="WACC Calculation"/>
      <sheetName val="WACC II"/>
      <sheetName val="_x0000_Ԁ_x0000_r_x0000__x0000__x0000__x0013__x0000_Ԁ_x0000_r_x0000_㞲焑폰ꀿ_x0004__x0000_"/>
      <sheetName val=":\Documents and Settings\U96011"/>
      <sheetName val="_x0007_Ā_x0008_&amp;"/>
      <sheetName val="opt inputs"/>
      <sheetName val="3M Libor"/>
      <sheetName val="earnings"/>
      <sheetName val="Rentokil"/>
      <sheetName val="G&amp;K"/>
      <sheetName val="Unifirst"/>
      <sheetName val="RMK uniform"/>
      <sheetName val="PartnersAnalysis"/>
      <sheetName val="EarningsImpactAnalysis"/>
      <sheetName val="EBITDAImpactAnalysis"/>
      <sheetName val="Standard1"/>
      <sheetName val="Standard2"/>
      <sheetName val="CapitalSensitivity"/>
      <sheetName val="PriceSensitivity"/>
      <sheetName val="Scenarios"/>
      <sheetName val="DataArray"/>
      <sheetName val="DownloadMapping"/>
      <sheetName val="DownloadMappingDSWV"/>
      <sheetName val="Businees service comps"/>
      <sheetName val="CompanyData"/>
      <sheetName val="ComparativeAnalysis"/>
      <sheetName val="SUM SHEET"/>
      <sheetName val="Key Assumptions"/>
      <sheetName val="SumSheet"/>
      <sheetName val="Recap"/>
      <sheetName val="IS Assumptions"/>
      <sheetName val="Labor Expense &amp; CBA BTO"/>
      <sheetName val="CA CL"/>
      <sheetName val="LTA LTL SE"/>
      <sheetName val="LIBOR Assumptions"/>
      <sheetName val="OBS Debt"/>
      <sheetName val="DIP"/>
      <sheetName val="2003 Base"/>
      <sheetName val="2003 Forecast"/>
      <sheetName val="Capex - Depr"/>
      <sheetName val="DIP Covenants"/>
      <sheetName val="IncomeTaxes"/>
      <sheetName val="Tax Calc"/>
      <sheetName val="Valuation Allowance"/>
      <sheetName val="TaxDepr"/>
      <sheetName val="Timing Diff"/>
      <sheetName val="Module7"/>
      <sheetName val="Module6"/>
      <sheetName val="Module4"/>
      <sheetName val="Lyondell"/>
      <sheetName val="Equistar"/>
      <sheetName val="Millennium"/>
      <sheetName val="Credit Output"/>
      <sheetName val="Financial Pres for Banks"/>
      <sheetName val="Stock Input"/>
      <sheetName val="Stock Price"/>
      <sheetName val="Relative Performance"/>
      <sheetName val="List"/>
      <sheetName val="Implied value"/>
      <sheetName val="PEG"/>
      <sheetName val="PEG Chart"/>
      <sheetName val="Value"/>
      <sheetName val="Tablesum1"/>
      <sheetName val="Tablesum2"/>
      <sheetName val="Legend"/>
      <sheetName val="LTM Revenue"/>
      <sheetName val="LTM EBITDA"/>
      <sheetName val="2000 PE"/>
      <sheetName val="2000 EBITDA"/>
      <sheetName val="52 Wk High"/>
      <sheetName val="Scenario 1"/>
      <sheetName val="Exec Summ"/>
      <sheetName val="Update"/>
      <sheetName val="Section 2"/>
      <sheetName val="Company Background"/>
      <sheetName val="Key Stats"/>
      <sheetName val="Competition"/>
      <sheetName val="KCAL P&amp;L"/>
      <sheetName val="For BOD Book"/>
      <sheetName val="EBITDA_BCF Rec"/>
      <sheetName val="PF P&amp;L"/>
      <sheetName val="Section 3"/>
      <sheetName val="Valn Summ"/>
      <sheetName val="Accr_Dil Detail"/>
      <sheetName val="DCF No Tax"/>
      <sheetName val="DCF Step up"/>
      <sheetName val="Valn Summ No Station Comp"/>
      <sheetName val="DCF No Tax No Station Comp"/>
      <sheetName val="DCF Step up No Station Comp"/>
      <sheetName val="ALT VALUATION"/>
      <sheetName val="Mults"/>
      <sheetName val="Stats"/>
      <sheetName val="Compare Summ"/>
      <sheetName val="Spots"/>
      <sheetName val="Station Comp"/>
      <sheetName val="Accr_Dil Financial"/>
      <sheetName val="Sum of Parts"/>
      <sheetName val="Valn Summ No Sports"/>
      <sheetName val="DCF No Tax No Sports"/>
      <sheetName val="DCF Step up No Sports"/>
      <sheetName val="Laker Add-back"/>
      <sheetName val="Section 4"/>
      <sheetName val="Budget vs. Actual"/>
      <sheetName val="Pacings vs Budget"/>
      <sheetName val="Pacings vs PY"/>
      <sheetName val="$$ Savings"/>
      <sheetName val="Headcount"/>
      <sheetName val="Severance"/>
      <sheetName val="Programming"/>
      <sheetName val="Prog Liabs"/>
      <sheetName val="Prog Assts"/>
      <sheetName val="Prog Liability"/>
      <sheetName val="Prog Assets"/>
      <sheetName val="Syndication"/>
      <sheetName val="Sports Contracts"/>
      <sheetName val="Sports"/>
      <sheetName val="CSFB Lakers"/>
      <sheetName val="Compare"/>
      <sheetName val="Cash Amort"/>
      <sheetName val="Profitability"/>
      <sheetName val="Angels"/>
      <sheetName val="Mighty Ducks"/>
      <sheetName val="Per Game"/>
      <sheetName val="News Anchors"/>
      <sheetName val="BCF by component"/>
      <sheetName val="LA Radio"/>
      <sheetName val="Savings"/>
      <sheetName val="Stock 12-31-01"/>
      <sheetName val="Options 12-31-01"/>
      <sheetName val="Hist_pastein"/>
      <sheetName val="accretiondilution"/>
      <sheetName val="changes from project 32"/>
      <sheetName val="client market overview"/>
      <sheetName val="trading multiples"/>
      <sheetName val="Contribution Target"/>
      <sheetName val="purchase multiple"/>
      <sheetName val="Football -enterprise value"/>
      <sheetName val="Football per share"/>
      <sheetName val="LBO Summary"/>
      <sheetName val="DCF Summary"/>
      <sheetName val="share calculations"/>
      <sheetName val="Stute cap table"/>
      <sheetName val="AD OUTPUT DEAL"/>
      <sheetName val="PF EPS analysis"/>
      <sheetName val="AD output"/>
      <sheetName val="AD"/>
      <sheetName val="Acquirer"/>
      <sheetName val="Target"/>
      <sheetName val="IMDC-mgt"/>
      <sheetName val="AD    options"/>
      <sheetName val="PMO options"/>
      <sheetName val="LATEST ORIG FILE"/>
      <sheetName val="MRX m"/>
      <sheetName val="MRX b"/>
      <sheetName val="IMDC revised"/>
      <sheetName val="DCFValuation"/>
      <sheetName val="Company income statement"/>
      <sheetName val="Pipeline"/>
      <sheetName val="DCFValuation Most likely"/>
      <sheetName val="CY IS Most Likely"/>
      <sheetName val="CY BS"/>
      <sheetName val="CY CF"/>
      <sheetName val="CY IS Worst Case"/>
      <sheetName val="CY IS Best Case"/>
      <sheetName val="BEGIN"/>
      <sheetName val="Transaction overview"/>
      <sheetName val="Fixed exchange ratio analysis"/>
      <sheetName val="Public market overview"/>
      <sheetName val="1-yr stock charts "/>
      <sheetName val="3-yr stock charts"/>
      <sheetName val="10-yr stock charts (2)"/>
      <sheetName val="3 month stock charts"/>
      <sheetName val="Iron valuation summary"/>
      <sheetName val="Trading comps"/>
      <sheetName val="IRON DCF"/>
      <sheetName val="IRON PROJ"/>
      <sheetName val="Mercury valuation summary"/>
      <sheetName val="MERCURY DCF"/>
      <sheetName val="Mercury financial projections"/>
      <sheetName val="MERCURY PROJ"/>
      <sheetName val="Exchange ratio analysis "/>
      <sheetName val="END"/>
      <sheetName val="AVP"/>
      <sheetName val="Trading comps output"/>
      <sheetName val="Med devices input"/>
      <sheetName val="Spec Pharma Input"/>
      <sheetName val="Float with collar"/>
      <sheetName val="Fixed, fixed w collar, float"/>
      <sheetName val="Bar chart page w synergies"/>
      <sheetName val="PR UPDATES"/>
      <sheetName val="3 yr PE's"/>
      <sheetName val="Historical P.E"/>
      <sheetName val="Revenue breakdown"/>
      <sheetName val="Breast panel page"/>
      <sheetName val="Trading comps (2)"/>
      <sheetName val="_x0003__x0009_Ā_x000a_&amp;Tools_x0000__x0004__x0003_Ā_x0008_E&amp;xit Notes_x0000__x0009__x0004_Ā_x0008_"/>
      <sheetName val="_x0003__x0009_Ā_x000a_&amp;Tools_x0000__x0004__x0003_Ā_x0008_E&amp;xit Notes_x0000__x0009__x0004_"/>
      <sheetName val="AD and Cash flow"/>
      <sheetName val="CALP"/>
      <sheetName val="XGEN"/>
      <sheetName val="CALP Acqu Proforma"/>
      <sheetName val="Model Cover"/>
      <sheetName val="Key Data"/>
      <sheetName val="Euro Val"/>
      <sheetName val="UK Val"/>
      <sheetName val="Pan Euro Sort"/>
      <sheetName val="WACC Assumptions"/>
      <sheetName val="Graphs"/>
      <sheetName val="Utilcomp"/>
      <sheetName val="Upside"/>
      <sheetName val="Sort Data"/>
      <sheetName val="Datastream"/>
      <sheetName val="Module8"/>
      <sheetName val="Module9"/>
      <sheetName val="Module10"/>
      <sheetName val="Module13"/>
      <sheetName val="Module16"/>
      <sheetName val="Module5"/>
      <sheetName val="Module11"/>
      <sheetName val="Module12"/>
      <sheetName val="Module14"/>
      <sheetName val="Module15"/>
      <sheetName val="Module17"/>
      <sheetName val="Module18"/>
      <sheetName val="Module19"/>
      <sheetName val="Module20"/>
      <sheetName val="Module21"/>
      <sheetName val="Module22"/>
      <sheetName val="Module23"/>
      <sheetName val="Module24"/>
      <sheetName val="Assume"/>
      <sheetName val="EQUITY_SCHED"/>
      <sheetName val="Current Inputs"/>
      <sheetName val="Demand"/>
      <sheetName val="PHS CapEx"/>
      <sheetName val="FormatAG"/>
      <sheetName val="FACTSET DATA"/>
      <sheetName val="_x000d_"/>
      <sheetName val="ADJ DELPHI_DCF (NEW)"/>
      <sheetName val="DELPHI_DCF (NEW)"/>
      <sheetName val="DELPHI_DCF ADJ (NEW)"/>
      <sheetName val="DELPHI_DCF ADJ (NEW) (2)"/>
      <sheetName val="GPT4_DCF"/>
      <sheetName val="GPT8_DCF"/>
      <sheetName val="GPT10_DCF"/>
      <sheetName val="DELPHI_DCF (OLD)"/>
      <sheetName val="DELPHI+OVERLAY_DCF (OLD)"/>
      <sheetName val="DELPHI_PUBMKT"/>
      <sheetName val="DELPHI_GMDEAL"/>
      <sheetName val="DS_DCF"/>
      <sheetName val="DS_PUBMKT"/>
      <sheetName val="Ds_DEAL"/>
      <sheetName val="LVBS_DCF"/>
      <sheetName val="WB_DCF"/>
      <sheetName val="DSM_DCF"/>
      <sheetName val="Schedule"/>
      <sheetName val="GW"/>
      <sheetName val="Perkins"/>
      <sheetName val="HVBS"/>
      <sheetName val="DS"/>
      <sheetName val="WIRING_JV"/>
      <sheetName val="WIRING"/>
      <sheetName val="BODY"/>
      <sheetName val="TVS"/>
      <sheetName val="AV_D"/>
      <sheetName val="BFG_D"/>
      <sheetName val="BFG AERO"/>
      <sheetName val="COLTEC_D"/>
      <sheetName val="COLTEC AERO"/>
      <sheetName val="DELPHI_GPT4_D"/>
      <sheetName val="DELPHI_GPT8_D"/>
      <sheetName val="PARKER_AERO"/>
      <sheetName val="BBA_D"/>
      <sheetName val="DELPHI_GPT10_D"/>
      <sheetName val="DELPHI OLD"/>
      <sheetName val="DELPHI_ASSOC"/>
      <sheetName val="DELPHI_ADJ"/>
      <sheetName val="AERO_GEN3"/>
      <sheetName val="DELPHI NEW"/>
      <sheetName val="OVERLAY"/>
      <sheetName val="AERO_GEN4"/>
      <sheetName val="AV"/>
      <sheetName val="AV_AERO"/>
      <sheetName val="AV_IND"/>
      <sheetName val="AV_AUTO"/>
      <sheetName val="BFG"/>
      <sheetName val="ROHR"/>
      <sheetName val="COLTEC"/>
      <sheetName val="MOOG"/>
      <sheetName val="COT_AERO"/>
      <sheetName val="BBA"/>
      <sheetName val="RACAL"/>
      <sheetName val="PF_SALES"/>
      <sheetName val="PF_EBITDA"/>
      <sheetName val="PF_EBIT"/>
      <sheetName val="PF_INTEXP"/>
      <sheetName val="NET INCOME"/>
      <sheetName val="LV_CF"/>
      <sheetName val="CAP"/>
      <sheetName val="Credit"/>
      <sheetName val="EPS"/>
      <sheetName val="IMPACT_C"/>
      <sheetName val="IMPACT_C (3)"/>
      <sheetName val="IMPACT_B"/>
      <sheetName val="IMPACT_M"/>
      <sheetName val="IMPACT_AV"/>
      <sheetName val="IMPACT_C (2)"/>
      <sheetName val="IMPACT_B (2)"/>
      <sheetName val="SEG_C"/>
      <sheetName val="SEG_B"/>
      <sheetName val="SEG_M"/>
      <sheetName val="SEG_AV"/>
      <sheetName val="_x0003__x0009_Ā_x000a_&amp;Tools"/>
      <sheetName val="9-99 Current O3"/>
      <sheetName val="LBO Assumptions"/>
      <sheetName val="Small Acquisition Assump."/>
      <sheetName val="12.31.07 PFBS"/>
      <sheetName val="12.31.08 PFBS"/>
      <sheetName val="Sensitivity Analysis"/>
      <sheetName val="Spreads"/>
      <sheetName val="DCF - Terminal Value"/>
      <sheetName val="Valuation "/>
      <sheetName val="infor"/>
      <sheetName val="Total"/>
      <sheetName val="CreditStats"/>
      <sheetName val="CHS IRR"/>
      <sheetName val="Mezz IRR"/>
      <sheetName val="Pref IRR"/>
      <sheetName val="Cap Structure Chart"/>
      <sheetName val="Chart2"/>
      <sheetName val="CHS Deals"/>
      <sheetName val="Buyout Comps"/>
      <sheetName val="Macros"/>
      <sheetName val="IndCoVariance"/>
      <sheetName val="Variance"/>
      <sheetName val="Input Sheet"/>
      <sheetName val="FIN5+"/>
      <sheetName val="BS - detail- Consol Mapped 1"/>
      <sheetName val="Disc &amp; GME"/>
      <sheetName val="6800"/>
      <sheetName val="Clause 9"/>
      <sheetName val="TAX"/>
      <sheetName val="NAV"/>
      <sheetName val="oresreqsum"/>
      <sheetName val="OpTrack"/>
      <sheetName val="Amortization Schedules"/>
      <sheetName val="Manual_Batch_Data"/>
      <sheetName val="C"/>
      <sheetName val="building"/>
      <sheetName val="주주명부&lt;끝&gt;"/>
      <sheetName val="cash"/>
      <sheetName val="Comp. Transaction"/>
      <sheetName val="Purchase Acctg (2)"/>
      <sheetName val="Balance Sheets"/>
      <sheetName val="Deal-Transition Costs"/>
      <sheetName val="WEB JE Summary"/>
      <sheetName val="1 Balsheet"/>
      <sheetName val="2 Incstat"/>
      <sheetName val="3 Prospective Fin Info"/>
      <sheetName val="4 DCF-Reasonableness Test"/>
      <sheetName val="5 Workforce"/>
      <sheetName val="6 Royalty Data"/>
      <sheetName val="7 Trademark"/>
      <sheetName val="8 Reseller Agreements"/>
      <sheetName val="9 Service Provider Agreements"/>
      <sheetName val="10 Product Agreements"/>
      <sheetName val="11 Referral Agreements"/>
      <sheetName val="12 Alliance Agreements"/>
      <sheetName val="13 Customer Relationships"/>
      <sheetName val="14 Existing Technology"/>
      <sheetName val="15 WACC"/>
      <sheetName val="16 BETA Analysis"/>
      <sheetName val="17 Asset Returns"/>
      <sheetName val="18 DiscountRateTest"/>
      <sheetName val="19 Supporting Asset Charges"/>
      <sheetName val="Survival Curve"/>
      <sheetName val="Allocation"/>
      <sheetName val="QuickDCF"/>
      <sheetName val="ALL"/>
      <sheetName val="Transition"/>
      <sheetName val="Consol &amp; Adj"/>
      <sheetName val="Purchase Acctg"/>
      <sheetName val="WEB JE"/>
      <sheetName val="Ticker Entry"/>
      <sheetName val="CompLtmBS"/>
      <sheetName val="CompLtmIS"/>
      <sheetName val="CompCommonSize"/>
      <sheetName val="CompFinanRatios"/>
      <sheetName val="MarketData"/>
      <sheetName val="MarkAppr"/>
      <sheetName val="Yr-Yr Prices"/>
      <sheetName val="TRANSAPPR"/>
      <sheetName val="ProjIS"/>
      <sheetName val="DCF-Debtfree"/>
      <sheetName val="Tax Table"/>
      <sheetName val="SBBI "/>
      <sheetName val="Beta"/>
      <sheetName val="CAPM"/>
      <sheetName val="Business Descriptions"/>
      <sheetName val="HistFinAnal"/>
      <sheetName val="Summary (2)"/>
      <sheetName val="Original JE"/>
      <sheetName val="GT_Custom"/>
      <sheetName val="Monthly"/>
      <sheetName val="CoSumm"/>
      <sheetName val="GPG"/>
      <sheetName val="ECT"/>
      <sheetName val="EUROPE"/>
      <sheetName val="EOG"/>
      <sheetName val="EINT"/>
      <sheetName val="CFEOTT"/>
      <sheetName val="PGC"/>
      <sheetName val="EREC"/>
      <sheetName val="EES"/>
      <sheetName val="CORP"/>
      <sheetName val="ECM"/>
      <sheetName val="FIN"/>
      <sheetName val="EOGMI"/>
      <sheetName val="EESMI"/>
      <sheetName val="ERECMI"/>
      <sheetName val="MAC"/>
      <sheetName val="CONSOL_MOD"/>
      <sheetName val="PRINT_MOD"/>
      <sheetName val="PRINT_RESET_MOD"/>
      <sheetName val="CO_SUM_MOD"/>
      <sheetName val="MISC_MOD"/>
      <sheetName val="VARIANCE_MODULE"/>
      <sheetName val="Foundation Creek"/>
      <sheetName val="Econ Model"/>
      <sheetName val="LowBTU Gath"/>
      <sheetName val="MesaTap"/>
      <sheetName val="North Douglas"/>
      <sheetName val="Rifle-Bolton"/>
      <sheetName val="Rifle"/>
      <sheetName val="Operations"/>
      <sheetName val="Sales 2003"/>
      <sheetName val="OPERATING RESULTS YTD 5-05"/>
      <sheetName val="synthgraph COMPS"/>
      <sheetName val="Workforce Value"/>
      <sheetName val="Employees"/>
      <sheetName val=" Workforce Life"/>
      <sheetName val=" Customers"/>
      <sheetName val="Workforce_Value(5)"/>
      <sheetName val="Return on Assets"/>
      <sheetName val="NTA"/>
      <sheetName val="Excess Earnings"/>
      <sheetName val="Tax Amort"/>
      <sheetName val="ECI - Projected IS"/>
      <sheetName val="EBITDA Detail 2001-2003"/>
      <sheetName val="Balance Sheet Dec 2001x"/>
      <sheetName val="Balance Sheet Dec 2000"/>
      <sheetName val="Val Matrix"/>
      <sheetName val="Dashboard"/>
      <sheetName val="Cover page"/>
      <sheetName val="Corporate Structure"/>
      <sheetName val="ANAV Life"/>
      <sheetName val="Assumption"/>
      <sheetName val="Check"/>
      <sheetName val="Patterns"/>
      <sheetName val="ANAV"/>
      <sheetName val="Historical"/>
      <sheetName val="Historical  Walnut + LoB"/>
      <sheetName val="LoB COR"/>
      <sheetName val="LoB data"/>
      <sheetName val="DCF Motor"/>
      <sheetName val="DCF Home"/>
      <sheetName val="DCF Industrial"/>
      <sheetName val="DCF TPL"/>
      <sheetName val="DCF Others"/>
      <sheetName val="DCF Agregator"/>
      <sheetName val="DCF TOTAL LoB"/>
      <sheetName val="Graph"/>
      <sheetName val="Drivers and Contents"/>
      <sheetName val="FX"/>
      <sheetName val="Warnings"/>
      <sheetName val="02"/>
      <sheetName val="Sensitivities Input"/>
      <sheetName val="Acq. LBO"/>
      <sheetName val="Sensitivities Output"/>
      <sheetName val="Adj Combined IS"/>
      <sheetName val="Adj Combined BS"/>
      <sheetName val="EPS Analysis"/>
      <sheetName val="Earnings Impact"/>
      <sheetName val="Contrib Analysis"/>
      <sheetName val="PF Credit"/>
      <sheetName val="Projection Summary"/>
      <sheetName val="Sens Graphs"/>
      <sheetName val="Collateral Coverage - M"/>
      <sheetName val="EV - M"/>
      <sheetName val="Hist Fin Sum"/>
      <sheetName val="TrainingTheStreet"/>
      <sheetName val="workingcap"/>
      <sheetName val="dep"/>
      <sheetName val="amort"/>
      <sheetName val="equity"/>
      <sheetName val="shares"/>
      <sheetName val="Database"/>
      <sheetName val="Instruction"/>
      <sheetName val="Company View"/>
      <sheetName val="Inc&amp;Exp"/>
      <sheetName val="FA"/>
      <sheetName val="IBA&amp;HP"/>
      <sheetName val="Contents"/>
      <sheetName val="Sch 1"/>
      <sheetName val="Sch 1A"/>
      <sheetName val="Sch 1B"/>
      <sheetName val="Sch 2B"/>
      <sheetName val="Sch 2C"/>
      <sheetName val="Other_Sch"/>
      <sheetName val="STD FORMS"/>
      <sheetName val="TaxComp"/>
      <sheetName val="ROLLOVER"/>
      <sheetName val="Macro"/>
      <sheetName val="Macro1"/>
      <sheetName val="Module25"/>
      <sheetName val="Module26"/>
      <sheetName val="Module27"/>
      <sheetName val="Module28"/>
      <sheetName val="LOV- FY10"/>
      <sheetName val="WS 4 - Foreign PBT &amp; Tax"/>
      <sheetName val="Table"/>
      <sheetName val="2pgr_target"/>
      <sheetName val="General Information"/>
      <sheetName val="DropDowns"/>
      <sheetName val="July Update"/>
      <sheetName val="PL Variance"/>
      <sheetName val="UK Data FY05"/>
      <sheetName val="Accrued exp - taxes"/>
      <sheetName val="Menu"/>
      <sheetName val="Dept Expense 1000"/>
      <sheetName val="Metric Sensitivity"/>
      <sheetName val="Sensitivity"/>
      <sheetName val="FY09"/>
      <sheetName val="FY10_Final"/>
      <sheetName val="MERGER"/>
      <sheetName val="Stucture A"/>
      <sheetName val="Matrix A"/>
      <sheetName val="Stucture B"/>
      <sheetName val="Matrix B"/>
      <sheetName val="Stucture C"/>
      <sheetName val="Matrix C"/>
      <sheetName val="Sale"/>
      <sheetName val="Rev_Comb"/>
      <sheetName val="Rev_Val"/>
      <sheetName val="proj"/>
      <sheetName val="Scen1"/>
      <sheetName val="Total Market"/>
      <sheetName val="GSM CapEx"/>
      <sheetName val="P and L"/>
      <sheetName val="Balance"/>
      <sheetName val="Funds and Valuation"/>
      <sheetName val="Graphics Summary"/>
      <sheetName val="Financial Chart"/>
      <sheetName val="Cashflow Chart"/>
      <sheetName val="Revenue Chart"/>
      <sheetName val="Cell Sites"/>
      <sheetName val="CapEx Chart"/>
      <sheetName val="OpEx Chart"/>
      <sheetName val="Demand Chart"/>
      <sheetName val="MR Input"/>
      <sheetName val="PARAM"/>
      <sheetName val="P"/>
      <sheetName val="BEA D3"/>
      <sheetName val="CN"/>
      <sheetName val="CT"/>
      <sheetName val="RSI"/>
      <sheetName val="BSS"/>
      <sheetName val="F"/>
      <sheetName val="EQ-CORE"/>
      <sheetName val="EQ-OC"/>
      <sheetName val="May 02"/>
      <sheetName val="Jun 02"/>
      <sheetName val="Jul 02"/>
      <sheetName val="Aug 02"/>
      <sheetName val="Jul 03"/>
      <sheetName val="Aug 03"/>
      <sheetName val="Sep 03"/>
      <sheetName val="Oct 03"/>
      <sheetName val="Nov 03"/>
      <sheetName val="Dec 03"/>
      <sheetName val="FPA"/>
      <sheetName val="RM"/>
      <sheetName val="OP DAYS"/>
      <sheetName val="Core RSUs"/>
      <sheetName val="Overclad RSUs"/>
      <sheetName val="EXP-DT"/>
      <sheetName val="RMF"/>
      <sheetName val="Q1 2010"/>
      <sheetName val="Q2 2010"/>
      <sheetName val="Q3 2010"/>
      <sheetName val="Q4 2010"/>
      <sheetName val="2011"/>
      <sheetName val="2012"/>
      <sheetName val="2013"/>
      <sheetName val="Apr 09"/>
      <sheetName val="May 09"/>
      <sheetName val="Jun 09"/>
      <sheetName val="Jul 09"/>
      <sheetName val="Aug 09"/>
      <sheetName val="Sep 09"/>
      <sheetName val="Oct 09"/>
      <sheetName val="Nov 09"/>
      <sheetName val="Dec 09"/>
      <sheetName val="CTSumm"/>
      <sheetName val="Jan 12"/>
      <sheetName val="Feb 12"/>
      <sheetName val="Mar 12"/>
      <sheetName val="Apr 12"/>
      <sheetName val="May 12"/>
      <sheetName val="Jun 12"/>
      <sheetName val="Jul 12"/>
      <sheetName val="Aug 12"/>
      <sheetName val="Sep 12"/>
      <sheetName val="Oct 12"/>
      <sheetName val="Nov 12"/>
      <sheetName val="Dec 12"/>
      <sheetName val="MAT CALC"/>
      <sheetName val="ALD New Projections"/>
      <sheetName val="Redox Cust"/>
      <sheetName val="Alternative Channels"/>
      <sheetName val="Incr Sales-Detail"/>
      <sheetName val="Walmart"/>
      <sheetName val="Oxydol-Dollar"/>
      <sheetName val="COGS"/>
      <sheetName val="Freight - WalMart"/>
      <sheetName val="Freight - Others"/>
      <sheetName val="P-5.1 FY19 TR NOL CF"/>
      <sheetName val="IBU Capex (000's)"/>
      <sheetName val="Arcade List"/>
      <sheetName val="Offer Exhibit A"/>
      <sheetName val="Assumpt"/>
      <sheetName val="I &amp; E"/>
      <sheetName val="Devel. Budget @ Closing"/>
      <sheetName val="Devel. Budget"/>
      <sheetName val="Rent up"/>
      <sheetName val="Distribution 70-30"/>
      <sheetName val="Bank Loan Payoff"/>
      <sheetName val="depreciation"/>
      <sheetName val="Distribution"/>
      <sheetName val="Income &amp; Expense"/>
      <sheetName val="Leveraged Equity"/>
      <sheetName val="C.O.S.S."/>
      <sheetName val="_x0000__x0003_ Ā_x000a_&amp;Tools_x0000__x0000__x0004__x0003_Ā_x0008_E&amp;xit Notes_x0000_ _x0004_"/>
      <sheetName val="_x0003_ Ā_x000a_&amp;Tools_x0000__x0004__x0003_Ā_x0008_E&amp;xit Notes_x0000_ _x0004_Ā_x0008_"/>
      <sheetName val="_x0003_ Ā_x000a_&amp;Tools"/>
      <sheetName val="MCK_Proj"/>
      <sheetName val="Target_Proj"/>
      <sheetName val="Summary Synergies"/>
      <sheetName val="Summary Merger"/>
      <sheetName val="titan"/>
      <sheetName val="AVP-Premium"/>
      <sheetName val="AVP-Exchange"/>
      <sheetName val="1999Stock "/>
      <sheetName val="2000Stock"/>
      <sheetName val="Comparison"/>
      <sheetName val="Gen-Med"/>
      <sheetName val="Fut Stock Price"/>
      <sheetName val="Summary Proj"/>
      <sheetName val="DATA EXPORT-UVI"/>
      <sheetName val="JAII Balance"/>
      <sheetName val="JAII Cashflow"/>
      <sheetName val="Base &amp; LBO Assumptions"/>
      <sheetName val="APV"/>
      <sheetName val="Equity Summary"/>
      <sheetName val="Price Summary"/>
      <sheetName val="Covenant 6.10"/>
      <sheetName val="Covenant 6.11"/>
      <sheetName val="JAII Income"/>
      <sheetName val="Code Tables"/>
      <sheetName val="PA2"/>
      <sheetName val="Credit Calc"/>
      <sheetName val="PF Cap and Credit"/>
      <sheetName val="LB_DCF"/>
      <sheetName val="LC"/>
      <sheetName val="LC last year"/>
      <sheetName val="USD"/>
      <sheetName val="USD last year"/>
      <sheetName val="IS_YTD_July07"/>
      <sheetName val="CDMA Subscribers"/>
      <sheetName val="pellet"/>
      <sheetName val="AU Template"/>
      <sheetName val="Analysis"/>
      <sheetName val="Subscribers"/>
      <sheetName val="Prog Details"/>
      <sheetName val="Sales &amp; Marketing"/>
      <sheetName val="AOP &amp; Prod"/>
      <sheetName val="Tech"/>
      <sheetName val="Staff"/>
      <sheetName val="G&amp;A"/>
      <sheetName val="Amort &amp; Int"/>
      <sheetName val="ICON Upload"/>
      <sheetName val="_x0003_ Ā_x000a_&amp;Tools_x0000__x0004__x0003_Ā_x0008_E&amp;xit Notes_x0000_ _x0004_"/>
      <sheetName val="Proj. Bal."/>
      <sheetName val="Schedules"/>
      <sheetName val="Common-Size"/>
      <sheetName val="Proj_ Bal_"/>
      <sheetName val="Common_Size"/>
      <sheetName val="Riep x società - Affitti"/>
      <sheetName val="Rev"/>
      <sheetName val="Dictionaries"/>
      <sheetName val="Integrali e proporzionali"/>
      <sheetName val="LFA 2001"/>
      <sheetName val="I-S"/>
      <sheetName val="DPR(TAX)"/>
      <sheetName val="Proj__Bal_"/>
      <sheetName val="Proj__Bal_1"/>
      <sheetName val="Riep_x_società_-_Affitti"/>
      <sheetName val="Integrali_e_proporzionali"/>
      <sheetName val="LFA_2001"/>
      <sheetName val="Title"/>
      <sheetName val="+9000-8"/>
      <sheetName val="+9000-9"/>
      <sheetName val="+9120-1(2)"/>
      <sheetName val="PL"/>
      <sheetName val="FinanceCost"/>
      <sheetName val="FinanceBS"/>
      <sheetName val="PL 1"/>
      <sheetName val="32. Реализация и С-сть"/>
      <sheetName val="DPR_TAX_"/>
      <sheetName val="Лист1"/>
      <sheetName val="BS_n"/>
      <sheetName val="КлассЗСМК"/>
      <sheetName val="КлассНТМК"/>
      <sheetName val="Справ"/>
      <sheetName val="Закупки"/>
      <sheetName val="23"/>
      <sheetName val="30"/>
      <sheetName val="28"/>
      <sheetName val="18_2"/>
      <sheetName val="without project"/>
      <sheetName val="Остатки"/>
      <sheetName val="Служебный"/>
      <sheetName val="FOBRKUP"/>
      <sheetName val="Table000208"/>
      <sheetName val="Capital Structure Assumptions"/>
      <sheetName val="2008E EBITDA"/>
      <sheetName val="CONSOL"/>
      <sheetName val="Africa"/>
      <sheetName val="Ocean"/>
      <sheetName val="S Amer"/>
      <sheetName val="W Eur"/>
      <sheetName val="C Amer"/>
      <sheetName val="E Eur"/>
      <sheetName val="E Asia"/>
      <sheetName val="Midea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/>
      <sheetData sheetId="89"/>
      <sheetData sheetId="90"/>
      <sheetData sheetId="9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 refreshError="1"/>
      <sheetData sheetId="114"/>
      <sheetData sheetId="115"/>
      <sheetData sheetId="116"/>
      <sheetData sheetId="117"/>
      <sheetData sheetId="118" refreshError="1"/>
      <sheetData sheetId="119" refreshError="1"/>
      <sheetData sheetId="120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7">
          <cell r="C7" t="str">
            <v>Company 1</v>
          </cell>
        </row>
      </sheetData>
      <sheetData sheetId="149" refreshError="1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/>
      <sheetData sheetId="422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>
        <row r="9">
          <cell r="A9">
            <v>900000</v>
          </cell>
        </row>
      </sheetData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>
        <row r="3">
          <cell r="B3" t="str">
            <v>NextVenue</v>
          </cell>
        </row>
      </sheetData>
      <sheetData sheetId="567">
        <row r="3">
          <cell r="B3" t="str">
            <v>NextVenue</v>
          </cell>
        </row>
      </sheetData>
      <sheetData sheetId="568"/>
      <sheetData sheetId="569"/>
      <sheetData sheetId="570"/>
      <sheetData sheetId="571">
        <row r="3">
          <cell r="B3" t="str">
            <v>NextVenue</v>
          </cell>
        </row>
      </sheetData>
      <sheetData sheetId="572">
        <row r="3">
          <cell r="B3" t="str">
            <v>NextVenue</v>
          </cell>
        </row>
      </sheetData>
      <sheetData sheetId="573"/>
      <sheetData sheetId="574"/>
      <sheetData sheetId="575"/>
      <sheetData sheetId="576"/>
      <sheetData sheetId="577"/>
      <sheetData sheetId="578">
        <row r="3">
          <cell r="B3" t="str">
            <v>NextVenue</v>
          </cell>
        </row>
      </sheetData>
      <sheetData sheetId="579"/>
      <sheetData sheetId="580"/>
      <sheetData sheetId="581"/>
      <sheetData sheetId="582"/>
      <sheetData sheetId="583"/>
      <sheetData sheetId="584" refreshError="1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>
        <row r="2">
          <cell r="A2" t="str">
            <v>10_AST_Other_Canada All Customers</v>
          </cell>
        </row>
      </sheetData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/>
      <sheetData sheetId="1171"/>
      <sheetData sheetId="1172"/>
      <sheetData sheetId="1173"/>
      <sheetData sheetId="1174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/>
      <sheetData sheetId="1327"/>
      <sheetData sheetId="1328" refreshError="1"/>
      <sheetData sheetId="1329" refreshError="1"/>
      <sheetData sheetId="1330" refreshError="1"/>
      <sheetData sheetId="1331"/>
      <sheetData sheetId="1332" refreshError="1"/>
      <sheetData sheetId="1333"/>
      <sheetData sheetId="1334"/>
      <sheetData sheetId="1335"/>
      <sheetData sheetId="1336"/>
      <sheetData sheetId="1337" refreshError="1"/>
      <sheetData sheetId="1338"/>
      <sheetData sheetId="1339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/>
      <sheetData sheetId="1371"/>
      <sheetData sheetId="1372"/>
      <sheetData sheetId="1373" refreshError="1"/>
      <sheetData sheetId="1374" refreshError="1"/>
      <sheetData sheetId="1375" refreshError="1"/>
      <sheetData sheetId="1376">
        <row r="7">
          <cell r="D7">
            <v>1092.9000000000001</v>
          </cell>
        </row>
      </sheetData>
      <sheetData sheetId="1377">
        <row r="7">
          <cell r="D7">
            <v>2501.059999999994</v>
          </cell>
        </row>
      </sheetData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>
        <row r="32">
          <cell r="K32">
            <v>-3626170</v>
          </cell>
        </row>
      </sheetData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/>
      <sheetData sheetId="1537"/>
      <sheetData sheetId="1538"/>
      <sheetData sheetId="1539"/>
      <sheetData sheetId="1540"/>
      <sheetData sheetId="1541"/>
      <sheetData sheetId="1542"/>
      <sheetData sheetId="1543" refreshError="1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>
        <row r="6">
          <cell r="B6">
            <v>1</v>
          </cell>
        </row>
      </sheetData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>
        <row r="90">
          <cell r="B90" t="str">
            <v>Ending Subs</v>
          </cell>
        </row>
      </sheetData>
      <sheetData sheetId="1656" refreshError="1"/>
      <sheetData sheetId="1657"/>
      <sheetData sheetId="1658"/>
      <sheetData sheetId="1659"/>
      <sheetData sheetId="1660"/>
      <sheetData sheetId="1661"/>
      <sheetData sheetId="1662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V"/>
      <sheetName val="MAIN"/>
      <sheetName val="EDIT DATA"/>
      <sheetName val="SAP Acct Name"/>
      <sheetName val="Hyperion Acct"/>
      <sheetName val="EDIT_DATA"/>
      <sheetName val="SAP_Acct_Name"/>
      <sheetName val="Hyperion_Acct"/>
      <sheetName val="Not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V"/>
      <sheetName val="AcqPMO"/>
      <sheetName val="Control"/>
    </sheetNames>
    <sheetDataSet>
      <sheetData sheetId="0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SI (3M)"/>
      <sheetName val="SI (9M)"/>
      <sheetName val="SCE-CON"/>
      <sheetName val="SCE-SEP"/>
      <sheetName val="SCF"/>
    </sheetNames>
    <sheetDataSet>
      <sheetData sheetId="0">
        <row r="1">
          <cell r="A1" t="str">
            <v>บริษัท โปรเอ็น คอร์ป จำกัด (มหาชน)</v>
          </cell>
        </row>
        <row r="43">
          <cell r="A43" t="str">
            <v>บริษัท โปรเอ็น คอร์ป จำกัด (มหาชน)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086CA-BDEC-4368-9683-66D835164553}">
  <sheetPr codeName="Sheet1">
    <tabColor rgb="FF00B050"/>
  </sheetPr>
  <dimension ref="A1:S126"/>
  <sheetViews>
    <sheetView showZeros="0" topLeftCell="A63" zoomScale="88" zoomScaleNormal="88" zoomScaleSheetLayoutView="85" zoomScalePageLayoutView="90" workbookViewId="0">
      <selection activeCell="B70" sqref="B70"/>
    </sheetView>
  </sheetViews>
  <sheetFormatPr defaultColWidth="9" defaultRowHeight="21.75" customHeight="1" x14ac:dyDescent="0.75"/>
  <cols>
    <col min="1" max="1" width="54.296875" style="30" customWidth="1"/>
    <col min="2" max="2" width="9.09765625" style="26" bestFit="1" customWidth="1"/>
    <col min="3" max="3" width="1.59765625" style="26" customWidth="1"/>
    <col min="4" max="4" width="14.69921875" style="38" customWidth="1"/>
    <col min="5" max="5" width="1.59765625" style="38" customWidth="1"/>
    <col min="6" max="6" width="14.69921875" style="38" customWidth="1"/>
    <col min="7" max="7" width="1.59765625" style="38" customWidth="1"/>
    <col min="8" max="8" width="14.69921875" style="40" customWidth="1"/>
    <col min="9" max="9" width="1.59765625" style="40" customWidth="1"/>
    <col min="10" max="10" width="14.69921875" style="40" customWidth="1"/>
    <col min="11" max="11" width="12.8984375" style="30" customWidth="1"/>
    <col min="12" max="12" width="15.3984375" style="30" bestFit="1" customWidth="1"/>
    <col min="13" max="13" width="14.09765625" style="30" bestFit="1" customWidth="1"/>
    <col min="14" max="14" width="12.09765625" style="30" bestFit="1" customWidth="1"/>
    <col min="15" max="15" width="17.3984375" style="30" bestFit="1" customWidth="1"/>
    <col min="16" max="16" width="15.3984375" style="30" bestFit="1" customWidth="1"/>
    <col min="17" max="17" width="11.09765625" style="30" customWidth="1"/>
    <col min="18" max="16384" width="9" style="30"/>
  </cols>
  <sheetData>
    <row r="1" spans="1:15" ht="26" x14ac:dyDescent="0.75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</row>
    <row r="2" spans="1:15" s="29" customFormat="1" ht="26" x14ac:dyDescent="0.75">
      <c r="A2" s="212" t="s">
        <v>1</v>
      </c>
      <c r="B2" s="212"/>
      <c r="C2" s="212"/>
      <c r="D2" s="212"/>
      <c r="E2" s="212"/>
      <c r="F2" s="212"/>
      <c r="G2" s="212"/>
      <c r="H2" s="212"/>
      <c r="I2" s="212"/>
      <c r="J2" s="212"/>
    </row>
    <row r="3" spans="1:15" s="29" customFormat="1" ht="26" x14ac:dyDescent="0.75">
      <c r="A3" s="213" t="s">
        <v>2</v>
      </c>
      <c r="B3" s="213"/>
      <c r="C3" s="213"/>
      <c r="D3" s="213"/>
      <c r="E3" s="213"/>
      <c r="F3" s="213"/>
      <c r="G3" s="213"/>
      <c r="H3" s="213"/>
      <c r="I3" s="213"/>
      <c r="J3" s="213"/>
    </row>
    <row r="4" spans="1:15" s="29" customFormat="1" ht="20.149999999999999" customHeight="1" x14ac:dyDescent="0.75">
      <c r="A4" s="214" t="s">
        <v>3</v>
      </c>
      <c r="B4" s="214"/>
      <c r="C4" s="214"/>
      <c r="D4" s="214"/>
      <c r="E4" s="214"/>
      <c r="F4" s="214"/>
      <c r="G4" s="214"/>
      <c r="H4" s="214"/>
      <c r="I4" s="214"/>
      <c r="J4" s="214"/>
    </row>
    <row r="5" spans="1:15" s="29" customFormat="1" ht="6" customHeight="1" x14ac:dyDescent="0.75">
      <c r="A5" s="179"/>
      <c r="B5" s="179"/>
      <c r="C5" s="179"/>
      <c r="D5" s="179"/>
      <c r="E5" s="179"/>
      <c r="F5" s="179"/>
      <c r="G5" s="179"/>
      <c r="H5" s="179"/>
      <c r="I5" s="179"/>
      <c r="J5" s="179"/>
    </row>
    <row r="6" spans="1:15" s="29" customFormat="1" ht="24" customHeight="1" x14ac:dyDescent="0.75">
      <c r="B6" s="178" t="s">
        <v>4</v>
      </c>
      <c r="C6" s="178"/>
      <c r="D6" s="215" t="s">
        <v>5</v>
      </c>
      <c r="E6" s="215"/>
      <c r="F6" s="215"/>
      <c r="G6" s="181"/>
      <c r="H6" s="215" t="s">
        <v>6</v>
      </c>
      <c r="I6" s="215"/>
      <c r="J6" s="215"/>
    </row>
    <row r="7" spans="1:15" s="29" customFormat="1" ht="24" customHeight="1" x14ac:dyDescent="0.75">
      <c r="B7" s="178"/>
      <c r="C7" s="178"/>
      <c r="D7" s="178">
        <v>2568</v>
      </c>
      <c r="E7" s="180"/>
      <c r="F7" s="178">
        <v>2567</v>
      </c>
      <c r="G7" s="180"/>
      <c r="H7" s="178">
        <v>2568</v>
      </c>
      <c r="I7" s="180"/>
      <c r="J7" s="178">
        <v>2567</v>
      </c>
    </row>
    <row r="8" spans="1:15" ht="24" customHeight="1" x14ac:dyDescent="0.75">
      <c r="A8" s="178" t="s">
        <v>7</v>
      </c>
      <c r="D8" s="40"/>
      <c r="F8" s="40"/>
      <c r="G8" s="40"/>
      <c r="K8" s="29"/>
      <c r="L8" s="29"/>
      <c r="M8" s="29"/>
      <c r="N8" s="29"/>
      <c r="O8" s="29"/>
    </row>
    <row r="9" spans="1:15" ht="24" customHeight="1" x14ac:dyDescent="0.75">
      <c r="A9" s="29" t="s">
        <v>8</v>
      </c>
      <c r="D9" s="40"/>
      <c r="F9" s="40"/>
      <c r="G9" s="40"/>
      <c r="K9" s="29"/>
      <c r="L9" s="29"/>
      <c r="M9" s="29"/>
      <c r="N9" s="29"/>
      <c r="O9" s="29"/>
    </row>
    <row r="10" spans="1:15" ht="24" customHeight="1" x14ac:dyDescent="0.75">
      <c r="A10" s="25" t="s">
        <v>9</v>
      </c>
      <c r="B10" s="26">
        <v>6</v>
      </c>
      <c r="D10" s="27">
        <v>391022558</v>
      </c>
      <c r="E10" s="28"/>
      <c r="F10" s="27">
        <v>176606288</v>
      </c>
      <c r="G10" s="27"/>
      <c r="H10" s="27">
        <v>345822780</v>
      </c>
      <c r="I10" s="28"/>
      <c r="J10" s="27">
        <v>147475187</v>
      </c>
      <c r="K10" s="29"/>
      <c r="L10" s="29"/>
      <c r="M10" s="29"/>
      <c r="N10" s="29"/>
      <c r="O10" s="29"/>
    </row>
    <row r="11" spans="1:15" ht="24" customHeight="1" x14ac:dyDescent="0.75">
      <c r="A11" s="25" t="s">
        <v>10</v>
      </c>
      <c r="B11" s="26">
        <v>7</v>
      </c>
      <c r="D11" s="27">
        <v>187380193</v>
      </c>
      <c r="E11" s="28"/>
      <c r="F11" s="27">
        <v>306985695</v>
      </c>
      <c r="G11" s="27"/>
      <c r="H11" s="27">
        <v>170932719</v>
      </c>
      <c r="I11" s="28"/>
      <c r="J11" s="27">
        <v>241254894</v>
      </c>
      <c r="K11" s="29"/>
      <c r="L11" s="33"/>
      <c r="M11" s="33"/>
      <c r="N11" s="29"/>
      <c r="O11" s="33"/>
    </row>
    <row r="12" spans="1:15" ht="24" customHeight="1" x14ac:dyDescent="0.75">
      <c r="A12" s="25" t="s">
        <v>11</v>
      </c>
      <c r="B12" s="26">
        <v>8</v>
      </c>
      <c r="D12" s="27">
        <v>272189991</v>
      </c>
      <c r="E12" s="28"/>
      <c r="F12" s="27">
        <v>339015460</v>
      </c>
      <c r="G12" s="27"/>
      <c r="H12" s="27">
        <v>153690071</v>
      </c>
      <c r="I12" s="28"/>
      <c r="J12" s="27">
        <v>166933209</v>
      </c>
      <c r="K12" s="29"/>
      <c r="L12" s="33"/>
      <c r="M12" s="33"/>
      <c r="N12" s="29"/>
      <c r="O12" s="29"/>
    </row>
    <row r="13" spans="1:15" ht="24" customHeight="1" x14ac:dyDescent="0.75">
      <c r="A13" s="25" t="s">
        <v>12</v>
      </c>
      <c r="B13" s="26">
        <v>31</v>
      </c>
      <c r="D13" s="39">
        <v>0</v>
      </c>
      <c r="E13" s="28"/>
      <c r="F13" s="39">
        <v>0</v>
      </c>
      <c r="G13" s="27"/>
      <c r="H13" s="27">
        <v>160048663</v>
      </c>
      <c r="I13" s="28"/>
      <c r="J13" s="27">
        <v>139799263</v>
      </c>
      <c r="K13" s="29"/>
      <c r="L13" s="29"/>
      <c r="M13" s="29"/>
      <c r="N13" s="29"/>
      <c r="O13" s="29"/>
    </row>
    <row r="14" spans="1:15" ht="24" customHeight="1" x14ac:dyDescent="0.75">
      <c r="A14" s="25" t="s">
        <v>13</v>
      </c>
      <c r="B14" s="37"/>
      <c r="C14" s="30"/>
      <c r="E14" s="30"/>
      <c r="F14" s="39"/>
      <c r="G14" s="30"/>
      <c r="I14" s="30"/>
      <c r="J14" s="39"/>
      <c r="K14" s="29"/>
      <c r="L14" s="29"/>
      <c r="M14" s="29"/>
      <c r="N14" s="29"/>
      <c r="O14" s="29"/>
    </row>
    <row r="15" spans="1:15" ht="24" customHeight="1" x14ac:dyDescent="0.75">
      <c r="A15" s="41" t="s">
        <v>14</v>
      </c>
      <c r="B15" s="42">
        <v>9</v>
      </c>
      <c r="D15" s="27">
        <v>5724984</v>
      </c>
      <c r="E15" s="28"/>
      <c r="F15" s="27">
        <v>25000000</v>
      </c>
      <c r="G15" s="27"/>
      <c r="H15" s="27">
        <v>5724984</v>
      </c>
      <c r="I15" s="28"/>
      <c r="J15" s="27">
        <v>25000000</v>
      </c>
      <c r="K15" s="29"/>
      <c r="L15" s="29"/>
      <c r="M15" s="29"/>
      <c r="N15" s="29"/>
      <c r="O15" s="29"/>
    </row>
    <row r="16" spans="1:15" ht="24" customHeight="1" x14ac:dyDescent="0.75">
      <c r="A16" s="25" t="s">
        <v>15</v>
      </c>
      <c r="B16" s="42">
        <v>10</v>
      </c>
      <c r="D16" s="27">
        <v>2381920</v>
      </c>
      <c r="E16" s="31"/>
      <c r="F16" s="27">
        <v>7571024</v>
      </c>
      <c r="G16" s="27"/>
      <c r="H16" s="27">
        <v>559424</v>
      </c>
      <c r="I16" s="28"/>
      <c r="J16" s="27">
        <v>4645320</v>
      </c>
      <c r="K16" s="29"/>
      <c r="L16" s="29"/>
      <c r="M16" s="29"/>
      <c r="N16" s="29"/>
      <c r="O16" s="29"/>
    </row>
    <row r="17" spans="1:19" ht="24" customHeight="1" x14ac:dyDescent="0.75">
      <c r="A17" s="25" t="s">
        <v>16</v>
      </c>
      <c r="D17" s="27">
        <v>2313729</v>
      </c>
      <c r="E17" s="28"/>
      <c r="F17" s="27">
        <v>2297195</v>
      </c>
      <c r="G17" s="27"/>
      <c r="H17" s="27">
        <v>2313729</v>
      </c>
      <c r="I17" s="28"/>
      <c r="J17" s="27">
        <v>2297195</v>
      </c>
      <c r="K17" s="29"/>
      <c r="M17" s="29"/>
    </row>
    <row r="18" spans="1:19" ht="24" customHeight="1" x14ac:dyDescent="0.75">
      <c r="A18" s="25" t="s">
        <v>17</v>
      </c>
      <c r="D18" s="182">
        <v>4244510</v>
      </c>
      <c r="E18" s="28"/>
      <c r="F18" s="182">
        <v>10831741</v>
      </c>
      <c r="G18" s="27"/>
      <c r="H18" s="182">
        <v>3178108</v>
      </c>
      <c r="I18" s="28"/>
      <c r="J18" s="182">
        <v>7642985</v>
      </c>
      <c r="K18" s="29"/>
      <c r="L18" s="33"/>
      <c r="M18" s="33"/>
      <c r="O18" s="28"/>
      <c r="P18" s="33"/>
    </row>
    <row r="19" spans="1:19" ht="24" customHeight="1" x14ac:dyDescent="0.75">
      <c r="A19" s="183" t="s">
        <v>18</v>
      </c>
      <c r="D19" s="182">
        <f>SUM(D10:D18)</f>
        <v>865257885</v>
      </c>
      <c r="E19" s="31"/>
      <c r="F19" s="182">
        <f>SUM(F10:F18)</f>
        <v>868307403</v>
      </c>
      <c r="G19" s="27"/>
      <c r="H19" s="182">
        <f>SUM(H10:H18)</f>
        <v>842270478</v>
      </c>
      <c r="I19" s="27"/>
      <c r="J19" s="182">
        <f>SUM(J10:J18)</f>
        <v>735048053</v>
      </c>
      <c r="K19" s="29"/>
    </row>
    <row r="20" spans="1:19" ht="24" customHeight="1" x14ac:dyDescent="0.75">
      <c r="D20" s="27"/>
      <c r="E20" s="31"/>
      <c r="F20" s="27"/>
      <c r="G20" s="27"/>
      <c r="H20" s="27"/>
      <c r="I20" s="27"/>
      <c r="J20" s="27"/>
      <c r="K20" s="29"/>
    </row>
    <row r="21" spans="1:19" ht="24" customHeight="1" x14ac:dyDescent="0.75">
      <c r="A21" s="29" t="s">
        <v>19</v>
      </c>
      <c r="D21" s="27"/>
      <c r="E21" s="31"/>
      <c r="F21" s="27"/>
      <c r="G21" s="27"/>
      <c r="H21" s="27"/>
      <c r="I21" s="27"/>
      <c r="J21" s="27"/>
      <c r="K21" s="29"/>
    </row>
    <row r="22" spans="1:19" ht="24" customHeight="1" x14ac:dyDescent="0.75">
      <c r="A22" s="25" t="s">
        <v>20</v>
      </c>
      <c r="B22" s="26">
        <v>11</v>
      </c>
      <c r="D22" s="27">
        <v>110212600</v>
      </c>
      <c r="E22" s="31"/>
      <c r="F22" s="27">
        <v>192975596</v>
      </c>
      <c r="G22" s="27"/>
      <c r="H22" s="27">
        <v>97610100</v>
      </c>
      <c r="I22" s="28"/>
      <c r="J22" s="27">
        <v>179690468</v>
      </c>
      <c r="K22" s="29"/>
    </row>
    <row r="23" spans="1:19" ht="24" customHeight="1" x14ac:dyDescent="0.75">
      <c r="A23" s="25" t="s">
        <v>21</v>
      </c>
      <c r="D23" s="27">
        <v>20902644</v>
      </c>
      <c r="E23" s="31"/>
      <c r="F23" s="27">
        <v>16407045</v>
      </c>
      <c r="G23" s="27"/>
      <c r="H23" s="32">
        <v>0</v>
      </c>
      <c r="I23" s="28"/>
      <c r="J23" s="27">
        <v>2825733</v>
      </c>
      <c r="K23" s="29"/>
      <c r="L23" s="33"/>
      <c r="M23" s="33"/>
      <c r="O23" s="28"/>
    </row>
    <row r="24" spans="1:19" ht="24" customHeight="1" x14ac:dyDescent="0.75">
      <c r="A24" s="25" t="s">
        <v>22</v>
      </c>
      <c r="B24" s="26">
        <v>8</v>
      </c>
      <c r="D24" s="27">
        <v>12568181</v>
      </c>
      <c r="E24" s="31"/>
      <c r="F24" s="32">
        <v>0</v>
      </c>
      <c r="G24" s="27"/>
      <c r="H24" s="32">
        <v>484904</v>
      </c>
      <c r="I24" s="28"/>
      <c r="J24" s="32">
        <v>0</v>
      </c>
      <c r="K24" s="29"/>
      <c r="L24" s="33"/>
      <c r="Q24" s="29"/>
      <c r="R24" s="29"/>
      <c r="S24" s="29"/>
    </row>
    <row r="25" spans="1:19" ht="24" customHeight="1" x14ac:dyDescent="0.75">
      <c r="A25" s="25" t="s">
        <v>23</v>
      </c>
      <c r="B25" s="26">
        <v>9</v>
      </c>
      <c r="D25" s="32">
        <v>18370905</v>
      </c>
      <c r="E25" s="31"/>
      <c r="F25" s="32">
        <v>0</v>
      </c>
      <c r="G25" s="27"/>
      <c r="H25" s="27">
        <v>18370905</v>
      </c>
      <c r="I25" s="28"/>
      <c r="J25" s="32">
        <v>0</v>
      </c>
      <c r="K25" s="29"/>
      <c r="Q25" s="29"/>
      <c r="R25" s="29"/>
      <c r="S25" s="29"/>
    </row>
    <row r="26" spans="1:19" ht="24" customHeight="1" x14ac:dyDescent="0.75">
      <c r="A26" s="25" t="s">
        <v>24</v>
      </c>
      <c r="B26" s="26">
        <v>12.1</v>
      </c>
      <c r="D26" s="27">
        <v>38160000</v>
      </c>
      <c r="E26" s="31"/>
      <c r="F26" s="27">
        <v>38090000</v>
      </c>
      <c r="G26" s="27"/>
      <c r="H26" s="27">
        <v>38160000</v>
      </c>
      <c r="I26" s="28"/>
      <c r="J26" s="27">
        <v>38090000</v>
      </c>
      <c r="K26" s="29"/>
    </row>
    <row r="27" spans="1:19" ht="24" customHeight="1" x14ac:dyDescent="0.75">
      <c r="A27" s="25" t="s">
        <v>25</v>
      </c>
      <c r="B27" s="26">
        <v>13</v>
      </c>
      <c r="D27" s="39">
        <v>0</v>
      </c>
      <c r="E27" s="31"/>
      <c r="F27" s="39">
        <v>0</v>
      </c>
      <c r="G27" s="27"/>
      <c r="H27" s="27">
        <v>59280328</v>
      </c>
      <c r="I27" s="28"/>
      <c r="J27" s="27">
        <v>68134375</v>
      </c>
      <c r="K27" s="29"/>
    </row>
    <row r="28" spans="1:19" ht="24" customHeight="1" x14ac:dyDescent="0.75">
      <c r="A28" s="25" t="s">
        <v>26</v>
      </c>
      <c r="B28" s="26">
        <v>14</v>
      </c>
      <c r="D28" s="39">
        <v>0</v>
      </c>
      <c r="E28" s="31"/>
      <c r="F28" s="27">
        <v>237172602</v>
      </c>
      <c r="G28" s="27"/>
      <c r="H28" s="39">
        <v>0</v>
      </c>
      <c r="I28" s="28"/>
      <c r="J28" s="27">
        <v>252844635</v>
      </c>
      <c r="K28" s="29"/>
    </row>
    <row r="29" spans="1:19" ht="24" customHeight="1" x14ac:dyDescent="0.75">
      <c r="A29" s="25" t="s">
        <v>27</v>
      </c>
      <c r="B29" s="26">
        <v>15</v>
      </c>
      <c r="D29" s="184">
        <v>120689677</v>
      </c>
      <c r="E29" s="28"/>
      <c r="F29" s="27">
        <v>47800945</v>
      </c>
      <c r="G29" s="27"/>
      <c r="H29" s="184">
        <v>119559718</v>
      </c>
      <c r="I29" s="28"/>
      <c r="J29" s="27">
        <v>46463899</v>
      </c>
      <c r="K29" s="29"/>
      <c r="L29" s="33"/>
    </row>
    <row r="30" spans="1:19" ht="24" customHeight="1" x14ac:dyDescent="0.75">
      <c r="A30" s="25" t="s">
        <v>28</v>
      </c>
      <c r="B30" s="26">
        <v>16</v>
      </c>
      <c r="D30" s="184">
        <v>16947994</v>
      </c>
      <c r="E30" s="28"/>
      <c r="F30" s="27">
        <v>26526831</v>
      </c>
      <c r="G30" s="27"/>
      <c r="H30" s="27">
        <v>13746841</v>
      </c>
      <c r="I30" s="28"/>
      <c r="J30" s="27">
        <v>22150279</v>
      </c>
      <c r="K30" s="29"/>
    </row>
    <row r="31" spans="1:19" ht="24" customHeight="1" x14ac:dyDescent="0.75">
      <c r="A31" s="25" t="s">
        <v>29</v>
      </c>
      <c r="B31" s="26">
        <v>17</v>
      </c>
      <c r="D31" s="184">
        <v>4269222</v>
      </c>
      <c r="E31" s="28"/>
      <c r="F31" s="27">
        <v>4482523</v>
      </c>
      <c r="G31" s="27"/>
      <c r="H31" s="27">
        <v>4167817</v>
      </c>
      <c r="I31" s="28"/>
      <c r="J31" s="27">
        <v>4400378</v>
      </c>
      <c r="K31" s="29"/>
    </row>
    <row r="32" spans="1:19" ht="24" customHeight="1" x14ac:dyDescent="0.75">
      <c r="A32" s="25" t="s">
        <v>30</v>
      </c>
      <c r="B32" s="26">
        <v>18</v>
      </c>
      <c r="C32" s="30"/>
      <c r="D32" s="184">
        <v>34304875</v>
      </c>
      <c r="E32" s="28"/>
      <c r="F32" s="27">
        <v>32606162</v>
      </c>
      <c r="G32" s="28"/>
      <c r="H32" s="184">
        <v>21383917</v>
      </c>
      <c r="I32" s="28"/>
      <c r="J32" s="27">
        <v>16388972</v>
      </c>
      <c r="K32" s="29"/>
    </row>
    <row r="33" spans="1:12" ht="24" customHeight="1" x14ac:dyDescent="0.75">
      <c r="A33" s="25" t="s">
        <v>31</v>
      </c>
      <c r="B33" s="26">
        <v>0</v>
      </c>
      <c r="D33" s="182">
        <v>16303569</v>
      </c>
      <c r="E33" s="28"/>
      <c r="F33" s="182">
        <f>22451098-F23</f>
        <v>6044053</v>
      </c>
      <c r="G33" s="27"/>
      <c r="H33" s="182">
        <v>15032151</v>
      </c>
      <c r="I33" s="28"/>
      <c r="J33" s="182">
        <v>4998788</v>
      </c>
      <c r="K33" s="29"/>
      <c r="L33" s="33"/>
    </row>
    <row r="34" spans="1:12" ht="24" customHeight="1" x14ac:dyDescent="0.75">
      <c r="A34" s="183" t="s">
        <v>32</v>
      </c>
      <c r="D34" s="182">
        <f>SUM(D22:D33)</f>
        <v>392729667</v>
      </c>
      <c r="E34" s="31"/>
      <c r="F34" s="182">
        <f>SUM(F22:F33)</f>
        <v>602105757</v>
      </c>
      <c r="G34" s="27"/>
      <c r="H34" s="182">
        <f>SUM(H22:H33)</f>
        <v>387796681</v>
      </c>
      <c r="I34" s="27"/>
      <c r="J34" s="182">
        <f>SUM(J22:J33)</f>
        <v>635987527</v>
      </c>
      <c r="K34" s="29"/>
    </row>
    <row r="35" spans="1:12" ht="24" customHeight="1" thickBot="1" x14ac:dyDescent="0.8">
      <c r="A35" s="29" t="s">
        <v>33</v>
      </c>
      <c r="D35" s="185">
        <f>SUM(D19+D34)</f>
        <v>1257987552</v>
      </c>
      <c r="E35" s="31"/>
      <c r="F35" s="185">
        <f>SUM(F19+F34)</f>
        <v>1470413160</v>
      </c>
      <c r="G35" s="27"/>
      <c r="H35" s="185">
        <f>SUM(H19+H34)</f>
        <v>1230067159</v>
      </c>
      <c r="I35" s="27"/>
      <c r="J35" s="185">
        <f>SUM(J19+J34)</f>
        <v>1371035580</v>
      </c>
      <c r="K35" s="29"/>
    </row>
    <row r="36" spans="1:12" ht="24" customHeight="1" thickTop="1" x14ac:dyDescent="0.75">
      <c r="A36" s="29"/>
      <c r="D36" s="40"/>
      <c r="F36" s="40"/>
      <c r="G36" s="40"/>
      <c r="K36" s="29"/>
    </row>
    <row r="37" spans="1:12" ht="24" customHeight="1" x14ac:dyDescent="0.75">
      <c r="A37" s="29"/>
      <c r="D37" s="40"/>
      <c r="F37" s="40"/>
      <c r="G37" s="40"/>
      <c r="K37" s="29"/>
    </row>
    <row r="38" spans="1:12" ht="24" customHeight="1" x14ac:dyDescent="0.75">
      <c r="A38" s="29"/>
      <c r="D38" s="40"/>
      <c r="F38" s="40"/>
      <c r="G38" s="40"/>
      <c r="K38" s="29"/>
    </row>
    <row r="39" spans="1:12" ht="24" customHeight="1" x14ac:dyDescent="0.75">
      <c r="A39" s="29"/>
      <c r="D39" s="40"/>
      <c r="F39" s="40"/>
      <c r="G39" s="40"/>
      <c r="K39" s="29"/>
    </row>
    <row r="40" spans="1:12" ht="24" customHeight="1" x14ac:dyDescent="0.75">
      <c r="A40" s="29"/>
      <c r="D40" s="40"/>
      <c r="F40" s="40"/>
      <c r="G40" s="40"/>
      <c r="K40" s="29"/>
    </row>
    <row r="41" spans="1:12" ht="24" customHeight="1" x14ac:dyDescent="0.75">
      <c r="A41" s="186" t="s">
        <v>34</v>
      </c>
      <c r="B41" s="186"/>
      <c r="C41" s="186"/>
      <c r="D41" s="186"/>
      <c r="E41" s="186"/>
      <c r="F41" s="186"/>
      <c r="G41" s="186"/>
      <c r="H41" s="186"/>
      <c r="I41" s="186"/>
      <c r="J41" s="186"/>
      <c r="K41" s="29"/>
    </row>
    <row r="42" spans="1:12" ht="24" customHeight="1" x14ac:dyDescent="0.75">
      <c r="A42" s="118" t="s">
        <v>35</v>
      </c>
      <c r="B42" s="187"/>
      <c r="C42" s="187"/>
      <c r="D42" s="187"/>
      <c r="E42" s="187"/>
      <c r="F42" s="187"/>
      <c r="G42" s="187"/>
      <c r="H42" s="187"/>
      <c r="I42" s="187"/>
      <c r="J42" s="187"/>
      <c r="K42" s="29"/>
    </row>
    <row r="43" spans="1:12" ht="26" x14ac:dyDescent="0.75">
      <c r="A43" s="211" t="s">
        <v>0</v>
      </c>
      <c r="B43" s="211"/>
      <c r="C43" s="211"/>
      <c r="D43" s="211"/>
      <c r="E43" s="211"/>
      <c r="F43" s="211"/>
      <c r="G43" s="211"/>
      <c r="H43" s="211"/>
      <c r="I43" s="211"/>
      <c r="J43" s="211"/>
      <c r="K43" s="29"/>
    </row>
    <row r="44" spans="1:12" ht="26" x14ac:dyDescent="0.75">
      <c r="A44" s="212" t="s">
        <v>227</v>
      </c>
      <c r="B44" s="212"/>
      <c r="C44" s="212"/>
      <c r="D44" s="212"/>
      <c r="E44" s="212"/>
      <c r="F44" s="212"/>
      <c r="G44" s="212"/>
      <c r="H44" s="212"/>
      <c r="I44" s="212"/>
      <c r="J44" s="212"/>
      <c r="K44" s="29"/>
    </row>
    <row r="45" spans="1:12" ht="26" x14ac:dyDescent="0.75">
      <c r="A45" s="213" t="str">
        <f>A3</f>
        <v>ณ วันที่ 31 ธันวาคม 2568</v>
      </c>
      <c r="B45" s="213"/>
      <c r="C45" s="213"/>
      <c r="D45" s="213"/>
      <c r="E45" s="213"/>
      <c r="F45" s="213"/>
      <c r="G45" s="213"/>
      <c r="H45" s="213"/>
      <c r="I45" s="213"/>
      <c r="J45" s="213"/>
      <c r="K45" s="29"/>
    </row>
    <row r="46" spans="1:12" ht="24" customHeight="1" x14ac:dyDescent="0.75">
      <c r="A46" s="214" t="s">
        <v>3</v>
      </c>
      <c r="B46" s="214"/>
      <c r="C46" s="214"/>
      <c r="D46" s="214"/>
      <c r="E46" s="214"/>
      <c r="F46" s="214"/>
      <c r="G46" s="214"/>
      <c r="H46" s="214"/>
      <c r="I46" s="214"/>
      <c r="J46" s="214"/>
      <c r="K46" s="29"/>
    </row>
    <row r="47" spans="1:12" ht="6" customHeight="1" x14ac:dyDescent="0.75">
      <c r="A47" s="179"/>
      <c r="B47" s="179"/>
      <c r="C47" s="179"/>
      <c r="D47" s="179"/>
      <c r="E47" s="179"/>
      <c r="F47" s="179"/>
      <c r="G47" s="179"/>
      <c r="H47" s="179"/>
      <c r="I47" s="179"/>
      <c r="J47" s="179"/>
      <c r="K47" s="29"/>
    </row>
    <row r="48" spans="1:12" ht="24" customHeight="1" x14ac:dyDescent="0.75">
      <c r="A48" s="29"/>
      <c r="B48" s="178" t="s">
        <v>4</v>
      </c>
      <c r="C48" s="178"/>
      <c r="D48" s="215" t="s">
        <v>5</v>
      </c>
      <c r="E48" s="215"/>
      <c r="F48" s="215"/>
      <c r="G48" s="181"/>
      <c r="H48" s="215" t="s">
        <v>6</v>
      </c>
      <c r="I48" s="215"/>
      <c r="J48" s="215"/>
      <c r="K48" s="29"/>
    </row>
    <row r="49" spans="1:12" ht="24" customHeight="1" x14ac:dyDescent="0.75">
      <c r="A49" s="29"/>
      <c r="B49" s="178"/>
      <c r="C49" s="178"/>
      <c r="D49" s="178">
        <v>2568</v>
      </c>
      <c r="E49" s="180"/>
      <c r="F49" s="178">
        <v>2567</v>
      </c>
      <c r="G49" s="180"/>
      <c r="H49" s="178">
        <v>2568</v>
      </c>
      <c r="I49" s="180"/>
      <c r="J49" s="178">
        <v>2567</v>
      </c>
      <c r="K49" s="29"/>
    </row>
    <row r="50" spans="1:12" ht="24" customHeight="1" x14ac:dyDescent="0.75">
      <c r="A50" s="178" t="s">
        <v>36</v>
      </c>
      <c r="K50" s="29"/>
    </row>
    <row r="51" spans="1:12" ht="24" customHeight="1" x14ac:dyDescent="0.75">
      <c r="A51" s="29" t="s">
        <v>37</v>
      </c>
      <c r="D51" s="27"/>
      <c r="E51" s="27"/>
      <c r="F51" s="27"/>
      <c r="G51" s="27"/>
      <c r="H51" s="27"/>
      <c r="I51" s="27"/>
      <c r="J51" s="27"/>
      <c r="K51" s="29"/>
    </row>
    <row r="52" spans="1:12" ht="24" customHeight="1" x14ac:dyDescent="0.75">
      <c r="A52" s="25" t="s">
        <v>38</v>
      </c>
      <c r="B52" s="42">
        <v>19.100000000000001</v>
      </c>
      <c r="D52" s="27">
        <v>45000000</v>
      </c>
      <c r="E52" s="27"/>
      <c r="F52" s="27">
        <v>19100000</v>
      </c>
      <c r="G52" s="27"/>
      <c r="H52" s="27">
        <v>15000000</v>
      </c>
      <c r="I52" s="27"/>
      <c r="J52" s="27">
        <v>19100000</v>
      </c>
      <c r="K52" s="29"/>
    </row>
    <row r="53" spans="1:12" ht="24" customHeight="1" x14ac:dyDescent="0.75">
      <c r="A53" s="25" t="s">
        <v>39</v>
      </c>
      <c r="B53" s="42">
        <v>20</v>
      </c>
      <c r="D53" s="27">
        <v>210178365</v>
      </c>
      <c r="E53" s="27"/>
      <c r="F53" s="27">
        <v>357378073</v>
      </c>
      <c r="G53" s="27"/>
      <c r="H53" s="27">
        <v>141618836</v>
      </c>
      <c r="I53" s="27"/>
      <c r="J53" s="27">
        <v>202711943</v>
      </c>
      <c r="K53" s="29"/>
    </row>
    <row r="54" spans="1:12" ht="24" customHeight="1" x14ac:dyDescent="0.75">
      <c r="A54" s="25" t="s">
        <v>40</v>
      </c>
      <c r="B54" s="26">
        <v>8</v>
      </c>
      <c r="D54" s="27">
        <v>16144392</v>
      </c>
      <c r="E54" s="27"/>
      <c r="F54" s="27">
        <v>39037554</v>
      </c>
      <c r="G54" s="27"/>
      <c r="H54" s="27">
        <v>15659907</v>
      </c>
      <c r="I54" s="27"/>
      <c r="J54" s="27">
        <v>36680920</v>
      </c>
      <c r="K54" s="29"/>
    </row>
    <row r="55" spans="1:12" ht="24" customHeight="1" x14ac:dyDescent="0.75">
      <c r="A55" s="25" t="s">
        <v>41</v>
      </c>
      <c r="D55" s="27"/>
      <c r="E55" s="27"/>
      <c r="F55" s="27"/>
      <c r="G55" s="27"/>
      <c r="H55" s="27"/>
      <c r="I55" s="27"/>
      <c r="J55" s="27"/>
      <c r="K55" s="29"/>
    </row>
    <row r="56" spans="1:12" ht="24" customHeight="1" x14ac:dyDescent="0.75">
      <c r="A56" s="41" t="s">
        <v>42</v>
      </c>
      <c r="B56" s="42">
        <v>19.2</v>
      </c>
      <c r="D56" s="27">
        <v>12875638</v>
      </c>
      <c r="E56" s="27"/>
      <c r="F56" s="27">
        <v>8708031</v>
      </c>
      <c r="G56" s="27"/>
      <c r="H56" s="27">
        <v>12030183</v>
      </c>
      <c r="I56" s="27"/>
      <c r="J56" s="27">
        <v>7784384</v>
      </c>
      <c r="K56" s="29"/>
    </row>
    <row r="57" spans="1:12" ht="24" customHeight="1" x14ac:dyDescent="0.75">
      <c r="A57" s="25" t="s">
        <v>43</v>
      </c>
      <c r="B57" s="42">
        <v>19.3</v>
      </c>
      <c r="D57" s="27">
        <v>299953050</v>
      </c>
      <c r="E57" s="27"/>
      <c r="F57" s="27">
        <v>100546995</v>
      </c>
      <c r="G57" s="27"/>
      <c r="H57" s="27">
        <v>299953050</v>
      </c>
      <c r="I57" s="27"/>
      <c r="J57" s="27">
        <v>100546995</v>
      </c>
      <c r="K57" s="29"/>
    </row>
    <row r="58" spans="1:12" ht="24" customHeight="1" x14ac:dyDescent="0.75">
      <c r="A58" s="25" t="s">
        <v>44</v>
      </c>
      <c r="D58" s="27"/>
      <c r="E58" s="27"/>
      <c r="F58" s="27"/>
      <c r="G58" s="27"/>
      <c r="H58" s="27"/>
      <c r="I58" s="27"/>
      <c r="J58" s="27"/>
      <c r="K58" s="29"/>
    </row>
    <row r="59" spans="1:12" ht="24" customHeight="1" x14ac:dyDescent="0.75">
      <c r="A59" s="41" t="s">
        <v>14</v>
      </c>
      <c r="B59" s="26">
        <v>21</v>
      </c>
      <c r="D59" s="27">
        <v>9766118</v>
      </c>
      <c r="E59" s="27"/>
      <c r="F59" s="27">
        <v>10326230</v>
      </c>
      <c r="G59" s="27"/>
      <c r="H59" s="27">
        <v>8548586</v>
      </c>
      <c r="I59" s="27"/>
      <c r="J59" s="27">
        <v>8947069</v>
      </c>
      <c r="K59" s="29"/>
    </row>
    <row r="60" spans="1:12" ht="24" customHeight="1" x14ac:dyDescent="0.75">
      <c r="A60" s="25" t="s">
        <v>216</v>
      </c>
      <c r="B60" s="26">
        <v>15</v>
      </c>
      <c r="D60" s="27">
        <v>1572491</v>
      </c>
      <c r="E60" s="27"/>
      <c r="F60" s="39">
        <v>0</v>
      </c>
      <c r="G60" s="27"/>
      <c r="H60" s="27">
        <v>1572491</v>
      </c>
      <c r="I60" s="27"/>
      <c r="J60" s="39">
        <v>0</v>
      </c>
      <c r="K60" s="29"/>
    </row>
    <row r="61" spans="1:12" ht="24" customHeight="1" x14ac:dyDescent="0.75">
      <c r="A61" s="25" t="s">
        <v>45</v>
      </c>
      <c r="D61" s="27">
        <v>75164</v>
      </c>
      <c r="E61" s="27"/>
      <c r="F61" s="27">
        <v>140197</v>
      </c>
      <c r="G61" s="27"/>
      <c r="H61" s="39">
        <v>0</v>
      </c>
      <c r="I61" s="27"/>
      <c r="J61" s="27">
        <v>1740119</v>
      </c>
      <c r="K61" s="29"/>
    </row>
    <row r="62" spans="1:12" ht="24" customHeight="1" x14ac:dyDescent="0.75">
      <c r="A62" s="25" t="s">
        <v>46</v>
      </c>
      <c r="D62" s="182">
        <v>8750657</v>
      </c>
      <c r="E62" s="27"/>
      <c r="F62" s="182">
        <v>10966249</v>
      </c>
      <c r="G62" s="27"/>
      <c r="H62" s="182">
        <v>4116631</v>
      </c>
      <c r="I62" s="27"/>
      <c r="J62" s="182">
        <v>6454683</v>
      </c>
      <c r="K62" s="29"/>
      <c r="L62" s="28"/>
    </row>
    <row r="63" spans="1:12" ht="24" customHeight="1" x14ac:dyDescent="0.75">
      <c r="A63" s="188" t="s">
        <v>47</v>
      </c>
      <c r="D63" s="182">
        <f>SUM(D52:D62)</f>
        <v>604315875</v>
      </c>
      <c r="E63" s="27"/>
      <c r="F63" s="182">
        <f>SUM(F52:F62)</f>
        <v>546203329</v>
      </c>
      <c r="G63" s="27"/>
      <c r="H63" s="182">
        <f>SUM(H52:H62)</f>
        <v>498499684</v>
      </c>
      <c r="I63" s="27"/>
      <c r="J63" s="182">
        <f>SUM(J52:J62)</f>
        <v>383966113</v>
      </c>
      <c r="K63" s="29"/>
    </row>
    <row r="64" spans="1:12" ht="10.4" customHeight="1" x14ac:dyDescent="0.75">
      <c r="D64" s="27"/>
      <c r="E64" s="27"/>
      <c r="F64" s="27"/>
      <c r="G64" s="27"/>
      <c r="H64" s="27"/>
      <c r="I64" s="27"/>
      <c r="J64" s="27"/>
      <c r="K64" s="29"/>
    </row>
    <row r="65" spans="1:14" ht="24" customHeight="1" x14ac:dyDescent="0.75">
      <c r="A65" s="29" t="s">
        <v>48</v>
      </c>
      <c r="C65" s="30"/>
      <c r="D65" s="27"/>
      <c r="E65" s="28"/>
      <c r="F65" s="27"/>
      <c r="G65" s="27"/>
      <c r="H65" s="27"/>
      <c r="I65" s="28"/>
      <c r="J65" s="27"/>
      <c r="K65" s="29"/>
    </row>
    <row r="66" spans="1:14" ht="24" customHeight="1" x14ac:dyDescent="0.75">
      <c r="A66" s="25" t="s">
        <v>49</v>
      </c>
      <c r="B66" s="42">
        <v>19.2</v>
      </c>
      <c r="C66" s="30"/>
      <c r="D66" s="12">
        <v>30424823</v>
      </c>
      <c r="E66" s="13"/>
      <c r="F66" s="12">
        <v>9075382</v>
      </c>
      <c r="G66" s="14"/>
      <c r="H66" s="12">
        <v>28586572</v>
      </c>
      <c r="I66" s="28"/>
      <c r="J66" s="12">
        <v>8621915</v>
      </c>
      <c r="K66" s="29"/>
    </row>
    <row r="67" spans="1:14" ht="24" customHeight="1" x14ac:dyDescent="0.75">
      <c r="A67" s="25" t="s">
        <v>50</v>
      </c>
      <c r="B67" s="42">
        <v>19.3</v>
      </c>
      <c r="C67" s="30"/>
      <c r="D67" s="39">
        <v>0</v>
      </c>
      <c r="E67" s="13"/>
      <c r="F67" s="12">
        <v>301100805</v>
      </c>
      <c r="G67" s="14"/>
      <c r="H67" s="39">
        <v>0</v>
      </c>
      <c r="I67" s="28"/>
      <c r="J67" s="12">
        <v>301100805</v>
      </c>
      <c r="K67" s="29"/>
    </row>
    <row r="68" spans="1:14" ht="24" customHeight="1" x14ac:dyDescent="0.75">
      <c r="A68" s="25" t="s">
        <v>51</v>
      </c>
      <c r="B68" s="42">
        <v>21</v>
      </c>
      <c r="C68" s="30"/>
      <c r="D68" s="27">
        <v>6071688</v>
      </c>
      <c r="E68" s="27"/>
      <c r="F68" s="12">
        <v>14213151</v>
      </c>
      <c r="G68" s="27"/>
      <c r="H68" s="27">
        <v>4437484</v>
      </c>
      <c r="I68" s="27"/>
      <c r="J68" s="12">
        <v>11740830</v>
      </c>
      <c r="K68" s="29"/>
    </row>
    <row r="69" spans="1:14" ht="24" customHeight="1" x14ac:dyDescent="0.75">
      <c r="A69" s="25" t="s">
        <v>52</v>
      </c>
      <c r="B69" s="42">
        <v>15</v>
      </c>
      <c r="C69" s="30"/>
      <c r="D69" s="27">
        <v>7032832</v>
      </c>
      <c r="E69" s="27"/>
      <c r="F69" s="39">
        <v>0</v>
      </c>
      <c r="G69" s="27"/>
      <c r="H69" s="27">
        <v>7032832</v>
      </c>
      <c r="I69" s="27"/>
      <c r="J69" s="39">
        <v>0</v>
      </c>
      <c r="K69" s="29"/>
    </row>
    <row r="70" spans="1:14" ht="21.75" customHeight="1" x14ac:dyDescent="0.75">
      <c r="A70" s="25" t="s">
        <v>53</v>
      </c>
      <c r="K70" s="29"/>
    </row>
    <row r="71" spans="1:14" ht="24" customHeight="1" x14ac:dyDescent="0.75">
      <c r="A71" s="41" t="s">
        <v>54</v>
      </c>
      <c r="B71" s="26">
        <v>22</v>
      </c>
      <c r="C71" s="30"/>
      <c r="D71" s="14">
        <v>13854804</v>
      </c>
      <c r="E71" s="28"/>
      <c r="F71" s="12">
        <v>12358059</v>
      </c>
      <c r="G71" s="27"/>
      <c r="H71" s="14">
        <v>13157925</v>
      </c>
      <c r="I71" s="28"/>
      <c r="J71" s="12">
        <v>11629053</v>
      </c>
      <c r="K71" s="29"/>
      <c r="L71" s="28"/>
      <c r="N71" s="28"/>
    </row>
    <row r="72" spans="1:14" ht="24" customHeight="1" x14ac:dyDescent="0.75">
      <c r="A72" s="189" t="s">
        <v>55</v>
      </c>
      <c r="C72" s="30"/>
      <c r="D72" s="15">
        <v>8850238</v>
      </c>
      <c r="E72" s="28"/>
      <c r="F72" s="15">
        <v>7638507</v>
      </c>
      <c r="G72" s="27"/>
      <c r="H72" s="15">
        <v>8665485</v>
      </c>
      <c r="I72" s="28"/>
      <c r="J72" s="15">
        <v>7461869</v>
      </c>
      <c r="K72" s="29"/>
      <c r="L72" s="28"/>
    </row>
    <row r="73" spans="1:14" ht="24" customHeight="1" x14ac:dyDescent="0.75">
      <c r="A73" s="188" t="s">
        <v>56</v>
      </c>
      <c r="C73" s="30"/>
      <c r="D73" s="182">
        <f>SUM(D66:D72)</f>
        <v>66234385</v>
      </c>
      <c r="E73" s="28"/>
      <c r="F73" s="182">
        <f>SUM(F66:F72)</f>
        <v>344385904</v>
      </c>
      <c r="G73" s="27"/>
      <c r="H73" s="182">
        <f>SUM(H66:H72)</f>
        <v>61880298</v>
      </c>
      <c r="I73" s="27"/>
      <c r="J73" s="182">
        <f>SUM(J66:J72)</f>
        <v>340554472</v>
      </c>
      <c r="K73" s="29"/>
    </row>
    <row r="74" spans="1:14" ht="24" customHeight="1" x14ac:dyDescent="0.75">
      <c r="A74" s="29" t="s">
        <v>57</v>
      </c>
      <c r="D74" s="182">
        <f>SUM(D63+D73)</f>
        <v>670550260</v>
      </c>
      <c r="E74" s="31"/>
      <c r="F74" s="182">
        <f>SUM(F63+F73)</f>
        <v>890589233</v>
      </c>
      <c r="G74" s="27"/>
      <c r="H74" s="182">
        <f>SUM(H63+H73)</f>
        <v>560379982</v>
      </c>
      <c r="I74" s="27"/>
      <c r="J74" s="182">
        <f>SUM(J63+J73)</f>
        <v>724520585</v>
      </c>
      <c r="K74" s="29"/>
    </row>
    <row r="75" spans="1:14" ht="24" customHeight="1" x14ac:dyDescent="0.75">
      <c r="A75" s="29"/>
      <c r="D75" s="40"/>
      <c r="F75" s="40"/>
      <c r="G75" s="40"/>
      <c r="K75" s="29"/>
    </row>
    <row r="76" spans="1:14" ht="24" customHeight="1" x14ac:dyDescent="0.75">
      <c r="A76" s="29"/>
      <c r="D76" s="40"/>
      <c r="F76" s="40"/>
      <c r="G76" s="40"/>
      <c r="K76" s="29"/>
    </row>
    <row r="77" spans="1:14" ht="24" customHeight="1" x14ac:dyDescent="0.75">
      <c r="A77" s="29"/>
      <c r="D77" s="40"/>
      <c r="F77" s="40"/>
      <c r="G77" s="40"/>
      <c r="K77" s="29"/>
    </row>
    <row r="78" spans="1:14" ht="24" customHeight="1" x14ac:dyDescent="0.75">
      <c r="A78" s="29"/>
      <c r="D78" s="40"/>
      <c r="F78" s="40"/>
      <c r="G78" s="40"/>
    </row>
    <row r="79" spans="1:14" ht="24" customHeight="1" x14ac:dyDescent="0.75">
      <c r="A79" s="29"/>
      <c r="D79" s="40"/>
      <c r="F79" s="40"/>
      <c r="G79" s="40"/>
    </row>
    <row r="80" spans="1:14" ht="24" customHeight="1" x14ac:dyDescent="0.75">
      <c r="A80" s="29"/>
      <c r="D80" s="40"/>
      <c r="F80" s="40"/>
      <c r="G80" s="40"/>
    </row>
    <row r="81" spans="1:16" ht="24" customHeight="1" x14ac:dyDescent="0.75">
      <c r="A81" s="29"/>
      <c r="D81" s="40"/>
      <c r="F81" s="40"/>
      <c r="G81" s="40"/>
    </row>
    <row r="82" spans="1:16" ht="24" customHeight="1" x14ac:dyDescent="0.75">
      <c r="A82" s="29"/>
      <c r="D82" s="40"/>
      <c r="F82" s="40"/>
      <c r="G82" s="40"/>
    </row>
    <row r="83" spans="1:16" ht="24" customHeight="1" x14ac:dyDescent="0.75">
      <c r="A83" s="29"/>
      <c r="D83" s="40"/>
      <c r="F83" s="40"/>
      <c r="G83" s="40"/>
    </row>
    <row r="84" spans="1:16" ht="24" customHeight="1" x14ac:dyDescent="0.75">
      <c r="A84" s="186" t="s">
        <v>34</v>
      </c>
      <c r="B84" s="186"/>
      <c r="C84" s="186"/>
      <c r="D84" s="186"/>
      <c r="E84" s="186"/>
      <c r="F84" s="186"/>
      <c r="G84" s="186"/>
      <c r="H84" s="186"/>
      <c r="I84" s="186"/>
      <c r="J84" s="186"/>
    </row>
    <row r="85" spans="1:16" s="29" customFormat="1" ht="26" x14ac:dyDescent="0.75">
      <c r="A85" s="211" t="s">
        <v>0</v>
      </c>
      <c r="B85" s="211"/>
      <c r="C85" s="211"/>
      <c r="D85" s="211"/>
      <c r="E85" s="211"/>
      <c r="F85" s="211"/>
      <c r="G85" s="211"/>
      <c r="H85" s="211"/>
      <c r="I85" s="211"/>
      <c r="J85" s="211"/>
      <c r="L85" s="30"/>
      <c r="M85" s="30"/>
      <c r="N85" s="30"/>
      <c r="O85" s="30"/>
      <c r="P85" s="30"/>
    </row>
    <row r="86" spans="1:16" s="29" customFormat="1" ht="26" x14ac:dyDescent="0.75">
      <c r="A86" s="212" t="s">
        <v>227</v>
      </c>
      <c r="B86" s="212"/>
      <c r="C86" s="212"/>
      <c r="D86" s="212"/>
      <c r="E86" s="212"/>
      <c r="F86" s="212"/>
      <c r="G86" s="212"/>
      <c r="H86" s="212"/>
      <c r="I86" s="212"/>
      <c r="J86" s="212"/>
      <c r="L86" s="30"/>
      <c r="M86" s="30"/>
      <c r="N86" s="30"/>
      <c r="O86" s="30"/>
      <c r="P86" s="30"/>
    </row>
    <row r="87" spans="1:16" s="29" customFormat="1" ht="26" x14ac:dyDescent="0.75">
      <c r="A87" s="213" t="str">
        <f>A3</f>
        <v>ณ วันที่ 31 ธันวาคม 2568</v>
      </c>
      <c r="B87" s="213"/>
      <c r="C87" s="213"/>
      <c r="D87" s="213"/>
      <c r="E87" s="213"/>
      <c r="F87" s="213"/>
      <c r="G87" s="213"/>
      <c r="H87" s="213"/>
      <c r="I87" s="213"/>
      <c r="J87" s="213"/>
      <c r="L87" s="30"/>
      <c r="M87" s="30"/>
      <c r="N87" s="30"/>
      <c r="O87" s="30"/>
      <c r="P87" s="30"/>
    </row>
    <row r="88" spans="1:16" s="29" customFormat="1" ht="24" customHeight="1" x14ac:dyDescent="0.75">
      <c r="A88" s="214" t="s">
        <v>3</v>
      </c>
      <c r="B88" s="214"/>
      <c r="C88" s="214"/>
      <c r="D88" s="214"/>
      <c r="E88" s="214"/>
      <c r="F88" s="214"/>
      <c r="G88" s="214"/>
      <c r="H88" s="214"/>
      <c r="I88" s="214"/>
      <c r="J88" s="214"/>
      <c r="L88" s="30"/>
      <c r="M88" s="30"/>
      <c r="N88" s="30"/>
      <c r="O88" s="30"/>
      <c r="P88" s="30"/>
    </row>
    <row r="89" spans="1:16" s="29" customFormat="1" ht="6" customHeight="1" x14ac:dyDescent="0.75">
      <c r="A89" s="179"/>
      <c r="B89" s="179"/>
      <c r="C89" s="179"/>
      <c r="D89" s="179"/>
      <c r="E89" s="179"/>
      <c r="F89" s="179"/>
      <c r="G89" s="179"/>
      <c r="H89" s="179"/>
      <c r="I89" s="179"/>
      <c r="J89" s="179"/>
      <c r="L89" s="30"/>
      <c r="M89" s="30"/>
      <c r="N89" s="30"/>
      <c r="O89" s="30"/>
      <c r="P89" s="30"/>
    </row>
    <row r="90" spans="1:16" s="29" customFormat="1" ht="24" customHeight="1" x14ac:dyDescent="0.75">
      <c r="B90" s="178" t="s">
        <v>4</v>
      </c>
      <c r="C90" s="178"/>
      <c r="D90" s="215" t="s">
        <v>5</v>
      </c>
      <c r="E90" s="215"/>
      <c r="F90" s="215"/>
      <c r="G90" s="181"/>
      <c r="H90" s="215" t="s">
        <v>6</v>
      </c>
      <c r="I90" s="215"/>
      <c r="J90" s="215"/>
      <c r="L90" s="30"/>
      <c r="M90" s="30"/>
      <c r="N90" s="30"/>
      <c r="O90" s="30"/>
      <c r="P90" s="30"/>
    </row>
    <row r="91" spans="1:16" s="29" customFormat="1" ht="24" customHeight="1" x14ac:dyDescent="0.75">
      <c r="B91" s="178"/>
      <c r="C91" s="178"/>
      <c r="D91" s="178">
        <v>2568</v>
      </c>
      <c r="E91" s="180"/>
      <c r="F91" s="178">
        <v>2567</v>
      </c>
      <c r="G91" s="180"/>
      <c r="H91" s="178">
        <v>2568</v>
      </c>
      <c r="I91" s="180"/>
      <c r="J91" s="178">
        <v>2567</v>
      </c>
      <c r="L91" s="30"/>
      <c r="M91" s="30"/>
      <c r="N91" s="30"/>
      <c r="O91" s="30"/>
      <c r="P91" s="30"/>
    </row>
    <row r="92" spans="1:16" ht="24" customHeight="1" x14ac:dyDescent="0.75">
      <c r="A92" s="178" t="s">
        <v>58</v>
      </c>
    </row>
    <row r="93" spans="1:16" ht="24" customHeight="1" x14ac:dyDescent="0.75">
      <c r="A93" s="29" t="s">
        <v>59</v>
      </c>
    </row>
    <row r="94" spans="1:16" ht="24" customHeight="1" x14ac:dyDescent="0.75">
      <c r="A94" s="151" t="s">
        <v>60</v>
      </c>
      <c r="B94" s="31">
        <v>23</v>
      </c>
      <c r="I94" s="190"/>
    </row>
    <row r="95" spans="1:16" ht="24" customHeight="1" x14ac:dyDescent="0.75">
      <c r="A95" s="191" t="s">
        <v>61</v>
      </c>
      <c r="H95" s="192"/>
      <c r="I95" s="192"/>
      <c r="J95" s="192"/>
    </row>
    <row r="96" spans="1:16" ht="24" customHeight="1" thickBot="1" x14ac:dyDescent="0.8">
      <c r="A96" s="193" t="s">
        <v>62</v>
      </c>
      <c r="D96" s="16">
        <v>282863724.5</v>
      </c>
      <c r="E96" s="194"/>
      <c r="G96" s="194"/>
      <c r="H96" s="16">
        <v>282863724.5</v>
      </c>
      <c r="I96" s="194"/>
    </row>
    <row r="97" spans="1:17" ht="24" customHeight="1" thickTop="1" thickBot="1" x14ac:dyDescent="0.8">
      <c r="A97" s="193" t="s">
        <v>63</v>
      </c>
      <c r="F97" s="16">
        <v>482863725</v>
      </c>
      <c r="H97" s="192"/>
      <c r="I97" s="192"/>
      <c r="J97" s="16">
        <v>482863725</v>
      </c>
    </row>
    <row r="98" spans="1:17" ht="24" customHeight="1" thickTop="1" x14ac:dyDescent="0.75">
      <c r="A98" s="191" t="s">
        <v>64</v>
      </c>
      <c r="B98" s="26">
        <v>0</v>
      </c>
      <c r="D98" s="192"/>
      <c r="F98" s="14"/>
      <c r="G98" s="192"/>
      <c r="H98" s="14"/>
      <c r="I98" s="192"/>
      <c r="J98" s="14"/>
    </row>
    <row r="99" spans="1:17" ht="24" customHeight="1" x14ac:dyDescent="0.75">
      <c r="A99" s="193" t="s">
        <v>65</v>
      </c>
      <c r="F99" s="14"/>
      <c r="H99" s="14"/>
      <c r="I99" s="190"/>
      <c r="J99" s="14"/>
    </row>
    <row r="100" spans="1:17" ht="24" customHeight="1" x14ac:dyDescent="0.75">
      <c r="A100" s="195" t="s">
        <v>66</v>
      </c>
      <c r="D100" s="14">
        <v>196284035</v>
      </c>
      <c r="E100" s="194"/>
      <c r="F100" s="14">
        <v>196284035</v>
      </c>
      <c r="G100" s="194"/>
      <c r="H100" s="14">
        <v>196284035</v>
      </c>
      <c r="I100" s="194"/>
      <c r="J100" s="14">
        <v>196284035</v>
      </c>
    </row>
    <row r="101" spans="1:17" ht="24" customHeight="1" x14ac:dyDescent="0.75">
      <c r="A101" s="196" t="s">
        <v>67</v>
      </c>
      <c r="D101" s="14">
        <v>344125113</v>
      </c>
      <c r="E101" s="194"/>
      <c r="F101" s="14">
        <v>344125113</v>
      </c>
      <c r="G101" s="194"/>
      <c r="H101" s="14">
        <v>344125113</v>
      </c>
      <c r="I101" s="194"/>
      <c r="J101" s="14">
        <v>344125113</v>
      </c>
    </row>
    <row r="102" spans="1:17" ht="24" customHeight="1" x14ac:dyDescent="0.75">
      <c r="A102" s="196" t="s">
        <v>68</v>
      </c>
      <c r="D102" s="14">
        <v>1175732</v>
      </c>
      <c r="E102" s="197"/>
      <c r="F102" s="14">
        <v>1175732</v>
      </c>
      <c r="G102" s="197"/>
      <c r="H102" s="39">
        <v>0</v>
      </c>
      <c r="I102" s="197"/>
      <c r="J102" s="39">
        <v>0</v>
      </c>
    </row>
    <row r="103" spans="1:17" ht="24" customHeight="1" x14ac:dyDescent="0.75">
      <c r="A103" s="30" t="s">
        <v>69</v>
      </c>
      <c r="D103" s="14">
        <v>-1502</v>
      </c>
      <c r="E103" s="197"/>
      <c r="F103" s="14">
        <v>-1502</v>
      </c>
      <c r="G103" s="197"/>
      <c r="H103" s="39">
        <v>0</v>
      </c>
      <c r="I103" s="197"/>
      <c r="J103" s="39">
        <v>0</v>
      </c>
    </row>
    <row r="104" spans="1:17" ht="24" customHeight="1" x14ac:dyDescent="0.75">
      <c r="A104" s="30" t="s">
        <v>70</v>
      </c>
      <c r="D104" s="14"/>
      <c r="E104" s="197"/>
      <c r="F104" s="14"/>
      <c r="G104" s="197"/>
      <c r="H104" s="197"/>
      <c r="I104" s="197"/>
      <c r="J104" s="197"/>
    </row>
    <row r="105" spans="1:17" ht="24" customHeight="1" x14ac:dyDescent="0.75">
      <c r="A105" s="25" t="s">
        <v>71</v>
      </c>
      <c r="B105" s="26">
        <v>24</v>
      </c>
      <c r="D105" s="14">
        <v>16994000</v>
      </c>
      <c r="E105" s="197"/>
      <c r="F105" s="14">
        <v>15794000</v>
      </c>
      <c r="G105" s="197"/>
      <c r="H105" s="14">
        <v>16994000</v>
      </c>
      <c r="I105" s="197"/>
      <c r="J105" s="14">
        <v>15794000</v>
      </c>
    </row>
    <row r="106" spans="1:17" ht="24" customHeight="1" x14ac:dyDescent="0.75">
      <c r="A106" s="25" t="s">
        <v>72</v>
      </c>
      <c r="D106" s="15">
        <v>26449282</v>
      </c>
      <c r="E106" s="197"/>
      <c r="F106" s="15">
        <v>22412031</v>
      </c>
      <c r="G106" s="197"/>
      <c r="H106" s="15">
        <v>112284029</v>
      </c>
      <c r="I106" s="197"/>
      <c r="J106" s="15">
        <v>90311847</v>
      </c>
    </row>
    <row r="107" spans="1:17" ht="24" customHeight="1" x14ac:dyDescent="0.75">
      <c r="A107" s="30" t="s">
        <v>73</v>
      </c>
      <c r="D107" s="14">
        <f>SUM(D100:D106)</f>
        <v>585026660</v>
      </c>
      <c r="E107" s="197"/>
      <c r="F107" s="14">
        <f>SUM(F100:F106)</f>
        <v>579789409</v>
      </c>
      <c r="G107" s="197"/>
      <c r="H107" s="14">
        <f>SUM(H100:H106)</f>
        <v>669687177</v>
      </c>
      <c r="I107" s="197"/>
      <c r="J107" s="14">
        <f>SUM(J100:J106)</f>
        <v>646514995</v>
      </c>
    </row>
    <row r="108" spans="1:17" ht="24" customHeight="1" x14ac:dyDescent="0.75">
      <c r="A108" s="30" t="s">
        <v>74</v>
      </c>
      <c r="D108" s="15">
        <v>2410632</v>
      </c>
      <c r="E108" s="197"/>
      <c r="F108" s="15">
        <v>34518</v>
      </c>
      <c r="G108" s="197"/>
      <c r="H108" s="198">
        <v>0</v>
      </c>
      <c r="I108" s="197"/>
      <c r="J108" s="198">
        <v>0</v>
      </c>
    </row>
    <row r="109" spans="1:17" ht="24" customHeight="1" x14ac:dyDescent="0.75">
      <c r="A109" s="199" t="s">
        <v>75</v>
      </c>
      <c r="D109" s="15">
        <f>SUM(D107:D108)</f>
        <v>587437292</v>
      </c>
      <c r="E109" s="192"/>
      <c r="F109" s="15">
        <f>SUM(F107:F108)</f>
        <v>579823927</v>
      </c>
      <c r="G109" s="192"/>
      <c r="H109" s="15">
        <f>SUM(H107:H108)</f>
        <v>669687177</v>
      </c>
      <c r="I109" s="192"/>
      <c r="J109" s="17">
        <f>SUM(J107:J108)</f>
        <v>646514995</v>
      </c>
    </row>
    <row r="110" spans="1:17" ht="24" customHeight="1" thickBot="1" x14ac:dyDescent="0.8">
      <c r="A110" s="29" t="s">
        <v>76</v>
      </c>
      <c r="B110" s="29"/>
      <c r="D110" s="18">
        <f>SUM(D74+D109)</f>
        <v>1257987552</v>
      </c>
      <c r="E110" s="192"/>
      <c r="F110" s="18">
        <f>SUM(F74+F109)</f>
        <v>1470413160</v>
      </c>
      <c r="G110" s="192"/>
      <c r="H110" s="18">
        <f>SUM(H74+H109)</f>
        <v>1230067159</v>
      </c>
      <c r="I110" s="192"/>
      <c r="J110" s="18">
        <f>SUM(J74+J109)</f>
        <v>1371035580</v>
      </c>
      <c r="Q110" s="19"/>
    </row>
    <row r="111" spans="1:17" ht="24" customHeight="1" thickTop="1" x14ac:dyDescent="0.75">
      <c r="D111" s="40"/>
      <c r="E111" s="40"/>
      <c r="F111" s="40"/>
      <c r="G111" s="40"/>
    </row>
    <row r="112" spans="1:17" ht="24" customHeight="1" x14ac:dyDescent="0.75">
      <c r="A112" s="29"/>
      <c r="D112" s="40"/>
      <c r="E112" s="40"/>
      <c r="F112" s="40"/>
      <c r="G112" s="40"/>
    </row>
    <row r="113" spans="1:10" ht="24" customHeight="1" x14ac:dyDescent="0.75">
      <c r="A113" s="29"/>
      <c r="D113" s="40"/>
      <c r="E113" s="40"/>
      <c r="F113" s="40"/>
      <c r="G113" s="40"/>
    </row>
    <row r="114" spans="1:10" ht="24" customHeight="1" x14ac:dyDescent="0.75">
      <c r="A114" s="29"/>
      <c r="D114" s="40"/>
      <c r="E114" s="40"/>
      <c r="F114" s="40"/>
      <c r="G114" s="40"/>
    </row>
    <row r="115" spans="1:10" ht="24" customHeight="1" x14ac:dyDescent="0.75">
      <c r="A115" s="29"/>
      <c r="D115" s="40"/>
      <c r="E115" s="40"/>
      <c r="F115" s="40"/>
      <c r="G115" s="40"/>
    </row>
    <row r="116" spans="1:10" ht="24" customHeight="1" x14ac:dyDescent="0.75">
      <c r="A116" s="29"/>
      <c r="D116" s="40"/>
      <c r="E116" s="40"/>
      <c r="F116" s="40"/>
      <c r="G116" s="40"/>
    </row>
    <row r="117" spans="1:10" ht="24" customHeight="1" x14ac:dyDescent="0.75">
      <c r="A117" s="29"/>
      <c r="D117" s="40"/>
      <c r="E117" s="40"/>
      <c r="F117" s="40"/>
      <c r="G117" s="40"/>
    </row>
    <row r="118" spans="1:10" ht="24" customHeight="1" x14ac:dyDescent="0.75">
      <c r="A118" s="29"/>
      <c r="D118" s="40"/>
      <c r="E118" s="40"/>
      <c r="F118" s="40"/>
      <c r="G118" s="40"/>
    </row>
    <row r="119" spans="1:10" ht="24" customHeight="1" x14ac:dyDescent="0.75">
      <c r="A119" s="29"/>
      <c r="D119" s="40"/>
      <c r="E119" s="40"/>
      <c r="F119" s="40"/>
      <c r="G119" s="40"/>
    </row>
    <row r="120" spans="1:10" ht="24" customHeight="1" x14ac:dyDescent="0.75">
      <c r="B120" s="186"/>
      <c r="C120" s="186"/>
      <c r="D120" s="186"/>
      <c r="E120" s="186"/>
      <c r="F120" s="186"/>
      <c r="G120" s="186"/>
      <c r="H120" s="186"/>
      <c r="I120" s="186"/>
      <c r="J120" s="186"/>
    </row>
    <row r="121" spans="1:10" ht="24" customHeight="1" x14ac:dyDescent="0.75">
      <c r="B121" s="186"/>
      <c r="C121" s="186"/>
      <c r="D121" s="186"/>
      <c r="E121" s="186"/>
      <c r="F121" s="186"/>
      <c r="G121" s="186"/>
      <c r="H121" s="186"/>
      <c r="I121" s="186"/>
      <c r="J121" s="186"/>
    </row>
    <row r="122" spans="1:10" ht="24" customHeight="1" x14ac:dyDescent="0.75">
      <c r="B122" s="30"/>
      <c r="C122" s="30"/>
      <c r="D122" s="192"/>
      <c r="E122" s="192"/>
      <c r="F122" s="192"/>
      <c r="G122" s="192"/>
      <c r="H122" s="192"/>
      <c r="I122" s="192"/>
      <c r="J122" s="192"/>
    </row>
    <row r="123" spans="1:10" ht="24" customHeight="1" x14ac:dyDescent="0.75"/>
    <row r="124" spans="1:10" ht="24" customHeight="1" x14ac:dyDescent="0.75">
      <c r="A124" s="186" t="s">
        <v>34</v>
      </c>
    </row>
    <row r="125" spans="1:10" ht="24" customHeight="1" x14ac:dyDescent="0.75">
      <c r="A125" s="118" t="s">
        <v>35</v>
      </c>
    </row>
    <row r="126" spans="1:10" ht="24" customHeight="1" x14ac:dyDescent="0.75"/>
  </sheetData>
  <mergeCells count="18">
    <mergeCell ref="A87:J87"/>
    <mergeCell ref="A88:J88"/>
    <mergeCell ref="D90:F90"/>
    <mergeCell ref="H90:J90"/>
    <mergeCell ref="D48:F48"/>
    <mergeCell ref="H48:J48"/>
    <mergeCell ref="A85:J85"/>
    <mergeCell ref="A86:J86"/>
    <mergeCell ref="A43:J43"/>
    <mergeCell ref="A44:J44"/>
    <mergeCell ref="A45:J45"/>
    <mergeCell ref="A46:J46"/>
    <mergeCell ref="A1:J1"/>
    <mergeCell ref="A2:J2"/>
    <mergeCell ref="A3:J3"/>
    <mergeCell ref="A4:J4"/>
    <mergeCell ref="D6:F6"/>
    <mergeCell ref="H6:J6"/>
  </mergeCells>
  <pageMargins left="0.8" right="0.3" top="1" bottom="0.8" header="0.5" footer="0.3"/>
  <pageSetup paperSize="9" scale="75" firstPageNumber="2" fitToHeight="0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43338-AE65-49ED-BA03-FEEA2F043EB9}">
  <sheetPr codeName="Sheet2">
    <tabColor rgb="FF00B050"/>
  </sheetPr>
  <dimension ref="A1:P92"/>
  <sheetViews>
    <sheetView tabSelected="1" topLeftCell="A66" zoomScale="90" zoomScaleNormal="90" zoomScalePageLayoutView="70" workbookViewId="0">
      <selection activeCell="H69" sqref="H69"/>
    </sheetView>
  </sheetViews>
  <sheetFormatPr defaultRowHeight="23" x14ac:dyDescent="0.75"/>
  <cols>
    <col min="1" max="1" width="58.59765625" style="59" customWidth="1"/>
    <col min="2" max="2" width="8.8984375" style="70" customWidth="1"/>
    <col min="3" max="3" width="1.69921875" style="70" customWidth="1"/>
    <col min="4" max="4" width="13.69921875" style="70" customWidth="1"/>
    <col min="5" max="5" width="1.69921875" style="70" customWidth="1"/>
    <col min="6" max="6" width="13.69921875" style="70" customWidth="1"/>
    <col min="7" max="7" width="1.69921875" style="70" customWidth="1"/>
    <col min="8" max="8" width="13.69921875" style="98" customWidth="1"/>
    <col min="9" max="9" width="1.69921875" style="99" customWidth="1"/>
    <col min="10" max="10" width="13.69921875" style="98" customWidth="1"/>
    <col min="11" max="11" width="9.09765625" style="59"/>
    <col min="12" max="12" width="12.59765625" style="59" bestFit="1" customWidth="1"/>
    <col min="13" max="13" width="9.09765625" style="59"/>
    <col min="14" max="14" width="10.59765625" style="59" bestFit="1" customWidth="1"/>
    <col min="15" max="60" width="9.09765625" style="59"/>
    <col min="61" max="66" width="1.59765625" style="59" customWidth="1"/>
    <col min="67" max="67" width="31.8984375" style="59" customWidth="1"/>
    <col min="68" max="68" width="8" style="59" customWidth="1"/>
    <col min="69" max="69" width="0.59765625" style="59" customWidth="1"/>
    <col min="70" max="70" width="12" style="59" customWidth="1"/>
    <col min="71" max="71" width="0.59765625" style="59" customWidth="1"/>
    <col min="72" max="72" width="12" style="59" customWidth="1"/>
    <col min="73" max="73" width="0.59765625" style="59" customWidth="1"/>
    <col min="74" max="74" width="12" style="59" customWidth="1"/>
    <col min="75" max="75" width="0.59765625" style="59" customWidth="1"/>
    <col min="76" max="76" width="13" style="59" customWidth="1"/>
    <col min="77" max="316" width="9.09765625" style="59"/>
    <col min="317" max="322" width="1.59765625" style="59" customWidth="1"/>
    <col min="323" max="323" width="31.8984375" style="59" customWidth="1"/>
    <col min="324" max="324" width="8" style="59" customWidth="1"/>
    <col min="325" max="325" width="0.59765625" style="59" customWidth="1"/>
    <col min="326" max="326" width="12" style="59" customWidth="1"/>
    <col min="327" max="327" width="0.59765625" style="59" customWidth="1"/>
    <col min="328" max="328" width="12" style="59" customWidth="1"/>
    <col min="329" max="329" width="0.59765625" style="59" customWidth="1"/>
    <col min="330" max="330" width="12" style="59" customWidth="1"/>
    <col min="331" max="331" width="0.59765625" style="59" customWidth="1"/>
    <col min="332" max="332" width="13" style="59" customWidth="1"/>
    <col min="333" max="572" width="9.09765625" style="59"/>
    <col min="573" max="578" width="1.59765625" style="59" customWidth="1"/>
    <col min="579" max="579" width="31.8984375" style="59" customWidth="1"/>
    <col min="580" max="580" width="8" style="59" customWidth="1"/>
    <col min="581" max="581" width="0.59765625" style="59" customWidth="1"/>
    <col min="582" max="582" width="12" style="59" customWidth="1"/>
    <col min="583" max="583" width="0.59765625" style="59" customWidth="1"/>
    <col min="584" max="584" width="12" style="59" customWidth="1"/>
    <col min="585" max="585" width="0.59765625" style="59" customWidth="1"/>
    <col min="586" max="586" width="12" style="59" customWidth="1"/>
    <col min="587" max="587" width="0.59765625" style="59" customWidth="1"/>
    <col min="588" max="588" width="13" style="59" customWidth="1"/>
    <col min="589" max="828" width="9.09765625" style="59"/>
    <col min="829" max="834" width="1.59765625" style="59" customWidth="1"/>
    <col min="835" max="835" width="31.8984375" style="59" customWidth="1"/>
    <col min="836" max="836" width="8" style="59" customWidth="1"/>
    <col min="837" max="837" width="0.59765625" style="59" customWidth="1"/>
    <col min="838" max="838" width="12" style="59" customWidth="1"/>
    <col min="839" max="839" width="0.59765625" style="59" customWidth="1"/>
    <col min="840" max="840" width="12" style="59" customWidth="1"/>
    <col min="841" max="841" width="0.59765625" style="59" customWidth="1"/>
    <col min="842" max="842" width="12" style="59" customWidth="1"/>
    <col min="843" max="843" width="0.59765625" style="59" customWidth="1"/>
    <col min="844" max="844" width="13" style="59" customWidth="1"/>
    <col min="845" max="1084" width="9.09765625" style="59"/>
    <col min="1085" max="1090" width="1.59765625" style="59" customWidth="1"/>
    <col min="1091" max="1091" width="31.8984375" style="59" customWidth="1"/>
    <col min="1092" max="1092" width="8" style="59" customWidth="1"/>
    <col min="1093" max="1093" width="0.59765625" style="59" customWidth="1"/>
    <col min="1094" max="1094" width="12" style="59" customWidth="1"/>
    <col min="1095" max="1095" width="0.59765625" style="59" customWidth="1"/>
    <col min="1096" max="1096" width="12" style="59" customWidth="1"/>
    <col min="1097" max="1097" width="0.59765625" style="59" customWidth="1"/>
    <col min="1098" max="1098" width="12" style="59" customWidth="1"/>
    <col min="1099" max="1099" width="0.59765625" style="59" customWidth="1"/>
    <col min="1100" max="1100" width="13" style="59" customWidth="1"/>
    <col min="1101" max="1340" width="9.09765625" style="59"/>
    <col min="1341" max="1346" width="1.59765625" style="59" customWidth="1"/>
    <col min="1347" max="1347" width="31.8984375" style="59" customWidth="1"/>
    <col min="1348" max="1348" width="8" style="59" customWidth="1"/>
    <col min="1349" max="1349" width="0.59765625" style="59" customWidth="1"/>
    <col min="1350" max="1350" width="12" style="59" customWidth="1"/>
    <col min="1351" max="1351" width="0.59765625" style="59" customWidth="1"/>
    <col min="1352" max="1352" width="12" style="59" customWidth="1"/>
    <col min="1353" max="1353" width="0.59765625" style="59" customWidth="1"/>
    <col min="1354" max="1354" width="12" style="59" customWidth="1"/>
    <col min="1355" max="1355" width="0.59765625" style="59" customWidth="1"/>
    <col min="1356" max="1356" width="13" style="59" customWidth="1"/>
    <col min="1357" max="1596" width="9.09765625" style="59"/>
    <col min="1597" max="1602" width="1.59765625" style="59" customWidth="1"/>
    <col min="1603" max="1603" width="31.8984375" style="59" customWidth="1"/>
    <col min="1604" max="1604" width="8" style="59" customWidth="1"/>
    <col min="1605" max="1605" width="0.59765625" style="59" customWidth="1"/>
    <col min="1606" max="1606" width="12" style="59" customWidth="1"/>
    <col min="1607" max="1607" width="0.59765625" style="59" customWidth="1"/>
    <col min="1608" max="1608" width="12" style="59" customWidth="1"/>
    <col min="1609" max="1609" width="0.59765625" style="59" customWidth="1"/>
    <col min="1610" max="1610" width="12" style="59" customWidth="1"/>
    <col min="1611" max="1611" width="0.59765625" style="59" customWidth="1"/>
    <col min="1612" max="1612" width="13" style="59" customWidth="1"/>
    <col min="1613" max="1852" width="9.09765625" style="59"/>
    <col min="1853" max="1858" width="1.59765625" style="59" customWidth="1"/>
    <col min="1859" max="1859" width="31.8984375" style="59" customWidth="1"/>
    <col min="1860" max="1860" width="8" style="59" customWidth="1"/>
    <col min="1861" max="1861" width="0.59765625" style="59" customWidth="1"/>
    <col min="1862" max="1862" width="12" style="59" customWidth="1"/>
    <col min="1863" max="1863" width="0.59765625" style="59" customWidth="1"/>
    <col min="1864" max="1864" width="12" style="59" customWidth="1"/>
    <col min="1865" max="1865" width="0.59765625" style="59" customWidth="1"/>
    <col min="1866" max="1866" width="12" style="59" customWidth="1"/>
    <col min="1867" max="1867" width="0.59765625" style="59" customWidth="1"/>
    <col min="1868" max="1868" width="13" style="59" customWidth="1"/>
    <col min="1869" max="2108" width="9.09765625" style="59"/>
    <col min="2109" max="2114" width="1.59765625" style="59" customWidth="1"/>
    <col min="2115" max="2115" width="31.8984375" style="59" customWidth="1"/>
    <col min="2116" max="2116" width="8" style="59" customWidth="1"/>
    <col min="2117" max="2117" width="0.59765625" style="59" customWidth="1"/>
    <col min="2118" max="2118" width="12" style="59" customWidth="1"/>
    <col min="2119" max="2119" width="0.59765625" style="59" customWidth="1"/>
    <col min="2120" max="2120" width="12" style="59" customWidth="1"/>
    <col min="2121" max="2121" width="0.59765625" style="59" customWidth="1"/>
    <col min="2122" max="2122" width="12" style="59" customWidth="1"/>
    <col min="2123" max="2123" width="0.59765625" style="59" customWidth="1"/>
    <col min="2124" max="2124" width="13" style="59" customWidth="1"/>
    <col min="2125" max="2364" width="9.09765625" style="59"/>
    <col min="2365" max="2370" width="1.59765625" style="59" customWidth="1"/>
    <col min="2371" max="2371" width="31.8984375" style="59" customWidth="1"/>
    <col min="2372" max="2372" width="8" style="59" customWidth="1"/>
    <col min="2373" max="2373" width="0.59765625" style="59" customWidth="1"/>
    <col min="2374" max="2374" width="12" style="59" customWidth="1"/>
    <col min="2375" max="2375" width="0.59765625" style="59" customWidth="1"/>
    <col min="2376" max="2376" width="12" style="59" customWidth="1"/>
    <col min="2377" max="2377" width="0.59765625" style="59" customWidth="1"/>
    <col min="2378" max="2378" width="12" style="59" customWidth="1"/>
    <col min="2379" max="2379" width="0.59765625" style="59" customWidth="1"/>
    <col min="2380" max="2380" width="13" style="59" customWidth="1"/>
    <col min="2381" max="2620" width="9.09765625" style="59"/>
    <col min="2621" max="2626" width="1.59765625" style="59" customWidth="1"/>
    <col min="2627" max="2627" width="31.8984375" style="59" customWidth="1"/>
    <col min="2628" max="2628" width="8" style="59" customWidth="1"/>
    <col min="2629" max="2629" width="0.59765625" style="59" customWidth="1"/>
    <col min="2630" max="2630" width="12" style="59" customWidth="1"/>
    <col min="2631" max="2631" width="0.59765625" style="59" customWidth="1"/>
    <col min="2632" max="2632" width="12" style="59" customWidth="1"/>
    <col min="2633" max="2633" width="0.59765625" style="59" customWidth="1"/>
    <col min="2634" max="2634" width="12" style="59" customWidth="1"/>
    <col min="2635" max="2635" width="0.59765625" style="59" customWidth="1"/>
    <col min="2636" max="2636" width="13" style="59" customWidth="1"/>
    <col min="2637" max="2876" width="9.09765625" style="59"/>
    <col min="2877" max="2882" width="1.59765625" style="59" customWidth="1"/>
    <col min="2883" max="2883" width="31.8984375" style="59" customWidth="1"/>
    <col min="2884" max="2884" width="8" style="59" customWidth="1"/>
    <col min="2885" max="2885" width="0.59765625" style="59" customWidth="1"/>
    <col min="2886" max="2886" width="12" style="59" customWidth="1"/>
    <col min="2887" max="2887" width="0.59765625" style="59" customWidth="1"/>
    <col min="2888" max="2888" width="12" style="59" customWidth="1"/>
    <col min="2889" max="2889" width="0.59765625" style="59" customWidth="1"/>
    <col min="2890" max="2890" width="12" style="59" customWidth="1"/>
    <col min="2891" max="2891" width="0.59765625" style="59" customWidth="1"/>
    <col min="2892" max="2892" width="13" style="59" customWidth="1"/>
    <col min="2893" max="3132" width="9.09765625" style="59"/>
    <col min="3133" max="3138" width="1.59765625" style="59" customWidth="1"/>
    <col min="3139" max="3139" width="31.8984375" style="59" customWidth="1"/>
    <col min="3140" max="3140" width="8" style="59" customWidth="1"/>
    <col min="3141" max="3141" width="0.59765625" style="59" customWidth="1"/>
    <col min="3142" max="3142" width="12" style="59" customWidth="1"/>
    <col min="3143" max="3143" width="0.59765625" style="59" customWidth="1"/>
    <col min="3144" max="3144" width="12" style="59" customWidth="1"/>
    <col min="3145" max="3145" width="0.59765625" style="59" customWidth="1"/>
    <col min="3146" max="3146" width="12" style="59" customWidth="1"/>
    <col min="3147" max="3147" width="0.59765625" style="59" customWidth="1"/>
    <col min="3148" max="3148" width="13" style="59" customWidth="1"/>
    <col min="3149" max="3388" width="9.09765625" style="59"/>
    <col min="3389" max="3394" width="1.59765625" style="59" customWidth="1"/>
    <col min="3395" max="3395" width="31.8984375" style="59" customWidth="1"/>
    <col min="3396" max="3396" width="8" style="59" customWidth="1"/>
    <col min="3397" max="3397" width="0.59765625" style="59" customWidth="1"/>
    <col min="3398" max="3398" width="12" style="59" customWidth="1"/>
    <col min="3399" max="3399" width="0.59765625" style="59" customWidth="1"/>
    <col min="3400" max="3400" width="12" style="59" customWidth="1"/>
    <col min="3401" max="3401" width="0.59765625" style="59" customWidth="1"/>
    <col min="3402" max="3402" width="12" style="59" customWidth="1"/>
    <col min="3403" max="3403" width="0.59765625" style="59" customWidth="1"/>
    <col min="3404" max="3404" width="13" style="59" customWidth="1"/>
    <col min="3405" max="3644" width="9.09765625" style="59"/>
    <col min="3645" max="3650" width="1.59765625" style="59" customWidth="1"/>
    <col min="3651" max="3651" width="31.8984375" style="59" customWidth="1"/>
    <col min="3652" max="3652" width="8" style="59" customWidth="1"/>
    <col min="3653" max="3653" width="0.59765625" style="59" customWidth="1"/>
    <col min="3654" max="3654" width="12" style="59" customWidth="1"/>
    <col min="3655" max="3655" width="0.59765625" style="59" customWidth="1"/>
    <col min="3656" max="3656" width="12" style="59" customWidth="1"/>
    <col min="3657" max="3657" width="0.59765625" style="59" customWidth="1"/>
    <col min="3658" max="3658" width="12" style="59" customWidth="1"/>
    <col min="3659" max="3659" width="0.59765625" style="59" customWidth="1"/>
    <col min="3660" max="3660" width="13" style="59" customWidth="1"/>
    <col min="3661" max="3900" width="9.09765625" style="59"/>
    <col min="3901" max="3906" width="1.59765625" style="59" customWidth="1"/>
    <col min="3907" max="3907" width="31.8984375" style="59" customWidth="1"/>
    <col min="3908" max="3908" width="8" style="59" customWidth="1"/>
    <col min="3909" max="3909" width="0.59765625" style="59" customWidth="1"/>
    <col min="3910" max="3910" width="12" style="59" customWidth="1"/>
    <col min="3911" max="3911" width="0.59765625" style="59" customWidth="1"/>
    <col min="3912" max="3912" width="12" style="59" customWidth="1"/>
    <col min="3913" max="3913" width="0.59765625" style="59" customWidth="1"/>
    <col min="3914" max="3914" width="12" style="59" customWidth="1"/>
    <col min="3915" max="3915" width="0.59765625" style="59" customWidth="1"/>
    <col min="3916" max="3916" width="13" style="59" customWidth="1"/>
    <col min="3917" max="4156" width="9.09765625" style="59"/>
    <col min="4157" max="4162" width="1.59765625" style="59" customWidth="1"/>
    <col min="4163" max="4163" width="31.8984375" style="59" customWidth="1"/>
    <col min="4164" max="4164" width="8" style="59" customWidth="1"/>
    <col min="4165" max="4165" width="0.59765625" style="59" customWidth="1"/>
    <col min="4166" max="4166" width="12" style="59" customWidth="1"/>
    <col min="4167" max="4167" width="0.59765625" style="59" customWidth="1"/>
    <col min="4168" max="4168" width="12" style="59" customWidth="1"/>
    <col min="4169" max="4169" width="0.59765625" style="59" customWidth="1"/>
    <col min="4170" max="4170" width="12" style="59" customWidth="1"/>
    <col min="4171" max="4171" width="0.59765625" style="59" customWidth="1"/>
    <col min="4172" max="4172" width="13" style="59" customWidth="1"/>
    <col min="4173" max="4412" width="9.09765625" style="59"/>
    <col min="4413" max="4418" width="1.59765625" style="59" customWidth="1"/>
    <col min="4419" max="4419" width="31.8984375" style="59" customWidth="1"/>
    <col min="4420" max="4420" width="8" style="59" customWidth="1"/>
    <col min="4421" max="4421" width="0.59765625" style="59" customWidth="1"/>
    <col min="4422" max="4422" width="12" style="59" customWidth="1"/>
    <col min="4423" max="4423" width="0.59765625" style="59" customWidth="1"/>
    <col min="4424" max="4424" width="12" style="59" customWidth="1"/>
    <col min="4425" max="4425" width="0.59765625" style="59" customWidth="1"/>
    <col min="4426" max="4426" width="12" style="59" customWidth="1"/>
    <col min="4427" max="4427" width="0.59765625" style="59" customWidth="1"/>
    <col min="4428" max="4428" width="13" style="59" customWidth="1"/>
    <col min="4429" max="4668" width="9.09765625" style="59"/>
    <col min="4669" max="4674" width="1.59765625" style="59" customWidth="1"/>
    <col min="4675" max="4675" width="31.8984375" style="59" customWidth="1"/>
    <col min="4676" max="4676" width="8" style="59" customWidth="1"/>
    <col min="4677" max="4677" width="0.59765625" style="59" customWidth="1"/>
    <col min="4678" max="4678" width="12" style="59" customWidth="1"/>
    <col min="4679" max="4679" width="0.59765625" style="59" customWidth="1"/>
    <col min="4680" max="4680" width="12" style="59" customWidth="1"/>
    <col min="4681" max="4681" width="0.59765625" style="59" customWidth="1"/>
    <col min="4682" max="4682" width="12" style="59" customWidth="1"/>
    <col min="4683" max="4683" width="0.59765625" style="59" customWidth="1"/>
    <col min="4684" max="4684" width="13" style="59" customWidth="1"/>
    <col min="4685" max="4924" width="9.09765625" style="59"/>
    <col min="4925" max="4930" width="1.59765625" style="59" customWidth="1"/>
    <col min="4931" max="4931" width="31.8984375" style="59" customWidth="1"/>
    <col min="4932" max="4932" width="8" style="59" customWidth="1"/>
    <col min="4933" max="4933" width="0.59765625" style="59" customWidth="1"/>
    <col min="4934" max="4934" width="12" style="59" customWidth="1"/>
    <col min="4935" max="4935" width="0.59765625" style="59" customWidth="1"/>
    <col min="4936" max="4936" width="12" style="59" customWidth="1"/>
    <col min="4937" max="4937" width="0.59765625" style="59" customWidth="1"/>
    <col min="4938" max="4938" width="12" style="59" customWidth="1"/>
    <col min="4939" max="4939" width="0.59765625" style="59" customWidth="1"/>
    <col min="4940" max="4940" width="13" style="59" customWidth="1"/>
    <col min="4941" max="5180" width="9.09765625" style="59"/>
    <col min="5181" max="5186" width="1.59765625" style="59" customWidth="1"/>
    <col min="5187" max="5187" width="31.8984375" style="59" customWidth="1"/>
    <col min="5188" max="5188" width="8" style="59" customWidth="1"/>
    <col min="5189" max="5189" width="0.59765625" style="59" customWidth="1"/>
    <col min="5190" max="5190" width="12" style="59" customWidth="1"/>
    <col min="5191" max="5191" width="0.59765625" style="59" customWidth="1"/>
    <col min="5192" max="5192" width="12" style="59" customWidth="1"/>
    <col min="5193" max="5193" width="0.59765625" style="59" customWidth="1"/>
    <col min="5194" max="5194" width="12" style="59" customWidth="1"/>
    <col min="5195" max="5195" width="0.59765625" style="59" customWidth="1"/>
    <col min="5196" max="5196" width="13" style="59" customWidth="1"/>
    <col min="5197" max="5436" width="9.09765625" style="59"/>
    <col min="5437" max="5442" width="1.59765625" style="59" customWidth="1"/>
    <col min="5443" max="5443" width="31.8984375" style="59" customWidth="1"/>
    <col min="5444" max="5444" width="8" style="59" customWidth="1"/>
    <col min="5445" max="5445" width="0.59765625" style="59" customWidth="1"/>
    <col min="5446" max="5446" width="12" style="59" customWidth="1"/>
    <col min="5447" max="5447" width="0.59765625" style="59" customWidth="1"/>
    <col min="5448" max="5448" width="12" style="59" customWidth="1"/>
    <col min="5449" max="5449" width="0.59765625" style="59" customWidth="1"/>
    <col min="5450" max="5450" width="12" style="59" customWidth="1"/>
    <col min="5451" max="5451" width="0.59765625" style="59" customWidth="1"/>
    <col min="5452" max="5452" width="13" style="59" customWidth="1"/>
    <col min="5453" max="5692" width="9.09765625" style="59"/>
    <col min="5693" max="5698" width="1.59765625" style="59" customWidth="1"/>
    <col min="5699" max="5699" width="31.8984375" style="59" customWidth="1"/>
    <col min="5700" max="5700" width="8" style="59" customWidth="1"/>
    <col min="5701" max="5701" width="0.59765625" style="59" customWidth="1"/>
    <col min="5702" max="5702" width="12" style="59" customWidth="1"/>
    <col min="5703" max="5703" width="0.59765625" style="59" customWidth="1"/>
    <col min="5704" max="5704" width="12" style="59" customWidth="1"/>
    <col min="5705" max="5705" width="0.59765625" style="59" customWidth="1"/>
    <col min="5706" max="5706" width="12" style="59" customWidth="1"/>
    <col min="5707" max="5707" width="0.59765625" style="59" customWidth="1"/>
    <col min="5708" max="5708" width="13" style="59" customWidth="1"/>
    <col min="5709" max="5948" width="9.09765625" style="59"/>
    <col min="5949" max="5954" width="1.59765625" style="59" customWidth="1"/>
    <col min="5955" max="5955" width="31.8984375" style="59" customWidth="1"/>
    <col min="5956" max="5956" width="8" style="59" customWidth="1"/>
    <col min="5957" max="5957" width="0.59765625" style="59" customWidth="1"/>
    <col min="5958" max="5958" width="12" style="59" customWidth="1"/>
    <col min="5959" max="5959" width="0.59765625" style="59" customWidth="1"/>
    <col min="5960" max="5960" width="12" style="59" customWidth="1"/>
    <col min="5961" max="5961" width="0.59765625" style="59" customWidth="1"/>
    <col min="5962" max="5962" width="12" style="59" customWidth="1"/>
    <col min="5963" max="5963" width="0.59765625" style="59" customWidth="1"/>
    <col min="5964" max="5964" width="13" style="59" customWidth="1"/>
    <col min="5965" max="6204" width="9.09765625" style="59"/>
    <col min="6205" max="6210" width="1.59765625" style="59" customWidth="1"/>
    <col min="6211" max="6211" width="31.8984375" style="59" customWidth="1"/>
    <col min="6212" max="6212" width="8" style="59" customWidth="1"/>
    <col min="6213" max="6213" width="0.59765625" style="59" customWidth="1"/>
    <col min="6214" max="6214" width="12" style="59" customWidth="1"/>
    <col min="6215" max="6215" width="0.59765625" style="59" customWidth="1"/>
    <col min="6216" max="6216" width="12" style="59" customWidth="1"/>
    <col min="6217" max="6217" width="0.59765625" style="59" customWidth="1"/>
    <col min="6218" max="6218" width="12" style="59" customWidth="1"/>
    <col min="6219" max="6219" width="0.59765625" style="59" customWidth="1"/>
    <col min="6220" max="6220" width="13" style="59" customWidth="1"/>
    <col min="6221" max="6460" width="9.09765625" style="59"/>
    <col min="6461" max="6466" width="1.59765625" style="59" customWidth="1"/>
    <col min="6467" max="6467" width="31.8984375" style="59" customWidth="1"/>
    <col min="6468" max="6468" width="8" style="59" customWidth="1"/>
    <col min="6469" max="6469" width="0.59765625" style="59" customWidth="1"/>
    <col min="6470" max="6470" width="12" style="59" customWidth="1"/>
    <col min="6471" max="6471" width="0.59765625" style="59" customWidth="1"/>
    <col min="6472" max="6472" width="12" style="59" customWidth="1"/>
    <col min="6473" max="6473" width="0.59765625" style="59" customWidth="1"/>
    <col min="6474" max="6474" width="12" style="59" customWidth="1"/>
    <col min="6475" max="6475" width="0.59765625" style="59" customWidth="1"/>
    <col min="6476" max="6476" width="13" style="59" customWidth="1"/>
    <col min="6477" max="6716" width="9.09765625" style="59"/>
    <col min="6717" max="6722" width="1.59765625" style="59" customWidth="1"/>
    <col min="6723" max="6723" width="31.8984375" style="59" customWidth="1"/>
    <col min="6724" max="6724" width="8" style="59" customWidth="1"/>
    <col min="6725" max="6725" width="0.59765625" style="59" customWidth="1"/>
    <col min="6726" max="6726" width="12" style="59" customWidth="1"/>
    <col min="6727" max="6727" width="0.59765625" style="59" customWidth="1"/>
    <col min="6728" max="6728" width="12" style="59" customWidth="1"/>
    <col min="6729" max="6729" width="0.59765625" style="59" customWidth="1"/>
    <col min="6730" max="6730" width="12" style="59" customWidth="1"/>
    <col min="6731" max="6731" width="0.59765625" style="59" customWidth="1"/>
    <col min="6732" max="6732" width="13" style="59" customWidth="1"/>
    <col min="6733" max="6972" width="9.09765625" style="59"/>
    <col min="6973" max="6978" width="1.59765625" style="59" customWidth="1"/>
    <col min="6979" max="6979" width="31.8984375" style="59" customWidth="1"/>
    <col min="6980" max="6980" width="8" style="59" customWidth="1"/>
    <col min="6981" max="6981" width="0.59765625" style="59" customWidth="1"/>
    <col min="6982" max="6982" width="12" style="59" customWidth="1"/>
    <col min="6983" max="6983" width="0.59765625" style="59" customWidth="1"/>
    <col min="6984" max="6984" width="12" style="59" customWidth="1"/>
    <col min="6985" max="6985" width="0.59765625" style="59" customWidth="1"/>
    <col min="6986" max="6986" width="12" style="59" customWidth="1"/>
    <col min="6987" max="6987" width="0.59765625" style="59" customWidth="1"/>
    <col min="6988" max="6988" width="13" style="59" customWidth="1"/>
    <col min="6989" max="7228" width="9.09765625" style="59"/>
    <col min="7229" max="7234" width="1.59765625" style="59" customWidth="1"/>
    <col min="7235" max="7235" width="31.8984375" style="59" customWidth="1"/>
    <col min="7236" max="7236" width="8" style="59" customWidth="1"/>
    <col min="7237" max="7237" width="0.59765625" style="59" customWidth="1"/>
    <col min="7238" max="7238" width="12" style="59" customWidth="1"/>
    <col min="7239" max="7239" width="0.59765625" style="59" customWidth="1"/>
    <col min="7240" max="7240" width="12" style="59" customWidth="1"/>
    <col min="7241" max="7241" width="0.59765625" style="59" customWidth="1"/>
    <col min="7242" max="7242" width="12" style="59" customWidth="1"/>
    <col min="7243" max="7243" width="0.59765625" style="59" customWidth="1"/>
    <col min="7244" max="7244" width="13" style="59" customWidth="1"/>
    <col min="7245" max="7484" width="9.09765625" style="59"/>
    <col min="7485" max="7490" width="1.59765625" style="59" customWidth="1"/>
    <col min="7491" max="7491" width="31.8984375" style="59" customWidth="1"/>
    <col min="7492" max="7492" width="8" style="59" customWidth="1"/>
    <col min="7493" max="7493" width="0.59765625" style="59" customWidth="1"/>
    <col min="7494" max="7494" width="12" style="59" customWidth="1"/>
    <col min="7495" max="7495" width="0.59765625" style="59" customWidth="1"/>
    <col min="7496" max="7496" width="12" style="59" customWidth="1"/>
    <col min="7497" max="7497" width="0.59765625" style="59" customWidth="1"/>
    <col min="7498" max="7498" width="12" style="59" customWidth="1"/>
    <col min="7499" max="7499" width="0.59765625" style="59" customWidth="1"/>
    <col min="7500" max="7500" width="13" style="59" customWidth="1"/>
    <col min="7501" max="7740" width="9.09765625" style="59"/>
    <col min="7741" max="7746" width="1.59765625" style="59" customWidth="1"/>
    <col min="7747" max="7747" width="31.8984375" style="59" customWidth="1"/>
    <col min="7748" max="7748" width="8" style="59" customWidth="1"/>
    <col min="7749" max="7749" width="0.59765625" style="59" customWidth="1"/>
    <col min="7750" max="7750" width="12" style="59" customWidth="1"/>
    <col min="7751" max="7751" width="0.59765625" style="59" customWidth="1"/>
    <col min="7752" max="7752" width="12" style="59" customWidth="1"/>
    <col min="7753" max="7753" width="0.59765625" style="59" customWidth="1"/>
    <col min="7754" max="7754" width="12" style="59" customWidth="1"/>
    <col min="7755" max="7755" width="0.59765625" style="59" customWidth="1"/>
    <col min="7756" max="7756" width="13" style="59" customWidth="1"/>
    <col min="7757" max="7996" width="9.09765625" style="59"/>
    <col min="7997" max="8002" width="1.59765625" style="59" customWidth="1"/>
    <col min="8003" max="8003" width="31.8984375" style="59" customWidth="1"/>
    <col min="8004" max="8004" width="8" style="59" customWidth="1"/>
    <col min="8005" max="8005" width="0.59765625" style="59" customWidth="1"/>
    <col min="8006" max="8006" width="12" style="59" customWidth="1"/>
    <col min="8007" max="8007" width="0.59765625" style="59" customWidth="1"/>
    <col min="8008" max="8008" width="12" style="59" customWidth="1"/>
    <col min="8009" max="8009" width="0.59765625" style="59" customWidth="1"/>
    <col min="8010" max="8010" width="12" style="59" customWidth="1"/>
    <col min="8011" max="8011" width="0.59765625" style="59" customWidth="1"/>
    <col min="8012" max="8012" width="13" style="59" customWidth="1"/>
    <col min="8013" max="8252" width="9.09765625" style="59"/>
    <col min="8253" max="8258" width="1.59765625" style="59" customWidth="1"/>
    <col min="8259" max="8259" width="31.8984375" style="59" customWidth="1"/>
    <col min="8260" max="8260" width="8" style="59" customWidth="1"/>
    <col min="8261" max="8261" width="0.59765625" style="59" customWidth="1"/>
    <col min="8262" max="8262" width="12" style="59" customWidth="1"/>
    <col min="8263" max="8263" width="0.59765625" style="59" customWidth="1"/>
    <col min="8264" max="8264" width="12" style="59" customWidth="1"/>
    <col min="8265" max="8265" width="0.59765625" style="59" customWidth="1"/>
    <col min="8266" max="8266" width="12" style="59" customWidth="1"/>
    <col min="8267" max="8267" width="0.59765625" style="59" customWidth="1"/>
    <col min="8268" max="8268" width="13" style="59" customWidth="1"/>
    <col min="8269" max="8508" width="9.09765625" style="59"/>
    <col min="8509" max="8514" width="1.59765625" style="59" customWidth="1"/>
    <col min="8515" max="8515" width="31.8984375" style="59" customWidth="1"/>
    <col min="8516" max="8516" width="8" style="59" customWidth="1"/>
    <col min="8517" max="8517" width="0.59765625" style="59" customWidth="1"/>
    <col min="8518" max="8518" width="12" style="59" customWidth="1"/>
    <col min="8519" max="8519" width="0.59765625" style="59" customWidth="1"/>
    <col min="8520" max="8520" width="12" style="59" customWidth="1"/>
    <col min="8521" max="8521" width="0.59765625" style="59" customWidth="1"/>
    <col min="8522" max="8522" width="12" style="59" customWidth="1"/>
    <col min="8523" max="8523" width="0.59765625" style="59" customWidth="1"/>
    <col min="8524" max="8524" width="13" style="59" customWidth="1"/>
    <col min="8525" max="8764" width="9.09765625" style="59"/>
    <col min="8765" max="8770" width="1.59765625" style="59" customWidth="1"/>
    <col min="8771" max="8771" width="31.8984375" style="59" customWidth="1"/>
    <col min="8772" max="8772" width="8" style="59" customWidth="1"/>
    <col min="8773" max="8773" width="0.59765625" style="59" customWidth="1"/>
    <col min="8774" max="8774" width="12" style="59" customWidth="1"/>
    <col min="8775" max="8775" width="0.59765625" style="59" customWidth="1"/>
    <col min="8776" max="8776" width="12" style="59" customWidth="1"/>
    <col min="8777" max="8777" width="0.59765625" style="59" customWidth="1"/>
    <col min="8778" max="8778" width="12" style="59" customWidth="1"/>
    <col min="8779" max="8779" width="0.59765625" style="59" customWidth="1"/>
    <col min="8780" max="8780" width="13" style="59" customWidth="1"/>
    <col min="8781" max="9020" width="9.09765625" style="59"/>
    <col min="9021" max="9026" width="1.59765625" style="59" customWidth="1"/>
    <col min="9027" max="9027" width="31.8984375" style="59" customWidth="1"/>
    <col min="9028" max="9028" width="8" style="59" customWidth="1"/>
    <col min="9029" max="9029" width="0.59765625" style="59" customWidth="1"/>
    <col min="9030" max="9030" width="12" style="59" customWidth="1"/>
    <col min="9031" max="9031" width="0.59765625" style="59" customWidth="1"/>
    <col min="9032" max="9032" width="12" style="59" customWidth="1"/>
    <col min="9033" max="9033" width="0.59765625" style="59" customWidth="1"/>
    <col min="9034" max="9034" width="12" style="59" customWidth="1"/>
    <col min="9035" max="9035" width="0.59765625" style="59" customWidth="1"/>
    <col min="9036" max="9036" width="13" style="59" customWidth="1"/>
    <col min="9037" max="9276" width="9.09765625" style="59"/>
    <col min="9277" max="9282" width="1.59765625" style="59" customWidth="1"/>
    <col min="9283" max="9283" width="31.8984375" style="59" customWidth="1"/>
    <col min="9284" max="9284" width="8" style="59" customWidth="1"/>
    <col min="9285" max="9285" width="0.59765625" style="59" customWidth="1"/>
    <col min="9286" max="9286" width="12" style="59" customWidth="1"/>
    <col min="9287" max="9287" width="0.59765625" style="59" customWidth="1"/>
    <col min="9288" max="9288" width="12" style="59" customWidth="1"/>
    <col min="9289" max="9289" width="0.59765625" style="59" customWidth="1"/>
    <col min="9290" max="9290" width="12" style="59" customWidth="1"/>
    <col min="9291" max="9291" width="0.59765625" style="59" customWidth="1"/>
    <col min="9292" max="9292" width="13" style="59" customWidth="1"/>
    <col min="9293" max="9532" width="9.09765625" style="59"/>
    <col min="9533" max="9538" width="1.59765625" style="59" customWidth="1"/>
    <col min="9539" max="9539" width="31.8984375" style="59" customWidth="1"/>
    <col min="9540" max="9540" width="8" style="59" customWidth="1"/>
    <col min="9541" max="9541" width="0.59765625" style="59" customWidth="1"/>
    <col min="9542" max="9542" width="12" style="59" customWidth="1"/>
    <col min="9543" max="9543" width="0.59765625" style="59" customWidth="1"/>
    <col min="9544" max="9544" width="12" style="59" customWidth="1"/>
    <col min="9545" max="9545" width="0.59765625" style="59" customWidth="1"/>
    <col min="9546" max="9546" width="12" style="59" customWidth="1"/>
    <col min="9547" max="9547" width="0.59765625" style="59" customWidth="1"/>
    <col min="9548" max="9548" width="13" style="59" customWidth="1"/>
    <col min="9549" max="9788" width="9.09765625" style="59"/>
    <col min="9789" max="9794" width="1.59765625" style="59" customWidth="1"/>
    <col min="9795" max="9795" width="31.8984375" style="59" customWidth="1"/>
    <col min="9796" max="9796" width="8" style="59" customWidth="1"/>
    <col min="9797" max="9797" width="0.59765625" style="59" customWidth="1"/>
    <col min="9798" max="9798" width="12" style="59" customWidth="1"/>
    <col min="9799" max="9799" width="0.59765625" style="59" customWidth="1"/>
    <col min="9800" max="9800" width="12" style="59" customWidth="1"/>
    <col min="9801" max="9801" width="0.59765625" style="59" customWidth="1"/>
    <col min="9802" max="9802" width="12" style="59" customWidth="1"/>
    <col min="9803" max="9803" width="0.59765625" style="59" customWidth="1"/>
    <col min="9804" max="9804" width="13" style="59" customWidth="1"/>
    <col min="9805" max="10044" width="9.09765625" style="59"/>
    <col min="10045" max="10050" width="1.59765625" style="59" customWidth="1"/>
    <col min="10051" max="10051" width="31.8984375" style="59" customWidth="1"/>
    <col min="10052" max="10052" width="8" style="59" customWidth="1"/>
    <col min="10053" max="10053" width="0.59765625" style="59" customWidth="1"/>
    <col min="10054" max="10054" width="12" style="59" customWidth="1"/>
    <col min="10055" max="10055" width="0.59765625" style="59" customWidth="1"/>
    <col min="10056" max="10056" width="12" style="59" customWidth="1"/>
    <col min="10057" max="10057" width="0.59765625" style="59" customWidth="1"/>
    <col min="10058" max="10058" width="12" style="59" customWidth="1"/>
    <col min="10059" max="10059" width="0.59765625" style="59" customWidth="1"/>
    <col min="10060" max="10060" width="13" style="59" customWidth="1"/>
    <col min="10061" max="10300" width="9.09765625" style="59"/>
    <col min="10301" max="10306" width="1.59765625" style="59" customWidth="1"/>
    <col min="10307" max="10307" width="31.8984375" style="59" customWidth="1"/>
    <col min="10308" max="10308" width="8" style="59" customWidth="1"/>
    <col min="10309" max="10309" width="0.59765625" style="59" customWidth="1"/>
    <col min="10310" max="10310" width="12" style="59" customWidth="1"/>
    <col min="10311" max="10311" width="0.59765625" style="59" customWidth="1"/>
    <col min="10312" max="10312" width="12" style="59" customWidth="1"/>
    <col min="10313" max="10313" width="0.59765625" style="59" customWidth="1"/>
    <col min="10314" max="10314" width="12" style="59" customWidth="1"/>
    <col min="10315" max="10315" width="0.59765625" style="59" customWidth="1"/>
    <col min="10316" max="10316" width="13" style="59" customWidth="1"/>
    <col min="10317" max="10556" width="9.09765625" style="59"/>
    <col min="10557" max="10562" width="1.59765625" style="59" customWidth="1"/>
    <col min="10563" max="10563" width="31.8984375" style="59" customWidth="1"/>
    <col min="10564" max="10564" width="8" style="59" customWidth="1"/>
    <col min="10565" max="10565" width="0.59765625" style="59" customWidth="1"/>
    <col min="10566" max="10566" width="12" style="59" customWidth="1"/>
    <col min="10567" max="10567" width="0.59765625" style="59" customWidth="1"/>
    <col min="10568" max="10568" width="12" style="59" customWidth="1"/>
    <col min="10569" max="10569" width="0.59765625" style="59" customWidth="1"/>
    <col min="10570" max="10570" width="12" style="59" customWidth="1"/>
    <col min="10571" max="10571" width="0.59765625" style="59" customWidth="1"/>
    <col min="10572" max="10572" width="13" style="59" customWidth="1"/>
    <col min="10573" max="10812" width="9.09765625" style="59"/>
    <col min="10813" max="10818" width="1.59765625" style="59" customWidth="1"/>
    <col min="10819" max="10819" width="31.8984375" style="59" customWidth="1"/>
    <col min="10820" max="10820" width="8" style="59" customWidth="1"/>
    <col min="10821" max="10821" width="0.59765625" style="59" customWidth="1"/>
    <col min="10822" max="10822" width="12" style="59" customWidth="1"/>
    <col min="10823" max="10823" width="0.59765625" style="59" customWidth="1"/>
    <col min="10824" max="10824" width="12" style="59" customWidth="1"/>
    <col min="10825" max="10825" width="0.59765625" style="59" customWidth="1"/>
    <col min="10826" max="10826" width="12" style="59" customWidth="1"/>
    <col min="10827" max="10827" width="0.59765625" style="59" customWidth="1"/>
    <col min="10828" max="10828" width="13" style="59" customWidth="1"/>
    <col min="10829" max="11068" width="9.09765625" style="59"/>
    <col min="11069" max="11074" width="1.59765625" style="59" customWidth="1"/>
    <col min="11075" max="11075" width="31.8984375" style="59" customWidth="1"/>
    <col min="11076" max="11076" width="8" style="59" customWidth="1"/>
    <col min="11077" max="11077" width="0.59765625" style="59" customWidth="1"/>
    <col min="11078" max="11078" width="12" style="59" customWidth="1"/>
    <col min="11079" max="11079" width="0.59765625" style="59" customWidth="1"/>
    <col min="11080" max="11080" width="12" style="59" customWidth="1"/>
    <col min="11081" max="11081" width="0.59765625" style="59" customWidth="1"/>
    <col min="11082" max="11082" width="12" style="59" customWidth="1"/>
    <col min="11083" max="11083" width="0.59765625" style="59" customWidth="1"/>
    <col min="11084" max="11084" width="13" style="59" customWidth="1"/>
    <col min="11085" max="11324" width="9.09765625" style="59"/>
    <col min="11325" max="11330" width="1.59765625" style="59" customWidth="1"/>
    <col min="11331" max="11331" width="31.8984375" style="59" customWidth="1"/>
    <col min="11332" max="11332" width="8" style="59" customWidth="1"/>
    <col min="11333" max="11333" width="0.59765625" style="59" customWidth="1"/>
    <col min="11334" max="11334" width="12" style="59" customWidth="1"/>
    <col min="11335" max="11335" width="0.59765625" style="59" customWidth="1"/>
    <col min="11336" max="11336" width="12" style="59" customWidth="1"/>
    <col min="11337" max="11337" width="0.59765625" style="59" customWidth="1"/>
    <col min="11338" max="11338" width="12" style="59" customWidth="1"/>
    <col min="11339" max="11339" width="0.59765625" style="59" customWidth="1"/>
    <col min="11340" max="11340" width="13" style="59" customWidth="1"/>
    <col min="11341" max="11580" width="9.09765625" style="59"/>
    <col min="11581" max="11586" width="1.59765625" style="59" customWidth="1"/>
    <col min="11587" max="11587" width="31.8984375" style="59" customWidth="1"/>
    <col min="11588" max="11588" width="8" style="59" customWidth="1"/>
    <col min="11589" max="11589" width="0.59765625" style="59" customWidth="1"/>
    <col min="11590" max="11590" width="12" style="59" customWidth="1"/>
    <col min="11591" max="11591" width="0.59765625" style="59" customWidth="1"/>
    <col min="11592" max="11592" width="12" style="59" customWidth="1"/>
    <col min="11593" max="11593" width="0.59765625" style="59" customWidth="1"/>
    <col min="11594" max="11594" width="12" style="59" customWidth="1"/>
    <col min="11595" max="11595" width="0.59765625" style="59" customWidth="1"/>
    <col min="11596" max="11596" width="13" style="59" customWidth="1"/>
    <col min="11597" max="11836" width="9.09765625" style="59"/>
    <col min="11837" max="11842" width="1.59765625" style="59" customWidth="1"/>
    <col min="11843" max="11843" width="31.8984375" style="59" customWidth="1"/>
    <col min="11844" max="11844" width="8" style="59" customWidth="1"/>
    <col min="11845" max="11845" width="0.59765625" style="59" customWidth="1"/>
    <col min="11846" max="11846" width="12" style="59" customWidth="1"/>
    <col min="11847" max="11847" width="0.59765625" style="59" customWidth="1"/>
    <col min="11848" max="11848" width="12" style="59" customWidth="1"/>
    <col min="11849" max="11849" width="0.59765625" style="59" customWidth="1"/>
    <col min="11850" max="11850" width="12" style="59" customWidth="1"/>
    <col min="11851" max="11851" width="0.59765625" style="59" customWidth="1"/>
    <col min="11852" max="11852" width="13" style="59" customWidth="1"/>
    <col min="11853" max="12092" width="9.09765625" style="59"/>
    <col min="12093" max="12098" width="1.59765625" style="59" customWidth="1"/>
    <col min="12099" max="12099" width="31.8984375" style="59" customWidth="1"/>
    <col min="12100" max="12100" width="8" style="59" customWidth="1"/>
    <col min="12101" max="12101" width="0.59765625" style="59" customWidth="1"/>
    <col min="12102" max="12102" width="12" style="59" customWidth="1"/>
    <col min="12103" max="12103" width="0.59765625" style="59" customWidth="1"/>
    <col min="12104" max="12104" width="12" style="59" customWidth="1"/>
    <col min="12105" max="12105" width="0.59765625" style="59" customWidth="1"/>
    <col min="12106" max="12106" width="12" style="59" customWidth="1"/>
    <col min="12107" max="12107" width="0.59765625" style="59" customWidth="1"/>
    <col min="12108" max="12108" width="13" style="59" customWidth="1"/>
    <col min="12109" max="12348" width="9.09765625" style="59"/>
    <col min="12349" max="12354" width="1.59765625" style="59" customWidth="1"/>
    <col min="12355" max="12355" width="31.8984375" style="59" customWidth="1"/>
    <col min="12356" max="12356" width="8" style="59" customWidth="1"/>
    <col min="12357" max="12357" width="0.59765625" style="59" customWidth="1"/>
    <col min="12358" max="12358" width="12" style="59" customWidth="1"/>
    <col min="12359" max="12359" width="0.59765625" style="59" customWidth="1"/>
    <col min="12360" max="12360" width="12" style="59" customWidth="1"/>
    <col min="12361" max="12361" width="0.59765625" style="59" customWidth="1"/>
    <col min="12362" max="12362" width="12" style="59" customWidth="1"/>
    <col min="12363" max="12363" width="0.59765625" style="59" customWidth="1"/>
    <col min="12364" max="12364" width="13" style="59" customWidth="1"/>
    <col min="12365" max="12604" width="9.09765625" style="59"/>
    <col min="12605" max="12610" width="1.59765625" style="59" customWidth="1"/>
    <col min="12611" max="12611" width="31.8984375" style="59" customWidth="1"/>
    <col min="12612" max="12612" width="8" style="59" customWidth="1"/>
    <col min="12613" max="12613" width="0.59765625" style="59" customWidth="1"/>
    <col min="12614" max="12614" width="12" style="59" customWidth="1"/>
    <col min="12615" max="12615" width="0.59765625" style="59" customWidth="1"/>
    <col min="12616" max="12616" width="12" style="59" customWidth="1"/>
    <col min="12617" max="12617" width="0.59765625" style="59" customWidth="1"/>
    <col min="12618" max="12618" width="12" style="59" customWidth="1"/>
    <col min="12619" max="12619" width="0.59765625" style="59" customWidth="1"/>
    <col min="12620" max="12620" width="13" style="59" customWidth="1"/>
    <col min="12621" max="12860" width="9.09765625" style="59"/>
    <col min="12861" max="12866" width="1.59765625" style="59" customWidth="1"/>
    <col min="12867" max="12867" width="31.8984375" style="59" customWidth="1"/>
    <col min="12868" max="12868" width="8" style="59" customWidth="1"/>
    <col min="12869" max="12869" width="0.59765625" style="59" customWidth="1"/>
    <col min="12870" max="12870" width="12" style="59" customWidth="1"/>
    <col min="12871" max="12871" width="0.59765625" style="59" customWidth="1"/>
    <col min="12872" max="12872" width="12" style="59" customWidth="1"/>
    <col min="12873" max="12873" width="0.59765625" style="59" customWidth="1"/>
    <col min="12874" max="12874" width="12" style="59" customWidth="1"/>
    <col min="12875" max="12875" width="0.59765625" style="59" customWidth="1"/>
    <col min="12876" max="12876" width="13" style="59" customWidth="1"/>
    <col min="12877" max="13116" width="9.09765625" style="59"/>
    <col min="13117" max="13122" width="1.59765625" style="59" customWidth="1"/>
    <col min="13123" max="13123" width="31.8984375" style="59" customWidth="1"/>
    <col min="13124" max="13124" width="8" style="59" customWidth="1"/>
    <col min="13125" max="13125" width="0.59765625" style="59" customWidth="1"/>
    <col min="13126" max="13126" width="12" style="59" customWidth="1"/>
    <col min="13127" max="13127" width="0.59765625" style="59" customWidth="1"/>
    <col min="13128" max="13128" width="12" style="59" customWidth="1"/>
    <col min="13129" max="13129" width="0.59765625" style="59" customWidth="1"/>
    <col min="13130" max="13130" width="12" style="59" customWidth="1"/>
    <col min="13131" max="13131" width="0.59765625" style="59" customWidth="1"/>
    <col min="13132" max="13132" width="13" style="59" customWidth="1"/>
    <col min="13133" max="13372" width="9.09765625" style="59"/>
    <col min="13373" max="13378" width="1.59765625" style="59" customWidth="1"/>
    <col min="13379" max="13379" width="31.8984375" style="59" customWidth="1"/>
    <col min="13380" max="13380" width="8" style="59" customWidth="1"/>
    <col min="13381" max="13381" width="0.59765625" style="59" customWidth="1"/>
    <col min="13382" max="13382" width="12" style="59" customWidth="1"/>
    <col min="13383" max="13383" width="0.59765625" style="59" customWidth="1"/>
    <col min="13384" max="13384" width="12" style="59" customWidth="1"/>
    <col min="13385" max="13385" width="0.59765625" style="59" customWidth="1"/>
    <col min="13386" max="13386" width="12" style="59" customWidth="1"/>
    <col min="13387" max="13387" width="0.59765625" style="59" customWidth="1"/>
    <col min="13388" max="13388" width="13" style="59" customWidth="1"/>
    <col min="13389" max="13628" width="9.09765625" style="59"/>
    <col min="13629" max="13634" width="1.59765625" style="59" customWidth="1"/>
    <col min="13635" max="13635" width="31.8984375" style="59" customWidth="1"/>
    <col min="13636" max="13636" width="8" style="59" customWidth="1"/>
    <col min="13637" max="13637" width="0.59765625" style="59" customWidth="1"/>
    <col min="13638" max="13638" width="12" style="59" customWidth="1"/>
    <col min="13639" max="13639" width="0.59765625" style="59" customWidth="1"/>
    <col min="13640" max="13640" width="12" style="59" customWidth="1"/>
    <col min="13641" max="13641" width="0.59765625" style="59" customWidth="1"/>
    <col min="13642" max="13642" width="12" style="59" customWidth="1"/>
    <col min="13643" max="13643" width="0.59765625" style="59" customWidth="1"/>
    <col min="13644" max="13644" width="13" style="59" customWidth="1"/>
    <col min="13645" max="13884" width="9.09765625" style="59"/>
    <col min="13885" max="13890" width="1.59765625" style="59" customWidth="1"/>
    <col min="13891" max="13891" width="31.8984375" style="59" customWidth="1"/>
    <col min="13892" max="13892" width="8" style="59" customWidth="1"/>
    <col min="13893" max="13893" width="0.59765625" style="59" customWidth="1"/>
    <col min="13894" max="13894" width="12" style="59" customWidth="1"/>
    <col min="13895" max="13895" width="0.59765625" style="59" customWidth="1"/>
    <col min="13896" max="13896" width="12" style="59" customWidth="1"/>
    <col min="13897" max="13897" width="0.59765625" style="59" customWidth="1"/>
    <col min="13898" max="13898" width="12" style="59" customWidth="1"/>
    <col min="13899" max="13899" width="0.59765625" style="59" customWidth="1"/>
    <col min="13900" max="13900" width="13" style="59" customWidth="1"/>
    <col min="13901" max="14140" width="9.09765625" style="59"/>
    <col min="14141" max="14146" width="1.59765625" style="59" customWidth="1"/>
    <col min="14147" max="14147" width="31.8984375" style="59" customWidth="1"/>
    <col min="14148" max="14148" width="8" style="59" customWidth="1"/>
    <col min="14149" max="14149" width="0.59765625" style="59" customWidth="1"/>
    <col min="14150" max="14150" width="12" style="59" customWidth="1"/>
    <col min="14151" max="14151" width="0.59765625" style="59" customWidth="1"/>
    <col min="14152" max="14152" width="12" style="59" customWidth="1"/>
    <col min="14153" max="14153" width="0.59765625" style="59" customWidth="1"/>
    <col min="14154" max="14154" width="12" style="59" customWidth="1"/>
    <col min="14155" max="14155" width="0.59765625" style="59" customWidth="1"/>
    <col min="14156" max="14156" width="13" style="59" customWidth="1"/>
    <col min="14157" max="14396" width="9.09765625" style="59"/>
    <col min="14397" max="14402" width="1.59765625" style="59" customWidth="1"/>
    <col min="14403" max="14403" width="31.8984375" style="59" customWidth="1"/>
    <col min="14404" max="14404" width="8" style="59" customWidth="1"/>
    <col min="14405" max="14405" width="0.59765625" style="59" customWidth="1"/>
    <col min="14406" max="14406" width="12" style="59" customWidth="1"/>
    <col min="14407" max="14407" width="0.59765625" style="59" customWidth="1"/>
    <col min="14408" max="14408" width="12" style="59" customWidth="1"/>
    <col min="14409" max="14409" width="0.59765625" style="59" customWidth="1"/>
    <col min="14410" max="14410" width="12" style="59" customWidth="1"/>
    <col min="14411" max="14411" width="0.59765625" style="59" customWidth="1"/>
    <col min="14412" max="14412" width="13" style="59" customWidth="1"/>
    <col min="14413" max="14652" width="9.09765625" style="59"/>
    <col min="14653" max="14658" width="1.59765625" style="59" customWidth="1"/>
    <col min="14659" max="14659" width="31.8984375" style="59" customWidth="1"/>
    <col min="14660" max="14660" width="8" style="59" customWidth="1"/>
    <col min="14661" max="14661" width="0.59765625" style="59" customWidth="1"/>
    <col min="14662" max="14662" width="12" style="59" customWidth="1"/>
    <col min="14663" max="14663" width="0.59765625" style="59" customWidth="1"/>
    <col min="14664" max="14664" width="12" style="59" customWidth="1"/>
    <col min="14665" max="14665" width="0.59765625" style="59" customWidth="1"/>
    <col min="14666" max="14666" width="12" style="59" customWidth="1"/>
    <col min="14667" max="14667" width="0.59765625" style="59" customWidth="1"/>
    <col min="14668" max="14668" width="13" style="59" customWidth="1"/>
    <col min="14669" max="14908" width="9.09765625" style="59"/>
    <col min="14909" max="14914" width="1.59765625" style="59" customWidth="1"/>
    <col min="14915" max="14915" width="31.8984375" style="59" customWidth="1"/>
    <col min="14916" max="14916" width="8" style="59" customWidth="1"/>
    <col min="14917" max="14917" width="0.59765625" style="59" customWidth="1"/>
    <col min="14918" max="14918" width="12" style="59" customWidth="1"/>
    <col min="14919" max="14919" width="0.59765625" style="59" customWidth="1"/>
    <col min="14920" max="14920" width="12" style="59" customWidth="1"/>
    <col min="14921" max="14921" width="0.59765625" style="59" customWidth="1"/>
    <col min="14922" max="14922" width="12" style="59" customWidth="1"/>
    <col min="14923" max="14923" width="0.59765625" style="59" customWidth="1"/>
    <col min="14924" max="14924" width="13" style="59" customWidth="1"/>
    <col min="14925" max="15164" width="9.09765625" style="59"/>
    <col min="15165" max="15170" width="1.59765625" style="59" customWidth="1"/>
    <col min="15171" max="15171" width="31.8984375" style="59" customWidth="1"/>
    <col min="15172" max="15172" width="8" style="59" customWidth="1"/>
    <col min="15173" max="15173" width="0.59765625" style="59" customWidth="1"/>
    <col min="15174" max="15174" width="12" style="59" customWidth="1"/>
    <col min="15175" max="15175" width="0.59765625" style="59" customWidth="1"/>
    <col min="15176" max="15176" width="12" style="59" customWidth="1"/>
    <col min="15177" max="15177" width="0.59765625" style="59" customWidth="1"/>
    <col min="15178" max="15178" width="12" style="59" customWidth="1"/>
    <col min="15179" max="15179" width="0.59765625" style="59" customWidth="1"/>
    <col min="15180" max="15180" width="13" style="59" customWidth="1"/>
    <col min="15181" max="15420" width="9.09765625" style="59"/>
    <col min="15421" max="15426" width="1.59765625" style="59" customWidth="1"/>
    <col min="15427" max="15427" width="31.8984375" style="59" customWidth="1"/>
    <col min="15428" max="15428" width="8" style="59" customWidth="1"/>
    <col min="15429" max="15429" width="0.59765625" style="59" customWidth="1"/>
    <col min="15430" max="15430" width="12" style="59" customWidth="1"/>
    <col min="15431" max="15431" width="0.59765625" style="59" customWidth="1"/>
    <col min="15432" max="15432" width="12" style="59" customWidth="1"/>
    <col min="15433" max="15433" width="0.59765625" style="59" customWidth="1"/>
    <col min="15434" max="15434" width="12" style="59" customWidth="1"/>
    <col min="15435" max="15435" width="0.59765625" style="59" customWidth="1"/>
    <col min="15436" max="15436" width="13" style="59" customWidth="1"/>
    <col min="15437" max="15676" width="9.09765625" style="59"/>
    <col min="15677" max="15682" width="1.59765625" style="59" customWidth="1"/>
    <col min="15683" max="15683" width="31.8984375" style="59" customWidth="1"/>
    <col min="15684" max="15684" width="8" style="59" customWidth="1"/>
    <col min="15685" max="15685" width="0.59765625" style="59" customWidth="1"/>
    <col min="15686" max="15686" width="12" style="59" customWidth="1"/>
    <col min="15687" max="15687" width="0.59765625" style="59" customWidth="1"/>
    <col min="15688" max="15688" width="12" style="59" customWidth="1"/>
    <col min="15689" max="15689" width="0.59765625" style="59" customWidth="1"/>
    <col min="15690" max="15690" width="12" style="59" customWidth="1"/>
    <col min="15691" max="15691" width="0.59765625" style="59" customWidth="1"/>
    <col min="15692" max="15692" width="13" style="59" customWidth="1"/>
    <col min="15693" max="15932" width="9.09765625" style="59"/>
    <col min="15933" max="15938" width="1.59765625" style="59" customWidth="1"/>
    <col min="15939" max="15939" width="31.8984375" style="59" customWidth="1"/>
    <col min="15940" max="15940" width="8" style="59" customWidth="1"/>
    <col min="15941" max="15941" width="0.59765625" style="59" customWidth="1"/>
    <col min="15942" max="15942" width="12" style="59" customWidth="1"/>
    <col min="15943" max="15943" width="0.59765625" style="59" customWidth="1"/>
    <col min="15944" max="15944" width="12" style="59" customWidth="1"/>
    <col min="15945" max="15945" width="0.59765625" style="59" customWidth="1"/>
    <col min="15946" max="15946" width="12" style="59" customWidth="1"/>
    <col min="15947" max="15947" width="0.59765625" style="59" customWidth="1"/>
    <col min="15948" max="15948" width="13" style="59" customWidth="1"/>
    <col min="15949" max="16188" width="9.09765625" style="59"/>
    <col min="16189" max="16195" width="9" style="59" customWidth="1"/>
    <col min="16196" max="16210" width="9.09765625" style="59"/>
    <col min="16211" max="16258" width="9" style="59" customWidth="1"/>
    <col min="16259" max="16283" width="9.09765625" style="59"/>
    <col min="16284" max="16284" width="9" style="59" customWidth="1"/>
    <col min="16285" max="16376" width="9.09765625" style="59"/>
    <col min="16377" max="16380" width="9" style="59" customWidth="1"/>
    <col min="16381" max="16384" width="9.09765625" style="59"/>
  </cols>
  <sheetData>
    <row r="1" spans="1:16" s="53" customFormat="1" ht="26" x14ac:dyDescent="0.75">
      <c r="A1" s="216" t="str">
        <f>[13]BS!A1</f>
        <v>บริษัท โปรเอ็น คอร์ป จำกัด (มหาชน)</v>
      </c>
      <c r="B1" s="216"/>
      <c r="C1" s="216"/>
      <c r="D1" s="216"/>
      <c r="E1" s="216"/>
      <c r="F1" s="216"/>
      <c r="G1" s="216"/>
      <c r="H1" s="216"/>
      <c r="I1" s="216"/>
      <c r="J1" s="216"/>
    </row>
    <row r="2" spans="1:16" s="53" customFormat="1" ht="26" x14ac:dyDescent="0.75">
      <c r="A2" s="217" t="s">
        <v>77</v>
      </c>
      <c r="B2" s="217"/>
      <c r="C2" s="217"/>
      <c r="D2" s="217"/>
      <c r="E2" s="217"/>
      <c r="F2" s="217"/>
      <c r="G2" s="217"/>
      <c r="H2" s="217"/>
      <c r="I2" s="217"/>
      <c r="J2" s="217"/>
    </row>
    <row r="3" spans="1:16" s="53" customFormat="1" ht="26" x14ac:dyDescent="0.75">
      <c r="A3" s="217" t="s">
        <v>78</v>
      </c>
      <c r="B3" s="217"/>
      <c r="C3" s="217"/>
      <c r="D3" s="217"/>
      <c r="E3" s="217"/>
      <c r="F3" s="217"/>
      <c r="G3" s="217"/>
      <c r="H3" s="217"/>
      <c r="I3" s="217"/>
      <c r="J3" s="217"/>
      <c r="K3" s="54"/>
      <c r="L3" s="54"/>
      <c r="M3" s="54"/>
      <c r="N3" s="54"/>
      <c r="O3" s="54"/>
      <c r="P3" s="54"/>
    </row>
    <row r="4" spans="1:16" s="53" customFormat="1" ht="24" customHeight="1" x14ac:dyDescent="0.75">
      <c r="A4" s="218" t="s">
        <v>3</v>
      </c>
      <c r="B4" s="218"/>
      <c r="C4" s="218"/>
      <c r="D4" s="218"/>
      <c r="E4" s="218"/>
      <c r="F4" s="218"/>
      <c r="G4" s="218"/>
      <c r="H4" s="218"/>
      <c r="I4" s="218"/>
      <c r="J4" s="218"/>
    </row>
    <row r="5" spans="1:16" ht="6" customHeight="1" x14ac:dyDescent="0.75">
      <c r="A5" s="55"/>
      <c r="B5" s="56"/>
      <c r="C5" s="56"/>
      <c r="D5" s="56"/>
      <c r="E5" s="56"/>
      <c r="F5" s="56"/>
      <c r="G5" s="56"/>
      <c r="H5" s="57"/>
      <c r="I5" s="58"/>
      <c r="J5" s="57"/>
    </row>
    <row r="6" spans="1:16" ht="23.25" customHeight="1" x14ac:dyDescent="0.75">
      <c r="A6" s="60"/>
      <c r="B6" s="61" t="s">
        <v>4</v>
      </c>
      <c r="C6" s="62"/>
      <c r="D6" s="219" t="s">
        <v>5</v>
      </c>
      <c r="E6" s="219"/>
      <c r="F6" s="219"/>
      <c r="G6" s="63"/>
      <c r="H6" s="219" t="s">
        <v>6</v>
      </c>
      <c r="I6" s="219"/>
      <c r="J6" s="219"/>
    </row>
    <row r="7" spans="1:16" ht="23.25" customHeight="1" x14ac:dyDescent="0.75">
      <c r="A7" s="60"/>
      <c r="B7" s="62"/>
      <c r="C7" s="62"/>
      <c r="D7" s="61">
        <v>2568</v>
      </c>
      <c r="E7" s="64"/>
      <c r="F7" s="61">
        <v>2567</v>
      </c>
      <c r="G7" s="64"/>
      <c r="H7" s="61">
        <v>2568</v>
      </c>
      <c r="I7" s="64"/>
      <c r="J7" s="61">
        <v>2567</v>
      </c>
    </row>
    <row r="8" spans="1:16" ht="23.25" customHeight="1" x14ac:dyDescent="0.75">
      <c r="A8" s="65" t="s">
        <v>79</v>
      </c>
      <c r="B8" s="56"/>
      <c r="C8" s="56"/>
      <c r="D8" s="56"/>
      <c r="E8" s="56"/>
      <c r="F8" s="56"/>
      <c r="G8" s="56"/>
      <c r="H8" s="66"/>
      <c r="I8" s="67"/>
      <c r="J8" s="57"/>
    </row>
    <row r="9" spans="1:16" ht="23.25" customHeight="1" x14ac:dyDescent="0.7">
      <c r="A9" s="68" t="s">
        <v>80</v>
      </c>
      <c r="B9" s="69"/>
      <c r="D9" s="71">
        <v>159535711</v>
      </c>
      <c r="E9" s="72"/>
      <c r="F9" s="73">
        <v>71219588</v>
      </c>
      <c r="G9" s="74"/>
      <c r="H9" s="71">
        <v>147904177</v>
      </c>
      <c r="I9" s="72"/>
      <c r="J9" s="73">
        <v>49459897</v>
      </c>
      <c r="K9" s="75"/>
    </row>
    <row r="10" spans="1:16" ht="23.25" customHeight="1" x14ac:dyDescent="0.75">
      <c r="A10" s="68" t="s">
        <v>81</v>
      </c>
      <c r="B10" s="69"/>
      <c r="D10" s="71">
        <v>294936060</v>
      </c>
      <c r="E10" s="72"/>
      <c r="F10" s="73">
        <v>353135966</v>
      </c>
      <c r="G10" s="72"/>
      <c r="H10" s="71">
        <v>274595480</v>
      </c>
      <c r="I10" s="72"/>
      <c r="J10" s="73">
        <v>321671081</v>
      </c>
      <c r="K10" s="75"/>
    </row>
    <row r="11" spans="1:16" ht="23.25" customHeight="1" x14ac:dyDescent="0.75">
      <c r="A11" s="68" t="s">
        <v>82</v>
      </c>
      <c r="B11" s="69"/>
      <c r="D11" s="76">
        <v>112523931</v>
      </c>
      <c r="E11" s="72"/>
      <c r="F11" s="77">
        <v>283446006</v>
      </c>
      <c r="G11" s="72"/>
      <c r="H11" s="76">
        <v>767112</v>
      </c>
      <c r="I11" s="72"/>
      <c r="J11" s="77">
        <v>31512949</v>
      </c>
      <c r="K11" s="75"/>
    </row>
    <row r="12" spans="1:16" ht="23.25" customHeight="1" x14ac:dyDescent="0.75">
      <c r="A12" s="78" t="s">
        <v>83</v>
      </c>
      <c r="C12" s="56"/>
      <c r="D12" s="79">
        <f>SUM(D9:D11)</f>
        <v>566995702</v>
      </c>
      <c r="E12" s="80"/>
      <c r="F12" s="79">
        <f>SUM(F9:F11)</f>
        <v>707801560</v>
      </c>
      <c r="G12" s="80"/>
      <c r="H12" s="79">
        <f>SUM(H9:H11)</f>
        <v>423266769</v>
      </c>
      <c r="I12" s="81"/>
      <c r="J12" s="79">
        <f>SUM(J9:J11)</f>
        <v>402643927</v>
      </c>
    </row>
    <row r="13" spans="1:16" ht="6" customHeight="1" x14ac:dyDescent="0.75">
      <c r="D13" s="82"/>
      <c r="E13" s="72"/>
      <c r="F13" s="82"/>
      <c r="G13" s="72"/>
      <c r="H13" s="82"/>
      <c r="I13" s="71"/>
      <c r="J13" s="82"/>
    </row>
    <row r="14" spans="1:16" ht="23.25" customHeight="1" x14ac:dyDescent="0.75">
      <c r="A14" s="65" t="s">
        <v>84</v>
      </c>
      <c r="B14" s="56"/>
      <c r="C14" s="56"/>
      <c r="D14" s="81"/>
      <c r="E14" s="80"/>
      <c r="F14" s="81"/>
      <c r="G14" s="80"/>
      <c r="H14" s="81"/>
      <c r="I14" s="81"/>
      <c r="J14" s="81"/>
    </row>
    <row r="15" spans="1:16" ht="23.25" customHeight="1" x14ac:dyDescent="0.75">
      <c r="A15" s="68" t="s">
        <v>85</v>
      </c>
      <c r="D15" s="71">
        <v>-132563748</v>
      </c>
      <c r="E15" s="72"/>
      <c r="F15" s="73">
        <v>-63065049</v>
      </c>
      <c r="G15" s="72"/>
      <c r="H15" s="71">
        <v>-124501333</v>
      </c>
      <c r="I15" s="72"/>
      <c r="J15" s="73">
        <v>-44507528</v>
      </c>
    </row>
    <row r="16" spans="1:16" ht="23.25" customHeight="1" x14ac:dyDescent="0.75">
      <c r="A16" s="68" t="s">
        <v>86</v>
      </c>
      <c r="D16" s="71">
        <v>-188487011</v>
      </c>
      <c r="E16" s="72"/>
      <c r="F16" s="73">
        <v>-246459895</v>
      </c>
      <c r="G16" s="72"/>
      <c r="H16" s="71">
        <v>-177406780</v>
      </c>
      <c r="I16" s="72"/>
      <c r="J16" s="73">
        <v>-226389938</v>
      </c>
    </row>
    <row r="17" spans="1:14" ht="23.25" customHeight="1" x14ac:dyDescent="0.75">
      <c r="A17" s="68" t="s">
        <v>87</v>
      </c>
      <c r="D17" s="76">
        <v>-115687601</v>
      </c>
      <c r="E17" s="72"/>
      <c r="F17" s="77">
        <v>-266399134</v>
      </c>
      <c r="G17" s="72"/>
      <c r="H17" s="76">
        <v>-675680</v>
      </c>
      <c r="I17" s="72"/>
      <c r="J17" s="77">
        <v>-35997478</v>
      </c>
    </row>
    <row r="18" spans="1:14" ht="23.25" customHeight="1" x14ac:dyDescent="0.75">
      <c r="A18" s="78" t="s">
        <v>88</v>
      </c>
      <c r="B18" s="56"/>
      <c r="C18" s="56"/>
      <c r="D18" s="79">
        <f>SUM(D15:D17)</f>
        <v>-436738360</v>
      </c>
      <c r="E18" s="80"/>
      <c r="F18" s="79">
        <f>SUM(F15:F17)</f>
        <v>-575924078</v>
      </c>
      <c r="G18" s="80"/>
      <c r="H18" s="79">
        <f>SUM(H15:H17)</f>
        <v>-302583793</v>
      </c>
      <c r="I18" s="81"/>
      <c r="J18" s="79">
        <f>SUM(J15:J17)</f>
        <v>-306894944</v>
      </c>
    </row>
    <row r="19" spans="1:14" ht="6" customHeight="1" x14ac:dyDescent="0.75">
      <c r="D19" s="82"/>
      <c r="E19" s="72"/>
      <c r="F19" s="82"/>
      <c r="G19" s="72"/>
      <c r="H19" s="82"/>
      <c r="I19" s="71"/>
      <c r="J19" s="82"/>
    </row>
    <row r="20" spans="1:14" ht="23.25" customHeight="1" x14ac:dyDescent="0.75">
      <c r="A20" s="65" t="s">
        <v>89</v>
      </c>
      <c r="B20" s="56"/>
      <c r="C20" s="56"/>
      <c r="D20" s="81">
        <f>+D12+D18</f>
        <v>130257342</v>
      </c>
      <c r="E20" s="80"/>
      <c r="F20" s="81">
        <f>+F12+F18</f>
        <v>131877482</v>
      </c>
      <c r="G20" s="80"/>
      <c r="H20" s="81">
        <f>+H12+H18</f>
        <v>120682976</v>
      </c>
      <c r="I20" s="81"/>
      <c r="J20" s="81">
        <f>+J12+J18</f>
        <v>95748983</v>
      </c>
    </row>
    <row r="21" spans="1:14" ht="23.25" customHeight="1" x14ac:dyDescent="0.75">
      <c r="A21" s="59" t="s">
        <v>90</v>
      </c>
      <c r="B21" s="70">
        <v>14</v>
      </c>
      <c r="C21" s="56"/>
      <c r="D21" s="81">
        <v>52147467</v>
      </c>
      <c r="E21" s="80"/>
      <c r="F21" s="83">
        <v>0</v>
      </c>
      <c r="G21" s="80"/>
      <c r="H21" s="81">
        <v>35291654</v>
      </c>
      <c r="I21" s="81"/>
      <c r="J21" s="83">
        <v>0</v>
      </c>
      <c r="L21" s="84"/>
    </row>
    <row r="22" spans="1:14" ht="23.25" customHeight="1" x14ac:dyDescent="0.75">
      <c r="A22" s="59" t="s">
        <v>228</v>
      </c>
      <c r="B22" s="70">
        <v>13</v>
      </c>
      <c r="C22" s="56"/>
      <c r="D22" s="83">
        <v>0</v>
      </c>
      <c r="E22" s="80"/>
      <c r="F22" s="83">
        <v>0</v>
      </c>
      <c r="G22" s="80"/>
      <c r="H22" s="81">
        <v>-13728972</v>
      </c>
      <c r="I22" s="81"/>
      <c r="J22" s="83">
        <v>0</v>
      </c>
      <c r="L22" s="84"/>
    </row>
    <row r="23" spans="1:14" ht="23.25" customHeight="1" x14ac:dyDescent="0.75">
      <c r="A23" s="59" t="s">
        <v>91</v>
      </c>
      <c r="B23" s="70">
        <v>25</v>
      </c>
      <c r="D23" s="81">
        <v>2806331</v>
      </c>
      <c r="E23" s="72"/>
      <c r="F23" s="73">
        <v>8582307</v>
      </c>
      <c r="G23" s="73"/>
      <c r="H23" s="73">
        <v>21822899</v>
      </c>
      <c r="I23" s="73"/>
      <c r="J23" s="73">
        <v>30676099</v>
      </c>
    </row>
    <row r="24" spans="1:14" ht="23.25" customHeight="1" x14ac:dyDescent="0.75">
      <c r="A24" s="85" t="s">
        <v>92</v>
      </c>
      <c r="D24" s="81">
        <v>-25978701</v>
      </c>
      <c r="E24" s="72"/>
      <c r="F24" s="73">
        <v>-24260897</v>
      </c>
      <c r="G24" s="73"/>
      <c r="H24" s="73">
        <v>-24976092</v>
      </c>
      <c r="I24" s="73"/>
      <c r="J24" s="73">
        <v>-22198554</v>
      </c>
      <c r="L24" s="84"/>
    </row>
    <row r="25" spans="1:14" ht="23.25" customHeight="1" x14ac:dyDescent="0.75">
      <c r="A25" s="85" t="s">
        <v>93</v>
      </c>
      <c r="D25" s="86">
        <v>-96947106</v>
      </c>
      <c r="E25" s="87"/>
      <c r="F25" s="73">
        <v>-119516055</v>
      </c>
      <c r="G25" s="73"/>
      <c r="H25" s="73">
        <v>-76644182</v>
      </c>
      <c r="I25" s="73"/>
      <c r="J25" s="73">
        <v>-91311427</v>
      </c>
      <c r="L25" s="84"/>
      <c r="N25" s="84"/>
    </row>
    <row r="26" spans="1:14" ht="23.25" customHeight="1" x14ac:dyDescent="0.75">
      <c r="A26" s="59" t="s">
        <v>217</v>
      </c>
      <c r="B26" s="70">
        <v>26</v>
      </c>
      <c r="D26" s="88">
        <f>302051+112985</f>
        <v>415036</v>
      </c>
      <c r="E26" s="87"/>
      <c r="F26" s="77">
        <f>34609503+38586853</f>
        <v>73196356</v>
      </c>
      <c r="G26" s="73"/>
      <c r="H26" s="88">
        <f>302051+112985</f>
        <v>415036</v>
      </c>
      <c r="I26" s="87"/>
      <c r="J26" s="77">
        <f>34609503+54258886</f>
        <v>88868389</v>
      </c>
    </row>
    <row r="27" spans="1:14" ht="23.25" customHeight="1" x14ac:dyDescent="0.75">
      <c r="A27" s="65" t="s">
        <v>94</v>
      </c>
      <c r="D27" s="86">
        <f>SUM(D20:D26)</f>
        <v>62700369</v>
      </c>
      <c r="E27" s="87"/>
      <c r="F27" s="86">
        <f>SUM(F20:F26)</f>
        <v>69879193</v>
      </c>
      <c r="G27" s="87"/>
      <c r="H27" s="86">
        <f>SUM(H20:H26)</f>
        <v>62863319</v>
      </c>
      <c r="I27" s="72"/>
      <c r="J27" s="81">
        <f>SUM(J20:J26)</f>
        <v>101783490</v>
      </c>
    </row>
    <row r="28" spans="1:14" ht="23.25" customHeight="1" x14ac:dyDescent="0.75">
      <c r="A28" s="85" t="s">
        <v>95</v>
      </c>
      <c r="B28" s="70">
        <v>27</v>
      </c>
      <c r="D28" s="86">
        <v>-25708922</v>
      </c>
      <c r="E28" s="87"/>
      <c r="F28" s="73">
        <v>-8457786</v>
      </c>
      <c r="G28" s="89"/>
      <c r="H28" s="73">
        <v>-25074586</v>
      </c>
      <c r="I28" s="89"/>
      <c r="J28" s="73">
        <v>-5944508</v>
      </c>
    </row>
    <row r="29" spans="1:14" ht="23.25" customHeight="1" x14ac:dyDescent="0.75">
      <c r="A29" s="85" t="s">
        <v>221</v>
      </c>
      <c r="B29" s="70">
        <v>7</v>
      </c>
      <c r="D29" s="86">
        <v>-19338439</v>
      </c>
      <c r="E29" s="87"/>
      <c r="F29" s="73">
        <v>-24915084</v>
      </c>
      <c r="G29" s="73"/>
      <c r="H29" s="73">
        <v>-9344039</v>
      </c>
      <c r="I29" s="73"/>
      <c r="J29" s="73">
        <v>-4207676</v>
      </c>
    </row>
    <row r="30" spans="1:14" ht="23.25" customHeight="1" x14ac:dyDescent="0.75">
      <c r="A30" s="85" t="s">
        <v>96</v>
      </c>
      <c r="D30" s="88">
        <v>-4318187</v>
      </c>
      <c r="E30" s="87"/>
      <c r="F30" s="90">
        <v>0</v>
      </c>
      <c r="G30" s="91"/>
      <c r="H30" s="90">
        <v>0</v>
      </c>
      <c r="I30" s="83"/>
      <c r="J30" s="92">
        <v>0</v>
      </c>
    </row>
    <row r="31" spans="1:14" ht="23.25" customHeight="1" x14ac:dyDescent="0.75">
      <c r="A31" s="65" t="s">
        <v>97</v>
      </c>
      <c r="D31" s="86">
        <f>SUM(D27:D30)</f>
        <v>13334821</v>
      </c>
      <c r="E31" s="87"/>
      <c r="F31" s="86">
        <f>SUM(F27:F30)</f>
        <v>36506323</v>
      </c>
      <c r="G31" s="87"/>
      <c r="H31" s="86">
        <f>SUM(H27:H30)</f>
        <v>28444694</v>
      </c>
      <c r="I31" s="81"/>
      <c r="J31" s="81">
        <f>SUM(J27:J30)</f>
        <v>91631306</v>
      </c>
    </row>
    <row r="32" spans="1:14" ht="23.25" customHeight="1" x14ac:dyDescent="0.75">
      <c r="A32" s="59" t="s">
        <v>98</v>
      </c>
      <c r="B32" s="70">
        <v>29</v>
      </c>
      <c r="D32" s="88">
        <v>-9435586</v>
      </c>
      <c r="E32" s="87"/>
      <c r="F32" s="76">
        <v>-9024932</v>
      </c>
      <c r="G32" s="73"/>
      <c r="H32" s="77">
        <v>-5970366</v>
      </c>
      <c r="I32" s="73"/>
      <c r="J32" s="77">
        <v>-19100913</v>
      </c>
    </row>
    <row r="33" spans="1:10" ht="23.25" customHeight="1" x14ac:dyDescent="0.75">
      <c r="A33" s="65" t="s">
        <v>223</v>
      </c>
      <c r="D33" s="93">
        <f>SUM(D31:D32)</f>
        <v>3899235</v>
      </c>
      <c r="E33" s="72"/>
      <c r="F33" s="93">
        <f>SUM(F31:F32)</f>
        <v>27481391</v>
      </c>
      <c r="G33" s="72"/>
      <c r="H33" s="93">
        <f>SUM(H31:H32)</f>
        <v>22474328</v>
      </c>
      <c r="I33" s="81"/>
      <c r="J33" s="93">
        <f>SUM(J31:J32)</f>
        <v>72530393</v>
      </c>
    </row>
    <row r="34" spans="1:10" ht="6" customHeight="1" x14ac:dyDescent="0.75">
      <c r="A34" s="65"/>
      <c r="D34" s="81"/>
      <c r="E34" s="72"/>
      <c r="F34" s="81"/>
      <c r="G34" s="72"/>
      <c r="H34" s="81"/>
      <c r="I34" s="81"/>
      <c r="J34" s="81"/>
    </row>
    <row r="35" spans="1:10" ht="23.25" customHeight="1" x14ac:dyDescent="0.75">
      <c r="A35" s="65" t="s">
        <v>99</v>
      </c>
      <c r="D35" s="83"/>
      <c r="E35" s="72"/>
      <c r="F35" s="83"/>
      <c r="G35" s="83"/>
      <c r="H35" s="83"/>
      <c r="I35" s="81"/>
      <c r="J35" s="83"/>
    </row>
    <row r="36" spans="1:10" ht="23.25" customHeight="1" x14ac:dyDescent="0.75">
      <c r="A36" s="94" t="s">
        <v>100</v>
      </c>
      <c r="D36" s="83"/>
      <c r="E36" s="72"/>
      <c r="F36" s="83"/>
      <c r="G36" s="83"/>
      <c r="H36" s="83"/>
      <c r="I36" s="81"/>
      <c r="J36" s="83"/>
    </row>
    <row r="37" spans="1:10" ht="23.25" customHeight="1" x14ac:dyDescent="0.75">
      <c r="A37" s="95" t="s">
        <v>101</v>
      </c>
      <c r="D37" s="83"/>
      <c r="E37" s="72"/>
      <c r="F37" s="83"/>
      <c r="G37" s="83"/>
      <c r="H37" s="83"/>
      <c r="I37" s="81"/>
      <c r="J37" s="83"/>
    </row>
    <row r="38" spans="1:10" ht="23.25" customHeight="1" x14ac:dyDescent="0.75">
      <c r="A38" s="96" t="s">
        <v>102</v>
      </c>
      <c r="B38" s="70">
        <v>12.2</v>
      </c>
      <c r="D38" s="83">
        <v>0</v>
      </c>
      <c r="E38" s="72"/>
      <c r="F38" s="73">
        <v>-69863000</v>
      </c>
      <c r="G38" s="73"/>
      <c r="H38" s="91">
        <v>0</v>
      </c>
      <c r="I38" s="73"/>
      <c r="J38" s="73">
        <v>-69863000</v>
      </c>
    </row>
    <row r="39" spans="1:10" ht="23.25" customHeight="1" x14ac:dyDescent="0.75">
      <c r="A39" s="97" t="s">
        <v>103</v>
      </c>
      <c r="B39" s="70">
        <v>22</v>
      </c>
      <c r="D39" s="73">
        <v>1361318</v>
      </c>
      <c r="E39" s="72"/>
      <c r="F39" s="73">
        <v>5496192</v>
      </c>
      <c r="G39" s="73"/>
      <c r="H39" s="73">
        <v>872317</v>
      </c>
      <c r="I39" s="73"/>
      <c r="J39" s="73">
        <v>4472680</v>
      </c>
    </row>
    <row r="40" spans="1:10" ht="23.25" customHeight="1" x14ac:dyDescent="0.75">
      <c r="A40" s="95" t="s">
        <v>104</v>
      </c>
      <c r="D40" s="83"/>
      <c r="E40" s="72"/>
      <c r="F40" s="73"/>
      <c r="G40" s="73"/>
      <c r="H40" s="73"/>
      <c r="I40" s="73"/>
      <c r="J40" s="73"/>
    </row>
    <row r="41" spans="1:10" ht="23.25" customHeight="1" x14ac:dyDescent="0.75">
      <c r="A41" s="96" t="s">
        <v>105</v>
      </c>
      <c r="B41" s="70">
        <v>18</v>
      </c>
      <c r="D41" s="88">
        <v>-272263</v>
      </c>
      <c r="E41" s="72"/>
      <c r="F41" s="77">
        <v>12873362</v>
      </c>
      <c r="G41" s="73"/>
      <c r="H41" s="77">
        <v>-174463</v>
      </c>
      <c r="I41" s="73"/>
      <c r="J41" s="77">
        <v>13078064</v>
      </c>
    </row>
    <row r="42" spans="1:10" ht="23.25" customHeight="1" x14ac:dyDescent="0.75">
      <c r="A42" s="96" t="s">
        <v>106</v>
      </c>
    </row>
    <row r="43" spans="1:10" ht="23.25" customHeight="1" x14ac:dyDescent="0.75">
      <c r="A43" s="100" t="s">
        <v>107</v>
      </c>
      <c r="D43" s="79">
        <f>SUM(D38:D41)</f>
        <v>1089055</v>
      </c>
      <c r="E43" s="72"/>
      <c r="F43" s="79">
        <f>SUM(F38:F41)</f>
        <v>-51493446</v>
      </c>
      <c r="G43" s="83"/>
      <c r="H43" s="79">
        <f>SUM(H38:H41)</f>
        <v>697854</v>
      </c>
      <c r="I43" s="81"/>
      <c r="J43" s="79">
        <f>SUM(J38:J41)</f>
        <v>-52312256</v>
      </c>
    </row>
    <row r="44" spans="1:10" ht="23.25" customHeight="1" x14ac:dyDescent="0.75">
      <c r="A44" s="65" t="s">
        <v>108</v>
      </c>
      <c r="D44" s="79">
        <f>D43</f>
        <v>1089055</v>
      </c>
      <c r="E44" s="72"/>
      <c r="F44" s="79">
        <f>F43</f>
        <v>-51493446</v>
      </c>
      <c r="G44" s="83"/>
      <c r="H44" s="79">
        <f>H43</f>
        <v>697854</v>
      </c>
      <c r="I44" s="81"/>
      <c r="J44" s="79">
        <f>J43</f>
        <v>-52312256</v>
      </c>
    </row>
    <row r="45" spans="1:10" ht="23.25" customHeight="1" thickBot="1" x14ac:dyDescent="0.8">
      <c r="A45" s="65" t="s">
        <v>109</v>
      </c>
      <c r="D45" s="101">
        <f>SUM(D33,D44)</f>
        <v>4988290</v>
      </c>
      <c r="E45" s="72"/>
      <c r="F45" s="101">
        <f>SUM(F33,F44)</f>
        <v>-24012055</v>
      </c>
      <c r="G45" s="72"/>
      <c r="H45" s="101">
        <f>SUM(H33,H44)</f>
        <v>23172182</v>
      </c>
      <c r="I45" s="81"/>
      <c r="J45" s="101">
        <f>SUM(J33,J44)</f>
        <v>20218137</v>
      </c>
    </row>
    <row r="46" spans="1:10" ht="23.25" customHeight="1" thickTop="1" x14ac:dyDescent="0.75">
      <c r="A46" s="65"/>
      <c r="D46" s="81"/>
      <c r="E46" s="72"/>
      <c r="F46" s="81"/>
      <c r="G46" s="72"/>
      <c r="H46" s="81"/>
      <c r="I46" s="81"/>
      <c r="J46" s="81"/>
    </row>
    <row r="47" spans="1:10" ht="23.25" customHeight="1" x14ac:dyDescent="0.75">
      <c r="D47" s="81"/>
      <c r="E47" s="72"/>
      <c r="F47" s="81"/>
      <c r="G47" s="72"/>
      <c r="H47" s="81"/>
      <c r="I47" s="81"/>
      <c r="J47" s="81"/>
    </row>
    <row r="48" spans="1:10" ht="23.25" customHeight="1" x14ac:dyDescent="0.75">
      <c r="A48" s="220" t="s">
        <v>34</v>
      </c>
      <c r="B48" s="220"/>
      <c r="C48" s="220"/>
      <c r="D48" s="220"/>
      <c r="E48" s="220"/>
      <c r="F48" s="220"/>
      <c r="G48" s="220"/>
      <c r="H48" s="220"/>
      <c r="I48" s="220"/>
      <c r="J48" s="220"/>
    </row>
    <row r="49" spans="1:10" ht="26" x14ac:dyDescent="0.75">
      <c r="A49" s="216" t="str">
        <f>[13]BS!A43</f>
        <v>บริษัท โปรเอ็น คอร์ป จำกัด (มหาชน)</v>
      </c>
      <c r="B49" s="216"/>
      <c r="C49" s="216"/>
      <c r="D49" s="216"/>
      <c r="E49" s="216"/>
      <c r="F49" s="216"/>
      <c r="G49" s="216"/>
      <c r="H49" s="216"/>
      <c r="I49" s="216"/>
      <c r="J49" s="216"/>
    </row>
    <row r="50" spans="1:10" ht="26" x14ac:dyDescent="0.75">
      <c r="A50" s="217" t="s">
        <v>110</v>
      </c>
      <c r="B50" s="217"/>
      <c r="C50" s="217"/>
      <c r="D50" s="217"/>
      <c r="E50" s="217"/>
      <c r="F50" s="217"/>
      <c r="G50" s="217"/>
      <c r="H50" s="217"/>
      <c r="I50" s="217"/>
      <c r="J50" s="217"/>
    </row>
    <row r="51" spans="1:10" ht="26" x14ac:dyDescent="0.75">
      <c r="A51" s="217" t="str">
        <f>A3</f>
        <v>สำหรับปีสิ้นสุดวันที่ 31 ธันวาคม 2568</v>
      </c>
      <c r="B51" s="217"/>
      <c r="C51" s="217"/>
      <c r="D51" s="217"/>
      <c r="E51" s="217"/>
      <c r="F51" s="217"/>
      <c r="G51" s="217"/>
      <c r="H51" s="217"/>
      <c r="I51" s="217"/>
      <c r="J51" s="217"/>
    </row>
    <row r="52" spans="1:10" ht="24" customHeight="1" x14ac:dyDescent="0.75">
      <c r="A52" s="218" t="s">
        <v>3</v>
      </c>
      <c r="B52" s="218"/>
      <c r="C52" s="218"/>
      <c r="D52" s="218"/>
      <c r="E52" s="218"/>
      <c r="F52" s="218"/>
      <c r="G52" s="218"/>
      <c r="H52" s="218"/>
      <c r="I52" s="218"/>
      <c r="J52" s="218"/>
    </row>
    <row r="53" spans="1:10" ht="6" customHeight="1" x14ac:dyDescent="0.75">
      <c r="A53" s="55"/>
      <c r="B53" s="56"/>
      <c r="C53" s="56"/>
      <c r="D53" s="56"/>
      <c r="E53" s="56"/>
      <c r="F53" s="56"/>
      <c r="G53" s="56"/>
      <c r="H53" s="57"/>
      <c r="I53" s="58"/>
      <c r="J53" s="57"/>
    </row>
    <row r="54" spans="1:10" ht="24" customHeight="1" x14ac:dyDescent="0.75">
      <c r="A54" s="60"/>
      <c r="B54" s="61"/>
      <c r="C54" s="62"/>
      <c r="D54" s="219" t="s">
        <v>5</v>
      </c>
      <c r="E54" s="219"/>
      <c r="F54" s="219"/>
      <c r="G54" s="63"/>
      <c r="H54" s="219" t="s">
        <v>6</v>
      </c>
      <c r="I54" s="219"/>
      <c r="J54" s="219"/>
    </row>
    <row r="55" spans="1:10" ht="24" customHeight="1" x14ac:dyDescent="0.75">
      <c r="A55" s="60"/>
      <c r="B55" s="62"/>
      <c r="C55" s="62"/>
      <c r="D55" s="61">
        <v>2568</v>
      </c>
      <c r="E55" s="64"/>
      <c r="F55" s="61">
        <v>2567</v>
      </c>
      <c r="G55" s="64"/>
      <c r="H55" s="61">
        <v>2568</v>
      </c>
      <c r="I55" s="64"/>
      <c r="J55" s="61">
        <v>2567</v>
      </c>
    </row>
    <row r="56" spans="1:10" s="53" customFormat="1" ht="24" customHeight="1" x14ac:dyDescent="0.75">
      <c r="A56" s="102" t="s">
        <v>111</v>
      </c>
      <c r="B56" s="103"/>
      <c r="C56" s="103"/>
      <c r="D56" s="81"/>
      <c r="E56" s="72"/>
      <c r="F56" s="81"/>
      <c r="G56" s="72"/>
      <c r="H56" s="81"/>
      <c r="I56" s="81"/>
      <c r="J56" s="81"/>
    </row>
    <row r="57" spans="1:10" ht="24" customHeight="1" x14ac:dyDescent="0.75">
      <c r="A57" s="104" t="s">
        <v>112</v>
      </c>
      <c r="D57" s="81">
        <v>4148196</v>
      </c>
      <c r="E57" s="72"/>
      <c r="F57" s="71">
        <v>29228690</v>
      </c>
      <c r="G57" s="72"/>
      <c r="H57" s="23">
        <f>+H33</f>
        <v>22474328</v>
      </c>
      <c r="I57" s="105"/>
      <c r="J57" s="106">
        <f>J33</f>
        <v>72530393</v>
      </c>
    </row>
    <row r="58" spans="1:10" ht="24" customHeight="1" x14ac:dyDescent="0.75">
      <c r="A58" s="104" t="s">
        <v>113</v>
      </c>
      <c r="D58" s="79">
        <v>-248961</v>
      </c>
      <c r="E58" s="72"/>
      <c r="F58" s="76">
        <v>-1747299</v>
      </c>
      <c r="G58" s="72"/>
      <c r="H58" s="107">
        <v>0</v>
      </c>
      <c r="I58" s="72"/>
      <c r="J58" s="108">
        <v>0</v>
      </c>
    </row>
    <row r="59" spans="1:10" ht="24" customHeight="1" thickBot="1" x14ac:dyDescent="0.8">
      <c r="A59" s="85"/>
      <c r="D59" s="101">
        <f>SUM(D57:D58)</f>
        <v>3899235</v>
      </c>
      <c r="E59" s="72"/>
      <c r="F59" s="101">
        <f>SUM(F57:F58)</f>
        <v>27481391</v>
      </c>
      <c r="G59" s="72"/>
      <c r="H59" s="101">
        <f>SUM(H57:H58)</f>
        <v>22474328</v>
      </c>
      <c r="I59" s="72"/>
      <c r="J59" s="101">
        <f>SUM(J57:J58)</f>
        <v>72530393</v>
      </c>
    </row>
    <row r="60" spans="1:10" ht="24" customHeight="1" thickTop="1" x14ac:dyDescent="0.75">
      <c r="A60" s="85"/>
      <c r="D60" s="81"/>
      <c r="E60" s="72"/>
      <c r="F60" s="81"/>
      <c r="G60" s="72"/>
      <c r="H60" s="81"/>
      <c r="I60" s="81"/>
      <c r="J60" s="81"/>
    </row>
    <row r="61" spans="1:10" s="53" customFormat="1" ht="24" customHeight="1" x14ac:dyDescent="0.75">
      <c r="A61" s="109" t="s">
        <v>114</v>
      </c>
      <c r="B61" s="103"/>
      <c r="C61" s="103"/>
      <c r="D61" s="82"/>
      <c r="E61" s="72"/>
      <c r="F61" s="82"/>
      <c r="G61" s="72"/>
      <c r="H61" s="82"/>
      <c r="I61" s="71"/>
      <c r="J61" s="82"/>
    </row>
    <row r="62" spans="1:10" ht="24" customHeight="1" x14ac:dyDescent="0.75">
      <c r="A62" s="104" t="s">
        <v>112</v>
      </c>
      <c r="D62" s="81">
        <v>5237251</v>
      </c>
      <c r="E62" s="72"/>
      <c r="F62" s="71">
        <v>-22264756</v>
      </c>
      <c r="G62" s="72"/>
      <c r="H62" s="23">
        <f>+H45</f>
        <v>23172182</v>
      </c>
      <c r="I62" s="72"/>
      <c r="J62" s="71">
        <f>+J45</f>
        <v>20218137</v>
      </c>
    </row>
    <row r="63" spans="1:10" ht="24" customHeight="1" x14ac:dyDescent="0.75">
      <c r="A63" s="68" t="s">
        <v>113</v>
      </c>
      <c r="D63" s="79">
        <v>-248961</v>
      </c>
      <c r="E63" s="72"/>
      <c r="F63" s="76">
        <v>-1747299</v>
      </c>
      <c r="G63" s="72"/>
      <c r="H63" s="108">
        <v>0</v>
      </c>
      <c r="I63" s="72"/>
      <c r="J63" s="108">
        <v>0</v>
      </c>
    </row>
    <row r="64" spans="1:10" ht="24" customHeight="1" thickBot="1" x14ac:dyDescent="0.8">
      <c r="A64" s="85"/>
      <c r="D64" s="101">
        <f>SUM(D62:D63)</f>
        <v>4988290</v>
      </c>
      <c r="E64" s="72"/>
      <c r="F64" s="101">
        <f>SUM(F62:F63)</f>
        <v>-24012055</v>
      </c>
      <c r="G64" s="72"/>
      <c r="H64" s="101">
        <f>SUM(H62:H63)</f>
        <v>23172182</v>
      </c>
      <c r="I64" s="81"/>
      <c r="J64" s="101">
        <f>SUM(J62:J63)</f>
        <v>20218137</v>
      </c>
    </row>
    <row r="65" spans="1:10" ht="24" customHeight="1" thickTop="1" x14ac:dyDescent="0.75">
      <c r="D65" s="110"/>
      <c r="E65" s="111"/>
      <c r="F65" s="110"/>
      <c r="G65" s="112"/>
      <c r="H65" s="110"/>
      <c r="I65" s="113"/>
      <c r="J65" s="110"/>
    </row>
    <row r="66" spans="1:10" ht="24" customHeight="1" x14ac:dyDescent="0.75">
      <c r="A66" s="65" t="s">
        <v>115</v>
      </c>
      <c r="B66" s="70">
        <v>30</v>
      </c>
      <c r="D66" s="114"/>
      <c r="E66" s="111"/>
      <c r="F66" s="114"/>
      <c r="G66" s="111"/>
      <c r="H66" s="114"/>
      <c r="I66" s="115"/>
      <c r="J66" s="114"/>
    </row>
    <row r="67" spans="1:10" ht="24" customHeight="1" thickBot="1" x14ac:dyDescent="0.8">
      <c r="A67" s="59" t="s">
        <v>116</v>
      </c>
      <c r="D67" s="20">
        <v>0.01</v>
      </c>
      <c r="E67" s="21"/>
      <c r="F67" s="116">
        <v>0.08</v>
      </c>
      <c r="G67" s="21"/>
      <c r="H67" s="20">
        <v>0.06</v>
      </c>
      <c r="I67" s="22"/>
      <c r="J67" s="116">
        <v>0.2</v>
      </c>
    </row>
    <row r="68" spans="1:10" ht="24" customHeight="1" thickTop="1" thickBot="1" x14ac:dyDescent="0.8">
      <c r="A68" s="59" t="s">
        <v>117</v>
      </c>
      <c r="D68" s="116">
        <v>0.01</v>
      </c>
      <c r="E68" s="21"/>
      <c r="F68" s="116">
        <v>0.08</v>
      </c>
      <c r="G68" s="21"/>
      <c r="H68" s="116">
        <v>0.05</v>
      </c>
      <c r="I68" s="22"/>
      <c r="J68" s="116">
        <v>0.19</v>
      </c>
    </row>
    <row r="69" spans="1:10" ht="24" customHeight="1" thickTop="1" x14ac:dyDescent="0.75">
      <c r="D69" s="59"/>
      <c r="E69" s="59"/>
      <c r="F69" s="59"/>
      <c r="G69" s="59"/>
      <c r="H69" s="59"/>
      <c r="I69" s="59"/>
      <c r="J69" s="59"/>
    </row>
    <row r="70" spans="1:10" ht="24" customHeight="1" x14ac:dyDescent="0.75">
      <c r="D70" s="81"/>
      <c r="E70" s="81"/>
      <c r="F70" s="81"/>
      <c r="G70" s="81"/>
      <c r="H70" s="81"/>
      <c r="I70" s="81"/>
      <c r="J70" s="81"/>
    </row>
    <row r="71" spans="1:10" ht="24" customHeight="1" x14ac:dyDescent="0.75">
      <c r="D71" s="117"/>
      <c r="E71" s="117"/>
      <c r="F71" s="117"/>
      <c r="G71" s="117"/>
      <c r="H71" s="117"/>
      <c r="I71" s="117"/>
      <c r="J71" s="117"/>
    </row>
    <row r="72" spans="1:10" ht="24" customHeight="1" x14ac:dyDescent="0.75">
      <c r="D72" s="117"/>
      <c r="E72" s="117"/>
      <c r="F72" s="117"/>
      <c r="G72" s="117"/>
      <c r="H72" s="117"/>
      <c r="I72" s="117"/>
      <c r="J72" s="117"/>
    </row>
    <row r="73" spans="1:10" ht="24" customHeight="1" x14ac:dyDescent="0.75">
      <c r="D73" s="117"/>
      <c r="E73" s="117"/>
      <c r="F73" s="117"/>
      <c r="G73" s="117"/>
      <c r="H73" s="117"/>
      <c r="I73" s="117"/>
      <c r="J73" s="117"/>
    </row>
    <row r="74" spans="1:10" ht="24" customHeight="1" x14ac:dyDescent="0.75">
      <c r="D74" s="117"/>
      <c r="E74" s="117"/>
      <c r="F74" s="117"/>
      <c r="G74" s="117"/>
      <c r="H74" s="117"/>
      <c r="I74" s="117"/>
      <c r="J74" s="117"/>
    </row>
    <row r="75" spans="1:10" ht="24" customHeight="1" x14ac:dyDescent="0.75">
      <c r="D75" s="117"/>
      <c r="E75" s="117"/>
      <c r="F75" s="117"/>
      <c r="G75" s="117"/>
      <c r="H75" s="117"/>
      <c r="I75" s="117"/>
      <c r="J75" s="117"/>
    </row>
    <row r="76" spans="1:10" ht="24" customHeight="1" x14ac:dyDescent="0.75">
      <c r="D76" s="117"/>
      <c r="E76" s="117"/>
      <c r="F76" s="117"/>
      <c r="G76" s="117"/>
      <c r="H76" s="117"/>
      <c r="I76" s="117"/>
      <c r="J76" s="117"/>
    </row>
    <row r="77" spans="1:10" ht="24" customHeight="1" x14ac:dyDescent="0.75">
      <c r="D77" s="117"/>
      <c r="E77" s="117"/>
      <c r="F77" s="117"/>
      <c r="G77" s="117"/>
      <c r="H77" s="117"/>
      <c r="I77" s="117"/>
      <c r="J77" s="117"/>
    </row>
    <row r="78" spans="1:10" ht="24" customHeight="1" x14ac:dyDescent="0.75">
      <c r="D78" s="117"/>
      <c r="E78" s="117"/>
      <c r="F78" s="117"/>
      <c r="G78" s="117"/>
      <c r="H78" s="117"/>
      <c r="I78" s="117"/>
      <c r="J78" s="117"/>
    </row>
    <row r="79" spans="1:10" ht="24" customHeight="1" x14ac:dyDescent="0.75">
      <c r="D79" s="117"/>
      <c r="E79" s="117"/>
      <c r="F79" s="117"/>
      <c r="G79" s="117"/>
      <c r="H79" s="117"/>
      <c r="I79" s="117"/>
      <c r="J79" s="117"/>
    </row>
    <row r="80" spans="1:10" ht="24" customHeight="1" x14ac:dyDescent="0.75">
      <c r="D80" s="117"/>
      <c r="E80" s="117"/>
      <c r="F80" s="117"/>
      <c r="G80" s="117"/>
      <c r="H80" s="117"/>
      <c r="I80" s="117"/>
      <c r="J80" s="117"/>
    </row>
    <row r="81" spans="1:10" ht="24" customHeight="1" x14ac:dyDescent="0.75">
      <c r="D81" s="117"/>
      <c r="E81" s="117"/>
      <c r="F81" s="117"/>
      <c r="G81" s="117"/>
      <c r="H81" s="117"/>
      <c r="I81" s="117"/>
      <c r="J81" s="117"/>
    </row>
    <row r="82" spans="1:10" ht="24" customHeight="1" x14ac:dyDescent="0.75">
      <c r="D82" s="117"/>
      <c r="E82" s="117"/>
      <c r="F82" s="117"/>
      <c r="G82" s="117"/>
      <c r="H82" s="117"/>
      <c r="I82" s="117"/>
      <c r="J82" s="117"/>
    </row>
    <row r="83" spans="1:10" ht="24" customHeight="1" x14ac:dyDescent="0.75">
      <c r="D83" s="117"/>
      <c r="E83" s="117"/>
      <c r="F83" s="117"/>
      <c r="G83" s="117"/>
      <c r="H83" s="117"/>
      <c r="I83" s="117"/>
      <c r="J83" s="117"/>
    </row>
    <row r="84" spans="1:10" ht="24" customHeight="1" x14ac:dyDescent="0.75">
      <c r="D84" s="117"/>
      <c r="E84" s="117"/>
      <c r="F84" s="117"/>
      <c r="G84" s="117"/>
      <c r="H84" s="117"/>
      <c r="I84" s="117"/>
      <c r="J84" s="117"/>
    </row>
    <row r="85" spans="1:10" ht="24" customHeight="1" x14ac:dyDescent="0.75">
      <c r="D85" s="117"/>
      <c r="E85" s="117"/>
      <c r="F85" s="117"/>
      <c r="G85" s="117"/>
      <c r="H85" s="117"/>
      <c r="I85" s="117"/>
      <c r="J85" s="117"/>
    </row>
    <row r="86" spans="1:10" ht="24" customHeight="1" x14ac:dyDescent="0.75">
      <c r="D86" s="117"/>
      <c r="E86" s="117"/>
      <c r="F86" s="117"/>
      <c r="G86" s="117"/>
      <c r="H86" s="117"/>
      <c r="I86" s="117"/>
      <c r="J86" s="117"/>
    </row>
    <row r="87" spans="1:10" ht="24" customHeight="1" x14ac:dyDescent="0.75">
      <c r="D87" s="117"/>
      <c r="E87" s="117"/>
      <c r="F87" s="117"/>
      <c r="G87" s="117"/>
      <c r="H87" s="117"/>
      <c r="I87" s="117"/>
      <c r="J87" s="117"/>
    </row>
    <row r="88" spans="1:10" ht="24" customHeight="1" x14ac:dyDescent="0.75">
      <c r="B88" s="59"/>
      <c r="C88" s="59"/>
      <c r="D88" s="59"/>
      <c r="E88" s="59"/>
      <c r="F88" s="59"/>
      <c r="G88" s="59"/>
      <c r="H88" s="59"/>
      <c r="I88" s="59"/>
      <c r="J88" s="59"/>
    </row>
    <row r="89" spans="1:10" x14ac:dyDescent="0.75">
      <c r="A89" s="220" t="s">
        <v>34</v>
      </c>
      <c r="B89" s="220"/>
      <c r="C89" s="220"/>
      <c r="D89" s="220"/>
      <c r="E89" s="220"/>
      <c r="F89" s="220"/>
      <c r="G89" s="220"/>
      <c r="H89" s="220"/>
      <c r="I89" s="220"/>
      <c r="J89" s="220"/>
    </row>
    <row r="90" spans="1:10" x14ac:dyDescent="0.75">
      <c r="D90" s="117"/>
      <c r="F90" s="117"/>
      <c r="H90" s="117"/>
      <c r="I90" s="119"/>
      <c r="J90" s="117"/>
    </row>
    <row r="92" spans="1:10" x14ac:dyDescent="0.75">
      <c r="A92" s="118" t="s">
        <v>35</v>
      </c>
    </row>
  </sheetData>
  <mergeCells count="14">
    <mergeCell ref="D54:F54"/>
    <mergeCell ref="H54:J54"/>
    <mergeCell ref="A89:J89"/>
    <mergeCell ref="A48:J48"/>
    <mergeCell ref="A49:J49"/>
    <mergeCell ref="A50:J50"/>
    <mergeCell ref="A51:J51"/>
    <mergeCell ref="A52:J52"/>
    <mergeCell ref="A1:J1"/>
    <mergeCell ref="A2:J2"/>
    <mergeCell ref="A3:J3"/>
    <mergeCell ref="A4:J4"/>
    <mergeCell ref="D6:F6"/>
    <mergeCell ref="H6:J6"/>
  </mergeCells>
  <pageMargins left="0.8" right="0.3" top="1" bottom="0.5" header="0.5" footer="0.3"/>
  <pageSetup paperSize="9" scale="73" firstPageNumber="2" fitToHeight="0" orientation="portrait" useFirstPageNumber="1" horizontalDpi="1200" verticalDpi="1200" r:id="rId1"/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83C20-13A7-4FC4-A51B-F5986C939257}">
  <sheetPr codeName="Sheet3">
    <tabColor rgb="FF00B050"/>
  </sheetPr>
  <dimension ref="A1:U35"/>
  <sheetViews>
    <sheetView view="pageBreakPreview" zoomScale="90" zoomScaleNormal="85" zoomScaleSheetLayoutView="90" workbookViewId="0">
      <selection activeCell="A4" sqref="A4:T4"/>
    </sheetView>
  </sheetViews>
  <sheetFormatPr defaultColWidth="9.09765625" defaultRowHeight="20.149999999999999" customHeight="1" x14ac:dyDescent="0.75"/>
  <cols>
    <col min="1" max="1" width="43.59765625" style="36" customWidth="1"/>
    <col min="2" max="2" width="10.796875" style="36" customWidth="1"/>
    <col min="3" max="3" width="1" style="36" customWidth="1"/>
    <col min="4" max="4" width="13.69921875" style="152" customWidth="1"/>
    <col min="5" max="5" width="1" style="152" customWidth="1"/>
    <col min="6" max="6" width="13" style="152" customWidth="1"/>
    <col min="7" max="7" width="1" style="152" customWidth="1"/>
    <col min="8" max="8" width="13.69921875" style="152" customWidth="1"/>
    <col min="9" max="9" width="1" style="152" customWidth="1"/>
    <col min="10" max="10" width="13.69921875" style="152" customWidth="1"/>
    <col min="11" max="11" width="1" style="152" customWidth="1"/>
    <col min="12" max="12" width="12.69921875" style="153" customWidth="1"/>
    <col min="13" max="13" width="1.09765625" style="153" customWidth="1"/>
    <col min="14" max="14" width="13.69921875" style="153" customWidth="1"/>
    <col min="15" max="15" width="1" style="154" customWidth="1"/>
    <col min="16" max="16" width="12.69921875" style="153" customWidth="1"/>
    <col min="17" max="17" width="1" style="36" customWidth="1"/>
    <col min="18" max="18" width="13.69921875" style="36" customWidth="1"/>
    <col min="19" max="19" width="1" style="36" customWidth="1"/>
    <col min="20" max="20" width="13.69921875" style="36" customWidth="1"/>
    <col min="21" max="21" width="13.3984375" style="36" bestFit="1" customWidth="1"/>
    <col min="22" max="16384" width="9.09765625" style="36"/>
  </cols>
  <sheetData>
    <row r="1" spans="1:20" s="120" customFormat="1" ht="26" x14ac:dyDescent="0.75">
      <c r="A1" s="216" t="s">
        <v>0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</row>
    <row r="2" spans="1:20" s="120" customFormat="1" ht="26" x14ac:dyDescent="0.75">
      <c r="A2" s="216" t="s">
        <v>118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</row>
    <row r="3" spans="1:20" s="120" customFormat="1" ht="26" x14ac:dyDescent="0.75">
      <c r="A3" s="216" t="s">
        <v>78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</row>
    <row r="4" spans="1:20" s="120" customFormat="1" ht="23" x14ac:dyDescent="0.75">
      <c r="A4" s="223" t="s">
        <v>3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</row>
    <row r="5" spans="1:20" s="120" customFormat="1" ht="6" customHeight="1" x14ac:dyDescent="0.75">
      <c r="D5" s="121"/>
      <c r="E5" s="121"/>
      <c r="F5" s="121"/>
      <c r="G5" s="121"/>
      <c r="H5" s="121"/>
      <c r="I5" s="121"/>
      <c r="J5" s="121"/>
      <c r="K5" s="121"/>
      <c r="L5" s="122"/>
      <c r="M5" s="122"/>
      <c r="N5" s="123"/>
      <c r="O5" s="123"/>
      <c r="P5" s="123"/>
      <c r="Q5" s="123"/>
      <c r="R5" s="122"/>
      <c r="S5" s="123"/>
      <c r="T5" s="122"/>
    </row>
    <row r="6" spans="1:20" s="120" customFormat="1" ht="23.15" customHeight="1" x14ac:dyDescent="0.75">
      <c r="A6" s="124"/>
      <c r="B6" s="124"/>
      <c r="C6" s="124"/>
      <c r="D6" s="221" t="s">
        <v>5</v>
      </c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20" customFormat="1" ht="23.15" customHeight="1" x14ac:dyDescent="0.75">
      <c r="A7" s="124"/>
      <c r="B7" s="124"/>
      <c r="C7" s="124"/>
      <c r="D7" s="222" t="s">
        <v>119</v>
      </c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222"/>
      <c r="P7" s="222"/>
      <c r="Q7" s="125"/>
      <c r="R7" s="125"/>
      <c r="S7" s="125"/>
      <c r="T7" s="125"/>
    </row>
    <row r="8" spans="1:20" s="120" customFormat="1" ht="23.15" customHeight="1" x14ac:dyDescent="0.75">
      <c r="A8" s="34"/>
      <c r="B8" s="126"/>
      <c r="C8" s="126"/>
      <c r="D8" s="127"/>
      <c r="E8" s="127"/>
      <c r="F8" s="127"/>
      <c r="G8" s="127"/>
      <c r="H8" s="128" t="s">
        <v>120</v>
      </c>
      <c r="I8" s="128"/>
      <c r="J8" s="128" t="s">
        <v>121</v>
      </c>
      <c r="K8" s="128"/>
      <c r="L8" s="221" t="s">
        <v>70</v>
      </c>
      <c r="M8" s="221"/>
      <c r="N8" s="221"/>
      <c r="O8" s="128"/>
      <c r="P8" s="128"/>
      <c r="Q8" s="129"/>
      <c r="R8" s="127"/>
      <c r="S8" s="129"/>
      <c r="T8" s="127"/>
    </row>
    <row r="9" spans="1:20" s="120" customFormat="1" ht="23.15" customHeight="1" x14ac:dyDescent="0.75">
      <c r="A9" s="124"/>
      <c r="B9" s="130"/>
      <c r="C9" s="130"/>
      <c r="D9" s="128"/>
      <c r="E9" s="128"/>
      <c r="F9" s="128"/>
      <c r="G9" s="128"/>
      <c r="H9" s="128" t="s">
        <v>122</v>
      </c>
      <c r="I9" s="128"/>
      <c r="J9" s="128" t="s">
        <v>123</v>
      </c>
      <c r="K9" s="128"/>
      <c r="L9" s="131" t="s">
        <v>124</v>
      </c>
      <c r="M9" s="128"/>
      <c r="N9" s="128"/>
      <c r="O9" s="132"/>
      <c r="P9" s="128" t="s">
        <v>125</v>
      </c>
      <c r="Q9" s="132"/>
      <c r="R9" s="133"/>
      <c r="S9" s="132"/>
      <c r="T9" s="134"/>
    </row>
    <row r="10" spans="1:20" ht="23.15" customHeight="1" x14ac:dyDescent="0.75">
      <c r="A10" s="124"/>
      <c r="B10" s="130"/>
      <c r="C10" s="130"/>
      <c r="D10" s="128" t="s">
        <v>126</v>
      </c>
      <c r="E10" s="128"/>
      <c r="F10" s="128" t="s">
        <v>127</v>
      </c>
      <c r="G10" s="128"/>
      <c r="H10" s="128" t="s">
        <v>128</v>
      </c>
      <c r="I10" s="128"/>
      <c r="J10" s="128" t="s">
        <v>129</v>
      </c>
      <c r="K10" s="134"/>
      <c r="L10" s="135" t="s">
        <v>130</v>
      </c>
      <c r="M10" s="135"/>
      <c r="N10" s="128"/>
      <c r="O10" s="132"/>
      <c r="P10" s="128" t="s">
        <v>131</v>
      </c>
      <c r="Q10" s="132"/>
      <c r="R10" s="133" t="s">
        <v>132</v>
      </c>
      <c r="S10" s="132"/>
      <c r="T10" s="128" t="s">
        <v>133</v>
      </c>
    </row>
    <row r="11" spans="1:20" ht="23.15" customHeight="1" x14ac:dyDescent="0.75">
      <c r="A11" s="124"/>
      <c r="B11" s="128" t="s">
        <v>4</v>
      </c>
      <c r="C11" s="130"/>
      <c r="D11" s="128" t="s">
        <v>134</v>
      </c>
      <c r="E11" s="128"/>
      <c r="F11" s="128" t="s">
        <v>135</v>
      </c>
      <c r="G11" s="128"/>
      <c r="H11" s="128" t="s">
        <v>136</v>
      </c>
      <c r="I11" s="128"/>
      <c r="J11" s="128" t="s">
        <v>137</v>
      </c>
      <c r="K11" s="128"/>
      <c r="L11" s="128" t="s">
        <v>138</v>
      </c>
      <c r="M11" s="128"/>
      <c r="N11" s="128" t="s">
        <v>72</v>
      </c>
      <c r="O11" s="132"/>
      <c r="P11" s="133" t="s">
        <v>139</v>
      </c>
      <c r="Q11" s="132"/>
      <c r="R11" s="133" t="s">
        <v>140</v>
      </c>
      <c r="S11" s="132"/>
      <c r="T11" s="128" t="s">
        <v>59</v>
      </c>
    </row>
    <row r="12" spans="1:20" ht="23.15" customHeight="1" x14ac:dyDescent="0.75">
      <c r="A12" s="34"/>
      <c r="B12" s="130"/>
      <c r="C12" s="34"/>
      <c r="D12" s="136"/>
      <c r="E12" s="136"/>
      <c r="F12" s="136"/>
      <c r="G12" s="136"/>
      <c r="H12" s="136"/>
      <c r="I12" s="136"/>
      <c r="J12" s="137"/>
      <c r="K12" s="136"/>
      <c r="L12" s="136"/>
      <c r="M12" s="136"/>
      <c r="N12" s="136"/>
      <c r="O12" s="137"/>
      <c r="P12" s="136"/>
      <c r="Q12" s="137"/>
      <c r="R12" s="136"/>
      <c r="S12" s="137"/>
      <c r="T12" s="136"/>
    </row>
    <row r="13" spans="1:20" ht="23.15" customHeight="1" x14ac:dyDescent="0.75">
      <c r="A13" s="124" t="s">
        <v>141</v>
      </c>
      <c r="B13" s="34"/>
      <c r="C13" s="34"/>
      <c r="D13" s="138">
        <v>173158750</v>
      </c>
      <c r="E13" s="35"/>
      <c r="F13" s="138">
        <v>322716550</v>
      </c>
      <c r="G13" s="35"/>
      <c r="H13" s="138">
        <v>1175732</v>
      </c>
      <c r="I13" s="35"/>
      <c r="J13" s="138">
        <v>-1502</v>
      </c>
      <c r="K13" s="35"/>
      <c r="L13" s="138">
        <v>12090000</v>
      </c>
      <c r="M13" s="35"/>
      <c r="N13" s="138">
        <v>48380787</v>
      </c>
      <c r="O13" s="35"/>
      <c r="P13" s="138">
        <f>SUM(D13:O13)</f>
        <v>557520317</v>
      </c>
      <c r="Q13" s="35"/>
      <c r="R13" s="138">
        <v>1781817</v>
      </c>
      <c r="S13" s="35"/>
      <c r="T13" s="138">
        <f>SUM(P13:R13)</f>
        <v>559302134</v>
      </c>
    </row>
    <row r="14" spans="1:20" ht="23.15" customHeight="1" x14ac:dyDescent="0.75">
      <c r="A14" s="124" t="s">
        <v>142</v>
      </c>
      <c r="B14" s="34"/>
      <c r="C14" s="34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</row>
    <row r="15" spans="1:20" ht="23.15" customHeight="1" x14ac:dyDescent="0.75">
      <c r="A15" s="139" t="s">
        <v>143</v>
      </c>
      <c r="B15" s="126">
        <v>23</v>
      </c>
      <c r="C15" s="34"/>
      <c r="D15" s="138">
        <v>23125285</v>
      </c>
      <c r="E15" s="35"/>
      <c r="F15" s="138">
        <v>21408563</v>
      </c>
      <c r="G15" s="35"/>
      <c r="H15" s="140">
        <v>0</v>
      </c>
      <c r="I15" s="35"/>
      <c r="J15" s="140">
        <v>0</v>
      </c>
      <c r="K15" s="35"/>
      <c r="L15" s="140">
        <v>0</v>
      </c>
      <c r="M15" s="35"/>
      <c r="N15" s="140">
        <v>0</v>
      </c>
      <c r="O15" s="35"/>
      <c r="P15" s="138">
        <f>SUM(D15:O15)</f>
        <v>44533848</v>
      </c>
      <c r="Q15" s="35"/>
      <c r="R15" s="140">
        <v>0</v>
      </c>
      <c r="S15" s="35"/>
      <c r="T15" s="138">
        <f>SUM(P15:R15)</f>
        <v>44533848</v>
      </c>
    </row>
    <row r="16" spans="1:20" ht="23.15" customHeight="1" x14ac:dyDescent="0.75">
      <c r="A16" s="139" t="s">
        <v>144</v>
      </c>
      <c r="B16" s="126">
        <v>24</v>
      </c>
      <c r="C16" s="34"/>
      <c r="D16" s="140">
        <v>0</v>
      </c>
      <c r="E16" s="141"/>
      <c r="F16" s="140">
        <v>0</v>
      </c>
      <c r="G16" s="141"/>
      <c r="H16" s="140">
        <v>0</v>
      </c>
      <c r="I16" s="35"/>
      <c r="J16" s="140">
        <v>0</v>
      </c>
      <c r="K16" s="141"/>
      <c r="L16" s="138">
        <v>3704000</v>
      </c>
      <c r="M16" s="35"/>
      <c r="N16" s="138">
        <v>-3704000</v>
      </c>
      <c r="O16" s="141"/>
      <c r="P16" s="140">
        <f>SUM(D16:O16)</f>
        <v>0</v>
      </c>
      <c r="Q16" s="35"/>
      <c r="R16" s="140">
        <v>0</v>
      </c>
      <c r="S16" s="35"/>
      <c r="T16" s="140">
        <f t="shared" ref="T16" si="0">SUM(P16:R16)</f>
        <v>0</v>
      </c>
    </row>
    <row r="17" spans="1:21" ht="23.15" customHeight="1" x14ac:dyDescent="0.75">
      <c r="A17" s="34" t="s">
        <v>145</v>
      </c>
      <c r="B17" s="126"/>
      <c r="C17" s="34"/>
      <c r="D17" s="142">
        <v>0</v>
      </c>
      <c r="E17" s="35"/>
      <c r="F17" s="142">
        <v>0</v>
      </c>
      <c r="G17" s="35"/>
      <c r="H17" s="142">
        <v>0</v>
      </c>
      <c r="I17" s="35"/>
      <c r="J17" s="142">
        <v>0</v>
      </c>
      <c r="K17" s="35"/>
      <c r="L17" s="142">
        <v>0</v>
      </c>
      <c r="M17" s="35"/>
      <c r="N17" s="143">
        <v>-22264756</v>
      </c>
      <c r="O17" s="35"/>
      <c r="P17" s="143">
        <f>SUM(D17:O17)</f>
        <v>-22264756</v>
      </c>
      <c r="Q17" s="35"/>
      <c r="R17" s="143">
        <v>-1747299</v>
      </c>
      <c r="S17" s="35"/>
      <c r="T17" s="143">
        <f>SUM(P17:R17)</f>
        <v>-24012055</v>
      </c>
    </row>
    <row r="18" spans="1:21" ht="23.15" customHeight="1" thickBot="1" x14ac:dyDescent="0.8">
      <c r="A18" s="124" t="s">
        <v>146</v>
      </c>
      <c r="B18" s="35"/>
      <c r="C18" s="35"/>
      <c r="D18" s="144">
        <f>SUM(D13:D17)</f>
        <v>196284035</v>
      </c>
      <c r="E18" s="35"/>
      <c r="F18" s="144">
        <f>SUM(F13:F17)</f>
        <v>344125113</v>
      </c>
      <c r="G18" s="35"/>
      <c r="H18" s="144">
        <f>SUM(H13:H17)</f>
        <v>1175732</v>
      </c>
      <c r="I18" s="35"/>
      <c r="J18" s="144">
        <f>SUM(J13:J17)</f>
        <v>-1502</v>
      </c>
      <c r="K18" s="35"/>
      <c r="L18" s="144">
        <f>SUM(L13:L17)</f>
        <v>15794000</v>
      </c>
      <c r="M18" s="35"/>
      <c r="N18" s="144">
        <f>SUM(N13:N17)</f>
        <v>22412031</v>
      </c>
      <c r="O18" s="35"/>
      <c r="P18" s="144">
        <f>SUM(P13:P17)</f>
        <v>579789409</v>
      </c>
      <c r="Q18" s="35"/>
      <c r="R18" s="144">
        <f>SUM(R13:R17)</f>
        <v>34518</v>
      </c>
      <c r="S18" s="35"/>
      <c r="T18" s="144">
        <f>SUM(T13:T17)</f>
        <v>579823927</v>
      </c>
    </row>
    <row r="19" spans="1:21" ht="23.15" customHeight="1" thickTop="1" x14ac:dyDescent="0.75">
      <c r="A19" s="124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</row>
    <row r="20" spans="1:21" ht="23.15" customHeight="1" x14ac:dyDescent="0.75">
      <c r="A20" s="124" t="s">
        <v>147</v>
      </c>
      <c r="B20" s="34"/>
      <c r="C20" s="34"/>
      <c r="D20" s="138">
        <f>D18</f>
        <v>196284035</v>
      </c>
      <c r="E20" s="35"/>
      <c r="F20" s="138">
        <f>F18</f>
        <v>344125113</v>
      </c>
      <c r="G20" s="35"/>
      <c r="H20" s="138">
        <f>H18</f>
        <v>1175732</v>
      </c>
      <c r="I20" s="35"/>
      <c r="J20" s="138">
        <f>J18</f>
        <v>-1502</v>
      </c>
      <c r="K20" s="35"/>
      <c r="L20" s="138">
        <f>L18</f>
        <v>15794000</v>
      </c>
      <c r="M20" s="35"/>
      <c r="N20" s="138">
        <f>N18</f>
        <v>22412031</v>
      </c>
      <c r="O20" s="35"/>
      <c r="P20" s="138">
        <f>SUM(D20:O20)</f>
        <v>579789409</v>
      </c>
      <c r="Q20" s="35"/>
      <c r="R20" s="138">
        <f>R18</f>
        <v>34518</v>
      </c>
      <c r="S20" s="35"/>
      <c r="T20" s="138">
        <f>SUM(P20:R20)</f>
        <v>579823927</v>
      </c>
    </row>
    <row r="21" spans="1:21" ht="23.15" customHeight="1" x14ac:dyDescent="0.75">
      <c r="A21" s="124" t="s">
        <v>142</v>
      </c>
      <c r="B21" s="34"/>
      <c r="C21" s="34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</row>
    <row r="22" spans="1:21" ht="23.15" customHeight="1" x14ac:dyDescent="0.75">
      <c r="A22" s="34" t="s">
        <v>218</v>
      </c>
      <c r="B22" s="34"/>
      <c r="C22" s="34"/>
      <c r="D22" s="145">
        <v>0</v>
      </c>
      <c r="E22" s="35"/>
      <c r="F22" s="145">
        <v>0</v>
      </c>
      <c r="G22" s="35"/>
      <c r="H22" s="145">
        <v>0</v>
      </c>
      <c r="I22" s="35"/>
      <c r="J22" s="145">
        <v>0</v>
      </c>
      <c r="K22" s="35"/>
      <c r="L22" s="140">
        <v>0</v>
      </c>
      <c r="M22" s="138"/>
      <c r="N22" s="140">
        <v>0</v>
      </c>
      <c r="O22" s="35"/>
      <c r="P22" s="145">
        <v>0</v>
      </c>
      <c r="Q22" s="35"/>
      <c r="R22" s="146">
        <v>2625075</v>
      </c>
      <c r="S22" s="146"/>
      <c r="T22" s="146">
        <f>SUM(P22:R22)</f>
        <v>2625075</v>
      </c>
    </row>
    <row r="23" spans="1:21" ht="23.15" customHeight="1" x14ac:dyDescent="0.75">
      <c r="A23" s="34" t="s">
        <v>144</v>
      </c>
      <c r="B23" s="126">
        <v>24</v>
      </c>
      <c r="C23" s="34"/>
      <c r="D23" s="145">
        <v>0</v>
      </c>
      <c r="E23" s="35"/>
      <c r="F23" s="145">
        <v>0</v>
      </c>
      <c r="G23" s="35"/>
      <c r="H23" s="145">
        <v>0</v>
      </c>
      <c r="I23" s="35"/>
      <c r="J23" s="145">
        <v>0</v>
      </c>
      <c r="K23" s="35"/>
      <c r="L23" s="138">
        <v>1200000</v>
      </c>
      <c r="M23" s="35"/>
      <c r="N23" s="138">
        <v>-1200000</v>
      </c>
      <c r="O23" s="35"/>
      <c r="P23" s="145">
        <v>0</v>
      </c>
      <c r="Q23" s="35"/>
      <c r="R23" s="145">
        <v>0</v>
      </c>
      <c r="S23" s="146"/>
      <c r="T23" s="145">
        <f>SUM(P23:R23)</f>
        <v>0</v>
      </c>
    </row>
    <row r="24" spans="1:21" ht="23.15" customHeight="1" x14ac:dyDescent="0.75">
      <c r="A24" s="34" t="s">
        <v>109</v>
      </c>
      <c r="B24" s="126"/>
      <c r="C24" s="34"/>
      <c r="D24" s="142">
        <v>0</v>
      </c>
      <c r="E24" s="35"/>
      <c r="F24" s="142">
        <v>0</v>
      </c>
      <c r="G24" s="35"/>
      <c r="H24" s="142">
        <v>0</v>
      </c>
      <c r="I24" s="35"/>
      <c r="J24" s="142">
        <v>0</v>
      </c>
      <c r="K24" s="35"/>
      <c r="L24" s="142">
        <v>0</v>
      </c>
      <c r="M24" s="35"/>
      <c r="N24" s="143">
        <f>+SI!D62</f>
        <v>5237251</v>
      </c>
      <c r="O24" s="35"/>
      <c r="P24" s="143">
        <f>SUM(D24:O24)</f>
        <v>5237251</v>
      </c>
      <c r="Q24" s="35"/>
      <c r="R24" s="143">
        <f>+SI!D58</f>
        <v>-248961</v>
      </c>
      <c r="S24" s="35"/>
      <c r="T24" s="143">
        <f>SUM(P24:R24)</f>
        <v>4988290</v>
      </c>
      <c r="U24" s="147"/>
    </row>
    <row r="25" spans="1:21" ht="23.15" customHeight="1" thickBot="1" x14ac:dyDescent="0.8">
      <c r="A25" s="124" t="s">
        <v>148</v>
      </c>
      <c r="B25" s="35"/>
      <c r="C25" s="35"/>
      <c r="D25" s="144">
        <f>SUM(D20:D24)</f>
        <v>196284035</v>
      </c>
      <c r="E25" s="35"/>
      <c r="F25" s="144">
        <f>SUM(F20:F24)</f>
        <v>344125113</v>
      </c>
      <c r="G25" s="35"/>
      <c r="H25" s="144">
        <f>SUM(H20:H24)</f>
        <v>1175732</v>
      </c>
      <c r="I25" s="35"/>
      <c r="J25" s="144">
        <f>SUM(J20:J24)</f>
        <v>-1502</v>
      </c>
      <c r="K25" s="35"/>
      <c r="L25" s="144">
        <f>SUM(L20:L24)</f>
        <v>16994000</v>
      </c>
      <c r="M25" s="35"/>
      <c r="N25" s="144">
        <f>SUM(N20:N24)</f>
        <v>26449282</v>
      </c>
      <c r="O25" s="35"/>
      <c r="P25" s="144">
        <f>SUM(P20:P24)</f>
        <v>585026660</v>
      </c>
      <c r="Q25" s="35"/>
      <c r="R25" s="144">
        <f>SUM(R20:R24)</f>
        <v>2410632</v>
      </c>
      <c r="S25" s="35"/>
      <c r="T25" s="144">
        <f>SUM(T20:T24)</f>
        <v>587437292</v>
      </c>
      <c r="U25" s="50"/>
    </row>
    <row r="26" spans="1:21" ht="23.15" customHeight="1" thickTop="1" x14ac:dyDescent="0.75">
      <c r="A26" s="148"/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149"/>
      <c r="U26" s="147"/>
    </row>
    <row r="27" spans="1:21" s="151" customFormat="1" ht="23" x14ac:dyDescent="0.75">
      <c r="A27" s="150" t="s">
        <v>149</v>
      </c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50"/>
      <c r="Q27" s="150"/>
      <c r="R27" s="150"/>
      <c r="S27" s="150"/>
      <c r="T27" s="150"/>
    </row>
    <row r="28" spans="1:21" s="151" customFormat="1" ht="23.15" customHeight="1" x14ac:dyDescent="0.75">
      <c r="A28" s="150"/>
      <c r="B28" s="150"/>
      <c r="C28" s="150"/>
      <c r="D28" s="150"/>
      <c r="E28" s="150"/>
      <c r="F28" s="150"/>
      <c r="G28" s="150"/>
      <c r="H28" s="150"/>
      <c r="I28" s="150"/>
      <c r="J28" s="150"/>
      <c r="K28" s="150"/>
      <c r="L28" s="150"/>
      <c r="M28" s="150"/>
      <c r="N28" s="150"/>
      <c r="O28" s="150"/>
      <c r="P28" s="150"/>
      <c r="Q28" s="150"/>
      <c r="R28" s="150"/>
      <c r="S28" s="150"/>
      <c r="T28" s="150"/>
    </row>
    <row r="29" spans="1:21" ht="23" x14ac:dyDescent="0.75">
      <c r="A29" s="36" t="s">
        <v>150</v>
      </c>
      <c r="N29" s="154"/>
      <c r="P29" s="154"/>
      <c r="Q29" s="154"/>
      <c r="R29" s="153"/>
      <c r="S29" s="154"/>
      <c r="T29" s="153"/>
    </row>
    <row r="30" spans="1:21" ht="23.15" customHeight="1" x14ac:dyDescent="0.75"/>
    <row r="35" spans="6:6" ht="20.149999999999999" customHeight="1" x14ac:dyDescent="0.75">
      <c r="F35" s="155"/>
    </row>
  </sheetData>
  <mergeCells count="7">
    <mergeCell ref="D6:T6"/>
    <mergeCell ref="D7:P7"/>
    <mergeCell ref="L8:N8"/>
    <mergeCell ref="A1:T1"/>
    <mergeCell ref="A2:T2"/>
    <mergeCell ref="A3:T3"/>
    <mergeCell ref="A4:T4"/>
  </mergeCells>
  <pageMargins left="1" right="0.5" top="1" bottom="0.6" header="0.5" footer="0.4"/>
  <pageSetup paperSize="9" scale="75" firstPageNumber="11" fitToHeight="0" orientation="landscape" useFirstPageNumber="1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ADA44-14B3-4348-B6C0-02D34467ADA4}">
  <sheetPr codeName="Sheet4">
    <tabColor rgb="FF00B050"/>
  </sheetPr>
  <dimension ref="A1:M29"/>
  <sheetViews>
    <sheetView topLeftCell="A13" zoomScale="70" zoomScaleNormal="70" zoomScaleSheetLayoutView="90" workbookViewId="0">
      <selection activeCell="B21" sqref="B21"/>
    </sheetView>
  </sheetViews>
  <sheetFormatPr defaultColWidth="9.09765625" defaultRowHeight="20.149999999999999" customHeight="1" x14ac:dyDescent="0.75"/>
  <cols>
    <col min="1" max="1" width="85.3984375" style="36" customWidth="1"/>
    <col min="2" max="2" width="11.3984375" style="36" customWidth="1"/>
    <col min="3" max="3" width="1.69921875" style="36" customWidth="1"/>
    <col min="4" max="4" width="12.09765625" style="152" bestFit="1" customWidth="1"/>
    <col min="5" max="5" width="1.69921875" style="152" customWidth="1"/>
    <col min="6" max="6" width="11.69921875" style="152" customWidth="1"/>
    <col min="7" max="7" width="1.69921875" style="152" customWidth="1"/>
    <col min="8" max="8" width="19.69921875" style="153" customWidth="1"/>
    <col min="9" max="9" width="1.69921875" style="154" customWidth="1"/>
    <col min="10" max="10" width="15.3984375" style="153" customWidth="1"/>
    <col min="11" max="11" width="1.69921875" style="209" customWidth="1"/>
    <col min="12" max="12" width="15.3984375" style="153" customWidth="1"/>
    <col min="13" max="13" width="2" style="36" customWidth="1"/>
    <col min="14" max="16384" width="9.09765625" style="36"/>
  </cols>
  <sheetData>
    <row r="1" spans="1:13" s="120" customFormat="1" ht="26" x14ac:dyDescent="0.75">
      <c r="A1" s="216" t="s">
        <v>0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</row>
    <row r="2" spans="1:13" s="120" customFormat="1" ht="26" x14ac:dyDescent="0.75">
      <c r="A2" s="216" t="s">
        <v>118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0"/>
    </row>
    <row r="3" spans="1:13" s="120" customFormat="1" ht="26" x14ac:dyDescent="0.75">
      <c r="A3" s="216" t="s">
        <v>78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</row>
    <row r="4" spans="1:13" s="120" customFormat="1" ht="23" x14ac:dyDescent="0.75">
      <c r="A4" s="223" t="s">
        <v>3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</row>
    <row r="5" spans="1:13" s="120" customFormat="1" ht="6" customHeight="1" x14ac:dyDescent="0.75">
      <c r="B5" s="122"/>
      <c r="C5" s="123"/>
      <c r="D5" s="121"/>
      <c r="E5" s="121"/>
      <c r="F5" s="121"/>
      <c r="G5" s="121"/>
      <c r="H5" s="122"/>
      <c r="I5" s="123"/>
      <c r="J5" s="123"/>
      <c r="K5" s="200"/>
      <c r="L5" s="123"/>
    </row>
    <row r="6" spans="1:13" s="120" customFormat="1" ht="23.15" customHeight="1" x14ac:dyDescent="0.75">
      <c r="A6" s="124"/>
      <c r="B6" s="124"/>
      <c r="C6" s="124"/>
      <c r="D6" s="221" t="s">
        <v>6</v>
      </c>
      <c r="E6" s="221"/>
      <c r="F6" s="221"/>
      <c r="G6" s="221"/>
      <c r="H6" s="221"/>
      <c r="I6" s="221"/>
      <c r="J6" s="221"/>
      <c r="K6" s="221"/>
      <c r="L6" s="221"/>
    </row>
    <row r="7" spans="1:13" s="120" customFormat="1" ht="23.15" customHeight="1" x14ac:dyDescent="0.75">
      <c r="A7" s="34"/>
      <c r="B7" s="35"/>
      <c r="C7" s="201"/>
      <c r="D7" s="35"/>
      <c r="E7" s="35"/>
      <c r="F7" s="35"/>
      <c r="G7" s="202"/>
      <c r="H7" s="221" t="s">
        <v>70</v>
      </c>
      <c r="I7" s="221"/>
      <c r="J7" s="221"/>
      <c r="K7" s="201"/>
      <c r="L7" s="35"/>
    </row>
    <row r="8" spans="1:13" ht="23.15" customHeight="1" x14ac:dyDescent="0.75">
      <c r="A8" s="124"/>
      <c r="B8" s="127"/>
      <c r="C8" s="129"/>
      <c r="D8" s="128" t="s">
        <v>151</v>
      </c>
      <c r="E8" s="128"/>
      <c r="F8" s="128" t="s">
        <v>127</v>
      </c>
      <c r="G8" s="133"/>
      <c r="H8" s="131" t="s">
        <v>124</v>
      </c>
      <c r="I8" s="132"/>
      <c r="J8" s="128"/>
      <c r="K8" s="132"/>
      <c r="L8" s="128" t="s">
        <v>133</v>
      </c>
    </row>
    <row r="9" spans="1:13" ht="23.15" customHeight="1" x14ac:dyDescent="0.75">
      <c r="A9" s="124"/>
      <c r="B9" s="128" t="s">
        <v>4</v>
      </c>
      <c r="C9" s="129"/>
      <c r="D9" s="128" t="s">
        <v>152</v>
      </c>
      <c r="E9" s="128"/>
      <c r="F9" s="128" t="s">
        <v>135</v>
      </c>
      <c r="G9" s="133"/>
      <c r="H9" s="135" t="s">
        <v>153</v>
      </c>
      <c r="I9" s="132"/>
      <c r="J9" s="128" t="s">
        <v>72</v>
      </c>
      <c r="K9" s="132"/>
      <c r="L9" s="128" t="s">
        <v>59</v>
      </c>
    </row>
    <row r="10" spans="1:13" ht="23.15" customHeight="1" x14ac:dyDescent="0.75">
      <c r="A10" s="34"/>
      <c r="B10" s="127"/>
      <c r="C10" s="201"/>
      <c r="D10" s="35"/>
      <c r="E10" s="35"/>
      <c r="F10" s="35"/>
      <c r="G10" s="203"/>
      <c r="H10" s="35"/>
      <c r="I10" s="201"/>
      <c r="J10" s="35"/>
      <c r="K10" s="201"/>
      <c r="L10" s="35"/>
    </row>
    <row r="11" spans="1:13" ht="23.15" customHeight="1" x14ac:dyDescent="0.75">
      <c r="A11" s="124" t="s">
        <v>141</v>
      </c>
      <c r="B11" s="127"/>
      <c r="C11" s="201"/>
      <c r="D11" s="138">
        <v>173158750</v>
      </c>
      <c r="E11" s="35"/>
      <c r="F11" s="138">
        <v>322716550</v>
      </c>
      <c r="G11" s="35"/>
      <c r="H11" s="138">
        <v>12090000</v>
      </c>
      <c r="I11" s="35"/>
      <c r="J11" s="138">
        <v>73797710</v>
      </c>
      <c r="K11" s="35"/>
      <c r="L11" s="138">
        <f>SUM(D11:J11)</f>
        <v>581763010</v>
      </c>
    </row>
    <row r="12" spans="1:13" ht="23.15" customHeight="1" x14ac:dyDescent="0.75">
      <c r="A12" s="124" t="s">
        <v>142</v>
      </c>
      <c r="B12" s="127"/>
      <c r="C12" s="201"/>
      <c r="D12" s="35"/>
      <c r="E12" s="35"/>
      <c r="F12" s="35"/>
      <c r="G12" s="35"/>
      <c r="H12" s="35"/>
      <c r="I12" s="35"/>
      <c r="J12" s="35"/>
      <c r="K12" s="35"/>
      <c r="L12" s="35"/>
    </row>
    <row r="13" spans="1:13" ht="23.15" customHeight="1" x14ac:dyDescent="0.75">
      <c r="A13" s="139" t="s">
        <v>143</v>
      </c>
      <c r="B13" s="127">
        <v>23</v>
      </c>
      <c r="C13" s="201"/>
      <c r="D13" s="138">
        <v>23125285</v>
      </c>
      <c r="E13" s="35"/>
      <c r="F13" s="138">
        <v>21408563</v>
      </c>
      <c r="G13" s="35"/>
      <c r="H13" s="204">
        <v>0</v>
      </c>
      <c r="I13" s="35"/>
      <c r="J13" s="205">
        <v>0</v>
      </c>
      <c r="K13" s="35"/>
      <c r="L13" s="138">
        <f>SUM(D13:J13)</f>
        <v>44533848</v>
      </c>
    </row>
    <row r="14" spans="1:13" ht="23.15" customHeight="1" x14ac:dyDescent="0.75">
      <c r="A14" s="139" t="s">
        <v>144</v>
      </c>
      <c r="B14" s="126">
        <v>24</v>
      </c>
      <c r="C14" s="201"/>
      <c r="D14" s="140">
        <v>0</v>
      </c>
      <c r="E14" s="35"/>
      <c r="F14" s="140">
        <v>0</v>
      </c>
      <c r="G14" s="35"/>
      <c r="H14" s="138">
        <v>3704000</v>
      </c>
      <c r="I14" s="35"/>
      <c r="J14" s="138">
        <v>-3704000</v>
      </c>
      <c r="K14" s="35"/>
      <c r="L14" s="205">
        <f>SUM(D14:J14)</f>
        <v>0</v>
      </c>
    </row>
    <row r="15" spans="1:13" ht="23.15" customHeight="1" x14ac:dyDescent="0.75">
      <c r="A15" s="34" t="s">
        <v>154</v>
      </c>
      <c r="B15" s="127"/>
      <c r="C15" s="201"/>
      <c r="D15" s="142">
        <v>0</v>
      </c>
      <c r="E15" s="35"/>
      <c r="F15" s="142">
        <v>0</v>
      </c>
      <c r="G15" s="35"/>
      <c r="H15" s="206">
        <v>0</v>
      </c>
      <c r="I15" s="35"/>
      <c r="J15" s="143">
        <v>20218137</v>
      </c>
      <c r="K15" s="35"/>
      <c r="L15" s="143">
        <f>SUM(D15:J15)</f>
        <v>20218137</v>
      </c>
    </row>
    <row r="16" spans="1:13" ht="23.15" customHeight="1" thickBot="1" x14ac:dyDescent="0.8">
      <c r="A16" s="124" t="s">
        <v>146</v>
      </c>
      <c r="B16" s="127"/>
      <c r="C16" s="201"/>
      <c r="D16" s="144">
        <f>SUM(D11:D15)</f>
        <v>196284035</v>
      </c>
      <c r="E16" s="35"/>
      <c r="F16" s="144">
        <f>SUM(F11:F15)</f>
        <v>344125113</v>
      </c>
      <c r="G16" s="5"/>
      <c r="H16" s="144">
        <f>SUM(H11:H15)</f>
        <v>15794000</v>
      </c>
      <c r="I16" s="201"/>
      <c r="J16" s="144">
        <f>SUM(J11:J15)</f>
        <v>90311847</v>
      </c>
      <c r="K16" s="201"/>
      <c r="L16" s="144">
        <f>SUM(L11:L15)</f>
        <v>646514995</v>
      </c>
    </row>
    <row r="17" spans="1:13" ht="23.15" customHeight="1" thickTop="1" x14ac:dyDescent="0.75">
      <c r="A17" s="124"/>
      <c r="B17" s="127"/>
      <c r="C17" s="201"/>
      <c r="D17" s="35"/>
      <c r="E17" s="35"/>
      <c r="F17" s="35"/>
      <c r="G17" s="5"/>
      <c r="H17" s="35"/>
      <c r="I17" s="201"/>
      <c r="J17" s="35"/>
      <c r="K17" s="201"/>
      <c r="L17" s="35"/>
    </row>
    <row r="18" spans="1:13" ht="23.15" customHeight="1" x14ac:dyDescent="0.75">
      <c r="A18" s="124" t="s">
        <v>147</v>
      </c>
      <c r="B18" s="127"/>
      <c r="C18" s="201"/>
      <c r="D18" s="138">
        <f>D16</f>
        <v>196284035</v>
      </c>
      <c r="E18" s="35"/>
      <c r="F18" s="138">
        <f>F16</f>
        <v>344125113</v>
      </c>
      <c r="G18" s="35"/>
      <c r="H18" s="138">
        <f>H16</f>
        <v>15794000</v>
      </c>
      <c r="I18" s="35"/>
      <c r="J18" s="138">
        <f>J16</f>
        <v>90311847</v>
      </c>
      <c r="K18" s="35"/>
      <c r="L18" s="138">
        <f>SUM(D18:J18)</f>
        <v>646514995</v>
      </c>
    </row>
    <row r="19" spans="1:13" ht="23.15" customHeight="1" x14ac:dyDescent="0.75">
      <c r="A19" s="124" t="s">
        <v>142</v>
      </c>
      <c r="B19" s="127"/>
      <c r="C19" s="201"/>
      <c r="D19" s="35"/>
      <c r="E19" s="35"/>
      <c r="F19" s="35"/>
      <c r="G19" s="35"/>
      <c r="H19" s="35"/>
      <c r="I19" s="35"/>
      <c r="J19" s="35"/>
      <c r="K19" s="35"/>
      <c r="L19" s="35"/>
    </row>
    <row r="20" spans="1:13" ht="23.15" customHeight="1" x14ac:dyDescent="0.75">
      <c r="A20" s="34" t="s">
        <v>144</v>
      </c>
      <c r="B20" s="127">
        <v>24</v>
      </c>
      <c r="C20" s="201"/>
      <c r="D20" s="140">
        <v>0</v>
      </c>
      <c r="E20" s="35"/>
      <c r="F20" s="140">
        <v>0</v>
      </c>
      <c r="G20" s="35"/>
      <c r="H20" s="138">
        <v>1200000</v>
      </c>
      <c r="I20" s="35"/>
      <c r="J20" s="138">
        <v>-1200000</v>
      </c>
      <c r="K20" s="35"/>
      <c r="L20" s="140">
        <f>SUM(D20:J20)</f>
        <v>0</v>
      </c>
    </row>
    <row r="21" spans="1:13" ht="23.15" customHeight="1" x14ac:dyDescent="0.75">
      <c r="A21" s="34" t="s">
        <v>154</v>
      </c>
      <c r="B21" s="127"/>
      <c r="C21" s="201"/>
      <c r="D21" s="142">
        <v>0</v>
      </c>
      <c r="E21" s="35"/>
      <c r="F21" s="142">
        <v>0</v>
      </c>
      <c r="G21" s="35"/>
      <c r="H21" s="206">
        <v>0</v>
      </c>
      <c r="I21" s="35"/>
      <c r="J21" s="143">
        <f>+SI!H62</f>
        <v>23172182</v>
      </c>
      <c r="K21" s="35"/>
      <c r="L21" s="143">
        <f>SUM(D21:J21)</f>
        <v>23172182</v>
      </c>
    </row>
    <row r="22" spans="1:13" ht="23.15" customHeight="1" thickBot="1" x14ac:dyDescent="0.8">
      <c r="A22" s="124" t="s">
        <v>148</v>
      </c>
      <c r="B22" s="127"/>
      <c r="C22" s="201"/>
      <c r="D22" s="144">
        <f>SUM(D18:D21)</f>
        <v>196284035</v>
      </c>
      <c r="E22" s="35"/>
      <c r="F22" s="144">
        <f>SUM(F18:F21)</f>
        <v>344125113</v>
      </c>
      <c r="G22" s="5"/>
      <c r="H22" s="144">
        <f>SUM(H18:H21)</f>
        <v>16994000</v>
      </c>
      <c r="I22" s="201"/>
      <c r="J22" s="144">
        <f>SUM(J18:J21)</f>
        <v>112284029</v>
      </c>
      <c r="K22" s="201"/>
      <c r="L22" s="144">
        <f>SUM(L18:L21)</f>
        <v>669687177</v>
      </c>
      <c r="M22" s="24"/>
    </row>
    <row r="23" spans="1:13" ht="23.15" customHeight="1" thickTop="1" x14ac:dyDescent="0.75">
      <c r="A23" s="148"/>
      <c r="B23" s="207"/>
      <c r="C23" s="208"/>
      <c r="D23" s="149"/>
      <c r="E23" s="149"/>
      <c r="F23" s="149"/>
      <c r="G23" s="4"/>
      <c r="H23" s="149"/>
      <c r="I23" s="208"/>
      <c r="J23" s="149"/>
      <c r="K23" s="149"/>
      <c r="L23" s="149"/>
    </row>
    <row r="24" spans="1:13" ht="23.15" customHeight="1" x14ac:dyDescent="0.75">
      <c r="A24" s="148"/>
      <c r="B24" s="207"/>
      <c r="C24" s="208"/>
      <c r="D24" s="149"/>
      <c r="E24" s="149"/>
      <c r="F24" s="149"/>
      <c r="G24" s="4"/>
      <c r="H24" s="149"/>
      <c r="I24" s="208"/>
      <c r="J24" s="149"/>
      <c r="K24" s="149"/>
      <c r="L24" s="149"/>
    </row>
    <row r="25" spans="1:13" ht="23.15" customHeight="1" x14ac:dyDescent="0.75">
      <c r="A25" s="148"/>
      <c r="B25" s="207"/>
      <c r="C25" s="208"/>
      <c r="D25" s="149"/>
      <c r="E25" s="149"/>
      <c r="F25" s="149"/>
      <c r="G25" s="4"/>
      <c r="H25" s="149"/>
      <c r="I25" s="208"/>
      <c r="J25" s="149"/>
      <c r="K25" s="149"/>
      <c r="L25" s="149"/>
    </row>
    <row r="26" spans="1:13" ht="23.15" customHeight="1" x14ac:dyDescent="0.75">
      <c r="A26" s="148"/>
      <c r="B26" s="207"/>
      <c r="C26" s="208"/>
      <c r="D26" s="149"/>
      <c r="E26" s="149"/>
      <c r="F26" s="149"/>
      <c r="G26" s="4"/>
      <c r="H26" s="149"/>
      <c r="I26" s="208"/>
      <c r="J26" s="149"/>
      <c r="K26" s="149"/>
      <c r="L26" s="149"/>
    </row>
    <row r="27" spans="1:13" s="151" customFormat="1" ht="23.15" customHeight="1" x14ac:dyDescent="0.75">
      <c r="A27" s="224" t="s">
        <v>155</v>
      </c>
      <c r="B27" s="224"/>
      <c r="C27" s="224"/>
      <c r="D27" s="224"/>
      <c r="E27" s="224"/>
      <c r="F27" s="224"/>
      <c r="G27" s="224"/>
      <c r="H27" s="224"/>
      <c r="I27" s="224"/>
      <c r="J27" s="224"/>
      <c r="K27" s="224"/>
      <c r="L27" s="224"/>
    </row>
    <row r="28" spans="1:13" s="151" customFormat="1" ht="23.15" customHeight="1" x14ac:dyDescent="0.75">
      <c r="A28" s="209"/>
      <c r="B28" s="209"/>
      <c r="C28" s="209"/>
      <c r="D28" s="209"/>
      <c r="E28" s="209"/>
      <c r="F28" s="209"/>
      <c r="G28" s="209"/>
      <c r="H28" s="209"/>
      <c r="I28" s="209"/>
      <c r="J28" s="209"/>
      <c r="K28" s="209"/>
      <c r="L28" s="209"/>
    </row>
    <row r="29" spans="1:13" ht="23.15" customHeight="1" x14ac:dyDescent="0.75">
      <c r="A29" s="36" t="s">
        <v>150</v>
      </c>
      <c r="B29" s="153"/>
      <c r="C29" s="154"/>
      <c r="J29" s="154"/>
      <c r="L29" s="154"/>
    </row>
  </sheetData>
  <mergeCells count="7">
    <mergeCell ref="D6:L6"/>
    <mergeCell ref="H7:J7"/>
    <mergeCell ref="A27:L27"/>
    <mergeCell ref="A1:L1"/>
    <mergeCell ref="A2:L2"/>
    <mergeCell ref="A3:L3"/>
    <mergeCell ref="A4:L4"/>
  </mergeCells>
  <pageMargins left="1" right="0.75" top="1" bottom="0.6" header="0.5" footer="0.4"/>
  <pageSetup paperSize="9" scale="75" firstPageNumber="11" fitToHeight="0" orientation="landscape" useFirstPageNumber="1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5B8BA-BB8B-4FC0-937E-F8A03B269C90}">
  <sheetPr codeName="Sheet5">
    <tabColor rgb="FF00B050"/>
  </sheetPr>
  <dimension ref="A1:R134"/>
  <sheetViews>
    <sheetView topLeftCell="A83" zoomScaleNormal="100" zoomScaleSheetLayoutView="90" workbookViewId="0">
      <selection activeCell="A89" sqref="A89"/>
    </sheetView>
  </sheetViews>
  <sheetFormatPr defaultColWidth="0.69921875" defaultRowHeight="21.75" customHeight="1" x14ac:dyDescent="0.75"/>
  <cols>
    <col min="1" max="1" width="3.69921875" style="47" customWidth="1"/>
    <col min="2" max="2" width="56.296875" style="47" customWidth="1"/>
    <col min="3" max="3" width="9.09765625" style="47" bestFit="1" customWidth="1"/>
    <col min="4" max="4" width="0.8984375" style="47" customWidth="1"/>
    <col min="5" max="5" width="15.296875" style="47" customWidth="1"/>
    <col min="6" max="6" width="1.69921875" style="47" customWidth="1"/>
    <col min="7" max="7" width="15.296875" style="47" customWidth="1"/>
    <col min="8" max="8" width="1.69921875" style="47" customWidth="1"/>
    <col min="9" max="9" width="15.296875" style="3" customWidth="1"/>
    <col min="10" max="10" width="1.69921875" style="47" customWidth="1"/>
    <col min="11" max="11" width="15.296875" style="3" customWidth="1"/>
    <col min="12" max="13" width="9.8984375" style="47" customWidth="1"/>
    <col min="14" max="14" width="16.69921875" style="47" bestFit="1" customWidth="1"/>
    <col min="15" max="15" width="13.59765625" style="47" customWidth="1"/>
    <col min="16" max="16" width="9.8984375" style="47" customWidth="1"/>
    <col min="17" max="17" width="11.8984375" style="47" customWidth="1"/>
    <col min="18" max="18" width="12.3984375" style="47" customWidth="1"/>
    <col min="19" max="23" width="9.8984375" style="47" customWidth="1"/>
    <col min="24" max="16384" width="0.69921875" style="47"/>
  </cols>
  <sheetData>
    <row r="1" spans="1:18" ht="26" x14ac:dyDescent="0.75">
      <c r="A1" s="225" t="s">
        <v>0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</row>
    <row r="2" spans="1:18" ht="26" x14ac:dyDescent="0.75">
      <c r="A2" s="226" t="s">
        <v>156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</row>
    <row r="3" spans="1:18" ht="26" x14ac:dyDescent="0.75">
      <c r="A3" s="225" t="s">
        <v>78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</row>
    <row r="4" spans="1:18" ht="23" x14ac:dyDescent="0.75">
      <c r="A4" s="227" t="s">
        <v>3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</row>
    <row r="5" spans="1:18" ht="6" customHeight="1" x14ac:dyDescent="0.75">
      <c r="A5" s="156"/>
      <c r="B5" s="156"/>
      <c r="C5" s="156"/>
      <c r="I5" s="1"/>
      <c r="K5" s="1"/>
    </row>
    <row r="6" spans="1:18" ht="22" customHeight="1" x14ac:dyDescent="0.75">
      <c r="A6" s="157"/>
      <c r="B6" s="157"/>
      <c r="C6" s="61" t="s">
        <v>4</v>
      </c>
      <c r="D6" s="61"/>
      <c r="E6" s="228" t="s">
        <v>5</v>
      </c>
      <c r="F6" s="228"/>
      <c r="G6" s="228"/>
      <c r="H6" s="158"/>
      <c r="I6" s="228" t="s">
        <v>6</v>
      </c>
      <c r="J6" s="228"/>
      <c r="K6" s="228"/>
    </row>
    <row r="7" spans="1:18" ht="22" customHeight="1" x14ac:dyDescent="0.75">
      <c r="A7" s="157"/>
      <c r="B7" s="157"/>
      <c r="C7" s="61"/>
      <c r="D7" s="61"/>
      <c r="E7" s="61">
        <v>2568</v>
      </c>
      <c r="F7" s="61"/>
      <c r="G7" s="61">
        <v>2567</v>
      </c>
      <c r="H7" s="61"/>
      <c r="I7" s="61">
        <v>2568</v>
      </c>
      <c r="J7" s="61"/>
      <c r="K7" s="61">
        <v>2567</v>
      </c>
    </row>
    <row r="8" spans="1:18" ht="22.5" customHeight="1" x14ac:dyDescent="0.75">
      <c r="A8" s="156" t="s">
        <v>157</v>
      </c>
      <c r="B8" s="159"/>
      <c r="C8" s="159"/>
      <c r="I8" s="160"/>
      <c r="K8" s="160"/>
    </row>
    <row r="9" spans="1:18" ht="22.5" customHeight="1" x14ac:dyDescent="0.75">
      <c r="A9" s="159" t="s">
        <v>158</v>
      </c>
      <c r="B9" s="159"/>
      <c r="C9" s="159"/>
      <c r="E9" s="8">
        <f>SI!D33</f>
        <v>3899235</v>
      </c>
      <c r="G9" s="8">
        <f>SI!F33</f>
        <v>27481391</v>
      </c>
      <c r="I9" s="8">
        <f>SI!H33</f>
        <v>22474328</v>
      </c>
      <c r="K9" s="8">
        <f>SI!J33</f>
        <v>72530393</v>
      </c>
      <c r="N9" s="161"/>
      <c r="Q9" s="52"/>
      <c r="R9" s="52"/>
    </row>
    <row r="10" spans="1:18" ht="22.5" customHeight="1" x14ac:dyDescent="0.75">
      <c r="A10" s="162" t="s">
        <v>159</v>
      </c>
      <c r="B10" s="162"/>
      <c r="C10" s="159"/>
      <c r="E10" s="163"/>
      <c r="G10" s="163"/>
      <c r="I10" s="163"/>
      <c r="K10" s="163"/>
      <c r="N10" s="161"/>
      <c r="Q10" s="52"/>
      <c r="R10" s="52"/>
    </row>
    <row r="11" spans="1:18" ht="22.5" customHeight="1" x14ac:dyDescent="0.7">
      <c r="A11" s="162"/>
      <c r="B11" s="164" t="s">
        <v>98</v>
      </c>
      <c r="C11" s="46"/>
      <c r="E11" s="8">
        <f>-SI!D32</f>
        <v>9435586</v>
      </c>
      <c r="F11" s="8"/>
      <c r="G11" s="8">
        <f>-SI!F32</f>
        <v>9024932</v>
      </c>
      <c r="H11" s="8"/>
      <c r="I11" s="8">
        <f>-SI!H32</f>
        <v>5970366</v>
      </c>
      <c r="J11" s="8"/>
      <c r="K11" s="8">
        <f>-SI!J32</f>
        <v>19100913</v>
      </c>
      <c r="N11" s="161"/>
      <c r="Q11" s="52"/>
      <c r="R11" s="52"/>
    </row>
    <row r="12" spans="1:18" ht="22.5" customHeight="1" x14ac:dyDescent="0.7">
      <c r="A12" s="164"/>
      <c r="B12" s="162" t="s">
        <v>160</v>
      </c>
      <c r="C12" s="46">
        <v>15</v>
      </c>
      <c r="E12" s="8">
        <v>17973641</v>
      </c>
      <c r="G12" s="8">
        <v>18906670</v>
      </c>
      <c r="I12" s="8">
        <v>17534590</v>
      </c>
      <c r="K12" s="8">
        <v>18525631</v>
      </c>
      <c r="N12" s="161"/>
      <c r="Q12" s="52"/>
      <c r="R12" s="52"/>
    </row>
    <row r="13" spans="1:18" ht="22.5" customHeight="1" x14ac:dyDescent="0.75">
      <c r="A13" s="159"/>
      <c r="B13" s="161" t="s">
        <v>161</v>
      </c>
      <c r="C13" s="46">
        <v>16</v>
      </c>
      <c r="D13" s="2"/>
      <c r="E13" s="8">
        <v>11611801</v>
      </c>
      <c r="F13" s="2"/>
      <c r="G13" s="8">
        <v>12619679</v>
      </c>
      <c r="H13" s="2"/>
      <c r="I13" s="8">
        <v>9962593</v>
      </c>
      <c r="J13" s="2"/>
      <c r="K13" s="8">
        <v>11229194</v>
      </c>
      <c r="N13" s="161"/>
      <c r="Q13" s="52"/>
      <c r="R13" s="52"/>
    </row>
    <row r="14" spans="1:18" ht="22.5" customHeight="1" x14ac:dyDescent="0.75">
      <c r="A14" s="159"/>
      <c r="B14" s="161" t="s">
        <v>162</v>
      </c>
      <c r="C14" s="46">
        <v>17</v>
      </c>
      <c r="D14" s="2"/>
      <c r="E14" s="8">
        <v>617543</v>
      </c>
      <c r="F14" s="2"/>
      <c r="G14" s="8">
        <v>346649</v>
      </c>
      <c r="H14" s="2"/>
      <c r="I14" s="8">
        <v>542877</v>
      </c>
      <c r="J14" s="2"/>
      <c r="K14" s="8">
        <v>304102</v>
      </c>
      <c r="N14" s="161"/>
      <c r="Q14" s="52"/>
      <c r="R14" s="52"/>
    </row>
    <row r="15" spans="1:18" ht="22.5" customHeight="1" x14ac:dyDescent="0.75">
      <c r="A15" s="159"/>
      <c r="B15" s="159" t="s">
        <v>163</v>
      </c>
      <c r="C15" s="46"/>
      <c r="D15" s="2"/>
      <c r="E15" s="8">
        <v>-108226</v>
      </c>
      <c r="F15" s="2"/>
      <c r="G15" s="8">
        <v>-38586853</v>
      </c>
      <c r="H15" s="2"/>
      <c r="I15" s="8">
        <v>-112985</v>
      </c>
      <c r="J15" s="2"/>
      <c r="K15" s="8">
        <v>-54258886</v>
      </c>
      <c r="N15" s="161"/>
      <c r="Q15" s="52"/>
      <c r="R15" s="52"/>
    </row>
    <row r="16" spans="1:18" ht="22.5" customHeight="1" x14ac:dyDescent="0.75">
      <c r="A16" s="159"/>
      <c r="B16" s="159" t="s">
        <v>164</v>
      </c>
      <c r="C16" s="165">
        <v>12.1</v>
      </c>
      <c r="D16" s="2"/>
      <c r="E16" s="8">
        <v>-70000</v>
      </c>
      <c r="F16" s="2"/>
      <c r="G16" s="8">
        <v>-38090000</v>
      </c>
      <c r="H16" s="2"/>
      <c r="I16" s="8">
        <v>-70000</v>
      </c>
      <c r="J16" s="2"/>
      <c r="K16" s="8">
        <v>-38090000</v>
      </c>
      <c r="N16" s="161"/>
      <c r="Q16" s="52"/>
      <c r="R16" s="52"/>
    </row>
    <row r="17" spans="1:18" ht="22.5" customHeight="1" x14ac:dyDescent="0.75">
      <c r="A17" s="159"/>
      <c r="B17" s="161" t="s">
        <v>165</v>
      </c>
      <c r="C17" s="46">
        <v>14</v>
      </c>
      <c r="D17" s="2"/>
      <c r="E17" s="6">
        <v>-52147467</v>
      </c>
      <c r="F17" s="2"/>
      <c r="G17" s="11">
        <v>0</v>
      </c>
      <c r="H17" s="2"/>
      <c r="I17" s="8">
        <v>-35291654</v>
      </c>
      <c r="J17" s="2"/>
      <c r="K17" s="11">
        <v>0</v>
      </c>
      <c r="N17" s="161"/>
      <c r="Q17" s="52"/>
      <c r="R17" s="52"/>
    </row>
    <row r="18" spans="1:18" ht="22.5" customHeight="1" x14ac:dyDescent="0.75">
      <c r="A18" s="159"/>
      <c r="B18" s="166" t="s">
        <v>221</v>
      </c>
      <c r="C18" s="46"/>
      <c r="D18" s="2"/>
      <c r="E18" s="8">
        <v>19338439</v>
      </c>
      <c r="F18" s="2"/>
      <c r="G18" s="8">
        <v>24915084</v>
      </c>
      <c r="H18" s="2"/>
      <c r="I18" s="8">
        <v>9344039</v>
      </c>
      <c r="J18" s="2"/>
      <c r="K18" s="8">
        <v>4207676</v>
      </c>
      <c r="N18" s="161"/>
      <c r="Q18" s="52"/>
      <c r="R18" s="52"/>
    </row>
    <row r="19" spans="1:18" ht="22.5" customHeight="1" x14ac:dyDescent="0.75">
      <c r="A19" s="159"/>
      <c r="B19" s="166" t="s">
        <v>228</v>
      </c>
      <c r="C19" s="46">
        <v>13</v>
      </c>
      <c r="D19" s="2"/>
      <c r="E19" s="11">
        <v>0</v>
      </c>
      <c r="F19" s="2"/>
      <c r="G19" s="11">
        <v>0</v>
      </c>
      <c r="H19" s="2"/>
      <c r="I19" s="8">
        <v>13728972</v>
      </c>
      <c r="J19" s="2"/>
      <c r="K19" s="11">
        <v>0</v>
      </c>
      <c r="N19" s="161"/>
      <c r="Q19" s="52"/>
      <c r="R19" s="52"/>
    </row>
    <row r="20" spans="1:18" ht="22.5" customHeight="1" x14ac:dyDescent="0.75">
      <c r="A20" s="159"/>
      <c r="B20" s="166" t="s">
        <v>166</v>
      </c>
      <c r="C20" s="165">
        <v>19.3</v>
      </c>
      <c r="D20" s="2"/>
      <c r="E20" s="11">
        <v>0</v>
      </c>
      <c r="F20" s="2"/>
      <c r="G20" s="8">
        <v>3480497</v>
      </c>
      <c r="H20" s="2"/>
      <c r="I20" s="11">
        <v>0</v>
      </c>
      <c r="J20" s="2"/>
      <c r="K20" s="8">
        <v>3480497</v>
      </c>
      <c r="N20" s="161"/>
      <c r="Q20" s="52"/>
      <c r="R20" s="52"/>
    </row>
    <row r="21" spans="1:18" ht="22.5" customHeight="1" x14ac:dyDescent="0.75">
      <c r="A21" s="159"/>
      <c r="B21" s="167" t="s">
        <v>222</v>
      </c>
      <c r="C21" s="51">
        <v>17</v>
      </c>
      <c r="D21" s="2"/>
      <c r="E21" s="8">
        <v>847684</v>
      </c>
      <c r="F21" s="2"/>
      <c r="G21" s="8">
        <v>55549</v>
      </c>
      <c r="H21" s="2"/>
      <c r="I21" s="8">
        <v>847684</v>
      </c>
      <c r="J21" s="2"/>
      <c r="K21" s="8">
        <v>55549</v>
      </c>
      <c r="N21" s="161"/>
      <c r="Q21" s="52"/>
      <c r="R21" s="52"/>
    </row>
    <row r="22" spans="1:18" ht="22.5" customHeight="1" x14ac:dyDescent="0.75">
      <c r="A22" s="159"/>
      <c r="B22" s="161" t="s">
        <v>167</v>
      </c>
      <c r="C22" s="51"/>
      <c r="D22" s="2"/>
      <c r="E22" s="8">
        <v>-1117308</v>
      </c>
      <c r="F22" s="2"/>
      <c r="G22" s="11">
        <v>0</v>
      </c>
      <c r="H22" s="2"/>
      <c r="I22" s="8">
        <v>-1214520</v>
      </c>
      <c r="J22" s="2"/>
      <c r="K22" s="11">
        <v>0</v>
      </c>
      <c r="N22" s="161"/>
      <c r="Q22" s="52"/>
      <c r="R22" s="52"/>
    </row>
    <row r="23" spans="1:18" ht="22.5" customHeight="1" x14ac:dyDescent="0.75">
      <c r="A23" s="159"/>
      <c r="B23" s="161" t="s">
        <v>96</v>
      </c>
      <c r="C23" s="51"/>
      <c r="D23" s="2"/>
      <c r="E23" s="8">
        <v>4318187</v>
      </c>
      <c r="F23" s="2"/>
      <c r="G23" s="11">
        <v>0</v>
      </c>
      <c r="H23" s="2"/>
      <c r="I23" s="11">
        <v>0</v>
      </c>
      <c r="J23" s="2"/>
      <c r="K23" s="11">
        <v>0</v>
      </c>
      <c r="N23" s="161"/>
      <c r="Q23" s="52"/>
      <c r="R23" s="52"/>
    </row>
    <row r="24" spans="1:18" ht="22.5" customHeight="1" x14ac:dyDescent="0.75">
      <c r="B24" s="161" t="s">
        <v>168</v>
      </c>
      <c r="C24" s="46">
        <v>25</v>
      </c>
      <c r="E24" s="8">
        <v>-1542257</v>
      </c>
      <c r="G24" s="8">
        <v>-4997502</v>
      </c>
      <c r="I24" s="8">
        <v>-13321150</v>
      </c>
      <c r="K24" s="8">
        <v>-14588892</v>
      </c>
      <c r="N24" s="161"/>
      <c r="Q24" s="52"/>
      <c r="R24" s="52"/>
    </row>
    <row r="25" spans="1:18" ht="22.5" customHeight="1" x14ac:dyDescent="0.75">
      <c r="B25" s="161" t="s">
        <v>95</v>
      </c>
      <c r="C25" s="46">
        <v>27</v>
      </c>
      <c r="E25" s="8">
        <v>25708922</v>
      </c>
      <c r="G25" s="8">
        <v>8457786</v>
      </c>
      <c r="I25" s="8">
        <v>25074586</v>
      </c>
      <c r="K25" s="8">
        <v>5944508</v>
      </c>
      <c r="N25" s="161"/>
      <c r="Q25" s="52"/>
      <c r="R25" s="52"/>
    </row>
    <row r="26" spans="1:18" ht="22.5" customHeight="1" x14ac:dyDescent="0.75">
      <c r="B26" s="167" t="s">
        <v>169</v>
      </c>
      <c r="C26" s="46">
        <v>22</v>
      </c>
      <c r="E26" s="8">
        <v>2858063</v>
      </c>
      <c r="G26" s="8">
        <v>3919363</v>
      </c>
      <c r="I26" s="8">
        <v>2401189</v>
      </c>
      <c r="K26" s="8">
        <v>3278111</v>
      </c>
      <c r="N26" s="161"/>
      <c r="Q26" s="52"/>
      <c r="R26" s="52"/>
    </row>
    <row r="27" spans="1:18" ht="22.5" customHeight="1" x14ac:dyDescent="0.75">
      <c r="B27" s="167" t="s">
        <v>170</v>
      </c>
      <c r="C27" s="46"/>
      <c r="E27" s="8">
        <v>982470</v>
      </c>
      <c r="G27" s="8">
        <v>-600000</v>
      </c>
      <c r="I27" s="8">
        <v>982470</v>
      </c>
      <c r="K27" s="8">
        <v>-600000</v>
      </c>
      <c r="N27" s="161"/>
      <c r="Q27" s="52"/>
      <c r="R27" s="52"/>
    </row>
    <row r="28" spans="1:18" ht="22.5" customHeight="1" x14ac:dyDescent="0.75">
      <c r="B28" s="167" t="s">
        <v>224</v>
      </c>
      <c r="C28" s="46"/>
      <c r="E28" s="11">
        <v>0</v>
      </c>
      <c r="G28" s="11">
        <v>0</v>
      </c>
      <c r="I28" s="8">
        <v>-305746</v>
      </c>
      <c r="K28" s="11">
        <v>0</v>
      </c>
      <c r="N28" s="161"/>
      <c r="Q28" s="52"/>
      <c r="R28" s="52"/>
    </row>
    <row r="29" spans="1:18" ht="22.5" customHeight="1" x14ac:dyDescent="0.75">
      <c r="A29" s="161" t="s">
        <v>171</v>
      </c>
      <c r="C29" s="46"/>
      <c r="E29" s="160"/>
      <c r="G29" s="160"/>
      <c r="I29" s="160"/>
      <c r="K29" s="160"/>
      <c r="N29" s="161"/>
      <c r="Q29" s="52"/>
      <c r="R29" s="52"/>
    </row>
    <row r="30" spans="1:18" ht="22.5" customHeight="1" x14ac:dyDescent="0.75">
      <c r="B30" s="168" t="s">
        <v>10</v>
      </c>
      <c r="C30" s="46"/>
      <c r="E30" s="6">
        <v>95600713</v>
      </c>
      <c r="G30" s="8">
        <v>10953360</v>
      </c>
      <c r="I30" s="6">
        <v>65723093</v>
      </c>
      <c r="K30" s="8">
        <v>25311878</v>
      </c>
      <c r="N30" s="161"/>
      <c r="Q30" s="52"/>
      <c r="R30" s="52"/>
    </row>
    <row r="31" spans="1:18" ht="22.5" customHeight="1" x14ac:dyDescent="0.75">
      <c r="B31" s="168" t="s">
        <v>172</v>
      </c>
      <c r="C31" s="46"/>
      <c r="E31" s="6">
        <v>54257288</v>
      </c>
      <c r="G31" s="8">
        <v>69383577</v>
      </c>
      <c r="I31" s="8">
        <v>12758234</v>
      </c>
      <c r="K31" s="8">
        <v>92396309</v>
      </c>
      <c r="N31" s="161"/>
      <c r="Q31" s="52"/>
      <c r="R31" s="52"/>
    </row>
    <row r="32" spans="1:18" ht="22.5" customHeight="1" x14ac:dyDescent="0.75">
      <c r="B32" s="168" t="s">
        <v>15</v>
      </c>
      <c r="C32" s="46"/>
      <c r="E32" s="8">
        <v>5189104</v>
      </c>
      <c r="G32" s="8">
        <v>-7400112</v>
      </c>
      <c r="I32" s="8">
        <v>4085896</v>
      </c>
      <c r="K32" s="8">
        <v>-4645320</v>
      </c>
      <c r="N32" s="161"/>
      <c r="Q32" s="52"/>
      <c r="R32" s="52"/>
    </row>
    <row r="33" spans="1:18" ht="22.5" customHeight="1" x14ac:dyDescent="0.75">
      <c r="B33" s="168" t="s">
        <v>173</v>
      </c>
      <c r="C33" s="46"/>
      <c r="E33" s="6">
        <v>5195723</v>
      </c>
      <c r="G33" s="8">
        <v>12293983</v>
      </c>
      <c r="I33" s="6">
        <v>4464876</v>
      </c>
      <c r="K33" s="48">
        <v>12244341</v>
      </c>
      <c r="N33" s="161"/>
      <c r="Q33" s="52"/>
      <c r="R33" s="52"/>
    </row>
    <row r="34" spans="1:18" ht="22.5" customHeight="1" x14ac:dyDescent="0.75">
      <c r="B34" s="43" t="s">
        <v>21</v>
      </c>
      <c r="C34" s="46"/>
      <c r="E34" s="6">
        <v>-4495600</v>
      </c>
      <c r="G34" s="169">
        <v>0</v>
      </c>
      <c r="I34" s="6">
        <v>2825733</v>
      </c>
      <c r="K34" s="169">
        <v>0</v>
      </c>
      <c r="N34" s="161"/>
      <c r="Q34" s="52"/>
      <c r="R34" s="52"/>
    </row>
    <row r="35" spans="1:18" ht="22.5" customHeight="1" x14ac:dyDescent="0.75">
      <c r="B35" s="43" t="s">
        <v>31</v>
      </c>
      <c r="C35" s="46"/>
      <c r="E35" s="6">
        <v>-10259518</v>
      </c>
      <c r="G35" s="8">
        <v>-7972102</v>
      </c>
      <c r="I35" s="6">
        <v>-10033360</v>
      </c>
      <c r="K35" s="8">
        <v>804263</v>
      </c>
      <c r="N35" s="161"/>
      <c r="Q35" s="52"/>
      <c r="R35" s="52"/>
    </row>
    <row r="36" spans="1:18" ht="22.5" customHeight="1" x14ac:dyDescent="0.7">
      <c r="A36" s="47" t="s">
        <v>174</v>
      </c>
      <c r="B36" s="44"/>
      <c r="C36" s="46"/>
      <c r="E36" s="6"/>
      <c r="G36" s="8"/>
      <c r="I36" s="6"/>
      <c r="J36" s="82"/>
      <c r="K36" s="8"/>
      <c r="N36" s="161"/>
      <c r="Q36" s="52"/>
      <c r="R36" s="52"/>
    </row>
    <row r="37" spans="1:18" ht="22.5" customHeight="1" x14ac:dyDescent="0.7">
      <c r="A37" s="44"/>
      <c r="B37" s="170" t="s">
        <v>39</v>
      </c>
      <c r="C37" s="46"/>
      <c r="E37" s="8">
        <v>-147150750</v>
      </c>
      <c r="G37" s="8">
        <v>-46146974</v>
      </c>
      <c r="I37" s="8">
        <v>-61044149</v>
      </c>
      <c r="K37" s="8">
        <v>-127567478</v>
      </c>
      <c r="N37" s="161"/>
      <c r="Q37" s="52"/>
      <c r="R37" s="52"/>
    </row>
    <row r="38" spans="1:18" ht="22.5" customHeight="1" x14ac:dyDescent="0.7">
      <c r="A38" s="44"/>
      <c r="B38" s="167" t="s">
        <v>175</v>
      </c>
      <c r="C38" s="46"/>
      <c r="E38" s="8">
        <v>-22893162</v>
      </c>
      <c r="G38" s="48">
        <v>-650771</v>
      </c>
      <c r="I38" s="8">
        <v>-21021013</v>
      </c>
      <c r="K38" s="48">
        <v>-650771</v>
      </c>
      <c r="N38" s="161"/>
      <c r="Q38" s="52"/>
      <c r="R38" s="52"/>
    </row>
    <row r="39" spans="1:18" ht="22.5" customHeight="1" x14ac:dyDescent="0.7">
      <c r="A39" s="44"/>
      <c r="B39" s="170" t="s">
        <v>176</v>
      </c>
      <c r="C39" s="46"/>
      <c r="E39" s="6">
        <v>-2215592</v>
      </c>
      <c r="G39" s="8">
        <v>2333161</v>
      </c>
      <c r="I39" s="8">
        <v>-2338052</v>
      </c>
      <c r="K39" s="8">
        <v>-259415</v>
      </c>
      <c r="L39" s="161"/>
      <c r="N39" s="161"/>
      <c r="Q39" s="52"/>
      <c r="R39" s="52"/>
    </row>
    <row r="40" spans="1:18" ht="22.5" customHeight="1" x14ac:dyDescent="0.7">
      <c r="A40" s="44"/>
      <c r="B40" s="45" t="s">
        <v>219</v>
      </c>
      <c r="C40" s="46"/>
      <c r="E40" s="49">
        <v>0</v>
      </c>
      <c r="G40" s="9">
        <v>-4024388</v>
      </c>
      <c r="I40" s="49">
        <v>0</v>
      </c>
      <c r="K40" s="9">
        <v>-923460</v>
      </c>
      <c r="Q40" s="52"/>
      <c r="R40" s="52"/>
    </row>
    <row r="41" spans="1:18" ht="22.5" customHeight="1" x14ac:dyDescent="0.75">
      <c r="A41" s="159" t="s">
        <v>177</v>
      </c>
      <c r="B41" s="159"/>
      <c r="C41" s="159"/>
      <c r="D41" s="160"/>
      <c r="E41" s="8">
        <f>SUM(E9:E40)</f>
        <v>15834519</v>
      </c>
      <c r="F41" s="160"/>
      <c r="G41" s="8">
        <f>SUM(G9:G40)</f>
        <v>55702979</v>
      </c>
      <c r="I41" s="8">
        <f>SUM(I9:I40)</f>
        <v>53968897</v>
      </c>
      <c r="K41" s="8">
        <f>SUM(K9:K40)</f>
        <v>27829143</v>
      </c>
      <c r="Q41" s="52"/>
      <c r="R41" s="52"/>
    </row>
    <row r="42" spans="1:18" ht="22.5" customHeight="1" x14ac:dyDescent="0.75">
      <c r="A42" s="171" t="s">
        <v>178</v>
      </c>
      <c r="B42" s="159" t="s">
        <v>179</v>
      </c>
      <c r="C42" s="159"/>
      <c r="E42" s="8">
        <v>-22980474</v>
      </c>
      <c r="G42" s="8">
        <v>-13378853</v>
      </c>
      <c r="I42" s="8">
        <v>-22557523</v>
      </c>
      <c r="K42" s="8">
        <v>-11013195</v>
      </c>
      <c r="Q42" s="52"/>
      <c r="R42" s="52"/>
    </row>
    <row r="43" spans="1:18" ht="22.5" customHeight="1" x14ac:dyDescent="0.75">
      <c r="A43" s="159" t="s">
        <v>180</v>
      </c>
      <c r="B43" s="159" t="s">
        <v>225</v>
      </c>
      <c r="C43" s="159"/>
      <c r="E43" s="9">
        <v>-13121169</v>
      </c>
      <c r="G43" s="9">
        <v>-9364169</v>
      </c>
      <c r="I43" s="9">
        <v>-12879894</v>
      </c>
      <c r="K43" s="9">
        <v>-9130302</v>
      </c>
      <c r="Q43" s="52"/>
      <c r="R43" s="52"/>
    </row>
    <row r="44" spans="1:18" ht="22.5" customHeight="1" x14ac:dyDescent="0.75">
      <c r="A44" s="159" t="s">
        <v>181</v>
      </c>
      <c r="B44" s="159"/>
      <c r="C44" s="159"/>
      <c r="D44" s="2"/>
      <c r="E44" s="7">
        <f>SUM(E41:E43)</f>
        <v>-20267124</v>
      </c>
      <c r="F44" s="2"/>
      <c r="G44" s="7">
        <f>SUM(G41:G43)</f>
        <v>32959957</v>
      </c>
      <c r="H44" s="2"/>
      <c r="I44" s="7">
        <f>SUM(I41:I43)</f>
        <v>18531480</v>
      </c>
      <c r="J44" s="2"/>
      <c r="K44" s="7">
        <f>SUM(K41:K43)</f>
        <v>7685646</v>
      </c>
      <c r="Q44" s="52"/>
      <c r="R44" s="52"/>
    </row>
    <row r="45" spans="1:18" ht="23" x14ac:dyDescent="0.75">
      <c r="A45" s="159"/>
      <c r="B45" s="159"/>
      <c r="C45" s="159"/>
      <c r="D45" s="2"/>
      <c r="E45" s="2"/>
      <c r="F45" s="2"/>
      <c r="G45" s="2"/>
      <c r="H45" s="2"/>
      <c r="I45" s="2"/>
      <c r="J45" s="2"/>
      <c r="K45" s="2"/>
      <c r="Q45" s="52"/>
      <c r="R45" s="52"/>
    </row>
    <row r="46" spans="1:18" ht="23" x14ac:dyDescent="0.75">
      <c r="A46" s="229" t="s">
        <v>155</v>
      </c>
      <c r="B46" s="229"/>
      <c r="C46" s="229"/>
      <c r="D46" s="229"/>
      <c r="E46" s="229"/>
      <c r="F46" s="229"/>
      <c r="G46" s="229"/>
      <c r="H46" s="229"/>
      <c r="I46" s="229"/>
      <c r="J46" s="229"/>
      <c r="K46" s="229"/>
    </row>
    <row r="47" spans="1:18" ht="26" x14ac:dyDescent="0.75">
      <c r="A47" s="225" t="s">
        <v>0</v>
      </c>
      <c r="B47" s="225"/>
      <c r="C47" s="225"/>
      <c r="D47" s="225"/>
      <c r="E47" s="225"/>
      <c r="F47" s="225"/>
      <c r="G47" s="225"/>
      <c r="H47" s="225"/>
      <c r="I47" s="225"/>
      <c r="J47" s="225"/>
      <c r="K47" s="225"/>
    </row>
    <row r="48" spans="1:18" ht="26" x14ac:dyDescent="0.75">
      <c r="A48" s="226" t="s">
        <v>182</v>
      </c>
      <c r="B48" s="226"/>
      <c r="C48" s="226"/>
      <c r="D48" s="226"/>
      <c r="E48" s="226"/>
      <c r="F48" s="226"/>
      <c r="G48" s="226"/>
      <c r="H48" s="226"/>
      <c r="I48" s="226"/>
      <c r="J48" s="226"/>
      <c r="K48" s="226"/>
    </row>
    <row r="49" spans="1:18" ht="26" x14ac:dyDescent="0.75">
      <c r="A49" s="225" t="s">
        <v>78</v>
      </c>
      <c r="B49" s="225"/>
      <c r="C49" s="225"/>
      <c r="D49" s="225"/>
      <c r="E49" s="225"/>
      <c r="F49" s="225"/>
      <c r="G49" s="225"/>
      <c r="H49" s="225"/>
      <c r="I49" s="225"/>
      <c r="J49" s="225"/>
      <c r="K49" s="225"/>
    </row>
    <row r="50" spans="1:18" ht="26" x14ac:dyDescent="0.75">
      <c r="A50" s="172"/>
      <c r="B50" s="230" t="s">
        <v>3</v>
      </c>
      <c r="C50" s="230"/>
      <c r="D50" s="230"/>
      <c r="E50" s="230"/>
      <c r="F50" s="230"/>
      <c r="G50" s="230"/>
      <c r="H50" s="230"/>
      <c r="I50" s="230"/>
      <c r="J50" s="230"/>
      <c r="K50" s="230"/>
    </row>
    <row r="51" spans="1:18" ht="6" customHeight="1" x14ac:dyDescent="0.75">
      <c r="A51" s="156"/>
      <c r="B51" s="159"/>
      <c r="C51" s="159"/>
      <c r="I51" s="2"/>
      <c r="K51" s="2"/>
    </row>
    <row r="52" spans="1:18" ht="23" x14ac:dyDescent="0.75">
      <c r="A52" s="159"/>
      <c r="B52" s="159"/>
      <c r="C52" s="61" t="s">
        <v>4</v>
      </c>
      <c r="D52" s="61"/>
      <c r="E52" s="228" t="s">
        <v>5</v>
      </c>
      <c r="F52" s="228"/>
      <c r="G52" s="228"/>
      <c r="H52" s="158"/>
      <c r="I52" s="228" t="s">
        <v>6</v>
      </c>
      <c r="J52" s="228"/>
      <c r="K52" s="228"/>
    </row>
    <row r="53" spans="1:18" ht="23" x14ac:dyDescent="0.75">
      <c r="A53" s="159"/>
      <c r="B53" s="159"/>
      <c r="C53" s="61"/>
      <c r="D53" s="61"/>
      <c r="E53" s="61">
        <v>2568</v>
      </c>
      <c r="F53" s="61"/>
      <c r="G53" s="61">
        <v>2567</v>
      </c>
      <c r="H53" s="61"/>
      <c r="I53" s="61">
        <v>2568</v>
      </c>
      <c r="J53" s="61"/>
      <c r="K53" s="61">
        <v>2567</v>
      </c>
    </row>
    <row r="54" spans="1:18" ht="23" x14ac:dyDescent="0.75">
      <c r="A54" s="156" t="s">
        <v>183</v>
      </c>
      <c r="B54" s="156"/>
      <c r="C54" s="156"/>
      <c r="I54" s="2"/>
      <c r="K54" s="2"/>
    </row>
    <row r="55" spans="1:18" ht="23" x14ac:dyDescent="0.75">
      <c r="B55" s="47" t="s">
        <v>184</v>
      </c>
      <c r="C55" s="51"/>
      <c r="E55" s="8">
        <v>-87046598</v>
      </c>
      <c r="G55" s="8">
        <v>-195840857</v>
      </c>
      <c r="I55" s="8">
        <v>-86739646</v>
      </c>
      <c r="K55" s="8">
        <v>-195533510</v>
      </c>
      <c r="Q55" s="52"/>
      <c r="R55" s="52"/>
    </row>
    <row r="56" spans="1:18" ht="23" x14ac:dyDescent="0.75">
      <c r="B56" s="47" t="s">
        <v>185</v>
      </c>
      <c r="C56" s="51"/>
      <c r="E56" s="8">
        <v>6689289.7999999998</v>
      </c>
      <c r="G56" s="8">
        <v>779885506</v>
      </c>
      <c r="I56" s="8">
        <v>6619059</v>
      </c>
      <c r="K56" s="8">
        <v>779879488</v>
      </c>
      <c r="Q56" s="52"/>
      <c r="R56" s="52"/>
    </row>
    <row r="57" spans="1:18" ht="23" x14ac:dyDescent="0.75">
      <c r="B57" s="166" t="s">
        <v>186</v>
      </c>
      <c r="C57" s="51">
        <v>15</v>
      </c>
      <c r="E57" s="169">
        <v>0</v>
      </c>
      <c r="G57" s="8">
        <v>-28927482</v>
      </c>
      <c r="I57" s="169">
        <v>0</v>
      </c>
      <c r="K57" s="8">
        <v>-28927482</v>
      </c>
      <c r="Q57" s="52"/>
      <c r="R57" s="52"/>
    </row>
    <row r="58" spans="1:18" ht="23" x14ac:dyDescent="0.75">
      <c r="B58" s="47" t="s">
        <v>187</v>
      </c>
      <c r="C58" s="51"/>
      <c r="E58" s="8">
        <v>-1251925</v>
      </c>
      <c r="G58" s="8">
        <v>-47951</v>
      </c>
      <c r="I58" s="8">
        <v>-1158000</v>
      </c>
      <c r="K58" s="11">
        <v>0</v>
      </c>
      <c r="Q58" s="52"/>
      <c r="R58" s="52"/>
    </row>
    <row r="59" spans="1:18" ht="23" x14ac:dyDescent="0.75">
      <c r="B59" s="166" t="s">
        <v>188</v>
      </c>
      <c r="C59" s="51"/>
      <c r="E59" s="8">
        <v>-64990</v>
      </c>
      <c r="G59" s="8">
        <v>-24610</v>
      </c>
      <c r="I59" s="11">
        <v>0</v>
      </c>
      <c r="K59" s="11">
        <v>0</v>
      </c>
      <c r="Q59" s="52"/>
      <c r="R59" s="52"/>
    </row>
    <row r="60" spans="1:18" ht="23" x14ac:dyDescent="0.75">
      <c r="B60" s="85" t="s">
        <v>189</v>
      </c>
      <c r="C60" s="51"/>
      <c r="E60" s="8">
        <v>82762996</v>
      </c>
      <c r="G60" s="8">
        <v>-105463142</v>
      </c>
      <c r="I60" s="8">
        <v>82080368</v>
      </c>
      <c r="K60" s="8">
        <v>-103753142</v>
      </c>
      <c r="Q60" s="52"/>
      <c r="R60" s="52"/>
    </row>
    <row r="61" spans="1:18" ht="23" x14ac:dyDescent="0.75">
      <c r="B61" s="47" t="s">
        <v>190</v>
      </c>
      <c r="C61" s="51">
        <v>13</v>
      </c>
      <c r="E61" s="11">
        <v>0</v>
      </c>
      <c r="G61" s="11">
        <v>0</v>
      </c>
      <c r="I61" s="8">
        <v>-4874925</v>
      </c>
      <c r="K61" s="11">
        <v>0</v>
      </c>
      <c r="Q61" s="52"/>
      <c r="R61" s="52"/>
    </row>
    <row r="62" spans="1:18" ht="23" x14ac:dyDescent="0.75">
      <c r="B62" s="47" t="s">
        <v>191</v>
      </c>
      <c r="C62" s="51">
        <v>14</v>
      </c>
      <c r="E62" s="169">
        <v>0</v>
      </c>
      <c r="G62" s="8">
        <v>-252844635</v>
      </c>
      <c r="I62" s="169">
        <v>0</v>
      </c>
      <c r="K62" s="8">
        <v>-252844635</v>
      </c>
      <c r="Q62" s="52"/>
      <c r="R62" s="52"/>
    </row>
    <row r="63" spans="1:18" ht="23" x14ac:dyDescent="0.75">
      <c r="B63" s="159" t="s">
        <v>192</v>
      </c>
      <c r="C63" s="51">
        <v>14</v>
      </c>
      <c r="E63" s="8">
        <v>290000000</v>
      </c>
      <c r="G63" s="11">
        <v>0</v>
      </c>
      <c r="I63" s="8">
        <v>290000000</v>
      </c>
      <c r="K63" s="11">
        <v>0</v>
      </c>
      <c r="Q63" s="52"/>
      <c r="R63" s="52"/>
    </row>
    <row r="64" spans="1:18" ht="23" x14ac:dyDescent="0.75">
      <c r="B64" s="47" t="s">
        <v>193</v>
      </c>
      <c r="C64" s="51">
        <v>31</v>
      </c>
      <c r="E64" s="11">
        <v>0</v>
      </c>
      <c r="G64" s="11">
        <v>0</v>
      </c>
      <c r="I64" s="8">
        <v>-115436400</v>
      </c>
      <c r="K64" s="8">
        <v>-101191000</v>
      </c>
      <c r="Q64" s="52"/>
      <c r="R64" s="52"/>
    </row>
    <row r="65" spans="1:18" ht="23" x14ac:dyDescent="0.75">
      <c r="B65" s="47" t="s">
        <v>194</v>
      </c>
      <c r="C65" s="51">
        <v>31</v>
      </c>
      <c r="E65" s="11">
        <v>0</v>
      </c>
      <c r="G65" s="11">
        <v>0</v>
      </c>
      <c r="I65" s="8">
        <v>95187000</v>
      </c>
      <c r="K65" s="8">
        <v>66157105</v>
      </c>
      <c r="Q65" s="52"/>
      <c r="R65" s="52"/>
    </row>
    <row r="66" spans="1:18" ht="23" x14ac:dyDescent="0.75">
      <c r="B66" s="47" t="s">
        <v>195</v>
      </c>
      <c r="C66" s="51"/>
      <c r="E66" s="8">
        <v>6100000</v>
      </c>
      <c r="G66" s="11">
        <v>0</v>
      </c>
      <c r="I66" s="8">
        <v>6100000</v>
      </c>
      <c r="K66" s="11">
        <v>0</v>
      </c>
      <c r="Q66" s="52"/>
      <c r="R66" s="52"/>
    </row>
    <row r="67" spans="1:18" ht="23" x14ac:dyDescent="0.75">
      <c r="B67" s="47" t="s">
        <v>196</v>
      </c>
      <c r="C67" s="51"/>
      <c r="E67" s="11">
        <v>0</v>
      </c>
      <c r="G67" s="11">
        <v>0</v>
      </c>
      <c r="I67" s="8">
        <v>305746</v>
      </c>
      <c r="K67" s="11">
        <v>0</v>
      </c>
      <c r="Q67" s="52"/>
      <c r="R67" s="52"/>
    </row>
    <row r="68" spans="1:18" ht="23" x14ac:dyDescent="0.75">
      <c r="B68" s="47" t="s">
        <v>197</v>
      </c>
      <c r="C68" s="51"/>
      <c r="E68" s="9">
        <v>1664148</v>
      </c>
      <c r="G68" s="9">
        <v>1984495</v>
      </c>
      <c r="I68" s="9">
        <v>1500058</v>
      </c>
      <c r="K68" s="9">
        <v>3441961</v>
      </c>
      <c r="Q68" s="52"/>
      <c r="R68" s="52"/>
    </row>
    <row r="69" spans="1:18" ht="23" x14ac:dyDescent="0.75">
      <c r="A69" s="173" t="s">
        <v>198</v>
      </c>
      <c r="B69" s="173"/>
      <c r="C69" s="51"/>
      <c r="E69" s="7">
        <f>SUM(E54:E68)</f>
        <v>298852920.80000001</v>
      </c>
      <c r="G69" s="7">
        <f>SUM(G54:G68)</f>
        <v>198721324</v>
      </c>
      <c r="I69" s="7">
        <f>SUM(I54:I68)</f>
        <v>273583260</v>
      </c>
      <c r="K69" s="7">
        <f>SUM(K54:K68)</f>
        <v>167228785</v>
      </c>
      <c r="Q69" s="52"/>
      <c r="R69" s="52"/>
    </row>
    <row r="70" spans="1:18" ht="23" x14ac:dyDescent="0.75">
      <c r="A70" s="159"/>
      <c r="B70" s="159"/>
      <c r="C70" s="51"/>
      <c r="E70" s="2"/>
      <c r="G70" s="2"/>
      <c r="I70" s="2"/>
      <c r="K70" s="2"/>
      <c r="Q70" s="52"/>
      <c r="R70" s="52"/>
    </row>
    <row r="71" spans="1:18" ht="23" x14ac:dyDescent="0.75">
      <c r="A71" s="157" t="s">
        <v>199</v>
      </c>
      <c r="B71" s="174"/>
      <c r="C71" s="51"/>
      <c r="E71" s="2"/>
      <c r="G71" s="2"/>
      <c r="I71" s="2"/>
      <c r="K71" s="2"/>
      <c r="Q71" s="52"/>
      <c r="R71" s="52"/>
    </row>
    <row r="72" spans="1:18" ht="23" x14ac:dyDescent="0.75">
      <c r="B72" s="47" t="s">
        <v>200</v>
      </c>
      <c r="C72" s="51">
        <v>23</v>
      </c>
      <c r="E72" s="169">
        <v>0</v>
      </c>
      <c r="G72" s="6">
        <v>46253848</v>
      </c>
      <c r="I72" s="169">
        <v>0</v>
      </c>
      <c r="K72" s="6">
        <v>46253848</v>
      </c>
      <c r="Q72" s="52"/>
      <c r="R72" s="52"/>
    </row>
    <row r="73" spans="1:18" ht="23" x14ac:dyDescent="0.75">
      <c r="B73" s="47" t="s">
        <v>201</v>
      </c>
      <c r="C73" s="51">
        <v>23</v>
      </c>
      <c r="E73" s="169">
        <v>0</v>
      </c>
      <c r="G73" s="6">
        <v>-2150000</v>
      </c>
      <c r="I73" s="169">
        <v>0</v>
      </c>
      <c r="K73" s="6">
        <v>-2150000</v>
      </c>
      <c r="Q73" s="52"/>
      <c r="R73" s="52"/>
    </row>
    <row r="74" spans="1:18" ht="23" x14ac:dyDescent="0.75">
      <c r="B74" s="159" t="s">
        <v>202</v>
      </c>
      <c r="C74" s="51">
        <v>19.100000000000001</v>
      </c>
      <c r="E74" s="6">
        <v>83432715</v>
      </c>
      <c r="G74" s="6">
        <v>123027000</v>
      </c>
      <c r="I74" s="6">
        <v>31355645</v>
      </c>
      <c r="K74" s="6">
        <v>67100000</v>
      </c>
      <c r="Q74" s="52"/>
      <c r="R74" s="52"/>
    </row>
    <row r="75" spans="1:18" ht="23" x14ac:dyDescent="0.75">
      <c r="B75" s="159" t="s">
        <v>203</v>
      </c>
      <c r="C75" s="51">
        <v>19.100000000000001</v>
      </c>
      <c r="E75" s="6">
        <v>-57532715</v>
      </c>
      <c r="G75" s="6">
        <v>-155927000</v>
      </c>
      <c r="I75" s="6">
        <v>-35455645</v>
      </c>
      <c r="K75" s="6">
        <v>-57000000</v>
      </c>
      <c r="Q75" s="52"/>
      <c r="R75" s="52"/>
    </row>
    <row r="76" spans="1:18" ht="23" x14ac:dyDescent="0.75">
      <c r="B76" s="159" t="s">
        <v>204</v>
      </c>
      <c r="C76" s="51">
        <v>19.2</v>
      </c>
      <c r="E76" s="6">
        <v>35996400</v>
      </c>
      <c r="G76" s="6">
        <v>50304626</v>
      </c>
      <c r="I76" s="6">
        <v>33579900</v>
      </c>
      <c r="K76" s="6">
        <v>50000000</v>
      </c>
      <c r="Q76" s="52"/>
      <c r="R76" s="52"/>
    </row>
    <row r="77" spans="1:18" ht="23" x14ac:dyDescent="0.75">
      <c r="B77" s="159" t="s">
        <v>205</v>
      </c>
      <c r="C77" s="51">
        <v>19.2</v>
      </c>
      <c r="E77" s="6">
        <v>-10584393</v>
      </c>
      <c r="G77" s="6">
        <v>-220103861</v>
      </c>
      <c r="I77" s="6">
        <v>-9474271</v>
      </c>
      <c r="K77" s="6">
        <v>-217760779</v>
      </c>
      <c r="Q77" s="52"/>
      <c r="R77" s="52"/>
    </row>
    <row r="78" spans="1:18" ht="23" x14ac:dyDescent="0.75">
      <c r="B78" s="47" t="s">
        <v>206</v>
      </c>
      <c r="C78" s="51">
        <v>19.3</v>
      </c>
      <c r="E78" s="6">
        <v>-102978538</v>
      </c>
      <c r="G78" s="6">
        <v>-100097217</v>
      </c>
      <c r="I78" s="6">
        <v>-102978538</v>
      </c>
      <c r="K78" s="6">
        <v>-100097217</v>
      </c>
      <c r="Q78" s="52"/>
      <c r="R78" s="52"/>
    </row>
    <row r="79" spans="1:18" ht="23" x14ac:dyDescent="0.75">
      <c r="B79" s="47" t="s">
        <v>207</v>
      </c>
      <c r="C79" s="51">
        <v>19.3</v>
      </c>
      <c r="E79" s="169">
        <v>0</v>
      </c>
      <c r="G79" s="6">
        <v>-2764500</v>
      </c>
      <c r="I79" s="169">
        <v>0</v>
      </c>
      <c r="K79" s="6">
        <v>-2764500</v>
      </c>
      <c r="Q79" s="52"/>
      <c r="R79" s="52"/>
    </row>
    <row r="80" spans="1:18" ht="23" x14ac:dyDescent="0.75">
      <c r="B80" s="47" t="s">
        <v>208</v>
      </c>
      <c r="C80" s="51">
        <v>5</v>
      </c>
      <c r="E80" s="6">
        <v>-12344260</v>
      </c>
      <c r="G80" s="6">
        <v>-16149362</v>
      </c>
      <c r="I80" s="6">
        <v>-10635427</v>
      </c>
      <c r="K80" s="6">
        <v>-14859005</v>
      </c>
      <c r="Q80" s="52"/>
      <c r="R80" s="52"/>
    </row>
    <row r="81" spans="1:18" ht="23" x14ac:dyDescent="0.75">
      <c r="B81" s="47" t="s">
        <v>209</v>
      </c>
      <c r="C81" s="51">
        <v>5</v>
      </c>
      <c r="E81" s="6">
        <v>-158811</v>
      </c>
      <c r="G81" s="169">
        <v>0</v>
      </c>
      <c r="I81" s="6">
        <v>-158811</v>
      </c>
      <c r="K81" s="169">
        <v>0</v>
      </c>
      <c r="Q81" s="52"/>
      <c r="R81" s="52"/>
    </row>
    <row r="82" spans="1:18" ht="23" x14ac:dyDescent="0.75">
      <c r="B82" s="47" t="s">
        <v>229</v>
      </c>
      <c r="C82" s="51"/>
      <c r="E82" s="6"/>
      <c r="G82" s="169"/>
      <c r="I82" s="6"/>
      <c r="K82" s="169"/>
      <c r="Q82" s="52"/>
      <c r="R82" s="52"/>
    </row>
    <row r="83" spans="1:18" ht="23" x14ac:dyDescent="0.75">
      <c r="B83" s="47" t="s">
        <v>226</v>
      </c>
      <c r="C83" s="51"/>
      <c r="E83" s="7">
        <v>75</v>
      </c>
      <c r="G83" s="49">
        <v>0</v>
      </c>
      <c r="I83" s="49">
        <v>0</v>
      </c>
      <c r="K83" s="49">
        <v>0</v>
      </c>
      <c r="Q83" s="52"/>
      <c r="R83" s="52"/>
    </row>
    <row r="84" spans="1:18" ht="23" x14ac:dyDescent="0.75">
      <c r="A84" s="175" t="s">
        <v>220</v>
      </c>
      <c r="B84" s="159"/>
      <c r="C84" s="51"/>
      <c r="E84" s="7">
        <f>SUM(E72:E83)</f>
        <v>-64169527</v>
      </c>
      <c r="G84" s="7">
        <f>SUM(G72:G83)</f>
        <v>-277606466</v>
      </c>
      <c r="I84" s="7">
        <f>SUM(I72:I83)</f>
        <v>-93767147</v>
      </c>
      <c r="K84" s="7">
        <f>SUM(K72:K83)</f>
        <v>-231277653</v>
      </c>
      <c r="Q84" s="52"/>
      <c r="R84" s="52"/>
    </row>
    <row r="85" spans="1:18" ht="23" x14ac:dyDescent="0.75">
      <c r="A85" s="175"/>
      <c r="B85" s="159"/>
      <c r="C85" s="51"/>
      <c r="E85" s="2"/>
      <c r="G85" s="2"/>
      <c r="I85" s="2"/>
      <c r="K85" s="2"/>
      <c r="Q85" s="52"/>
      <c r="R85" s="52"/>
    </row>
    <row r="86" spans="1:18" ht="23" x14ac:dyDescent="0.75">
      <c r="A86" s="176" t="s">
        <v>210</v>
      </c>
      <c r="B86" s="167"/>
      <c r="C86" s="51"/>
      <c r="E86" s="6">
        <f>E84+E69+E44</f>
        <v>214416269.80000001</v>
      </c>
      <c r="F86" s="2"/>
      <c r="G86" s="6">
        <f>G84+G69+G44</f>
        <v>-45925185</v>
      </c>
      <c r="H86" s="2"/>
      <c r="I86" s="6">
        <f>I84+I69+I44</f>
        <v>198347593</v>
      </c>
      <c r="K86" s="6">
        <f>K84+K69+K44</f>
        <v>-56363222</v>
      </c>
      <c r="Q86" s="52"/>
      <c r="R86" s="52"/>
    </row>
    <row r="87" spans="1:18" ht="23" x14ac:dyDescent="0.75">
      <c r="A87" s="167" t="s">
        <v>230</v>
      </c>
      <c r="B87" s="167"/>
      <c r="C87" s="51"/>
      <c r="E87" s="7">
        <v>176606288</v>
      </c>
      <c r="G87" s="7">
        <v>222531473</v>
      </c>
      <c r="I87" s="7">
        <v>147475187</v>
      </c>
      <c r="K87" s="7">
        <v>203838409</v>
      </c>
    </row>
    <row r="88" spans="1:18" ht="23.5" thickBot="1" x14ac:dyDescent="0.8">
      <c r="A88" s="176" t="s">
        <v>231</v>
      </c>
      <c r="B88" s="167"/>
      <c r="C88" s="51">
        <v>6</v>
      </c>
      <c r="E88" s="10">
        <f>SUM(E86:E87)</f>
        <v>391022557.80000001</v>
      </c>
      <c r="G88" s="10">
        <f>SUM(G86:G87)</f>
        <v>176606288</v>
      </c>
      <c r="I88" s="10">
        <f>SUM(I86:I87)</f>
        <v>345822780</v>
      </c>
      <c r="K88" s="10">
        <f>SUM(K86:K87)</f>
        <v>147475187</v>
      </c>
      <c r="N88" s="24"/>
      <c r="O88" s="24"/>
      <c r="P88" s="24"/>
      <c r="Q88" s="24"/>
    </row>
    <row r="89" spans="1:18" ht="23.5" thickTop="1" x14ac:dyDescent="0.75">
      <c r="A89" s="175"/>
      <c r="B89" s="159"/>
      <c r="C89" s="51"/>
      <c r="E89" s="2"/>
      <c r="G89" s="2"/>
      <c r="I89" s="2"/>
      <c r="K89" s="2"/>
    </row>
    <row r="90" spans="1:18" s="151" customFormat="1" ht="23" x14ac:dyDescent="0.75">
      <c r="A90" s="229" t="s">
        <v>155</v>
      </c>
      <c r="B90" s="229"/>
      <c r="C90" s="229"/>
      <c r="D90" s="229"/>
      <c r="E90" s="229"/>
      <c r="F90" s="229"/>
      <c r="G90" s="229"/>
      <c r="H90" s="229"/>
      <c r="I90" s="229"/>
      <c r="J90" s="229"/>
      <c r="K90" s="229"/>
    </row>
    <row r="91" spans="1:18" ht="26" x14ac:dyDescent="0.75">
      <c r="A91" s="225" t="s">
        <v>0</v>
      </c>
      <c r="B91" s="225"/>
      <c r="C91" s="225"/>
      <c r="D91" s="225"/>
      <c r="E91" s="225"/>
      <c r="F91" s="225"/>
      <c r="G91" s="225"/>
      <c r="H91" s="225"/>
      <c r="I91" s="225"/>
      <c r="J91" s="225"/>
      <c r="K91" s="225"/>
    </row>
    <row r="92" spans="1:18" ht="26" x14ac:dyDescent="0.75">
      <c r="A92" s="226" t="s">
        <v>182</v>
      </c>
      <c r="B92" s="226"/>
      <c r="C92" s="226"/>
      <c r="D92" s="226"/>
      <c r="E92" s="226"/>
      <c r="F92" s="226"/>
      <c r="G92" s="226"/>
      <c r="H92" s="226"/>
      <c r="I92" s="226"/>
      <c r="J92" s="226"/>
      <c r="K92" s="226"/>
    </row>
    <row r="93" spans="1:18" ht="26" x14ac:dyDescent="0.75">
      <c r="A93" s="225" t="s">
        <v>78</v>
      </c>
      <c r="B93" s="225"/>
      <c r="C93" s="225"/>
      <c r="D93" s="225"/>
      <c r="E93" s="225"/>
      <c r="F93" s="225"/>
      <c r="G93" s="225"/>
      <c r="H93" s="225"/>
      <c r="I93" s="225"/>
      <c r="J93" s="225"/>
      <c r="K93" s="225"/>
    </row>
    <row r="94" spans="1:18" ht="26" x14ac:dyDescent="0.75">
      <c r="A94" s="230" t="s">
        <v>3</v>
      </c>
      <c r="B94" s="230"/>
      <c r="C94" s="230"/>
      <c r="D94" s="230"/>
      <c r="E94" s="230"/>
      <c r="F94" s="230"/>
      <c r="G94" s="230"/>
      <c r="H94" s="230"/>
      <c r="I94" s="230"/>
      <c r="J94" s="230"/>
      <c r="K94" s="230"/>
    </row>
    <row r="95" spans="1:18" ht="6" customHeight="1" x14ac:dyDescent="0.75">
      <c r="A95" s="156"/>
      <c r="B95" s="159"/>
      <c r="C95" s="159"/>
      <c r="I95" s="2"/>
      <c r="K95" s="2"/>
    </row>
    <row r="96" spans="1:18" ht="23" x14ac:dyDescent="0.75">
      <c r="A96" s="159"/>
      <c r="B96" s="159"/>
      <c r="C96" s="61" t="s">
        <v>4</v>
      </c>
      <c r="D96" s="61"/>
      <c r="E96" s="228" t="s">
        <v>5</v>
      </c>
      <c r="F96" s="228"/>
      <c r="G96" s="228"/>
      <c r="H96" s="158"/>
      <c r="I96" s="228" t="s">
        <v>6</v>
      </c>
      <c r="J96" s="228"/>
      <c r="K96" s="228"/>
    </row>
    <row r="97" spans="1:11" ht="23" x14ac:dyDescent="0.75">
      <c r="A97" s="159"/>
      <c r="B97" s="159"/>
      <c r="C97" s="61"/>
      <c r="D97" s="61"/>
      <c r="E97" s="61">
        <v>2568</v>
      </c>
      <c r="F97" s="61"/>
      <c r="G97" s="61">
        <v>2567</v>
      </c>
      <c r="H97" s="61"/>
      <c r="I97" s="61">
        <v>2568</v>
      </c>
      <c r="J97" s="61"/>
      <c r="K97" s="61">
        <v>2567</v>
      </c>
    </row>
    <row r="98" spans="1:11" ht="23" x14ac:dyDescent="0.75">
      <c r="A98" s="156" t="s">
        <v>211</v>
      </c>
      <c r="B98" s="159"/>
      <c r="C98" s="51"/>
      <c r="E98" s="2"/>
      <c r="G98" s="2"/>
      <c r="I98" s="2"/>
      <c r="K98" s="2"/>
    </row>
    <row r="99" spans="1:11" ht="23" x14ac:dyDescent="0.75">
      <c r="A99" s="177" t="s">
        <v>212</v>
      </c>
      <c r="B99" s="159"/>
      <c r="C99" s="51"/>
      <c r="E99" s="6">
        <v>11296461</v>
      </c>
      <c r="G99" s="6">
        <v>25665375</v>
      </c>
      <c r="I99" s="6">
        <v>10377360</v>
      </c>
      <c r="K99" s="6">
        <v>24442267</v>
      </c>
    </row>
    <row r="100" spans="1:11" ht="23" x14ac:dyDescent="0.75">
      <c r="A100" s="177" t="s">
        <v>213</v>
      </c>
      <c r="B100" s="159"/>
      <c r="C100" s="51"/>
      <c r="E100" s="6">
        <v>216713</v>
      </c>
      <c r="G100" s="6">
        <v>265671</v>
      </c>
      <c r="I100" s="6">
        <v>216713</v>
      </c>
      <c r="K100" s="6">
        <v>265671</v>
      </c>
    </row>
    <row r="101" spans="1:11" ht="23" x14ac:dyDescent="0.75">
      <c r="A101" s="177" t="s">
        <v>214</v>
      </c>
      <c r="B101" s="159"/>
      <c r="C101" s="51"/>
      <c r="E101" s="6"/>
      <c r="G101" s="6"/>
      <c r="I101" s="6"/>
      <c r="K101" s="6"/>
    </row>
    <row r="102" spans="1:11" ht="23" x14ac:dyDescent="0.75">
      <c r="B102" s="177" t="s">
        <v>215</v>
      </c>
      <c r="C102" s="51"/>
      <c r="E102" s="169">
        <v>0</v>
      </c>
      <c r="F102" s="2"/>
      <c r="G102" s="6">
        <v>370400</v>
      </c>
      <c r="H102" s="2"/>
      <c r="I102" s="169">
        <v>0</v>
      </c>
      <c r="J102" s="2"/>
      <c r="K102" s="6">
        <v>370400</v>
      </c>
    </row>
    <row r="104" spans="1:11" ht="23" x14ac:dyDescent="0.75">
      <c r="A104" s="159"/>
      <c r="B104" s="159"/>
      <c r="C104" s="51"/>
      <c r="E104" s="2"/>
      <c r="F104" s="2"/>
      <c r="G104" s="2"/>
      <c r="H104" s="2"/>
      <c r="I104" s="2"/>
      <c r="J104" s="2"/>
      <c r="K104" s="2"/>
    </row>
    <row r="105" spans="1:11" ht="23" x14ac:dyDescent="0.75">
      <c r="A105" s="159"/>
      <c r="B105" s="159"/>
      <c r="C105" s="51"/>
      <c r="E105" s="2"/>
      <c r="F105" s="2"/>
      <c r="G105" s="2"/>
      <c r="H105" s="2"/>
      <c r="I105" s="2"/>
      <c r="J105" s="2"/>
      <c r="K105" s="2"/>
    </row>
    <row r="106" spans="1:11" ht="23" x14ac:dyDescent="0.75">
      <c r="A106" s="159"/>
      <c r="B106" s="159"/>
      <c r="C106" s="51"/>
      <c r="E106" s="2"/>
      <c r="F106" s="2"/>
      <c r="G106" s="2"/>
      <c r="H106" s="2"/>
      <c r="I106" s="2"/>
      <c r="J106" s="2"/>
      <c r="K106" s="2"/>
    </row>
    <row r="107" spans="1:11" ht="23" x14ac:dyDescent="0.75">
      <c r="A107" s="159"/>
      <c r="B107" s="159"/>
      <c r="C107" s="51"/>
      <c r="E107" s="2"/>
      <c r="F107" s="2"/>
      <c r="G107" s="2"/>
      <c r="H107" s="2"/>
      <c r="I107" s="2"/>
      <c r="J107" s="2"/>
      <c r="K107" s="2"/>
    </row>
    <row r="108" spans="1:11" ht="23" x14ac:dyDescent="0.75">
      <c r="A108" s="159"/>
      <c r="B108" s="159"/>
      <c r="C108" s="51"/>
      <c r="E108" s="2"/>
      <c r="F108" s="2"/>
      <c r="G108" s="2"/>
      <c r="H108" s="2"/>
      <c r="I108" s="2"/>
      <c r="J108" s="2"/>
      <c r="K108" s="2"/>
    </row>
    <row r="109" spans="1:11" ht="23" x14ac:dyDescent="0.75">
      <c r="A109" s="159"/>
      <c r="B109" s="159"/>
      <c r="C109" s="51"/>
      <c r="E109" s="2"/>
      <c r="F109" s="2"/>
      <c r="G109" s="2"/>
      <c r="H109" s="2"/>
      <c r="I109" s="2"/>
      <c r="J109" s="2"/>
      <c r="K109" s="2"/>
    </row>
    <row r="110" spans="1:11" ht="23" x14ac:dyDescent="0.75">
      <c r="A110" s="159"/>
      <c r="B110" s="159"/>
      <c r="C110" s="51"/>
      <c r="E110" s="2"/>
      <c r="F110" s="2"/>
      <c r="G110" s="2"/>
      <c r="H110" s="2"/>
      <c r="I110" s="2"/>
      <c r="J110" s="2"/>
      <c r="K110" s="2"/>
    </row>
    <row r="111" spans="1:11" ht="23" x14ac:dyDescent="0.75">
      <c r="A111" s="159"/>
      <c r="B111" s="159"/>
      <c r="C111" s="51"/>
      <c r="E111" s="2"/>
      <c r="F111" s="2"/>
      <c r="G111" s="2"/>
      <c r="H111" s="2"/>
      <c r="I111" s="2"/>
      <c r="J111" s="2"/>
      <c r="K111" s="2"/>
    </row>
    <row r="112" spans="1:11" ht="23" x14ac:dyDescent="0.75">
      <c r="A112" s="159"/>
      <c r="B112" s="159"/>
      <c r="C112" s="51"/>
      <c r="E112" s="2"/>
      <c r="F112" s="2"/>
      <c r="G112" s="2"/>
      <c r="H112" s="2"/>
      <c r="I112" s="2"/>
      <c r="J112" s="2"/>
      <c r="K112" s="2"/>
    </row>
    <row r="113" spans="1:11" ht="23" x14ac:dyDescent="0.75">
      <c r="A113" s="159"/>
      <c r="B113" s="159"/>
      <c r="C113" s="51"/>
      <c r="E113" s="2"/>
      <c r="F113" s="2"/>
      <c r="G113" s="2"/>
      <c r="H113" s="2"/>
      <c r="I113" s="2"/>
      <c r="J113" s="2"/>
      <c r="K113" s="2"/>
    </row>
    <row r="114" spans="1:11" ht="23" x14ac:dyDescent="0.75">
      <c r="A114" s="159"/>
      <c r="B114" s="159"/>
      <c r="C114" s="51"/>
      <c r="E114" s="2"/>
      <c r="F114" s="2"/>
      <c r="G114" s="2"/>
      <c r="H114" s="2"/>
      <c r="I114" s="2"/>
      <c r="J114" s="2"/>
      <c r="K114" s="2"/>
    </row>
    <row r="115" spans="1:11" ht="23" x14ac:dyDescent="0.75">
      <c r="A115" s="159"/>
      <c r="B115" s="159"/>
      <c r="C115" s="51"/>
      <c r="E115" s="2"/>
      <c r="F115" s="2"/>
      <c r="G115" s="2"/>
      <c r="H115" s="2"/>
      <c r="I115" s="2"/>
      <c r="J115" s="2"/>
      <c r="K115" s="2"/>
    </row>
    <row r="116" spans="1:11" ht="23" x14ac:dyDescent="0.75">
      <c r="A116" s="159"/>
      <c r="B116" s="159"/>
      <c r="C116" s="51"/>
      <c r="E116" s="2"/>
      <c r="F116" s="2"/>
      <c r="G116" s="2"/>
      <c r="H116" s="2"/>
      <c r="I116" s="2"/>
      <c r="J116" s="2"/>
      <c r="K116" s="2"/>
    </row>
    <row r="117" spans="1:11" ht="23" x14ac:dyDescent="0.75">
      <c r="A117" s="159"/>
      <c r="B117" s="159"/>
      <c r="C117" s="51"/>
      <c r="E117" s="2"/>
      <c r="F117" s="2"/>
      <c r="G117" s="2"/>
      <c r="H117" s="2"/>
      <c r="I117" s="2"/>
      <c r="J117" s="2"/>
      <c r="K117" s="2"/>
    </row>
    <row r="118" spans="1:11" ht="23" x14ac:dyDescent="0.75">
      <c r="A118" s="159"/>
      <c r="B118" s="159"/>
      <c r="C118" s="51"/>
      <c r="E118" s="2"/>
      <c r="F118" s="2"/>
      <c r="G118" s="2"/>
      <c r="H118" s="2"/>
      <c r="I118" s="2"/>
      <c r="J118" s="2"/>
      <c r="K118" s="2"/>
    </row>
    <row r="119" spans="1:11" ht="23" x14ac:dyDescent="0.75">
      <c r="A119" s="159"/>
      <c r="B119" s="159"/>
      <c r="C119" s="51"/>
      <c r="E119" s="2"/>
      <c r="F119" s="2"/>
      <c r="G119" s="2"/>
      <c r="H119" s="2"/>
      <c r="I119" s="2"/>
      <c r="J119" s="2"/>
      <c r="K119" s="2"/>
    </row>
    <row r="120" spans="1:11" ht="23" x14ac:dyDescent="0.75">
      <c r="A120" s="159"/>
      <c r="B120" s="159"/>
      <c r="C120" s="51"/>
      <c r="E120" s="2"/>
      <c r="F120" s="2"/>
      <c r="G120" s="2"/>
      <c r="H120" s="2"/>
      <c r="I120" s="2"/>
      <c r="J120" s="2"/>
      <c r="K120" s="2"/>
    </row>
    <row r="121" spans="1:11" ht="23" x14ac:dyDescent="0.75">
      <c r="A121" s="159"/>
      <c r="B121" s="159"/>
      <c r="C121" s="51"/>
      <c r="E121" s="2"/>
      <c r="F121" s="2"/>
      <c r="G121" s="2"/>
      <c r="H121" s="2"/>
      <c r="I121" s="2"/>
      <c r="J121" s="2"/>
      <c r="K121" s="2"/>
    </row>
    <row r="122" spans="1:11" ht="23" x14ac:dyDescent="0.75">
      <c r="A122" s="159"/>
      <c r="B122" s="159"/>
      <c r="C122" s="51"/>
      <c r="E122" s="2"/>
      <c r="F122" s="2"/>
      <c r="G122" s="2"/>
      <c r="H122" s="2"/>
      <c r="I122" s="2"/>
      <c r="J122" s="2"/>
      <c r="K122" s="2"/>
    </row>
    <row r="123" spans="1:11" ht="23" x14ac:dyDescent="0.75">
      <c r="A123" s="159"/>
      <c r="B123" s="159"/>
      <c r="C123" s="51"/>
      <c r="E123" s="2"/>
      <c r="F123" s="2"/>
      <c r="G123" s="2"/>
      <c r="H123" s="2"/>
      <c r="I123" s="2"/>
      <c r="J123" s="2"/>
      <c r="K123" s="2"/>
    </row>
    <row r="124" spans="1:11" ht="23" x14ac:dyDescent="0.75">
      <c r="A124" s="159"/>
      <c r="B124" s="159"/>
      <c r="C124" s="51"/>
      <c r="E124" s="2"/>
      <c r="F124" s="2"/>
      <c r="G124" s="2"/>
      <c r="H124" s="2"/>
      <c r="I124" s="2"/>
      <c r="J124" s="2"/>
      <c r="K124" s="2"/>
    </row>
    <row r="125" spans="1:11" ht="23" x14ac:dyDescent="0.75">
      <c r="A125" s="159"/>
      <c r="B125" s="159"/>
      <c r="C125" s="51"/>
      <c r="E125" s="2"/>
      <c r="F125" s="2"/>
      <c r="G125" s="2"/>
      <c r="H125" s="2"/>
      <c r="I125" s="2"/>
      <c r="J125" s="2"/>
      <c r="K125" s="2"/>
    </row>
    <row r="126" spans="1:11" ht="23" x14ac:dyDescent="0.75">
      <c r="A126" s="159"/>
      <c r="B126" s="159"/>
      <c r="C126" s="51"/>
      <c r="E126" s="2"/>
      <c r="F126" s="2"/>
      <c r="G126" s="2"/>
      <c r="H126" s="2"/>
      <c r="I126" s="2"/>
      <c r="J126" s="2"/>
      <c r="K126" s="2"/>
    </row>
    <row r="127" spans="1:11" ht="23" x14ac:dyDescent="0.75">
      <c r="A127" s="159"/>
      <c r="B127" s="159"/>
      <c r="C127" s="51"/>
      <c r="E127" s="2"/>
      <c r="F127" s="2"/>
      <c r="G127" s="2"/>
      <c r="H127" s="2"/>
      <c r="I127" s="2"/>
      <c r="J127" s="2"/>
      <c r="K127" s="2"/>
    </row>
    <row r="128" spans="1:11" ht="23" x14ac:dyDescent="0.75">
      <c r="A128" s="159"/>
      <c r="B128" s="159"/>
      <c r="C128" s="51"/>
      <c r="E128" s="2"/>
      <c r="F128" s="2"/>
      <c r="G128" s="2"/>
      <c r="H128" s="2"/>
      <c r="I128" s="2"/>
      <c r="J128" s="2"/>
      <c r="K128" s="2"/>
    </row>
    <row r="129" spans="1:11" ht="23" x14ac:dyDescent="0.75">
      <c r="A129" s="159"/>
      <c r="B129" s="159"/>
      <c r="C129" s="51"/>
      <c r="E129" s="2"/>
      <c r="F129" s="2"/>
      <c r="G129" s="2"/>
      <c r="H129" s="2"/>
      <c r="I129" s="2"/>
      <c r="J129" s="2"/>
      <c r="K129" s="2"/>
    </row>
    <row r="130" spans="1:11" ht="21.75" customHeight="1" x14ac:dyDescent="0.75">
      <c r="A130" s="159"/>
      <c r="B130" s="159"/>
      <c r="C130" s="51"/>
      <c r="E130" s="2"/>
      <c r="F130" s="2"/>
      <c r="G130" s="2"/>
      <c r="H130" s="2"/>
      <c r="I130" s="2"/>
      <c r="J130" s="2"/>
      <c r="K130" s="2"/>
    </row>
    <row r="131" spans="1:11" s="151" customFormat="1" ht="21.75" customHeight="1" x14ac:dyDescent="0.75">
      <c r="A131" s="159"/>
      <c r="B131" s="159"/>
      <c r="C131" s="159"/>
      <c r="D131" s="159"/>
      <c r="E131" s="159"/>
      <c r="F131" s="159"/>
      <c r="G131" s="159"/>
      <c r="H131" s="159"/>
      <c r="I131" s="159"/>
      <c r="J131" s="159"/>
      <c r="K131" s="159"/>
    </row>
    <row r="132" spans="1:11" s="151" customFormat="1" ht="21.75" customHeight="1" x14ac:dyDescent="0.75">
      <c r="A132" s="229" t="s">
        <v>155</v>
      </c>
      <c r="B132" s="229"/>
      <c r="C132" s="229"/>
      <c r="D132" s="229"/>
      <c r="E132" s="229"/>
      <c r="F132" s="229"/>
      <c r="G132" s="229"/>
      <c r="H132" s="229"/>
      <c r="I132" s="229"/>
      <c r="J132" s="229"/>
      <c r="K132" s="229"/>
    </row>
    <row r="133" spans="1:11" s="151" customFormat="1" ht="21" customHeight="1" x14ac:dyDescent="0.75">
      <c r="A133" s="159"/>
      <c r="B133" s="159"/>
      <c r="C133" s="159"/>
      <c r="D133" s="159"/>
      <c r="E133" s="159"/>
      <c r="F133" s="159"/>
      <c r="G133" s="159"/>
      <c r="H133" s="159"/>
      <c r="I133" s="159"/>
      <c r="J133" s="159"/>
      <c r="K133" s="159"/>
    </row>
    <row r="134" spans="1:11" ht="22.4" customHeight="1" x14ac:dyDescent="0.75">
      <c r="A134" s="159" t="s">
        <v>150</v>
      </c>
      <c r="B134" s="159"/>
      <c r="C134" s="159"/>
      <c r="I134" s="2"/>
      <c r="K134" s="2"/>
    </row>
  </sheetData>
  <mergeCells count="21">
    <mergeCell ref="A132:K132"/>
    <mergeCell ref="E6:G6"/>
    <mergeCell ref="I6:K6"/>
    <mergeCell ref="A46:K46"/>
    <mergeCell ref="E52:G52"/>
    <mergeCell ref="I52:K52"/>
    <mergeCell ref="A90:K90"/>
    <mergeCell ref="A47:K47"/>
    <mergeCell ref="A48:K48"/>
    <mergeCell ref="A49:K49"/>
    <mergeCell ref="B50:K50"/>
    <mergeCell ref="A91:K91"/>
    <mergeCell ref="A92:K92"/>
    <mergeCell ref="A93:K93"/>
    <mergeCell ref="A94:K94"/>
    <mergeCell ref="A1:K1"/>
    <mergeCell ref="A2:K2"/>
    <mergeCell ref="A3:K3"/>
    <mergeCell ref="A4:K4"/>
    <mergeCell ref="E96:G96"/>
    <mergeCell ref="I96:K96"/>
  </mergeCells>
  <pageMargins left="0.7" right="0.3" top="1" bottom="0.5" header="0.5" footer="0.4"/>
  <pageSetup paperSize="9" scale="75" firstPageNumber="9" fitToHeight="0" orientation="portrait" useFirstPageNumber="1" horizontalDpi="1200" verticalDpi="1200" r:id="rId1"/>
  <rowBreaks count="2" manualBreakCount="2">
    <brk id="46" max="16383" man="1"/>
    <brk id="9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535a14c-2cb7-4a05-bdb1-d11402355996">
      <Terms xmlns="http://schemas.microsoft.com/office/infopath/2007/PartnerControls"/>
    </lcf76f155ced4ddcb4097134ff3c332f>
    <TaxCatchAll xmlns="acf7cb25-d60a-4a56-809a-c1fc4b1b7d0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078958EB3DAB45A9A101D8D99818B7" ma:contentTypeVersion="11" ma:contentTypeDescription="Create a new document." ma:contentTypeScope="" ma:versionID="c338404e77daaa6ec130e826acf3feb0">
  <xsd:schema xmlns:xsd="http://www.w3.org/2001/XMLSchema" xmlns:xs="http://www.w3.org/2001/XMLSchema" xmlns:p="http://schemas.microsoft.com/office/2006/metadata/properties" xmlns:ns2="2535a14c-2cb7-4a05-bdb1-d11402355996" xmlns:ns3="acf7cb25-d60a-4a56-809a-c1fc4b1b7d02" targetNamespace="http://schemas.microsoft.com/office/2006/metadata/properties" ma:root="true" ma:fieldsID="105e8c71b9c4da25293f79fd29e065c7" ns2:_="" ns3:_="">
    <xsd:import namespace="2535a14c-2cb7-4a05-bdb1-d11402355996"/>
    <xsd:import namespace="acf7cb25-d60a-4a56-809a-c1fc4b1b7d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35a14c-2cb7-4a05-bdb1-d114023559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f7cb25-d60a-4a56-809a-c1fc4b1b7d0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d62c7f8-5fda-4a5b-a7eb-0880477564ac}" ma:internalName="TaxCatchAll" ma:showField="CatchAllData" ma:web="acf7cb25-d60a-4a56-809a-c1fc4b1b7d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B279F00-C74E-4590-94EE-21E020D67A0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A941B9C-69AB-436D-B46E-B241CCD986FF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acf7cb25-d60a-4a56-809a-c1fc4b1b7d02"/>
    <ds:schemaRef ds:uri="2535a14c-2cb7-4a05-bdb1-d11402355996"/>
  </ds:schemaRefs>
</ds:datastoreItem>
</file>

<file path=customXml/itemProps3.xml><?xml version="1.0" encoding="utf-8"?>
<ds:datastoreItem xmlns:ds="http://schemas.openxmlformats.org/officeDocument/2006/customXml" ds:itemID="{BC697151-5347-4C1B-A753-B1ECD83137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35a14c-2cb7-4a05-bdb1-d11402355996"/>
    <ds:schemaRef ds:uri="acf7cb25-d60a-4a56-809a-c1fc4b1b7d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SI</vt:lpstr>
      <vt:lpstr>SCE-Con</vt:lpstr>
      <vt:lpstr>SCE-Sep</vt:lpstr>
      <vt:lpstr>SCF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Pakhathorn Khannarong (TH)</dc:creator>
  <cp:keywords/>
  <dc:description/>
  <cp:lastModifiedBy>jchimphalayalai@deloitte.com</cp:lastModifiedBy>
  <cp:revision/>
  <cp:lastPrinted>2026-02-25T16:38:21Z</cp:lastPrinted>
  <dcterms:created xsi:type="dcterms:W3CDTF">2024-02-28T11:48:38Z</dcterms:created>
  <dcterms:modified xsi:type="dcterms:W3CDTF">2026-02-25T16:41:49Z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0x010100E2078958EB3DAB45A9A101D8D99818B7</vt:lpwstr>
  </property>
  <property fmtid="{D5CDD505-2E9C-101B-9397-08002B2CF9AE}" pid="3" name="MediaServiceImageTags">
    <vt:lpwstr/>
  </property>
</Properties>
</file>