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(19) YEAR 25-68 (PUBLIC)\PROEN (1782816)\"/>
    </mc:Choice>
  </mc:AlternateContent>
  <xr:revisionPtr revIDLastSave="0" documentId="13_ncr:1_{BEE8C4BD-3C6A-429C-B770-DD56319AAA6E}" xr6:coauthVersionLast="47" xr6:coauthVersionMax="47" xr10:uidLastSave="{00000000-0000-0000-0000-000000000000}"/>
  <bookViews>
    <workbookView xWindow="-110" yWindow="-110" windowWidth="19420" windowHeight="10300" activeTab="4" xr2:uid="{F8A455C9-00FB-4405-8332-559524EF18BC}"/>
  </bookViews>
  <sheets>
    <sheet name="BS" sheetId="6" r:id="rId1"/>
    <sheet name="SI" sheetId="7" r:id="rId2"/>
    <sheet name="SEC-Con" sheetId="3" r:id="rId3"/>
    <sheet name="SEC-Sep" sheetId="4" r:id="rId4"/>
    <sheet name="S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1__123Graph_Aｸﾞﾗﾌ_7" hidden="1">#REF!</definedName>
    <definedName name="__123Graph_A" hidden="1">[1]Core!#REF!</definedName>
    <definedName name="__123Graph_B" hidden="1">[1]Core!#REF!</definedName>
    <definedName name="__123Graph_C" hidden="1">[1]Core!#REF!</definedName>
    <definedName name="__123Graph_D" localSheetId="0" hidden="1">[2]A!#REF!</definedName>
    <definedName name="__123Graph_E" hidden="1">[1]Core!#REF!</definedName>
    <definedName name="__123Graph_F" hidden="1">[1]Core!#REF!</definedName>
    <definedName name="__123Graph_X" hidden="1">[1]Core!#REF!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c" localSheetId="1" hidden="1">{#N/A,#N/A,FALSE,"DBK";#N/A,#N/A,FALSE,"102-1";#N/A,#N/A,FALSE,"102-2";#N/A,#N/A,FALSE,"102-447";#N/A,#N/A,FALSE,"441-60"}</definedName>
    <definedName name="__c" hidden="1">{#N/A,#N/A,FALSE,"DBK";#N/A,#N/A,FALSE,"102-1";#N/A,#N/A,FALSE,"102-2";#N/A,#N/A,FALSE,"102-447";#N/A,#N/A,FALSE,"441-60"}</definedName>
    <definedName name="__f2" localSheetId="0" hidden="1">{#N/A,#N/A,FALSE,"COVER1.XLS ";#N/A,#N/A,FALSE,"RACT1.XLS";#N/A,#N/A,FALSE,"RACT2.XLS";#N/A,#N/A,FALSE,"ECCMP";#N/A,#N/A,FALSE,"WELDER.XLS"}</definedName>
    <definedName name="__IntlFixup" hidden="1">TRUE</definedName>
    <definedName name="__kvs1" localSheetId="0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0" hidden="1">{#N/A,#N/A,FALSE,"COVER.XLS";#N/A,#N/A,FALSE,"RACT1.XLS";#N/A,#N/A,FALSE,"RACT2.XLS";#N/A,#N/A,FALSE,"ECCMP";#N/A,#N/A,FALSE,"WELDER.XLS"}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1___123Graph_Aｸﾞﾗﾌ_7" hidden="1">#REF!</definedName>
    <definedName name="_1__123Graph_Aｸﾞﾗﾌ_7" hidden="1">#REF!</definedName>
    <definedName name="_1_0_0Cwvu.GREY_A" localSheetId="0" hidden="1">[3]TargIS!#REF!</definedName>
    <definedName name="_10__123Graph_Dｸﾞﾗﾌ_7" hidden="1">#REF!</definedName>
    <definedName name="_11__123Graph_Eｸﾞﾗﾌ_7" hidden="1">#REF!</definedName>
    <definedName name="_11_0_0Cwvu.GREY_A" localSheetId="0" hidden="1">[4]TargIS!#REF!</definedName>
    <definedName name="_12__123Graph_Fｸﾞﾗﾌ_7" hidden="1">#REF!</definedName>
    <definedName name="_12_0_0Cwvu.GREY_A" localSheetId="0" hidden="1">[5]TargIS!#REF!</definedName>
    <definedName name="_16_0_0Cwvu.GREY_A" localSheetId="0" hidden="1">[4]TargIS!#REF!</definedName>
    <definedName name="_1Table2_" localSheetId="0" hidden="1">[6]BEV!#REF!</definedName>
    <definedName name="_2___123Graph_Bｸﾞﾗﾌ_7" hidden="1">#REF!</definedName>
    <definedName name="_2__123Graph_Bｸﾞﾗﾌ_7" hidden="1">#REF!</definedName>
    <definedName name="_2_0_Table2_" localSheetId="0" hidden="1">[6]BEV!#REF!</definedName>
    <definedName name="_3___123Graph_Cｸﾞﾗﾌ_7" hidden="1">#REF!</definedName>
    <definedName name="_3__123Graph_Cｸﾞﾗﾌ_7" hidden="1">#REF!</definedName>
    <definedName name="_3S" localSheetId="0" hidden="1">[7]FINANCIALS!#REF!</definedName>
    <definedName name="_4___123Graph_Dｸﾞﾗﾌ_7" hidden="1">#REF!</definedName>
    <definedName name="_4__123Graph_Dｸﾞﾗﾌ_7" hidden="1">#REF!</definedName>
    <definedName name="_4Table2_" localSheetId="0" hidden="1">[6]BEV!#REF!</definedName>
    <definedName name="_5___123Graph_Eｸﾞﾗﾌ_7" hidden="1">#REF!</definedName>
    <definedName name="_5__123Graph_Eｸﾞﾗﾌ_7" hidden="1">#REF!</definedName>
    <definedName name="_5Table2_" localSheetId="0" hidden="1">[6]BEV!#REF!</definedName>
    <definedName name="_6___123Graph_Fｸﾞﾗﾌ_7" hidden="1">#REF!</definedName>
    <definedName name="_6__123Graph_Fｸﾞﾗﾌ_7" hidden="1">#REF!</definedName>
    <definedName name="_6_0_S" localSheetId="0" hidden="1">[7]FINANCIALS!#REF!</definedName>
    <definedName name="_7__123Graph_Aｸﾞﾗﾌ_7" hidden="1">#REF!</definedName>
    <definedName name="_7_0_Table2_" localSheetId="0" hidden="1">[6]BEV!#REF!</definedName>
    <definedName name="_8__123Graph_Bｸﾞﾗﾌ_7" hidden="1">#REF!</definedName>
    <definedName name="_8_0_Table2_" localSheetId="0" hidden="1">[6]BEV!#REF!</definedName>
    <definedName name="_9__123Graph_Cｸﾞﾗﾌ_7" hidden="1">#REF!</definedName>
    <definedName name="_c" localSheetId="1" hidden="1">{#N/A,#N/A,FALSE,"DBK";#N/A,#N/A,FALSE,"102-1";#N/A,#N/A,FALSE,"102-2";#N/A,#N/A,FALSE,"102-447";#N/A,#N/A,FALSE,"441-60"}</definedName>
    <definedName name="_c" hidden="1">{#N/A,#N/A,FALSE,"DBK";#N/A,#N/A,FALSE,"102-1";#N/A,#N/A,FALSE,"102-2";#N/A,#N/A,FALSE,"102-447";#N/A,#N/A,FALSE,"441-60"}</definedName>
    <definedName name="_Dist_Values" localSheetId="0" hidden="1">#REF!</definedName>
    <definedName name="_f2" localSheetId="0" hidden="1">{#N/A,#N/A,FALSE,"COVER1.XLS ";#N/A,#N/A,FALSE,"RACT1.XLS";#N/A,#N/A,FALSE,"RACT2.XLS";#N/A,#N/A,FALSE,"ECCMP";#N/A,#N/A,FALSE,"WELDER.XLS"}</definedName>
    <definedName name="_Fill" localSheetId="0" hidden="1">#REF!</definedName>
    <definedName name="_xlnm._FilterDatabase" hidden="1">#REF!</definedName>
    <definedName name="_Key1" localSheetId="0" hidden="1">#REF!</definedName>
    <definedName name="_Key2" localSheetId="0" hidden="1">#REF!</definedName>
    <definedName name="_key3" localSheetId="0" hidden="1">#REF!</definedName>
    <definedName name="_KO2" localSheetId="0" hidden="1">#REF!</definedName>
    <definedName name="_kvs1" localSheetId="0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0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localSheetId="0" hidden="1">#REF!</definedName>
    <definedName name="_Parse_Out" localSheetId="0" hidden="1">[8]total!#REF!</definedName>
    <definedName name="_Sort" localSheetId="0" hidden="1">#REF!</definedName>
    <definedName name="_Table1_In1" localSheetId="0" hidden="1">[9]TargDCF!#REF!</definedName>
    <definedName name="_Table1_Out" localSheetId="0" hidden="1">[9]TargDCF!#REF!</definedName>
    <definedName name="_Table2_In1" localSheetId="0" hidden="1">[9]TargDCF!#REF!</definedName>
    <definedName name="_Table2_In2" localSheetId="0" hidden="1">#REF!</definedName>
    <definedName name="_Table2_Out" localSheetId="0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 localSheetId="0" hidden="1">#REF!</definedName>
    <definedName name="aaaaaaa" localSheetId="0" hidden="1">#REF!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gh" localSheetId="1" hidden="1">{#N/A,#N/A,FALSE,"DBK";#N/A,#N/A,FALSE,"102-1";#N/A,#N/A,FALSE,"102-2";#N/A,#N/A,FALSE,"102-447";#N/A,#N/A,FALSE,"441-60"}</definedName>
    <definedName name="aagh" hidden="1">{#N/A,#N/A,FALSE,"DBK";#N/A,#N/A,FALSE,"102-1";#N/A,#N/A,FALSE,"102-2";#N/A,#N/A,FALSE,"102-447";#N/A,#N/A,FALSE,"441-60"}</definedName>
    <definedName name="ABC" hidden="1">#REF!</definedName>
    <definedName name="acc" localSheetId="1" hidden="1">{"Accretion",#N/A,FALSE,"Assum"}</definedName>
    <definedName name="acc" hidden="1">{"Accretion",#N/A,FALSE,"Assum"}</definedName>
    <definedName name="adg" localSheetId="0" hidden="1">[4]TargIS!#REF!</definedName>
    <definedName name="aefr" localSheetId="0" hidden="1">{#N/A,#N/A,FALSE,"COVER1.XLS 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localSheetId="0" hidden="1">{#N/A,#N/A,FALSE,"COVER1.XLS ";#N/A,#N/A,FALSE,"RACT1.XLS";#N/A,#N/A,FALSE,"RACT2.XLS";#N/A,#N/A,FALSE,"ECCMP";#N/A,#N/A,FALSE,"WELDER.XLS"}</definedName>
    <definedName name="afsaf" localSheetId="1" hidden="1">{#N/A,#N/A,FALSE,"DBK";#N/A,#N/A,FALSE,"102-1";#N/A,#N/A,FALSE,"102-2";#N/A,#N/A,FALSE,"102-447";#N/A,#N/A,FALSE,"441-60"}</definedName>
    <definedName name="afsaf" hidden="1">{#N/A,#N/A,FALSE,"DBK";#N/A,#N/A,FALSE,"102-1";#N/A,#N/A,FALSE,"102-2";#N/A,#N/A,FALSE,"102-447";#N/A,#N/A,FALSE,"441-60"}</definedName>
    <definedName name="ake" localSheetId="0" hidden="1">#REF!</definedName>
    <definedName name="anfjlkhajd" localSheetId="1" hidden="1">{#N/A,#N/A,FALSE,"DBK";#N/A,#N/A,FALSE,"102-1";#N/A,#N/A,FALSE,"102-2";#N/A,#N/A,FALSE,"102-447";#N/A,#N/A,FALSE,"441-60"}</definedName>
    <definedName name="anfjlkhajd" hidden="1">{#N/A,#N/A,FALSE,"DBK";#N/A,#N/A,FALSE,"102-1";#N/A,#N/A,FALSE,"102-2";#N/A,#N/A,FALSE,"102-447";#N/A,#N/A,FALSE,"441-60"}</definedName>
    <definedName name="arfed" localSheetId="0" hidden="1">{#N/A,#N/A,FALSE,"COVER1.XLS ";#N/A,#N/A,FALSE,"RACT1.XLS";#N/A,#N/A,FALSE,"RACT2.XLS";#N/A,#N/A,FALSE,"ECCMP";#N/A,#N/A,FALSE,"WELDER.XLS"}</definedName>
    <definedName name="as" localSheetId="1" hidden="1">{"'AR at dunning level'!$S$96","'AR at dunning level'!$L$124","'AR at dunning level'!$K$124"}</definedName>
    <definedName name="as" hidden="1">{"'AR at dunning level'!$S$96","'AR at dunning level'!$L$124","'AR at dunning level'!$K$124"}</definedName>
    <definedName name="AS2DocOpenMode" hidden="1">"AS2DocumentEdit"</definedName>
    <definedName name="AS2HasNoAutoHeaderFooter" hidden="1">" "</definedName>
    <definedName name="AS2StaticLS" localSheetId="0" hidden="1">#REF!</definedName>
    <definedName name="AS2TickmarkLS" localSheetId="0" hidden="1">#REF!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localSheetId="0" hidden="1">#N/A</definedName>
    <definedName name="BB" localSheetId="0" hidden="1">{"'Eng (page2)'!$A$1:$D$52"}</definedName>
    <definedName name="BB" localSheetId="1" hidden="1">{"'Eng (page2)'!$A$1:$D$52"}</definedName>
    <definedName name="BB" hidden="1">{"'Eng (page2)'!$A$1:$D$52"}</definedName>
    <definedName name="BIGC" localSheetId="1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localSheetId="0" hidden="1">{#N/A,#N/A,FALSE,"COVER.XLS";#N/A,#N/A,FALSE,"RACT1.XLS";#N/A,#N/A,FALSE,"RACT2.XLS";#N/A,#N/A,FALSE,"ECCMP";#N/A,#N/A,FALSE,"WELDER.XLS"}</definedName>
    <definedName name="BLPH1" localSheetId="0" hidden="1">#REF!</definedName>
    <definedName name="BLPH10" localSheetId="0" hidden="1">#REF!</definedName>
    <definedName name="BLPH11" localSheetId="0" hidden="1">#REF!</definedName>
    <definedName name="BLPH12" localSheetId="0" hidden="1">#REF!</definedName>
    <definedName name="BLPH13" localSheetId="0" hidden="1">#REF!</definedName>
    <definedName name="BLPH14" localSheetId="0" hidden="1">#REF!</definedName>
    <definedName name="BLPH15" localSheetId="0" hidden="1">#REF!</definedName>
    <definedName name="BLPH16" localSheetId="0" hidden="1">#REF!</definedName>
    <definedName name="BLPH17" localSheetId="0" hidden="1">#REF!</definedName>
    <definedName name="BLPH18" localSheetId="0" hidden="1">#REF!</definedName>
    <definedName name="BLPH19" localSheetId="0" hidden="1">#REF!</definedName>
    <definedName name="BLPH2" localSheetId="0" hidden="1">#REF!</definedName>
    <definedName name="BLPH20" localSheetId="0" hidden="1">#REF!</definedName>
    <definedName name="BLPH21" localSheetId="0" hidden="1">#REF!</definedName>
    <definedName name="BLPH22" localSheetId="0" hidden="1">#REF!</definedName>
    <definedName name="BLPH23" localSheetId="0" hidden="1">#REF!</definedName>
    <definedName name="BLPH24" localSheetId="0" hidden="1">#REF!</definedName>
    <definedName name="BLPH25" localSheetId="0" hidden="1">#REF!</definedName>
    <definedName name="BLPH26" localSheetId="0" hidden="1">#REF!</definedName>
    <definedName name="BLPH27" localSheetId="0" hidden="1">#REF!</definedName>
    <definedName name="BLPH28" localSheetId="0" hidden="1">#REF!</definedName>
    <definedName name="BLPH29" localSheetId="0" hidden="1">#REF!</definedName>
    <definedName name="BLPH3" localSheetId="0" hidden="1">#REF!</definedName>
    <definedName name="BLPH30" localSheetId="0" hidden="1">#REF!</definedName>
    <definedName name="BLPH31" localSheetId="0" hidden="1">#REF!</definedName>
    <definedName name="BLPH32" localSheetId="0" hidden="1">#REF!</definedName>
    <definedName name="BLPH33" localSheetId="0" hidden="1">#REF!</definedName>
    <definedName name="BLPH34" localSheetId="0" hidden="1">#REF!</definedName>
    <definedName name="BLPH35" localSheetId="0" hidden="1">#REF!</definedName>
    <definedName name="BLPH36" localSheetId="0" hidden="1">#REF!</definedName>
    <definedName name="BLPH37" localSheetId="0" hidden="1">#REF!</definedName>
    <definedName name="BLPH38" localSheetId="0" hidden="1">#REF!</definedName>
    <definedName name="BLPH39" localSheetId="0" hidden="1">#REF!</definedName>
    <definedName name="BLPH4" localSheetId="0" hidden="1">#REF!</definedName>
    <definedName name="BLPH40" localSheetId="0" hidden="1">#REF!</definedName>
    <definedName name="BLPH41" localSheetId="0" hidden="1">#REF!</definedName>
    <definedName name="BLPH42" localSheetId="0" hidden="1">#REF!</definedName>
    <definedName name="BLPH43" localSheetId="0" hidden="1">#REF!</definedName>
    <definedName name="BLPH44" localSheetId="0" hidden="1">#REF!</definedName>
    <definedName name="BLPH45" localSheetId="0" hidden="1">#REF!</definedName>
    <definedName name="BLPH46" localSheetId="0" hidden="1">#REF!</definedName>
    <definedName name="BLPH47" localSheetId="0" hidden="1">#REF!</definedName>
    <definedName name="BLPH48" localSheetId="0" hidden="1">#REF!</definedName>
    <definedName name="BLPH49" localSheetId="0" hidden="1">#REF!</definedName>
    <definedName name="BLPH5" localSheetId="0" hidden="1">#REF!</definedName>
    <definedName name="BLPH50" localSheetId="0" hidden="1">#REF!</definedName>
    <definedName name="BLPH51" localSheetId="0" hidden="1">#REF!</definedName>
    <definedName name="BLPH52" localSheetId="0" hidden="1">#REF!</definedName>
    <definedName name="BLPH53" localSheetId="0" hidden="1">#REF!</definedName>
    <definedName name="BLPH54" localSheetId="0" hidden="1">#REF!</definedName>
    <definedName name="BLPH55" localSheetId="0" hidden="1">#REF!</definedName>
    <definedName name="BLPH56" localSheetId="0" hidden="1">#REF!</definedName>
    <definedName name="BLPH57" localSheetId="0" hidden="1">#REF!</definedName>
    <definedName name="BLPH58" localSheetId="0" hidden="1">#REF!</definedName>
    <definedName name="BLPH59" localSheetId="0" hidden="1">#REF!</definedName>
    <definedName name="BLPH6" localSheetId="0" hidden="1">#REF!</definedName>
    <definedName name="BLPH60" localSheetId="0" hidden="1">#REF!</definedName>
    <definedName name="BLPH61" localSheetId="0" hidden="1">#REF!</definedName>
    <definedName name="BLPH62" localSheetId="0" hidden="1">#REF!</definedName>
    <definedName name="BLPH63" localSheetId="0" hidden="1">#REF!</definedName>
    <definedName name="BLPH64" localSheetId="0" hidden="1">#REF!</definedName>
    <definedName name="BLPH65" localSheetId="0" hidden="1">#REF!</definedName>
    <definedName name="BLPH66" localSheetId="0" hidden="1">#REF!</definedName>
    <definedName name="BLPH67" localSheetId="0" hidden="1">#REF!</definedName>
    <definedName name="BLPH68" localSheetId="0" hidden="1">#REF!</definedName>
    <definedName name="BLPH69" localSheetId="0" hidden="1">#REF!</definedName>
    <definedName name="BLPH7" localSheetId="0" hidden="1">#REF!</definedName>
    <definedName name="BLPH70" localSheetId="0" hidden="1">#REF!</definedName>
    <definedName name="BLPH71" localSheetId="0" hidden="1">#REF!</definedName>
    <definedName name="BLPH8" localSheetId="0" hidden="1">#REF!</definedName>
    <definedName name="BLPH9" localSheetId="0" hidden="1">#REF!</definedName>
    <definedName name="BLPHJUN" localSheetId="0" hidden="1">#REF!</definedName>
    <definedName name="cashflow12" localSheetId="0" hidden="1">#REF!</definedName>
    <definedName name="ccc" localSheetId="1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entric" localSheetId="1" hidden="1">{#N/A,#N/A,TRUE,"Str.";#N/A,#N/A,TRUE,"Steel &amp; Roof";#N/A,#N/A,TRUE,"Arc.";#N/A,#N/A,TRUE,"Preliminary";#N/A,#N/A,TRUE,"Sum_Prelim"}</definedName>
    <definedName name="centric" hidden="1">{#N/A,#N/A,TRUE,"Str.";#N/A,#N/A,TRUE,"Steel &amp; Roof";#N/A,#N/A,TRUE,"Arc.";#N/A,#N/A,TRUE,"Preliminary";#N/A,#N/A,TRUE,"Sum_Prelim"}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wdsc" localSheetId="0" hidden="1">#REF!</definedName>
    <definedName name="Cwvu.GREY_ALL." localSheetId="0" hidden="1">#REF!</definedName>
    <definedName name="cxvjhbs" localSheetId="0" hidden="1">{#N/A,#N/A,FALSE,"COVER1.XLS 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d" localSheetId="1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a" localSheetId="1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fsa" localSheetId="0" hidden="1">#REF!</definedName>
    <definedName name="ddsd" hidden="1">'[10]NTA - Liabilities, Equities'!#REF!</definedName>
    <definedName name="DESOF" localSheetId="0" hidden="1">{#N/A,#N/A,FALSE,"COVER1.XLS ";#N/A,#N/A,FALSE,"RACT1.XLS";#N/A,#N/A,FALSE,"RACT2.XLS";#N/A,#N/A,FALSE,"ECCMP";#N/A,#N/A,FALSE,"WELDER.XLS"}</definedName>
    <definedName name="dev_tech" localSheetId="0" hidden="1">[11]BEV!#REF!</definedName>
    <definedName name="d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0" hidden="1">{#N/A,#N/A,FALSE,"COVER.XLS";#N/A,#N/A,FALSE,"RACT1.XLS";#N/A,#N/A,FALSE,"RACT2.XLS";#N/A,#N/A,FALSE,"ECCMP";#N/A,#N/A,FALSE,"WELDER.XLS"}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localSheetId="1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fd" localSheetId="0" hidden="1">{#N/A,#N/A,FALSE,"AR2";#N/A,#N/A,FALSE,"SUM"}</definedName>
    <definedName name="dfjie" localSheetId="0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0" hidden="1">{#N/A,#N/A,FALSE,"COVER.XLS";#N/A,#N/A,FALSE,"RACT1.XLS";#N/A,#N/A,FALSE,"RACT2.XLS";#N/A,#N/A,FALSE,"ECCMP";#N/A,#N/A,FALSE,"WELDER.XLS"}</definedName>
    <definedName name="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" localSheetId="1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1" hidden="1">{#N/A,#N/A,FALSE,"17MAY";#N/A,#N/A,FALSE,"24MAY"}</definedName>
    <definedName name="eee" hidden="1">{#N/A,#N/A,FALSE,"17MAY";#N/A,#N/A,FALSE,"24MAY"}</definedName>
    <definedName name="ehb" localSheetId="0" hidden="1">{#N/A,#N/A,FALSE,"COVER1.XLS ";#N/A,#N/A,FALSE,"RACT1.XLS";#N/A,#N/A,FALSE,"RACT2.XLS";#N/A,#N/A,FALSE,"ECCMP";#N/A,#N/A,FALSE,"WELDER.XLS"}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hewretnbene" localSheetId="0" hidden="1">{#N/A,#N/A,FALSE,"BALANCE";#N/A,#N/A,FALSE,"GL";#N/A,#N/A,FALSE,"SL";#N/A,#N/A,FALSE,"TMLNE";#N/A,#N/A,FALSE,"SALES"}</definedName>
    <definedName name="erhflkds" localSheetId="0" hidden="1">{#N/A,#N/A,FALSE,"AR2";#N/A,#N/A,FALSE,"SUM"}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t" localSheetId="0" hidden="1">#REF!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0" hidden="1">{#N/A,#N/A,FALSE,"COVER.XLS";#N/A,#N/A,FALSE,"RACT1.XLS";#N/A,#N/A,FALSE,"RACT2.XLS";#N/A,#N/A,FALSE,"ECCMP";#N/A,#N/A,FALSE,"WELDER.XLS"}</definedName>
    <definedName name="f" hidden="1">#REF!</definedName>
    <definedName name="fbnhg" localSheetId="0" hidden="1">#REF!</definedName>
    <definedName name="fd" hidden="1">#REF!</definedName>
    <definedName name="fdd" localSheetId="0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rh" localSheetId="0" hidden="1">{#N/A,#N/A,FALSE,"AR2";#N/A,#N/A,FALSE,"SUM"}</definedName>
    <definedName name="fds" localSheetId="1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ff" localSheetId="0" hidden="1">#REF!</definedName>
    <definedName name="fgff" localSheetId="1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nstmts" localSheetId="0" hidden="1">{#N/A,#N/A,FALSE,"Fin_Stmts";#N/A,#N/A,FALSE,"IntraComp Profit Data"}</definedName>
    <definedName name="fon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dh" localSheetId="0" hidden="1">#REF!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0" hidden="1">{#N/A,#N/A,FALSE,"COVER1.XLS ";#N/A,#N/A,FALSE,"RACT1.XLS";#N/A,#N/A,FALSE,"RACT2.XLS";#N/A,#N/A,FALSE,"ECCMP";#N/A,#N/A,FALSE,"WELDER.XLS"}</definedName>
    <definedName name="gfr" localSheetId="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gfr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gg" localSheetId="1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v" localSheetId="0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hello" localSheetId="1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tech" localSheetId="0" hidden="1">#REF!</definedName>
    <definedName name="hjk" localSheetId="0" hidden="1">#REF!</definedName>
    <definedName name="HskpgMatrix2" localSheetId="1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ML" localSheetId="0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" hidden="1">#REF!</definedName>
    <definedName name="jk" localSheetId="0" hidden="1">{#N/A,#N/A,FALSE,"AR2";#N/A,#N/A,FALSE,"SUM"}</definedName>
    <definedName name="jkhuiygh9petk" localSheetId="0" hidden="1">{#N/A,#N/A,FALSE,"COVER1.XLS ";#N/A,#N/A,FALSE,"RACT1.XLS";#N/A,#N/A,FALSE,"RACT2.XLS";#N/A,#N/A,FALSE,"ECCMP";#N/A,#N/A,FALSE,"WELDER.XLS"}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0" hidden="1">{#N/A,#N/A,FALSE,"17MAY";#N/A,#N/A,FALSE,"24MAY"}</definedName>
    <definedName name="junkme" localSheetId="0" hidden="1">{#N/A,#N/A,TRUE,"Status Report";#N/A,#N/A,TRUE,"Current Forecast";#N/A,#N/A,TRUE,"Last Forecast";#N/A,#N/A,TRUE,"BP";#N/A,#N/A,TRUE,"LY"}</definedName>
    <definedName name="ka" localSheetId="0" hidden="1">{#N/A,#N/A,FALSE,"COVER.XLS";#N/A,#N/A,FALSE,"RACT1.XLS";#N/A,#N/A,FALSE,"RACT2.XLS";#N/A,#N/A,FALSE,"ECCMP";#N/A,#N/A,FALSE,"WELDER.XLS"}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ey" localSheetId="0" hidden="1">#REF!</definedName>
    <definedName name="kjhih" localSheetId="0" hidden="1">{#N/A,#N/A,FALSE,"AR2";#N/A,#N/A,FALSE,"SUM"}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PP" localSheetId="1" hidden="1">{#N/A,#N/A,TRUE,"SUM";#N/A,#N/A,TRUE,"EE";#N/A,#N/A,TRUE,"AC";#N/A,#N/A,TRUE,"SN"}</definedName>
    <definedName name="KKPP" hidden="1">{#N/A,#N/A,TRUE,"SUM";#N/A,#N/A,TRUE,"EE";#N/A,#N/A,TRUE,"AC";#N/A,#N/A,TRUE,"SN"}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ajfkls" localSheetId="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klajfkls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laubach" localSheetId="1" hidden="1">{#N/A,#N/A,FALSE,"DBK";#N/A,#N/A,FALSE,"102-1";#N/A,#N/A,FALSE,"102-2";#N/A,#N/A,FALSE,"102-447";#N/A,#N/A,FALSE,"441-60"}</definedName>
    <definedName name="laubach" hidden="1">{#N/A,#N/A,FALSE,"DBK";#N/A,#N/A,FALSE,"102-1";#N/A,#N/A,FALSE,"102-2";#N/A,#N/A,FALSE,"102-447";#N/A,#N/A,FALSE,"441-60"}</definedName>
    <definedName name="laura" localSheetId="0" hidden="1">{#N/A,#N/A,TRUE,"Status Report";#N/A,#N/A,TRUE,"Current Forecast";#N/A,#N/A,TRUE,"Last Forecast";#N/A,#N/A,TRUE,"BP";#N/A,#N/A,TRUE,"LY"}</definedName>
    <definedName name="le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0" hidden="1">{#N/A,#N/A,FALSE,"17MAY";#N/A,#N/A,FALSE,"24MAY"}</definedName>
    <definedName name="l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0" hidden="1">{#N/A,#N/A,FALSE,"17MAY";#N/A,#N/A,FALSE,"24MAY"}</definedName>
    <definedName name="l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localSheetId="0" hidden="1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C_D" localSheetId="0" hidden="1">#REF!</definedName>
    <definedName name="mike" localSheetId="0" hidden="1">[9]TargBSCF!#REF!</definedName>
    <definedName name="mmmmmmmmmmmmmmm" localSheetId="0" hidden="1">#REF!</definedName>
    <definedName name="mo" localSheetId="0" hidden="1">{#N/A,#N/A,FALSE,"COVER.XLS";#N/A,#N/A,FALSE,"RACT1.XLS";#N/A,#N/A,FALSE,"RACT2.XLS";#N/A,#N/A,FALSE,"ECCMP";#N/A,#N/A,FALSE,"WELDER.XLS"}</definedName>
    <definedName name="mohn" localSheetId="1" hidden="1">{#N/A,#N/A,FALSE,"DBK";#N/A,#N/A,FALSE,"102-1";#N/A,#N/A,FALSE,"102-2";#N/A,#N/A,FALSE,"102-447";#N/A,#N/A,FALSE,"441-60"}</definedName>
    <definedName name="mohn" hidden="1">{#N/A,#N/A,FALSE,"DBK";#N/A,#N/A,FALSE,"102-1";#N/A,#N/A,FALSE,"102-2";#N/A,#N/A,FALSE,"102-447";#N/A,#N/A,FALSE,"441-60"}</definedName>
    <definedName name="mon" localSheetId="0" hidden="1">{#N/A,#N/A,FALSE,"COVER.XLS";#N/A,#N/A,FALSE,"RACT1.XLS";#N/A,#N/A,FALSE,"RACT2.XLS";#N/A,#N/A,FALSE,"ECCMP";#N/A,#N/A,FALSE,"WELDER.XLS"}</definedName>
    <definedName name="Neuera" localSheetId="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Neuera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new" localSheetId="1" hidden="1">{"'Model'!$A$1:$N$53"}</definedName>
    <definedName name="new" hidden="1">{"'Model'!$A$1:$N$53"}</definedName>
    <definedName name="nnnnnn" localSheetId="0" hidden="1">[3]TargIS!#REF!</definedName>
    <definedName name="nnnnnnnnnnn" localSheetId="0" hidden="1">#REF!</definedName>
    <definedName name="nnnnnnnnnnnnn" localSheetId="0" hidden="1">[3]TargIS!#REF!</definedName>
    <definedName name="noo" localSheetId="0" hidden="1">{#N/A,#N/A,FALSE,"COVER.XLS";#N/A,#N/A,FALSE,"RACT1.XLS";#N/A,#N/A,FALSE,"RACT2.XLS";#N/A,#N/A,FALSE,"ECCMP";#N/A,#N/A,FALSE,"WELDER.XLS"}</definedName>
    <definedName name="November" localSheetId="1" hidden="1">{"Sensitivity1",#N/A,FALSE,"Sensitivity";"Sensitivity2",#N/A,FALSE,"Sensitivity"}</definedName>
    <definedName name="November" hidden="1">{"Sensitivity1",#N/A,FALSE,"Sensitivity";"Sensitivity2",#N/A,FALSE,"Sensitivity"}</definedName>
    <definedName name="nung" localSheetId="0" hidden="1">{#N/A,#N/A,FALSE,"COVER.XLS";#N/A,#N/A,FALSE,"RACT1.XLS";#N/A,#N/A,FALSE,"RACT2.XLS";#N/A,#N/A,FALSE,"ECCMP";#N/A,#N/A,FALSE,"WELDER.XLS"}</definedName>
    <definedName name="nut" localSheetId="0" hidden="1">[12]A!#REF!</definedName>
    <definedName name="o" localSheetId="1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0" hidden="1">{#N/A,#N/A,FALSE,"COVER.XLS";#N/A,#N/A,FALSE,"RACT1.XLS";#N/A,#N/A,FALSE,"RACT2.XLS";#N/A,#N/A,FALSE,"ECCMP";#N/A,#N/A,FALSE,"WELDER.XLS"}</definedName>
    <definedName name="oldkey1" localSheetId="0" hidden="1">#REF!</definedName>
    <definedName name="oldsort" localSheetId="0" hidden="1">#REF!</definedName>
    <definedName name="ooei" localSheetId="0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Plan50July" localSheetId="1" hidden="1">{"'Sheet1'!$A$1:$BH$50","'Sheet1'!$A$1:$AP$46","'Sheet1'!$AO$17"}</definedName>
    <definedName name="Plan50July" hidden="1">{"'Sheet1'!$A$1:$BH$50","'Sheet1'!$A$1:$AP$46","'Sheet1'!$AO$17"}</definedName>
    <definedName name="po" localSheetId="1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m" localSheetId="0" hidden="1">#REF!</definedName>
    <definedName name="POR" localSheetId="1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er" hidden="1">'[13]NTA - P&amp;L'!#REF!</definedName>
    <definedName name="ra" localSheetId="1" hidden="1">{"'AR at dunning level'!$S$96","'AR at dunning level'!$L$124","'AR at dunning level'!$K$124"}</definedName>
    <definedName name="ra" hidden="1">{"'AR at dunning level'!$S$96","'AR at dunning level'!$L$124","'AR at dunning level'!$K$124"}</definedName>
    <definedName name="RDD" localSheetId="1" hidden="1">{#N/A,#N/A,TRUE,"Str.";#N/A,#N/A,TRUE,"Steel &amp; Roof";#N/A,#N/A,TRUE,"Arc.";#N/A,#N/A,TRUE,"Preliminary";#N/A,#N/A,TRUE,"Sum_Prelim"}</definedName>
    <definedName name="RDD" hidden="1">{#N/A,#N/A,TRUE,"Str.";#N/A,#N/A,TRUE,"Steel &amp; Roof";#N/A,#N/A,TRUE,"Arc.";#N/A,#N/A,TRUE,"Preliminary";#N/A,#N/A,TRUE,"Sum_Prelim"}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rrr" localSheetId="1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0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y" localSheetId="1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" localSheetId="1" hidden="1">{#N/A,#N/A,FALSE,"COVER1.XLS ";#N/A,#N/A,FALSE,"RACT1.XLS";#N/A,#N/A,FALSE,"RACT2.XLS";#N/A,#N/A,FALSE,"ECCMP";#N/A,#N/A,FALSE,"WELDER.XLS"}</definedName>
    <definedName name="sd" hidden="1">{#N/A,#N/A,FALSE,"COVER1.XLS ";#N/A,#N/A,FALSE,"RACT1.XLS";#N/A,#N/A,FALSE,"RACT2.XLS";#N/A,#N/A,FALSE,"ECCMP";#N/A,#N/A,FALSE,"WELDER.XLS"}</definedName>
    <definedName name="sdf" localSheetId="0" hidden="1">{#N/A,#N/A,FALSE,"COVER.XLS";#N/A,#N/A,FALSE,"RACT1.XLS";#N/A,#N/A,FALSE,"RACT2.XLS";#N/A,#N/A,FALSE,"ECCMP";#N/A,#N/A,FALSE,"WELDER.XLS"}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rt" localSheetId="0" hidden="1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uff" localSheetId="0" hidden="1">[14]BEV!#REF!</definedName>
    <definedName name="SummCopy" localSheetId="1" hidden="1">{"'Sheet1'!$A$1:$BH$50","'Sheet1'!$A$1:$AP$46","'Sheet1'!$AO$17"}</definedName>
    <definedName name="SummCopy" hidden="1">{"'Sheet1'!$A$1:$BH$50","'Sheet1'!$A$1:$AP$46","'Sheet1'!$AO$17"}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rherher" localSheetId="0" hidden="1">{#N/A,#N/A,FALSE,"AR2";#N/A,#N/A,FALSE,"SUM"}</definedName>
    <definedName name="test2" localSheetId="1" hidden="1">{"BalSht_byMonthPlan",#N/A,FALSE,"Legal Entity Bal Sht";"BalSht_byMonthPlan",#N/A,FALSE,"Lyon_Corp Bal Sht";"BalSht_byMonthPlan",#N/A,FALSE,"Fabrics Bal Sht";"BalSht_byMonthPlan",#N/A,FALSE,"Prepreg Bal Sht";"AR_byMonthPlan",#N/A,FALSE,"Legal Entity AR";"AR_byMonthPlan",#N/A,FALSE,"Fabrics AR";"AR_byMonthPlan",#N/A,FALSE,"Prepreg AR";"PPE_byMonthPlan",#N/A,FALSE,"Legal Entity PP&amp;E";"PPE_byMonthPlan",#N/A,FALSE,"Fabrics PP&amp;E";"PPE_byMonthPlan",#N/A,FALSE,"Prepreg PP&amp;E";"INV_byMonthPlan",#N/A,FALSE,"Legal Entity Inventory";"INV_byMonthPlan",#N/A,FALSE,"Fabrics Inventory";"INV_byMonthPlan",#N/A,FALSE,"Prepreg Inventory";"WC_byMonthPlan",#N/A,FALSE,"Legal Entity WC Reserves";"WC_byMonthPlan",#N/A,FALSE,"Fabrics WC Reserves";"WC_byMonthPlan",#N/A,FALSE,"Prepreg WC Reserves";"RESTR_byMonthPlan",#N/A,FALSE,"Restr. Detail";"DEBT_byMonthPlan",#N/A,FALSE,"Debt";"CF_byMonthPlan",#N/A,FALSE,"Legal Entity Cashflow";"CF_byMonthPlan",#N/A,FALSE,"Lyon_Corp Cashflow";"CF_byMonthPlan",#N/A,FALSE,"Fabrics Cashflow";"CF_byMonthPlan",#N/A,FALSE,"Prepreg Cashflow";"IS_byMonthPlan",#N/A,FALSE,"Legal Entity Inc Stmt";"IS_byMonthPlan",#N/A,FALSE,"Lyon_Corp Inc Stmt";"IS_byMonthPlan",#N/A,FALSE,"Fabrics Total Inc Stmt";"IS_byMonthPlan",#N/A,FALSE,"Architectural";"IS_byMonthPlan",#N/A,FALSE,"Reinforcement for Composites";"IS_byMonthPlan",#N/A,FALSE,"Electrical";"IS_byMonthPlan",#N/A,FALSE,"Ballistics";"IS_byMonthPlan",#N/A,FALSE,"Protection";"IS_byMonthPlan",#N/A,FALSE,"General Industrial";"IS_byMonthPlan",#N/A,FALSE,"Total Prepreg Inc Stmt";"hdcount_plan",#N/A,FALSE,"Headcount"}</definedName>
    <definedName name="test2" hidden="1">{"BalSht_byMonthPlan",#N/A,FALSE,"Legal Entity Bal Sht";"BalSht_byMonthPlan",#N/A,FALSE,"Lyon_Corp Bal Sht";"BalSht_byMonthPlan",#N/A,FALSE,"Fabrics Bal Sht";"BalSht_byMonthPlan",#N/A,FALSE,"Prepreg Bal Sht";"AR_byMonthPlan",#N/A,FALSE,"Legal Entity AR";"AR_byMonthPlan",#N/A,FALSE,"Fabrics AR";"AR_byMonthPlan",#N/A,FALSE,"Prepreg AR";"PPE_byMonthPlan",#N/A,FALSE,"Legal Entity PP&amp;E";"PPE_byMonthPlan",#N/A,FALSE,"Fabrics PP&amp;E";"PPE_byMonthPlan",#N/A,FALSE,"Prepreg PP&amp;E";"INV_byMonthPlan",#N/A,FALSE,"Legal Entity Inventory";"INV_byMonthPlan",#N/A,FALSE,"Fabrics Inventory";"INV_byMonthPlan",#N/A,FALSE,"Prepreg Inventory";"WC_byMonthPlan",#N/A,FALSE,"Legal Entity WC Reserves";"WC_byMonthPlan",#N/A,FALSE,"Fabrics WC Reserves";"WC_byMonthPlan",#N/A,FALSE,"Prepreg WC Reserves";"RESTR_byMonthPlan",#N/A,FALSE,"Restr. Detail";"DEBT_byMonthPlan",#N/A,FALSE,"Debt";"CF_byMonthPlan",#N/A,FALSE,"Legal Entity Cashflow";"CF_byMonthPlan",#N/A,FALSE,"Lyon_Corp Cashflow";"CF_byMonthPlan",#N/A,FALSE,"Fabrics Cashflow";"CF_byMonthPlan",#N/A,FALSE,"Prepreg Cashflow";"IS_byMonthPlan",#N/A,FALSE,"Legal Entity Inc Stmt";"IS_byMonthPlan",#N/A,FALSE,"Lyon_Corp Inc Stmt";"IS_byMonthPlan",#N/A,FALSE,"Fabrics Total Inc Stmt";"IS_byMonthPlan",#N/A,FALSE,"Architectural";"IS_byMonthPlan",#N/A,FALSE,"Reinforcement for Composites";"IS_byMonthPlan",#N/A,FALSE,"Electrical";"IS_byMonthPlan",#N/A,FALSE,"Ballistics";"IS_byMonthPlan",#N/A,FALSE,"Protection";"IS_byMonthPlan",#N/A,FALSE,"General Industrial";"IS_byMonthPlan",#N/A,FALSE,"Total Prepreg Inc Stmt";"hdcount_plan",#N/A,FALSE,"Headcount"}</definedName>
    <definedName name="test3" localSheetId="1" hidden="1">{"FCST_byMonth",#N/A,FALSE,"Legal Entity Inc Stmt";"FCST_Report",#N/A,FALSE,"Legal Entity Inc Stmt";"FCST_byMonth",#N/A,FALSE,"Lyon_Corp Inc Stmt";"FCST_byMonth",#N/A,FALSE,"Fabrics Total Inc Stmt";"FCST_Report",#N/A,FALSE,"Fabrics Total Inc Stmt";"FCST_byMonth",#N/A,FALSE,"Architectural";"FCST_Report",#N/A,FALSE,"Architectural";"FCST_byMonth",#N/A,FALSE,"Reinforcement for Composites";"FCST_Report",#N/A,FALSE,"Reinforcement for Composites";"FCST_byMonth",#N/A,FALSE,"Electrical";"FCST_Report",#N/A,FALSE,"Electrical";"FCST_byMonth",#N/A,FALSE,"Ballistics";"FCST_Report",#N/A,FALSE,"Ballistics";"FCST_byMonth",#N/A,FALSE,"Protection";"FCST_Report",#N/A,FALSE,"Protection";"FCST_byMonth",#N/A,FALSE,"General Industrial";"FCST_Report",#N/A,FALSE,"General Industrial";"FCST_byMonth",#N/A,FALSE,"Total Prepreg Inc Stmt";"FCST_Report",#N/A,FALSE,"Total Prepreg Inc Stmt"}</definedName>
    <definedName name="test3" hidden="1">{"FCST_byMonth",#N/A,FALSE,"Legal Entity Inc Stmt";"FCST_Report",#N/A,FALSE,"Legal Entity Inc Stmt";"FCST_byMonth",#N/A,FALSE,"Lyon_Corp Inc Stmt";"FCST_byMonth",#N/A,FALSE,"Fabrics Total Inc Stmt";"FCST_Report",#N/A,FALSE,"Fabrics Total Inc Stmt";"FCST_byMonth",#N/A,FALSE,"Architectural";"FCST_Report",#N/A,FALSE,"Architectural";"FCST_byMonth",#N/A,FALSE,"Reinforcement for Composites";"FCST_Report",#N/A,FALSE,"Reinforcement for Composites";"FCST_byMonth",#N/A,FALSE,"Electrical";"FCST_Report",#N/A,FALSE,"Electrical";"FCST_byMonth",#N/A,FALSE,"Ballistics";"FCST_Report",#N/A,FALSE,"Ballistics";"FCST_byMonth",#N/A,FALSE,"Protection";"FCST_Report",#N/A,FALSE,"Protection";"FCST_byMonth",#N/A,FALSE,"General Industrial";"FCST_Report",#N/A,FALSE,"General Industrial";"FCST_byMonth",#N/A,FALSE,"Total Prepreg Inc Stmt";"FCST_Report",#N/A,FALSE,"Total Prepreg Inc Stmt"}</definedName>
    <definedName name="TextRefCopyRangeCount" hidden="1">1</definedName>
    <definedName name="therhrehrew" localSheetId="0" hidden="1">{#N/A,#N/A,FALSE,"AR2";#N/A,#N/A,FALSE,"SUM"}</definedName>
    <definedName name="TLA.028" hidden="1">#REF!</definedName>
    <definedName name="TLA.056" hidden="1">#REF!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r" localSheetId="0" hidden="1">{#N/A,#N/A,FALSE,"COVER.XLS";#N/A,#N/A,FALSE,"RACT1.XLS";#N/A,#N/A,FALSE,"RACT2.XLS";#N/A,#N/A,FALSE,"ECCMP";#N/A,#N/A,FALSE,"WELDER.XLS"}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localSheetId="0" hidden="1">#REF!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0" hidden="1">{#N/A,#N/A,FALSE,"COVER1.XLS ";#N/A,#N/A,FALSE,"RACT1.XLS";#N/A,#N/A,FALSE,"RACT2.XLS";#N/A,#N/A,FALSE,"ECCMP";#N/A,#N/A,FALSE,"WELDER.XLS"}</definedName>
    <definedName name="wa" localSheetId="1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ä" localSheetId="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wä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WALL" localSheetId="1" hidden="1">{"'SUMMATION'!$B$2:$I$2"}</definedName>
    <definedName name="WALL" hidden="1">{"'SUMMATION'!$B$2:$I$2"}</definedName>
    <definedName name="wat" localSheetId="1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etgregweg" localSheetId="0" hidden="1">{#N/A,#N/A,FALSE,"AR2";#N/A,#N/A,FALSE,"SUM"}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2.2" localSheetId="0" hidden="1">{#N/A,#N/A,FALSE,"17MAY";#N/A,#N/A,FALSE,"24MAY"}</definedName>
    <definedName name="wrn.A." localSheetId="1" hidden="1">{#N/A,#N/A,TRUE,"SUM";#N/A,#N/A,TRUE,"EE";#N/A,#N/A,TRUE,"AC";#N/A,#N/A,TRUE,"SN"}</definedName>
    <definedName name="wrn.A." hidden="1">{#N/A,#N/A,TRUE,"SUM";#N/A,#N/A,TRUE,"EE";#N/A,#N/A,TRUE,"AC";#N/A,#N/A,TRUE,"SN"}</definedName>
    <definedName name="wrn.Accretion." localSheetId="0" hidden="1">{"Accretion",#N/A,FALSE,"Assum"}</definedName>
    <definedName name="wrn.Actuals." localSheetId="0" hidden="1">{#N/A,#N/A,FALSE,"TUN";#N/A,#N/A,FALSE,"TOK";#N/A,#N/A,FALSE,"SIN";#N/A,#N/A,FALSE,"SYD";#N/A,#N/A,FALSE,"SEO";#N/A,#N/A,FALSE,"ROM";#N/A,#N/A,FALSE,"PAR";#N/A,#N/A,FALSE,"MUN";#N/A,#N/A,FALSE,"MAD";#N/A,#N/A,FALSE,"LON";#N/A,#N/A,FALSE,"JOH";#N/A,#N/A,FALSE,"HON";#N/A,#N/A,FALSE,"HAM";#N/A,#N/A,FALSE,"DUB";#N/A,#N/A,FALSE,"BRU";#N/A,#N/A,FALSE,"AM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LL." localSheetId="0" hidden="1">{#N/A,#N/A,FALSE,"AR2";#N/A,#N/A,FALSE,"SUM"}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g._.1._.ohne._.Infoblatt." localSheetId="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wrn.Ang._.1._.ohne._.Infoblatt.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wrn.Ang._.2._.mit._.Infoblatt." localSheetId="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wrn.Ang._.2._.mit._.Infoblatt.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wrn.Ang._.3._.Stufe._.60." localSheetId="1" hidden="1">{#N/A,#N/A,FALSE,"DBK";#N/A,#N/A,FALSE,"102-1";#N/A,#N/A,FALSE,"102-2";#N/A,#N/A,FALSE,"102-447";#N/A,#N/A,FALSE,"441-60"}</definedName>
    <definedName name="wrn.Ang._.3._.Stufe._.60." hidden="1">{#N/A,#N/A,FALSE,"DBK";#N/A,#N/A,FALSE,"102-1";#N/A,#N/A,FALSE,"102-2";#N/A,#N/A,FALSE,"102-447";#N/A,#N/A,FALSE,"441-60"}</definedName>
    <definedName name="wrn.Assumptions." localSheetId="0" hidden="1">{"Assumptions",#N/A,FALSE,"Assum"}</definedName>
    <definedName name="wrn.BCTL._.Canadian._.Dollar._.Statements." localSheetId="0" hidden="1">{#N/A,#N/A,FALSE,"YE-BCTL[Inc Stmt]";#N/A,#N/A,FALSE,"YE-BCTL[Bal Sht]"}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I._.Journal._.Entries." localSheetId="0" hidden="1">{#N/A,#N/A,FALSE,"GL Input";#N/A,#N/A,FALSE,"WIP-NL Input"}</definedName>
    <definedName name="wrn.BOI._.Ledgers." localSheetId="0" hidden="1">{#N/A,#N/A,FALSE,"Trail Balance";#N/A,#N/A,FALSE,"Gen Ledger";#N/A,#N/A,FALSE,"Sub Ledger"}</definedName>
    <definedName name="wrn.BOI._.Miscellaneous." localSheetId="0" hidden="1">{#N/A,#N/A,FALSE,"Accom Payments";#N/A,#N/A,FALSE,"Travel Adv";#N/A,#N/A,FALSE,"Payroll Taxes"}</definedName>
    <definedName name="wrn.BOI._.Monthly._.Workbook." localSheetId="0" hidden="1">{#N/A,#N/A,TRUE,"PULLCODE";#N/A,#N/A,TRUE,"JOURNAL 6-289-6";#N/A,#N/A,TRUE,"JOURNAL 6-289-F";#N/A,#N/A,TRUE,"Overhead";#N/A,#N/A,TRUE,"TIMELINE";#N/A,#N/A,TRUE,"Reflectives"}</definedName>
    <definedName name="wrn.BOOK11." localSheetId="1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Boq_summary." localSheetId="1" hidden="1">{#N/A,#N/A,FALSE,"Sum_BOQ";#N/A,#N/A,FALSE,"Preliminary";#N/A,#N/A,FALSE,"Sum_Prelim";#N/A,#N/A,FALSE,"Prime Cost&amp;Prov_sum"}</definedName>
    <definedName name="wrn.Boq_summary." hidden="1">{#N/A,#N/A,FALSE,"Sum_BOQ";#N/A,#N/A,FALSE,"Preliminary";#N/A,#N/A,FALSE,"Sum_Prelim";#N/A,#N/A,FALSE,"Prime Cost&amp;Prov_sum"}</definedName>
    <definedName name="wrn.branch." localSheetId="0" hidden="1">{"led",#N/A,FALSE,"BRANCH";"bal",#N/A,FALSE,"BRANCH";#N/A,#N/A,FALSE,"Misc_JEs"}</definedName>
    <definedName name="wrn.budget." localSheetId="0" hidden="1">{#N/A,#N/A,FALSE,"BUDIC";#N/A,#N/A,FALSE,"BUDVAR";#N/A,#N/A,FALSE,"BUD"}</definedName>
    <definedName name="wrn.CAG." localSheetId="0" hidden="1">{#N/A,#N/A,FALSE,"CAG"}</definedName>
    <definedName name="wrn.Canadian._.Dollar._.Statements." localSheetId="0" hidden="1">{#N/A,#N/A,FALSE,"YE-Can $ [Inc Stmt]-OldCo";#N/A,#N/A,FALSE,"YE-Can $ [Bal Sht]-OldCo";#N/A,#N/A,FALSE,"YE-Can $ [Inc Stmt]-NewCo";#N/A,#N/A,FALSE,"YE-Can $ [Bal Sht]-NewCo"}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B." localSheetId="0" hidden="1">{#N/A,#N/A,FALSE,"CPB"}</definedName>
    <definedName name="wrn.Credit._.Summary." localSheetId="0" hidden="1">{#N/A,#N/A,FALSE,"Credit Summary"}</definedName>
    <definedName name="wrn.Current._.Account._.Balances." localSheetId="0" hidden="1">{#N/A,#N/A,FALSE,"Arn-Current";#N/A,#N/A,FALSE,"Win-Current"}</definedName>
    <definedName name="wrn.DEPR." localSheetId="0" hidden="1">{#N/A,#N/A,FALSE,"DEPR"}</definedName>
    <definedName name="wrn.DSG." localSheetId="0" hidden="1">{#N/A,#N/A,FALSE,"BRU";#N/A,#N/A,FALSE,"MAD";#N/A,#N/A,FALSE,"MUN";#N/A,#N/A,FALSE,"SEO";#N/A,#N/A,FALSE,"TOK"}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change._.Rate." localSheetId="0" hidden="1">{#N/A,#N/A,FALSE,"Exchange Rate";#N/A,#N/A,FALSE,"Fax"}</definedName>
    <definedName name="wrn.FCB." localSheetId="0" hidden="1">{"FCB_ALL",#N/A,FALSE,"FCB"}</definedName>
    <definedName name="wrn.fcb2" localSheetId="0" hidden="1">{"FCB_ALL",#N/A,FALSE,"FCB"}</definedName>
    <definedName name="wrn.FDS._.Reports." localSheetId="0" hidden="1">{#N/A,#N/A,FALSE,"WORKSHEET";#N/A,#N/A,FALSE,"STAT";"Income USD (INCOME)",#N/A,FALSE,"INCOME";#N/A,#N/A,FALSE,"CTS";"Bal Sheet USD Thousands (BALSHET)",#N/A,FALSE,"BALSHET";"Bal Sheet AUD Thousands (BALSHET)",#N/A,FALSE,"BALSHET";"Orders",#N/A,FALSE,"ORDERSALEPROFIT";"Income AUD (INCOME)",#N/A,FALSE,"INCOME";#N/A,#N/A,FALSE,"Corpallo";"Sales &amp; Profit",#N/A,FALSE,"ORDERSALEPROFIT"}</definedName>
    <definedName name="wrn.Financial._.Report." localSheetId="0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xed._.Assets." localSheetId="0" hidden="1">{#N/A,#N/A,FALSE,"Arn-Asset";#N/A,#N/A,FALSE,"Win-Asset"}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IS." localSheetId="0" hidden="1">{#N/A,#N/A,FALSE,"GIS"}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NZ." localSheetId="0" hidden="1">{#N/A,#N/A,FALSE,"HNZ"}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Input._.Data." localSheetId="0" hidden="1">{"Input_Fin",#N/A,FALSE,"By Code";"Input_Opt",#N/A,FALSE,"By Code"}</definedName>
    <definedName name="wrn.Journal." localSheetId="0" hidden="1">{#N/A,#N/A,FALSE,"JNL7";#N/A,#N/A,FALSE,"SUMMARY"}</definedName>
    <definedName name="wrn.K." localSheetId="0" hidden="1">{#N/A,#N/A,FALSE,"K"}</definedName>
    <definedName name="wrn.MAIN." localSheetId="0" hidden="1">{#N/A,#N/A,FALSE,"TB";#N/A,#N/A,FALSE,"GLIC";#N/A,#N/A,FALSE,"SLIC"}</definedName>
    <definedName name="wrn.MCCRK." localSheetId="0" hidden="1">{#N/A,#N/A,FALSE,"MCCRK"}</definedName>
    <definedName name="wrn.MISC." localSheetId="0" hidden="1">{#N/A,#N/A,FALSE,"MISC"}</definedName>
    <definedName name="wrn.Monthly._.Financial._.Statements." localSheetId="0" hidden="1">{#N/A,#N/A,FALSE,"Fin_Stmts";#N/A,#N/A,FALSE,"IntraComp Profit Data"}</definedName>
    <definedName name="wrn.NA." localSheetId="0" hidden="1">{#N/A,#N/A,FALSE,"NA"}</definedName>
    <definedName name="wrn.OldCo._.NewCo._.Year._.End." localSheetId="0" hidden="1">{#N/A,#N/A,FALSE,"Arn-Tooling";#N/A,#N/A,FALSE,"Arn-Fixed Asset";#N/A,#N/A,FALSE,"YE-Arn [Inc Stmt]";#N/A,#N/A,FALSE,"YE-Arn [Bal Sht]";#N/A,#N/A,FALSE,"Win-Tooling";#N/A,#N/A,FALSE,"Win-Fixed Asset";#N/A,#N/A,FALSE,"YE-Win [Inc Stmt]";#N/A,#N/A,FALSE,"YE-Win [Bal Sht]";#N/A,#N/A,FALSE,"DeHav GL 68848";#N/A,#N/A,FALSE,"YE-DeHav [Inc Stmt]";#N/A,#N/A,FALSE,"YE-DeHav [Bal Sht]";#N/A,#N/A,FALSE,"YE-Con [Inc Stmt]-OldCo";#N/A,#N/A,FALSE,"YE-Con [Bal Sht]-OldCo";#N/A,#N/A,FALSE,"YE-Con [Inc Stmt]-NewCo";#N/A,#N/A,FALSE,"YE-Con [Bal Sht]-NewCo";#N/A,#N/A,FALSE,"YE-Con [Inc Stmt]-Elim";#N/A,#N/A,FALSE,"YE-Con [Bal Sht]-Elim";#N/A,#N/A,FALSE,"YE-Consolidated [Inc Stmt]";#N/A,#N/A,FALSE,"YE-Consolidated [Bal Sht]"}</definedName>
    <definedName name="wrn.Operation._.Report." localSheetId="0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THER." localSheetId="0" hidden="1">{#N/A,#N/A,FALSE,"JNL6";#N/A,#N/A,FALSE,"SUMMARY";#N/A,#N/A,FALSE,"SUMMARY";#N/A,#N/A,FALSE,"SUMMARY"}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PE._.Schedules." localSheetId="0" hidden="1">{#N/A,#N/A,FALSE,"PP&amp;E - Arnprior";#N/A,#N/A,FALSE,"PP&amp;E - Winnipeg"}</definedName>
    <definedName name="wrn.Print._.All._.9._.Models." localSheetId="1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raw._.data._.entry." localSheetId="0" hidden="1">{"inputs raw data",#N/A,TRUE,"INPUT"}</definedName>
    <definedName name="wrn.print._.summary._.sheets." localSheetId="0" hidden="1">{"summary1",#N/A,TRUE,"Comps";"summary2",#N/A,TRUE,"Comps";"summary3",#N/A,TRUE,"Comps"}</definedName>
    <definedName name="wrn.Print_Buyer." localSheetId="0" hidden="1">{#N/A,"DR",FALSE,"increm pf";#N/A,"MAMSI",FALSE,"increm pf";#N/A,"MAXI",FALSE,"increm pf";#N/A,"PCAM",FALSE,"increm pf";#N/A,"PHSV",FALSE,"increm pf";#N/A,"SIE",FALSE,"increm pf"}</definedName>
    <definedName name="wrn.Print_Target." localSheetId="0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Report." localSheetId="0" hidden="1">{#N/A,#N/A,TRUE,"Status Report";#N/A,#N/A,TRUE,"Current Forecast";#N/A,#N/A,TRUE,"Last Forecast";#N/A,#N/A,TRUE,"BP";#N/A,#N/A,TRUE,"LY"}</definedName>
    <definedName name="wrn.Report1." localSheetId="0" hidden="1">{#N/A,#N/A,FALSE,"IS";#N/A,#N/A,FALSE,"BS";#N/A,#N/A,FALSE,"CF";#N/A,#N/A,FALSE,"CE";#N/A,#N/A,FALSE,"Depr";#N/A,#N/A,FALSE,"APAL"}</definedName>
    <definedName name="wrn.REPORTS." localSheetId="0" hidden="1">{#N/A,#N/A,FALSE,"BALANCE";#N/A,#N/A,FALSE,"GL";#N/A,#N/A,FALSE,"SL";#N/A,#N/A,FALSE,"TMLNE";#N/A,#N/A,FALSE,"SALES"}</definedName>
    <definedName name="wrn.REVENUE." localSheetId="0" hidden="1">{"CALA2",#N/A,FALSE,"Sheet1";"CALA1",#N/A,FALSE,"Sheet1";"NAmerica2",#N/A,FALSE,"Sheet1";"NAmerica1",#N/A,FALSE,"Sheet1";"Sweden2",#N/A,FALSE,"Sheet1";"Sweden1",#N/A,FALSE,"Sheet1";"France2",#N/A,FALSE,"Sheet1";"France1",#N/A,FALSE,"Sheet1";"UK2",#N/A,FALSE,"Sheet1";"UK1",#N/A,FALSE,"Sheet1";"Japan2",#N/A,FALSE,"Sheet1";"Japan1",#N/A,FALSE,"Sheet1";"Australlia2",#N/A,FALSE,"Sheet1";"Australlia1",#N/A,FALSE,"Sheet1";"india2",#N/A,FALSE,"Sheet1";"India1",#N/A,FALSE,"Sheet1";"Asia-North2",#N/A,FALSE,"Sheet1";"Asia-North1",#N/A,FALSE,"Sheet1";"Asia-South2",#N/A,FALSE,"Sheet1";"Asia-South1",#N/A,FALSE,"Sheet1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AND_ALONE_BOTH." localSheetId="0" hidden="1">{"FCB_ALL",#N/A,FALSE,"FCB";"GREY_ALL",#N/A,FALSE,"GREY"}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0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Trading._.Summary." localSheetId="0" hidden="1">{#N/A,#N/A,FALSE,"Trading Summary"}</definedName>
    <definedName name="wrn.WWY." localSheetId="0" hidden="1">{#N/A,#N/A,FALSE,"WWY"}</definedName>
    <definedName name="wrn2.3" localSheetId="0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w" localSheetId="1" hidden="1">{#N/A,#N/A,FALSE,"17MAY";#N/A,#N/A,FALSE,"24MAY"}</definedName>
    <definedName name="www" hidden="1">{#N/A,#N/A,FALSE,"17MAY";#N/A,#N/A,FALSE,"24MAY"}</definedName>
    <definedName name="x" localSheetId="0" hidden="1">{"'Eng (page2)'!$A$1:$D$52"}</definedName>
    <definedName name="x" localSheetId="1" hidden="1">{"'Eng (page2)'!$A$1:$D$52"}</definedName>
    <definedName name="x" hidden="1">{"'Eng (page2)'!$A$1:$D$52"}</definedName>
    <definedName name="xls1" localSheetId="1" hidden="1">{#N/A,#N/A,FALSE,"17MAY";#N/A,#N/A,FALSE,"24MAY"}</definedName>
    <definedName name="xls1" hidden="1">{#N/A,#N/A,FALSE,"17MAY";#N/A,#N/A,FALSE,"24MAY"}</definedName>
    <definedName name="XREF_COLUMN_1" hidden="1">'[13]BS '!#REF!</definedName>
    <definedName name="XREF_COLUMN_10" hidden="1">'[13]NTA - Assets'!#REF!</definedName>
    <definedName name="XREF_COLUMN_11" hidden="1">'[13]NTA - Assets'!#REF!</definedName>
    <definedName name="XREF_COLUMN_13" hidden="1">'[13]NTA - Liabilities, Equities'!#REF!</definedName>
    <definedName name="XREF_COLUMN_14" hidden="1">'[13]NTA - Liabilities, Equities'!#REF!</definedName>
    <definedName name="XREF_COLUMN_15" hidden="1">'[13]NTA - Liabilities, Equities'!#REF!</definedName>
    <definedName name="XREF_COLUMN_16" hidden="1">'[13]NTA - P&amp;L'!#REF!</definedName>
    <definedName name="XREF_COLUMN_17" hidden="1">'[13]P&amp;L'!#REF!</definedName>
    <definedName name="XREF_COLUMN_18" hidden="1">'[13]P&amp;L'!#REF!</definedName>
    <definedName name="XREF_COLUMN_19" hidden="1">'[13]NTA - P&amp;L'!#REF!</definedName>
    <definedName name="XREF_COLUMN_2" hidden="1">'[13]NTA - Assets'!#REF!</definedName>
    <definedName name="XREF_COLUMN_20" hidden="1">'[13]NTA - P&amp;L'!#REF!</definedName>
    <definedName name="XREF_COLUMN_21" hidden="1">'[13]P&amp;L'!#REF!</definedName>
    <definedName name="XREF_COLUMN_22" hidden="1">'[13]P&amp;L'!#REF!</definedName>
    <definedName name="XREF_COLUMN_23" hidden="1">'[13]NTA - P&amp;L'!#REF!</definedName>
    <definedName name="XREF_COLUMN_3" hidden="1">'[13]BS '!#REF!</definedName>
    <definedName name="XREF_COLUMN_4" hidden="1">'[13]NTA - Assets'!#REF!</definedName>
    <definedName name="XREF_COLUMN_5" hidden="1">'[13]BS '!#REF!</definedName>
    <definedName name="XREF_COLUMN_6" hidden="1">'[13]NTA - Assets'!#REF!</definedName>
    <definedName name="XREF_COLUMN_7" hidden="1">'[13]BS '!#REF!</definedName>
    <definedName name="XREF_COLUMN_8" hidden="1">'[13]NTA - Assets'!#REF!</definedName>
    <definedName name="XREF_COLUMN_9" hidden="1">'[13]NTA - Assets'!#REF!</definedName>
    <definedName name="XRefActiveRow" hidden="1">#REF!</definedName>
    <definedName name="XRefCopy100" hidden="1">'[13]BS '!#REF!</definedName>
    <definedName name="XRefCopy100Row" hidden="1">#REF!</definedName>
    <definedName name="XRefCopy101" hidden="1">'[13]NTA - Liabilities, Equities'!#REF!</definedName>
    <definedName name="XRefCopy101Row" hidden="1">#REF!</definedName>
    <definedName name="XRefCopy102" hidden="1">'[13]BS '!#REF!</definedName>
    <definedName name="XRefCopy102Row" hidden="1">#REF!</definedName>
    <definedName name="XRefCopy103" hidden="1">'[13]NTA - Liabilities, Equities'!#REF!</definedName>
    <definedName name="XRefCopy103Row" hidden="1">#REF!</definedName>
    <definedName name="XRefCopy104Row" hidden="1">#REF!</definedName>
    <definedName name="XRefCopy105" hidden="1">'[13]NTA - Liabilities, Equities'!#REF!</definedName>
    <definedName name="XRefCopy105Row" hidden="1">#REF!</definedName>
    <definedName name="XRefCopy106" hidden="1">'[13]BS '!#REF!</definedName>
    <definedName name="XRefCopy106Row" hidden="1">#REF!</definedName>
    <definedName name="XRefCopy107Row" hidden="1">#REF!</definedName>
    <definedName name="XRefCopy108Row" hidden="1">#REF!</definedName>
    <definedName name="XRefCopy109" hidden="1">'[13]NTA - Liabilities, Equities'!#REF!</definedName>
    <definedName name="XRefCopy109Row" hidden="1">#REF!</definedName>
    <definedName name="XRefCopy110" hidden="1">'[13]BS '!#REF!</definedName>
    <definedName name="XRefCopy110Row" hidden="1">#REF!</definedName>
    <definedName name="XRefCopy111Row" hidden="1">#REF!</definedName>
    <definedName name="XRefCopy112" hidden="1">'[13]NTA - Liabilities, Equities'!#REF!</definedName>
    <definedName name="XRefCopy112Row" hidden="1">#REF!</definedName>
    <definedName name="XRefCopy113" hidden="1">'[13]BS '!#REF!</definedName>
    <definedName name="XRefCopy113Row" hidden="1">#REF!</definedName>
    <definedName name="XRefCopy114" hidden="1">'[13]NTA - Liabilities, Equities'!#REF!</definedName>
    <definedName name="XRefCopy114Row" hidden="1">#REF!</definedName>
    <definedName name="XRefCopy115" hidden="1">'[13]BS '!#REF!</definedName>
    <definedName name="XRefCopy115Row" hidden="1">#REF!</definedName>
    <definedName name="XRefCopy116" hidden="1">'[13]BS '!#REF!</definedName>
    <definedName name="XRefCopy116Row" hidden="1">#REF!</definedName>
    <definedName name="XRefCopy117" hidden="1">'[13]NTA - Assets'!#REF!</definedName>
    <definedName name="XRefCopy117Row" hidden="1">#REF!</definedName>
    <definedName name="XRefCopy118" hidden="1">'[13]BS '!#REF!</definedName>
    <definedName name="XRefCopy118Row" hidden="1">#REF!</definedName>
    <definedName name="XRefCopy119" hidden="1">'[13]NTA - Assets'!#REF!</definedName>
    <definedName name="XRefCopy119Row" hidden="1">#REF!</definedName>
    <definedName name="XRefCopy120" hidden="1">'[13]BS '!#REF!</definedName>
    <definedName name="XRefCopy120Row" hidden="1">#REF!</definedName>
    <definedName name="XRefCopy121" hidden="1">'[13]NTA - Assets'!#REF!</definedName>
    <definedName name="XRefCopy121Row" hidden="1">#REF!</definedName>
    <definedName name="XRefCopy122" hidden="1">'[13]BS '!#REF!</definedName>
    <definedName name="XRefCopy122Row" hidden="1">#REF!</definedName>
    <definedName name="XRefCopy123" hidden="1">'[13]NTA - Assets'!#REF!</definedName>
    <definedName name="XRefCopy123Row" hidden="1">#REF!</definedName>
    <definedName name="XRefCopy124Row" hidden="1">#REF!</definedName>
    <definedName name="XRefCopy125" hidden="1">'[13]BS '!#REF!</definedName>
    <definedName name="XRefCopy125Row" hidden="1">#REF!</definedName>
    <definedName name="XRefCopy126" hidden="1">'[13]NTA - Liabilities, Equities'!#REF!</definedName>
    <definedName name="XRefCopy126Row" hidden="1">#REF!</definedName>
    <definedName name="XRefCopy127" hidden="1">'[13]NTA - Liabilities, Equities'!#REF!</definedName>
    <definedName name="XRefCopy127Row" hidden="1">#REF!</definedName>
    <definedName name="XRefCopy128" hidden="1">'[13]NTA - Liabilities, Equities'!#REF!</definedName>
    <definedName name="XRefCopy129" hidden="1">'[13]BS '!#REF!</definedName>
    <definedName name="XRefCopy130" hidden="1">'[13]BS '!#REF!</definedName>
    <definedName name="XRefCopy130Row" hidden="1">#REF!</definedName>
    <definedName name="XRefCopy131" hidden="1">'[13]NTA - Liabilities, Equities'!#REF!</definedName>
    <definedName name="XRefCopy131Row" hidden="1">#REF!</definedName>
    <definedName name="XRefCopy132Row" hidden="1">#REF!</definedName>
    <definedName name="XRefCopy133" hidden="1">'[13]NTA - Liabilities, Equities'!#REF!</definedName>
    <definedName name="XRefCopy133Row" hidden="1">#REF!</definedName>
    <definedName name="XRefCopy134Row" hidden="1">#REF!</definedName>
    <definedName name="XRefCopy146Row" hidden="1">#REF!</definedName>
    <definedName name="XRefCopy147" hidden="1">'[13]P&amp;L'!#REF!</definedName>
    <definedName name="XRefCopy147Row" hidden="1">#REF!</definedName>
    <definedName name="XRefCopy148" hidden="1">'[13]P&amp;L'!#REF!</definedName>
    <definedName name="XRefCopy148Row" hidden="1">#REF!</definedName>
    <definedName name="XRefCopy149" hidden="1">'[13]P&amp;L'!#REF!</definedName>
    <definedName name="XRefCopy149Row" hidden="1">#REF!</definedName>
    <definedName name="XRefCopy150" hidden="1">'[13]P&amp;L'!#REF!</definedName>
    <definedName name="XRefCopy150Row" hidden="1">#REF!</definedName>
    <definedName name="XRefCopy151" hidden="1">'[13]NTA - P&amp;L'!#REF!</definedName>
    <definedName name="XRefCopy151Row" hidden="1">#REF!</definedName>
    <definedName name="XRefCopy152" hidden="1">'[13]NTA - P&amp;L'!#REF!</definedName>
    <definedName name="XRefCopy152Row" hidden="1">#REF!</definedName>
    <definedName name="XRefCopy153" hidden="1">'[13]BS '!#REF!</definedName>
    <definedName name="XRefCopy153Row" hidden="1">#REF!</definedName>
    <definedName name="XRefCopy154" hidden="1">'[13]BS '!#REF!</definedName>
    <definedName name="XRefCopy154Row" hidden="1">#REF!</definedName>
    <definedName name="XRefCopy155" hidden="1">'[13]NTA - P&amp;L'!#REF!</definedName>
    <definedName name="XRefCopy156" hidden="1">'[13]BS '!#REF!</definedName>
    <definedName name="XRefCopy156Row" hidden="1">#REF!</definedName>
    <definedName name="XRefCopy16Row" hidden="1">#REF!</definedName>
    <definedName name="XRefCopy17" hidden="1">'[13]NTA - Assets'!#REF!</definedName>
    <definedName name="XRefCopy17Row" hidden="1">#REF!</definedName>
    <definedName name="XRefCopy18" hidden="1">'[13]NTA - Assets'!#REF!</definedName>
    <definedName name="XRefCopy18Row" hidden="1">#REF!</definedName>
    <definedName name="XRefCopy19" hidden="1">'[13]NTA - Assets'!#REF!</definedName>
    <definedName name="XRefCopy19Row" hidden="1">#REF!</definedName>
    <definedName name="XRefCopy2" hidden="1">'[13]BS '!#REF!</definedName>
    <definedName name="XRefCopy21Row" hidden="1">#REF!</definedName>
    <definedName name="XRefCopy22" hidden="1">'[13]NTA - Assets'!#REF!</definedName>
    <definedName name="XRefCopy22Row" hidden="1">#REF!</definedName>
    <definedName name="XRefCopy23" hidden="1">'[13]BS '!#REF!</definedName>
    <definedName name="XRefCopy23Row" hidden="1">#REF!</definedName>
    <definedName name="XRefCopy24Row" hidden="1">#REF!</definedName>
    <definedName name="XRefCopy25Row" hidden="1">#REF!</definedName>
    <definedName name="XRefCopy26" hidden="1">'[13]NTA - Assets'!#REF!</definedName>
    <definedName name="XRefCopy26Row" hidden="1">#REF!</definedName>
    <definedName name="XRefCopy27" hidden="1">'[13]NTA - Assets'!#REF!</definedName>
    <definedName name="XRefCopy27Row" hidden="1">#REF!</definedName>
    <definedName name="XRefCopy28" hidden="1">'[13]NTA - Assets'!#REF!</definedName>
    <definedName name="XRefCopy28Row" hidden="1">#REF!</definedName>
    <definedName name="XRefCopy29" hidden="1">'[13]BS '!#REF!</definedName>
    <definedName name="XRefCopy29Row" hidden="1">#REF!</definedName>
    <definedName name="XRefCopy2Row" hidden="1">#REF!</definedName>
    <definedName name="XRefCopy3" hidden="1">'[13]BS '!#REF!</definedName>
    <definedName name="XRefCopy30" hidden="1">'[13]NTA - Assets'!#REF!</definedName>
    <definedName name="XRefCopy30Row" hidden="1">#REF!</definedName>
    <definedName name="XRefCopy31" hidden="1">'[13]BS '!#REF!</definedName>
    <definedName name="XRefCopy31Row" hidden="1">#REF!</definedName>
    <definedName name="XRefCopy32Row" hidden="1">#REF!</definedName>
    <definedName name="XRefCopy33" hidden="1">'[13]NTA - Assets'!#REF!</definedName>
    <definedName name="XRefCopy33Row" hidden="1">#REF!</definedName>
    <definedName name="XRefCopy34" hidden="1">'[13]NTA - Assets'!#REF!</definedName>
    <definedName name="XRefCopy34Row" hidden="1">#REF!</definedName>
    <definedName name="XRefCopy35" hidden="1">'[13]NTA - Assets'!#REF!</definedName>
    <definedName name="XRefCopy35Row" hidden="1">#REF!</definedName>
    <definedName name="XRefCopy36" hidden="1">'[13]NTA - Assets'!#REF!</definedName>
    <definedName name="XRefCopy36Row" hidden="1">#REF!</definedName>
    <definedName name="XRefCopy37" hidden="1">'[13]BS '!#REF!</definedName>
    <definedName name="XRefCopy37Row" hidden="1">#REF!</definedName>
    <definedName name="XRefCopy38" hidden="1">'[13]NTA - Assets'!#REF!</definedName>
    <definedName name="XRefCopy38Row" hidden="1">#REF!</definedName>
    <definedName name="XRefCopy39" hidden="1">'[13]BS '!#REF!</definedName>
    <definedName name="XRefCopy39Row" hidden="1">#REF!</definedName>
    <definedName name="XRefCopy3Row" hidden="1">#REF!</definedName>
    <definedName name="XRefCopy4" hidden="1">'[13]BS '!#REF!</definedName>
    <definedName name="XRefCopy40" hidden="1">'[13]NTA - Assets'!#REF!</definedName>
    <definedName name="XRefCopy40Row" hidden="1">#REF!</definedName>
    <definedName name="XRefCopy41" hidden="1">'[13]BS '!#REF!</definedName>
    <definedName name="XRefCopy42" hidden="1">'[13]BS '!#REF!</definedName>
    <definedName name="XRefCopy42Row" hidden="1">#REF!</definedName>
    <definedName name="XRefCopy43" hidden="1">'[13]NTA - Assets'!#REF!</definedName>
    <definedName name="XRefCopy43Row" hidden="1">#REF!</definedName>
    <definedName name="XRefCopy44" hidden="1">'[13]BS '!#REF!</definedName>
    <definedName name="XRefCopy44Row" hidden="1">#REF!</definedName>
    <definedName name="XRefCopy45" hidden="1">'[13]NTA - Assets'!#REF!</definedName>
    <definedName name="XRefCopy45Row" hidden="1">#REF!</definedName>
    <definedName name="XRefCopy47" hidden="1">'[13]NTA - Assets'!#REF!</definedName>
    <definedName name="XRefCopy5" hidden="1">'[13]BS '!#REF!</definedName>
    <definedName name="XRefCopy55" hidden="1">'[13]NTA - Assets'!#REF!</definedName>
    <definedName name="XRefCopy55Row" hidden="1">#REF!</definedName>
    <definedName name="XRefCopy56" hidden="1">'[13]NTA - Assets'!#REF!</definedName>
    <definedName name="XRefCopy56Row" hidden="1">#REF!</definedName>
    <definedName name="XRefCopy57" hidden="1">'[13]BS '!#REF!</definedName>
    <definedName name="XRefCopy57Row" hidden="1">#REF!</definedName>
    <definedName name="XRefCopy58" hidden="1">'[13]NTA - Assets'!#REF!</definedName>
    <definedName name="XRefCopy58Row" hidden="1">#REF!</definedName>
    <definedName name="XRefCopy59" hidden="1">'[13]BS '!#REF!</definedName>
    <definedName name="XRefCopy59Row" hidden="1">#REF!</definedName>
    <definedName name="XRefCopy5Row" hidden="1">#REF!</definedName>
    <definedName name="XRefCopy60" hidden="1">'[13]NTA - Assets'!#REF!</definedName>
    <definedName name="XRefCopy60Row" hidden="1">#REF!</definedName>
    <definedName name="XRefCopy61" hidden="1">'[13]NTA - Assets'!#REF!</definedName>
    <definedName name="XRefCopy61Row" hidden="1">#REF!</definedName>
    <definedName name="XRefCopy62" hidden="1">'[13]NTA - Assets'!#REF!</definedName>
    <definedName name="XRefCopy62Row" hidden="1">#REF!</definedName>
    <definedName name="XRefCopy63" hidden="1">'[13]NTA - Assets'!#REF!</definedName>
    <definedName name="XRefCopy63Row" hidden="1">#REF!</definedName>
    <definedName name="XRefCopy64Row" hidden="1">#REF!</definedName>
    <definedName name="XRefCopy65" hidden="1">'[13]NTA - Assets'!#REF!</definedName>
    <definedName name="XRefCopy65Row" hidden="1">#REF!</definedName>
    <definedName name="XRefCopy66" hidden="1">'[13]BS '!#REF!</definedName>
    <definedName name="XRefCopy66Row" hidden="1">#REF!</definedName>
    <definedName name="XRefCopy67Row" hidden="1">#REF!</definedName>
    <definedName name="XRefCopy68Row" hidden="1">#REF!</definedName>
    <definedName name="XRefCopy69" hidden="1">'[13]NTA - Assets'!#REF!</definedName>
    <definedName name="XRefCopy69Row" hidden="1">#REF!</definedName>
    <definedName name="XRefCopy70" hidden="1">'[13]BS '!#REF!</definedName>
    <definedName name="XRefCopy70Row" hidden="1">#REF!</definedName>
    <definedName name="XRefCopy71Row" hidden="1">#REF!</definedName>
    <definedName name="XRefCopy72Row" hidden="1">#REF!</definedName>
    <definedName name="XRefCopy73" hidden="1">'[13]NTA - Assets'!#REF!</definedName>
    <definedName name="XRefCopy73Row" hidden="1">#REF!</definedName>
    <definedName name="XRefCopy74" hidden="1">'[13]BS '!#REF!</definedName>
    <definedName name="XRefCopy74Row" hidden="1">#REF!</definedName>
    <definedName name="XRefCopy75Row" hidden="1">#REF!</definedName>
    <definedName name="XRefCopy76" hidden="1">'[13]BS '!#REF!</definedName>
    <definedName name="XRefCopy76Row" hidden="1">#REF!</definedName>
    <definedName name="XRefCopy77" hidden="1">'[13]NTA - Assets'!#REF!</definedName>
    <definedName name="XRefCopy77Row" hidden="1">#REF!</definedName>
    <definedName name="XRefCopy78" hidden="1">'[13]BS '!#REF!</definedName>
    <definedName name="XRefCopy78Row" hidden="1">#REF!</definedName>
    <definedName name="XRefCopy79" hidden="1">'[13]NTA - Assets'!#REF!</definedName>
    <definedName name="XRefCopy79Row" hidden="1">#REF!</definedName>
    <definedName name="XRefCopy80" hidden="1">'[13]BS '!#REF!</definedName>
    <definedName name="XRefCopy80Row" hidden="1">#REF!</definedName>
    <definedName name="XRefCopy81" hidden="1">'[13]NTA - Assets'!#REF!</definedName>
    <definedName name="XRefCopy81Row" hidden="1">#REF!</definedName>
    <definedName name="XRefCopy82" hidden="1">'[13]BS '!#REF!</definedName>
    <definedName name="XRefCopy82Row" hidden="1">#REF!</definedName>
    <definedName name="XRefCopy83" hidden="1">'[13]BS '!#REF!</definedName>
    <definedName name="XRefCopy83Row" hidden="1">#REF!</definedName>
    <definedName name="XRefCopy84" hidden="1">'[13]BS '!#REF!</definedName>
    <definedName name="XRefCopy84Row" hidden="1">#REF!</definedName>
    <definedName name="XRefCopy85" hidden="1">'[13]NTA - Assets'!#REF!</definedName>
    <definedName name="XRefCopy85Row" hidden="1">#REF!</definedName>
    <definedName name="XRefCopy86" hidden="1">'[13]BS '!#REF!</definedName>
    <definedName name="XRefCopy86Row" hidden="1">#REF!</definedName>
    <definedName name="XRefCopy87" hidden="1">'[13]NTA - Assets'!#REF!</definedName>
    <definedName name="XRefCopy87Row" hidden="1">#REF!</definedName>
    <definedName name="XRefCopy88" hidden="1">'[13]BS '!#REF!</definedName>
    <definedName name="XRefCopy88Row" hidden="1">#REF!</definedName>
    <definedName name="XRefCopy89" hidden="1">'[13]NTA - Assets'!#REF!</definedName>
    <definedName name="XRefCopy89Row" hidden="1">#REF!</definedName>
    <definedName name="XRefCopy9" hidden="1">'[13]BS '!#REF!</definedName>
    <definedName name="XRefCopy90" hidden="1">'[13]BS '!#REF!</definedName>
    <definedName name="XRefCopy90Row" hidden="1">#REF!</definedName>
    <definedName name="XRefCopy91" hidden="1">'[13]NTA - Assets'!#REF!</definedName>
    <definedName name="XRefCopy91Row" hidden="1">#REF!</definedName>
    <definedName name="XRefCopy92" hidden="1">'[13]BS '!#REF!</definedName>
    <definedName name="XRefCopy92Row" hidden="1">#REF!</definedName>
    <definedName name="XRefCopy93" hidden="1">'[13]NTA - Liabilities, Equities'!#REF!</definedName>
    <definedName name="XRefCopy93Row" hidden="1">#REF!</definedName>
    <definedName name="XRefCopy94" hidden="1">'[13]BS '!#REF!</definedName>
    <definedName name="XRefCopy94Row" hidden="1">#REF!</definedName>
    <definedName name="XRefCopy95" hidden="1">'[13]NTA - Liabilities, Equities'!#REF!</definedName>
    <definedName name="XRefCopy95Row" hidden="1">#REF!</definedName>
    <definedName name="XRefCopy96" hidden="1">'[13]BS '!#REF!</definedName>
    <definedName name="XRefCopy96Row" hidden="1">#REF!</definedName>
    <definedName name="XRefCopy97" hidden="1">'[13]NTA - Liabilities, Equities'!#REF!</definedName>
    <definedName name="XRefCopy97Row" hidden="1">#REF!</definedName>
    <definedName name="XRefCopy98" hidden="1">'[13]BS '!#REF!</definedName>
    <definedName name="XRefCopy98Row" hidden="1">#REF!</definedName>
    <definedName name="XRefCopy99" hidden="1">'[13]NTA - Liabilities, Equities'!#REF!</definedName>
    <definedName name="XRefCopy99Row" hidden="1">#REF!</definedName>
    <definedName name="XRefPaste1" hidden="1">'[13]NTA - Assets'!#REF!</definedName>
    <definedName name="XRefPaste100" hidden="1">'[13]BS '!#REF!</definedName>
    <definedName name="XRefPaste100Row" hidden="1">#REF!</definedName>
    <definedName name="XRefPaste101" hidden="1">'[13]NTA - Liabilities, Equities'!#REF!</definedName>
    <definedName name="XRefPaste101Row" hidden="1">#REF!</definedName>
    <definedName name="XRefPaste102" hidden="1">'[13]BS '!#REF!</definedName>
    <definedName name="XRefPaste102Row" hidden="1">#REF!</definedName>
    <definedName name="XRefPaste103" hidden="1">'[13]NTA - Liabilities, Equities'!#REF!</definedName>
    <definedName name="XRefPaste103Row" hidden="1">#REF!</definedName>
    <definedName name="XRefPaste104" hidden="1">'[13]BS '!#REF!</definedName>
    <definedName name="XRefPaste104Row" hidden="1">#REF!</definedName>
    <definedName name="XRefPaste105" hidden="1">'[13]NTA - Liabilities, Equities'!#REF!</definedName>
    <definedName name="XRefPaste105Row" hidden="1">#REF!</definedName>
    <definedName name="XRefPaste106" hidden="1">'[13]BS '!#REF!</definedName>
    <definedName name="XRefPaste106Row" hidden="1">#REF!</definedName>
    <definedName name="XRefPaste107" hidden="1">'[13]BS '!#REF!</definedName>
    <definedName name="XRefPaste107Row" hidden="1">#REF!</definedName>
    <definedName name="XRefPaste108" hidden="1">'[13]NTA - Liabilities, Equities'!#REF!</definedName>
    <definedName name="XRefPaste108Row" hidden="1">#REF!</definedName>
    <definedName name="XRefPaste109" hidden="1">'[13]BS '!#REF!</definedName>
    <definedName name="XRefPaste109Row" hidden="1">#REF!</definedName>
    <definedName name="XRefPaste110" hidden="1">'[13]NTA - Liabilities, Equities'!#REF!</definedName>
    <definedName name="XRefPaste110Row" hidden="1">#REF!</definedName>
    <definedName name="XRefPaste111" hidden="1">'[13]NTA - Assets'!#REF!</definedName>
    <definedName name="XRefPaste111Row" hidden="1">#REF!</definedName>
    <definedName name="XRefPaste112" hidden="1">'[13]BS '!#REF!</definedName>
    <definedName name="XRefPaste112Row" hidden="1">#REF!</definedName>
    <definedName name="XRefPaste113" hidden="1">'[13]NTA - Assets'!#REF!</definedName>
    <definedName name="XRefPaste113Row" hidden="1">#REF!</definedName>
    <definedName name="XRefPaste114" hidden="1">'[13]BS '!#REF!</definedName>
    <definedName name="XRefPaste114Row" hidden="1">#REF!</definedName>
    <definedName name="XRefPaste115" hidden="1">'[13]NTA - Assets'!#REF!</definedName>
    <definedName name="XRefPaste115Row" hidden="1">#REF!</definedName>
    <definedName name="XRefPaste116" hidden="1">'[13]BS '!#REF!</definedName>
    <definedName name="XRefPaste116Row" hidden="1">#REF!</definedName>
    <definedName name="XRefPaste117" hidden="1">'[13]NTA - Assets'!#REF!</definedName>
    <definedName name="XRefPaste117Row" hidden="1">#REF!</definedName>
    <definedName name="XRefPaste118" hidden="1">'[13]BS '!#REF!</definedName>
    <definedName name="XRefPaste118Row" hidden="1">#REF!</definedName>
    <definedName name="XRefPaste119" hidden="1">'[13]BS '!#REF!</definedName>
    <definedName name="XRefPaste119Row" hidden="1">#REF!</definedName>
    <definedName name="XRefPaste120" hidden="1">'[13]NTA - Liabilities, Equities'!#REF!</definedName>
    <definedName name="XRefPaste120Row" hidden="1">#REF!</definedName>
    <definedName name="XRefPaste121" hidden="1">'[13]BS '!#REF!</definedName>
    <definedName name="XRefPaste121Row" hidden="1">#REF!</definedName>
    <definedName name="XRefPaste122Row" hidden="1">#REF!</definedName>
    <definedName name="XRefPaste123" hidden="1">'[13]NTA - Liabilities, Equities'!#REF!</definedName>
    <definedName name="XRefPaste123Row" hidden="1">#REF!</definedName>
    <definedName name="XRefPaste124" hidden="1">'[13]BS '!#REF!</definedName>
    <definedName name="XRefPaste124Row" hidden="1">#REF!</definedName>
    <definedName name="XRefPaste125" hidden="1">'[13]NTA - Liabilities, Equities'!#REF!</definedName>
    <definedName name="XRefPaste125Row" hidden="1">#REF!</definedName>
    <definedName name="XRefPaste126" hidden="1">'[13]BS '!#REF!</definedName>
    <definedName name="XRefPaste126Row" hidden="1">#REF!</definedName>
    <definedName name="XRefPaste127" hidden="1">'[13]P&amp;L'!#REF!</definedName>
    <definedName name="XRefPaste127Row" hidden="1">#REF!</definedName>
    <definedName name="XRefPaste138Row" hidden="1">#REF!</definedName>
    <definedName name="XRefPaste139" hidden="1">'[13]P&amp;L'!#REF!</definedName>
    <definedName name="XRefPaste139Row" hidden="1">#REF!</definedName>
    <definedName name="XRefPaste13Row" hidden="1">#REF!</definedName>
    <definedName name="XRefPaste14" hidden="1">'[13]NTA - Assets'!#REF!</definedName>
    <definedName name="XRefPaste140" hidden="1">'[13]NTA - P&amp;L'!#REF!</definedName>
    <definedName name="XRefPaste140Row" hidden="1">#REF!</definedName>
    <definedName name="XRefPaste141" hidden="1">'[13]NTA - P&amp;L'!#REF!</definedName>
    <definedName name="XRefPaste141Row" hidden="1">#REF!</definedName>
    <definedName name="XRefPaste142" hidden="1">'[13]NTA - P&amp;L'!#REF!</definedName>
    <definedName name="XRefPaste142Row" hidden="1">#REF!</definedName>
    <definedName name="XRefPaste143" hidden="1">'[13]NTA - P&amp;L'!#REF!</definedName>
    <definedName name="XRefPaste143Row" hidden="1">#REF!</definedName>
    <definedName name="XRefPaste144" hidden="1">'[13]P&amp;L'!#REF!</definedName>
    <definedName name="XRefPaste144Row" hidden="1">#REF!</definedName>
    <definedName name="XRefPaste145" hidden="1">'[13]BS '!#REF!</definedName>
    <definedName name="XRefPaste145Row" hidden="1">#REF!</definedName>
    <definedName name="XRefPaste146" hidden="1">'[13]NTA - P&amp;L'!#REF!</definedName>
    <definedName name="XRefPaste146Row" hidden="1">#REF!</definedName>
    <definedName name="XRefPaste147" hidden="1">'[13]NTA - P&amp;L'!#REF!</definedName>
    <definedName name="XRefPaste147Row" hidden="1">#REF!</definedName>
    <definedName name="XRefPaste148" hidden="1">'[13]NTA - P&amp;L'!#REF!</definedName>
    <definedName name="XRefPaste148Row" hidden="1">#REF!</definedName>
    <definedName name="XRefPaste14Row" hidden="1">#REF!</definedName>
    <definedName name="XRefPaste15" hidden="1">'[13]NTA - Assets'!#REF!</definedName>
    <definedName name="XRefPaste15Row" hidden="1">#REF!</definedName>
    <definedName name="XRefPaste16" hidden="1">'[13]NTA - Assets'!#REF!</definedName>
    <definedName name="XRefPaste16Row" hidden="1">#REF!</definedName>
    <definedName name="XRefPaste18" hidden="1">'[13]NTA - Assets'!#REF!</definedName>
    <definedName name="XRefPaste18Row" hidden="1">#REF!</definedName>
    <definedName name="XRefPaste19" hidden="1">'[13]BS '!#REF!</definedName>
    <definedName name="XRefPaste19Row" hidden="1">#REF!</definedName>
    <definedName name="XRefPaste1Row" hidden="1">#REF!</definedName>
    <definedName name="XRefPaste2" hidden="1">'[13]NTA - Assets'!#REF!</definedName>
    <definedName name="XRefPaste20" hidden="1">'[13]NTA - Assets'!#REF!</definedName>
    <definedName name="XRefPaste20Row" hidden="1">#REF!</definedName>
    <definedName name="XRefPaste21" hidden="1">'[13]BS '!#REF!</definedName>
    <definedName name="XRefPaste21Row" hidden="1">#REF!</definedName>
    <definedName name="XRefPaste22Row" hidden="1">#REF!</definedName>
    <definedName name="XRefPaste23" hidden="1">'[13]NTA - Assets'!#REF!</definedName>
    <definedName name="XRefPaste23Row" hidden="1">#REF!</definedName>
    <definedName name="XRefPaste24" hidden="1">'[13]NTA - Assets'!#REF!</definedName>
    <definedName name="XRefPaste24Row" hidden="1">#REF!</definedName>
    <definedName name="XRefPaste25" hidden="1">'[13]NTA - Assets'!#REF!</definedName>
    <definedName name="XRefPaste25Row" hidden="1">#REF!</definedName>
    <definedName name="XRefPaste26" hidden="1">'[13]NTA - Assets'!#REF!</definedName>
    <definedName name="XRefPaste26Row" hidden="1">#REF!</definedName>
    <definedName name="XRefPaste27" hidden="1">'[13]BS '!#REF!</definedName>
    <definedName name="XRefPaste27Row" hidden="1">#REF!</definedName>
    <definedName name="XRefPaste28" hidden="1">'[13]NTA - Assets'!#REF!</definedName>
    <definedName name="XRefPaste28Row" hidden="1">#REF!</definedName>
    <definedName name="XRefPaste29" hidden="1">'[13]BS '!#REF!</definedName>
    <definedName name="XRefPaste29Row" hidden="1">#REF!</definedName>
    <definedName name="XRefPaste2Row" hidden="1">#REF!</definedName>
    <definedName name="XRefPaste3" hidden="1">'[13]NTA - Assets'!#REF!</definedName>
    <definedName name="XRefPaste30" hidden="1">'[13]NTA - Assets'!#REF!</definedName>
    <definedName name="XRefPaste30Row" hidden="1">#REF!</definedName>
    <definedName name="XRefPaste31" hidden="1">'[13]NTA - Assets'!#REF!</definedName>
    <definedName name="XRefPaste31Row" hidden="1">#REF!</definedName>
    <definedName name="XRefPaste32" hidden="1">'[13]NTA - Assets'!#REF!</definedName>
    <definedName name="XRefPaste32Row" hidden="1">#REF!</definedName>
    <definedName name="XRefPaste33" hidden="1">'[13]NTA - Assets'!#REF!</definedName>
    <definedName name="XRefPaste33Row" hidden="1">#REF!</definedName>
    <definedName name="XRefPaste34" hidden="1">'[13]NTA - Assets'!#REF!</definedName>
    <definedName name="XRefPaste34Row" hidden="1">#REF!</definedName>
    <definedName name="XRefPaste35" hidden="1">'[13]BS '!#REF!</definedName>
    <definedName name="XRefPaste35Row" hidden="1">#REF!</definedName>
    <definedName name="XRefPaste36" hidden="1">'[13]NTA - Assets'!#REF!</definedName>
    <definedName name="XRefPaste36Row" hidden="1">#REF!</definedName>
    <definedName name="XRefPaste37" hidden="1">'[13]BS '!#REF!</definedName>
    <definedName name="XRefPaste37Row" hidden="1">#REF!</definedName>
    <definedName name="XRefPaste38" hidden="1">'[13]NTA - Assets'!#REF!</definedName>
    <definedName name="XRefPaste38Row" hidden="1">#REF!</definedName>
    <definedName name="XRefPaste39" hidden="1">'[13]BS '!#REF!</definedName>
    <definedName name="XRefPaste39Row" hidden="1">#REF!</definedName>
    <definedName name="XRefPaste3Row" hidden="1">#REF!</definedName>
    <definedName name="XRefPaste40" hidden="1">'[13]NTA - Assets'!#REF!</definedName>
    <definedName name="XRefPaste40Row" hidden="1">#REF!</definedName>
    <definedName name="XRefPaste41" hidden="1">'[13]BS '!#REF!</definedName>
    <definedName name="XRefPaste41Row" hidden="1">#REF!</definedName>
    <definedName name="XRefPaste4Row" hidden="1">#REF!</definedName>
    <definedName name="XRefPaste50" hidden="1">'[13]NTA - Assets'!#REF!</definedName>
    <definedName name="XRefPaste50Row" hidden="1">#REF!</definedName>
    <definedName name="XRefPaste51" hidden="1">'[13]BS '!#REF!</definedName>
    <definedName name="XRefPaste51Row" hidden="1">#REF!</definedName>
    <definedName name="XRefPaste52" hidden="1">'[13]NTA - Assets'!#REF!</definedName>
    <definedName name="XRefPaste52Row" hidden="1">#REF!</definedName>
    <definedName name="XRefPaste53" hidden="1">'[13]BS '!#REF!</definedName>
    <definedName name="XRefPaste53Row" hidden="1">#REF!</definedName>
    <definedName name="XRefPaste54" hidden="1">'[13]NTA - Assets'!#REF!</definedName>
    <definedName name="XRefPaste54Row" hidden="1">#REF!</definedName>
    <definedName name="XRefPaste55" hidden="1">'[13]NTA - Assets'!#REF!</definedName>
    <definedName name="XRefPaste55Row" hidden="1">#REF!</definedName>
    <definedName name="XRefPaste56" hidden="1">'[13]NTA - Assets'!#REF!</definedName>
    <definedName name="XRefPaste56Row" hidden="1">#REF!</definedName>
    <definedName name="XRefPaste57" hidden="1">'[13]NTA - Assets'!#REF!</definedName>
    <definedName name="XRefPaste57Row" hidden="1">#REF!</definedName>
    <definedName name="XRefPaste58" hidden="1">'[13]NTA - Assets'!#REF!</definedName>
    <definedName name="XRefPaste58Row" hidden="1">#REF!</definedName>
    <definedName name="XRefPaste59" hidden="1">'[13]NTA - Assets'!#REF!</definedName>
    <definedName name="XRefPaste59Row" hidden="1">#REF!</definedName>
    <definedName name="XRefPaste60" hidden="1">'[13]BS '!#REF!</definedName>
    <definedName name="XRefPaste60Row" hidden="1">#REF!</definedName>
    <definedName name="XRefPaste61" hidden="1">'[13]NTA - Assets'!#REF!</definedName>
    <definedName name="XRefPaste61Row" hidden="1">#REF!</definedName>
    <definedName name="XRefPaste62" hidden="1">'[13]BS '!#REF!</definedName>
    <definedName name="XRefPaste62Row" hidden="1">#REF!</definedName>
    <definedName name="XRefPaste63" hidden="1">'[13]NTA - Assets'!#REF!</definedName>
    <definedName name="XRefPaste63Row" hidden="1">#REF!</definedName>
    <definedName name="XRefPaste64" hidden="1">'[13]BS '!#REF!</definedName>
    <definedName name="XRefPaste64Row" hidden="1">#REF!</definedName>
    <definedName name="XRefPaste65" hidden="1">'[13]NTA - Assets'!#REF!</definedName>
    <definedName name="XRefPaste65Row" hidden="1">#REF!</definedName>
    <definedName name="XRefPaste66" hidden="1">'[13]BS '!#REF!</definedName>
    <definedName name="XRefPaste66Row" hidden="1">#REF!</definedName>
    <definedName name="XRefPaste67" hidden="1">'[13]NTA - Assets'!#REF!</definedName>
    <definedName name="XRefPaste67Row" hidden="1">#REF!</definedName>
    <definedName name="XRefPaste68" hidden="1">'[13]BS '!#REF!</definedName>
    <definedName name="XRefPaste68Row" hidden="1">#REF!</definedName>
    <definedName name="XRefPaste69" hidden="1">'[13]NTA - Assets'!#REF!</definedName>
    <definedName name="XRefPaste69Row" hidden="1">#REF!</definedName>
    <definedName name="XRefPaste70" hidden="1">'[13]BS '!#REF!</definedName>
    <definedName name="XRefPaste70Row" hidden="1">#REF!</definedName>
    <definedName name="XRefPaste71" hidden="1">'[13]NTA - Assets'!#REF!</definedName>
    <definedName name="XRefPaste71Row" hidden="1">#REF!</definedName>
    <definedName name="XRefPaste72" hidden="1">'[13]BS '!#REF!</definedName>
    <definedName name="XRefPaste72Row" hidden="1">#REF!</definedName>
    <definedName name="XRefPaste73" hidden="1">'[13]NTA - Assets'!#REF!</definedName>
    <definedName name="XRefPaste73Row" hidden="1">#REF!</definedName>
    <definedName name="XRefPaste74" hidden="1">'[13]BS '!#REF!</definedName>
    <definedName name="XRefPaste74Row" hidden="1">#REF!</definedName>
    <definedName name="XRefPaste75" hidden="1">'[13]NTA - Assets'!#REF!</definedName>
    <definedName name="XRefPaste75Row" hidden="1">#REF!</definedName>
    <definedName name="XRefPaste76" hidden="1">'[13]BS '!#REF!</definedName>
    <definedName name="XRefPaste76Row" hidden="1">#REF!</definedName>
    <definedName name="XRefPaste77" hidden="1">'[13]NTA - Assets'!#REF!</definedName>
    <definedName name="XRefPaste77Row" hidden="1">#REF!</definedName>
    <definedName name="XRefPaste78" hidden="1">'[13]NTA - Assets'!#REF!</definedName>
    <definedName name="XRefPaste78Row" hidden="1">#REF!</definedName>
    <definedName name="XRefPaste79" hidden="1">'[13]NTA - Assets'!#REF!</definedName>
    <definedName name="XRefPaste79Row" hidden="1">#REF!</definedName>
    <definedName name="XRefPaste80" hidden="1">'[13]BS '!#REF!</definedName>
    <definedName name="XRefPaste80Row" hidden="1">#REF!</definedName>
    <definedName name="XRefPaste81" hidden="1">'[13]NTA - Assets'!#REF!</definedName>
    <definedName name="XRefPaste81Row" hidden="1">#REF!</definedName>
    <definedName name="XRefPaste82" hidden="1">'[13]BS '!#REF!</definedName>
    <definedName name="XRefPaste82Row" hidden="1">#REF!</definedName>
    <definedName name="XRefPaste83" hidden="1">'[13]NTA - Assets'!#REF!</definedName>
    <definedName name="XRefPaste83Row" hidden="1">#REF!</definedName>
    <definedName name="XRefPaste84" hidden="1">'[13]BS '!#REF!</definedName>
    <definedName name="XRefPaste84Row" hidden="1">#REF!</definedName>
    <definedName name="XRefPaste85" hidden="1">'[13]NTA - Assets'!#REF!</definedName>
    <definedName name="XRefPaste85Row" hidden="1">#REF!</definedName>
    <definedName name="XRefPaste86" hidden="1">'[13]BS '!#REF!</definedName>
    <definedName name="XRefPaste86Row" hidden="1">#REF!</definedName>
    <definedName name="XRefPaste87" hidden="1">'[13]NTA - Liabilities, Equities'!#REF!</definedName>
    <definedName name="XRefPaste87Row" hidden="1">#REF!</definedName>
    <definedName name="XRefPaste88" hidden="1">'[13]BS '!#REF!</definedName>
    <definedName name="XRefPaste88Row" hidden="1">#REF!</definedName>
    <definedName name="XRefPaste89" hidden="1">'[13]NTA - Liabilities, Equities'!#REF!</definedName>
    <definedName name="XRefPaste89Row" hidden="1">#REF!</definedName>
    <definedName name="XRefPaste90" hidden="1">'[13]BS '!#REF!</definedName>
    <definedName name="XRefPaste90Row" hidden="1">#REF!</definedName>
    <definedName name="XRefPaste91Row" hidden="1">#REF!</definedName>
    <definedName name="XRefPaste92" hidden="1">'[13]BS '!#REF!</definedName>
    <definedName name="XRefPaste92Row" hidden="1">#REF!</definedName>
    <definedName name="XRefPaste93" hidden="1">'[13]NTA - Liabilities, Equities'!#REF!</definedName>
    <definedName name="XRefPaste93Row" hidden="1">#REF!</definedName>
    <definedName name="XRefPaste94Row" hidden="1">#REF!</definedName>
    <definedName name="XRefPaste95" hidden="1">'[13]NTA - Liabilities, Equities'!#REF!</definedName>
    <definedName name="XRefPaste95Row" hidden="1">#REF!</definedName>
    <definedName name="XRefPaste96" hidden="1">'[13]BS '!#REF!</definedName>
    <definedName name="XRefPaste96Row" hidden="1">#REF!</definedName>
    <definedName name="XRefPaste97" hidden="1">'[13]NTA - Liabilities, Equities'!#REF!</definedName>
    <definedName name="XRefPaste97Row" hidden="1">#REF!</definedName>
    <definedName name="XRefPaste98" hidden="1">'[13]BS '!#REF!</definedName>
    <definedName name="XRefPaste98Row" hidden="1">#REF!</definedName>
    <definedName name="XRefPaste99" hidden="1">'[13]NTA - Liabilities, Equities'!#REF!</definedName>
    <definedName name="XRefPaste99Row" hidden="1">#REF!</definedName>
    <definedName name="xsort2" localSheetId="0" hidden="1">#REF!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1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z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" localSheetId="0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เ" localSheetId="1" hidden="1">{#N/A,#N/A,FALSE,"17MAY";#N/A,#N/A,FALSE,"24MAY"}</definedName>
    <definedName name="เ" hidden="1">{#N/A,#N/A,FALSE,"17MAY";#N/A,#N/A,FALSE,"24MAY"}</definedName>
    <definedName name="เงิน" hidden="1">#REF!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เด้" localSheetId="1" hidden="1">{#N/A,#N/A,TRUE,"SUM";#N/A,#N/A,TRUE,"EE";#N/A,#N/A,TRUE,"AC";#N/A,#N/A,TRUE,"SN"}</definedName>
    <definedName name="เด้" hidden="1">{#N/A,#N/A,TRUE,"SUM";#N/A,#N/A,TRUE,"EE";#N/A,#N/A,TRUE,"AC";#N/A,#N/A,TRUE,"SN"}</definedName>
    <definedName name="เดกหด" localSheetId="0" hidden="1">{#N/A,#N/A,FALSE,"COVER1.XLS ";#N/A,#N/A,FALSE,"RACT1.XLS";#N/A,#N/A,FALSE,"RACT2.XLS";#N/A,#N/A,FALSE,"ECCMP";#N/A,#N/A,FALSE,"WELDER.XLS"}</definedName>
    <definedName name="เป้าหมายQ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แก้" localSheetId="1" hidden="1">{#N/A,#N/A,TRUE,"Str.";#N/A,#N/A,TRUE,"Steel &amp; Roof";#N/A,#N/A,TRUE,"Arc.";#N/A,#N/A,TRUE,"Preliminary";#N/A,#N/A,TRUE,"Sum_Prelim"}</definedName>
    <definedName name="แก้" hidden="1">{#N/A,#N/A,TRUE,"Str.";#N/A,#N/A,TRUE,"Steel &amp; Roof";#N/A,#N/A,TRUE,"Arc.";#N/A,#N/A,TRUE,"Preliminary";#N/A,#N/A,TRUE,"Sum_Prelim"}</definedName>
    <definedName name="แผนผั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1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บ" localSheetId="1" hidden="1">{"'SUMMATION'!$B$2:$I$2"}</definedName>
    <definedName name="ใบ" hidden="1">{"'SUMMATION'!$B$2:$I$2"}</definedName>
    <definedName name="ไก" localSheetId="0" hidden="1">{#N/A,#N/A,FALSE,"COVER.XLS";#N/A,#N/A,FALSE,"RACT1.XLS";#N/A,#N/A,FALSE,"RACT2.XLS";#N/A,#N/A,FALSE,"ECCMP";#N/A,#N/A,FALSE,"WELDER.XLS"}</definedName>
    <definedName name="ไม่เอา" localSheetId="1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ด" localSheetId="1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localSheetId="0" hidden="1">#REF!</definedName>
    <definedName name="กล่อง" localSheetId="1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่า" localSheetId="1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งง" localSheetId="0" hidden="1">#REF!</definedName>
    <definedName name="งา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จจ" localSheetId="0" hidden="1">{#N/A,#N/A,FALSE,"COVER1.XLS ";#N/A,#N/A,FALSE,"RACT1.XLS";#N/A,#N/A,FALSE,"RACT2.XLS";#N/A,#N/A,FALSE,"ECCMP";#N/A,#N/A,FALSE,"WELDER.XLS"}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ฑ๊ฎฆโ?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1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ะกะรารีรเ" localSheetId="1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ททททท" localSheetId="0" hidden="1">{#N/A,#N/A,FALSE,"17MAY";#N/A,#N/A,FALSE,"24MAY"}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ก32" localSheetId="1" hidden="1">{"'SUMMATION'!$B$2:$I$2"}</definedName>
    <definedName name="ปก32" hidden="1">{"'SUMMATION'!$B$2:$I$2"}</definedName>
    <definedName name="ปปป" localSheetId="0" hidden="1">{#N/A,#N/A,FALSE,"COVER.XLS";#N/A,#N/A,FALSE,"RACT1.XLS";#N/A,#N/A,FALSE,"RACT2.XLS";#N/A,#N/A,FALSE,"ECCMP";#N/A,#N/A,FALSE,"WELDER.XLS"}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" localSheetId="1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ยย" localSheetId="0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ฤ" localSheetId="1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วนนส" localSheetId="0" hidden="1">{#N/A,#N/A,FALSE,"17MAY";#N/A,#N/A,FALSE,"24MAY"}</definedName>
    <definedName name="วส" localSheetId="0" hidden="1">#REF!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1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ส" localSheetId="1" hidden="1">{#N/A,#N/A,FALSE,"COVER.XLS";#N/A,#N/A,FALSE,"RACT1.XLS";#N/A,#N/A,FALSE,"RACT2.XLS";#N/A,#N/A,FALSE,"ECCMP";#N/A,#N/A,FALSE,"WELDER.XLS"}</definedName>
    <definedName name="ส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่วนต่าง" hidden="1">[15]PL!#REF!</definedName>
    <definedName name="สส" localSheetId="0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" localSheetId="0" hidden="1">#REF!</definedName>
    <definedName name="หไ" localSheetId="0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1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ห" localSheetId="0" hidden="1">{#N/A,#N/A,FALSE,"17MAY";#N/A,#N/A,FALSE,"24MAY"}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이소영" localSheetId="0" hidden="1">#REF!</definedName>
    <definedName name="伊隆n." localSheetId="0" hidden="1">{#N/A,#N/A,FALSE,"Aging Summary";#N/A,#N/A,FALSE,"Ratio Analysis";#N/A,#N/A,FALSE,"Test 120 Day Accts";#N/A,#N/A,FALSE,"Tickmarks"}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3" i="3" l="1"/>
  <c r="I27" i="7"/>
  <c r="G27" i="7"/>
  <c r="E27" i="7"/>
  <c r="C27" i="7"/>
  <c r="E33" i="6"/>
  <c r="G34" i="6" l="1"/>
  <c r="M93" i="5"/>
  <c r="K93" i="5"/>
  <c r="I93" i="5"/>
  <c r="G93" i="5"/>
  <c r="G74" i="5"/>
  <c r="I74" i="5"/>
  <c r="K74" i="5"/>
  <c r="M74" i="5"/>
  <c r="M43" i="5"/>
  <c r="I43" i="5"/>
  <c r="V22" i="3"/>
  <c r="T24" i="3"/>
  <c r="P24" i="3"/>
  <c r="C19" i="6"/>
  <c r="I44" i="7"/>
  <c r="I46" i="7" s="1"/>
  <c r="G44" i="7"/>
  <c r="G46" i="7" s="1"/>
  <c r="C44" i="7"/>
  <c r="C46" i="7" s="1"/>
  <c r="E44" i="7"/>
  <c r="E46" i="7" s="1"/>
  <c r="E70" i="7" l="1"/>
  <c r="E69" i="7"/>
  <c r="I66" i="7"/>
  <c r="E66" i="7"/>
  <c r="C66" i="7"/>
  <c r="E61" i="7"/>
  <c r="C61" i="7"/>
  <c r="I19" i="7"/>
  <c r="G19" i="7"/>
  <c r="E19" i="7"/>
  <c r="C19" i="7"/>
  <c r="I13" i="7"/>
  <c r="G13" i="7"/>
  <c r="E13" i="7"/>
  <c r="C13" i="7"/>
  <c r="I118" i="6"/>
  <c r="I120" i="6" s="1"/>
  <c r="E118" i="6"/>
  <c r="E120" i="6" s="1"/>
  <c r="G118" i="6"/>
  <c r="G120" i="6" s="1"/>
  <c r="C118" i="6"/>
  <c r="C120" i="6" s="1"/>
  <c r="I77" i="6"/>
  <c r="G77" i="6"/>
  <c r="E77" i="6"/>
  <c r="C77" i="6"/>
  <c r="I68" i="6"/>
  <c r="G68" i="6"/>
  <c r="E68" i="6"/>
  <c r="C68" i="6"/>
  <c r="I34" i="6"/>
  <c r="E34" i="6"/>
  <c r="C34" i="6"/>
  <c r="I19" i="6"/>
  <c r="G19" i="6"/>
  <c r="E19" i="6"/>
  <c r="G21" i="7" l="1"/>
  <c r="G28" i="7" s="1"/>
  <c r="G33" i="7" s="1"/>
  <c r="G35" i="7" s="1"/>
  <c r="C21" i="7"/>
  <c r="C28" i="7" s="1"/>
  <c r="C33" i="7" s="1"/>
  <c r="C35" i="7" s="1"/>
  <c r="E21" i="7"/>
  <c r="E28" i="7" s="1"/>
  <c r="E33" i="7" s="1"/>
  <c r="E35" i="7" s="1"/>
  <c r="E47" i="7" s="1"/>
  <c r="I21" i="7"/>
  <c r="I28" i="7" s="1"/>
  <c r="I33" i="7" s="1"/>
  <c r="I35" i="7" s="1"/>
  <c r="C78" i="6"/>
  <c r="C121" i="6" s="1"/>
  <c r="I78" i="6"/>
  <c r="I121" i="6" s="1"/>
  <c r="I35" i="6"/>
  <c r="C35" i="6"/>
  <c r="E78" i="6"/>
  <c r="E121" i="6" s="1"/>
  <c r="G35" i="6"/>
  <c r="G78" i="6"/>
  <c r="G121" i="6" s="1"/>
  <c r="E35" i="6"/>
  <c r="C47" i="7" l="1"/>
  <c r="G10" i="5"/>
  <c r="G43" i="5" s="1"/>
  <c r="I47" i="7"/>
  <c r="I59" i="7"/>
  <c r="G47" i="7"/>
  <c r="K10" i="5"/>
  <c r="K43" i="5" s="1"/>
  <c r="G59" i="7"/>
  <c r="G61" i="7" s="1"/>
  <c r="G64" i="7" l="1"/>
  <c r="G66" i="7" s="1"/>
  <c r="L22" i="4"/>
  <c r="I61" i="7"/>
  <c r="M46" i="5"/>
  <c r="I46" i="5"/>
  <c r="K46" i="5"/>
  <c r="M95" i="5" l="1"/>
  <c r="M97" i="5" s="1"/>
  <c r="I95" i="5"/>
  <c r="I97" i="5" s="1"/>
  <c r="L17" i="4"/>
  <c r="L19" i="4" s="1"/>
  <c r="J17" i="4"/>
  <c r="J19" i="4" s="1"/>
  <c r="H17" i="4"/>
  <c r="H19" i="4" s="1"/>
  <c r="F17" i="4"/>
  <c r="F19" i="4" s="1"/>
  <c r="N16" i="4"/>
  <c r="N15" i="4"/>
  <c r="N14" i="4"/>
  <c r="N12" i="4"/>
  <c r="T18" i="3"/>
  <c r="T20" i="3" s="1"/>
  <c r="P18" i="3"/>
  <c r="P20" i="3" s="1"/>
  <c r="N18" i="3"/>
  <c r="N20" i="3" s="1"/>
  <c r="L18" i="3"/>
  <c r="L20" i="3" s="1"/>
  <c r="J18" i="3"/>
  <c r="J20" i="3" s="1"/>
  <c r="H18" i="3"/>
  <c r="H20" i="3" s="1"/>
  <c r="F18" i="3"/>
  <c r="F20" i="3" s="1"/>
  <c r="R17" i="3"/>
  <c r="V17" i="3" s="1"/>
  <c r="R16" i="3"/>
  <c r="V16" i="3" s="1"/>
  <c r="R15" i="3"/>
  <c r="V15" i="3" s="1"/>
  <c r="R13" i="3"/>
  <c r="R18" i="3" l="1"/>
  <c r="N17" i="4"/>
  <c r="V13" i="3"/>
  <c r="V18" i="3" s="1"/>
  <c r="L23" i="4" l="1"/>
  <c r="J23" i="4"/>
  <c r="H23" i="4"/>
  <c r="F23" i="4"/>
  <c r="N22" i="4"/>
  <c r="N21" i="4"/>
  <c r="N19" i="4"/>
  <c r="T25" i="3"/>
  <c r="P25" i="3"/>
  <c r="N25" i="3"/>
  <c r="L25" i="3"/>
  <c r="J25" i="3"/>
  <c r="H25" i="3"/>
  <c r="F25" i="3"/>
  <c r="R24" i="3"/>
  <c r="V24" i="3" s="1"/>
  <c r="R20" i="3"/>
  <c r="G46" i="5"/>
  <c r="G95" i="5" l="1"/>
  <c r="G97" i="5" s="1"/>
  <c r="K95" i="5"/>
  <c r="K97" i="5" s="1"/>
  <c r="N23" i="4"/>
  <c r="R25" i="3"/>
  <c r="V20" i="3"/>
  <c r="V25" i="3" s="1"/>
</calcChain>
</file>

<file path=xl/sharedStrings.xml><?xml version="1.0" encoding="utf-8"?>
<sst xmlns="http://schemas.openxmlformats.org/spreadsheetml/2006/main" count="356" uniqueCount="246">
  <si>
    <t>PROEN  CORP  PUBLIC  COMPANY  LIMITED</t>
  </si>
  <si>
    <t xml:space="preserve">STATEMENTS  OF  FINANCIAL  POSITION  </t>
  </si>
  <si>
    <r>
      <rPr>
        <b/>
        <sz val="10"/>
        <rFont val="Times New Roman"/>
        <family val="1"/>
      </rPr>
      <t xml:space="preserve">AS  AT  DECEMBER  </t>
    </r>
    <r>
      <rPr>
        <b/>
        <sz val="12"/>
        <rFont val="Times New Roman"/>
        <family val="1"/>
      </rPr>
      <t>31,  2025</t>
    </r>
  </si>
  <si>
    <t>Unit : Baht</t>
  </si>
  <si>
    <t>Notes</t>
  </si>
  <si>
    <t xml:space="preserve">Consolidated </t>
  </si>
  <si>
    <t xml:space="preserve">Separate </t>
  </si>
  <si>
    <t>financial statements</t>
  </si>
  <si>
    <t>ASSETS</t>
  </si>
  <si>
    <t>CURRENT  ASSETS</t>
  </si>
  <si>
    <t>Cash and cash equivalents</t>
  </si>
  <si>
    <t>Trade and other current receivables</t>
  </si>
  <si>
    <t>Short-term loans to related parties</t>
  </si>
  <si>
    <t>Current portion of loan to other party</t>
  </si>
  <si>
    <t>Inventories</t>
  </si>
  <si>
    <t xml:space="preserve">Other current financial assets </t>
  </si>
  <si>
    <t>Other current assets</t>
  </si>
  <si>
    <t>Total current assets</t>
  </si>
  <si>
    <t>NON-CURRENT  ASSETS</t>
  </si>
  <si>
    <t>Restricted bank deposits</t>
  </si>
  <si>
    <t>Other non-current receivables</t>
  </si>
  <si>
    <t>Non-current portion of loan to other party</t>
  </si>
  <si>
    <t>Derivative contracts</t>
  </si>
  <si>
    <t>Investment in subsidiaries</t>
  </si>
  <si>
    <t>Investment in an associate</t>
  </si>
  <si>
    <t>Property, plant and equipment</t>
  </si>
  <si>
    <t>Right-of-use assets</t>
  </si>
  <si>
    <t>Intangible assets other than goodwills</t>
  </si>
  <si>
    <t>Deferred tax assets</t>
  </si>
  <si>
    <t>Other non-current assets</t>
  </si>
  <si>
    <t>Total non-current assets</t>
  </si>
  <si>
    <t>TOTAL  ASSETS</t>
  </si>
  <si>
    <t>Director  ___________________________                        Director  ___________________________</t>
  </si>
  <si>
    <t>Notes to the financial statements form an integral part of these statements</t>
  </si>
  <si>
    <r>
      <t xml:space="preserve">STATEMENTS  OF  FINANCIAL  POSITION  </t>
    </r>
    <r>
      <rPr>
        <sz val="10"/>
        <rFont val="Times New Roman"/>
        <family val="1"/>
      </rPr>
      <t xml:space="preserve">(CONTINUED)     </t>
    </r>
  </si>
  <si>
    <t>LIABILITIES  AND  SHAREHOLDERS’  EQUITY</t>
  </si>
  <si>
    <t>CURRENT  LIABILITIES</t>
  </si>
  <si>
    <t>Short-term borrowings from financial institutions</t>
  </si>
  <si>
    <t xml:space="preserve">Trade and other current payables </t>
  </si>
  <si>
    <t>Current contract liabilities</t>
  </si>
  <si>
    <t xml:space="preserve">Current portion of long-term borrowings </t>
  </si>
  <si>
    <t>from financial institutions</t>
  </si>
  <si>
    <t>Current portion of debentures</t>
  </si>
  <si>
    <t>Current portion of lease liabilities</t>
  </si>
  <si>
    <t>Corporate income tax payables</t>
  </si>
  <si>
    <t>Other current liabilities</t>
  </si>
  <si>
    <t>Total current liabilities</t>
  </si>
  <si>
    <t>NON-CURRENT  LIABILITIES</t>
  </si>
  <si>
    <t>Long-term borrowings from financial institutions</t>
  </si>
  <si>
    <t>Debentures</t>
  </si>
  <si>
    <t>Lease liabilities</t>
  </si>
  <si>
    <t>Non-current provisions for employee benefits</t>
  </si>
  <si>
    <t>Provision for decommissioning</t>
  </si>
  <si>
    <t>Total non-current liabilities</t>
  </si>
  <si>
    <t>TOTAL LIABILITIES</t>
  </si>
  <si>
    <r>
      <t xml:space="preserve">LIABILITIES  AND  SHAREHOLDERS’  EQUITY  </t>
    </r>
    <r>
      <rPr>
        <sz val="10"/>
        <rFont val="Times New Roman"/>
        <family val="1"/>
      </rPr>
      <t>(CONTINUED)</t>
    </r>
  </si>
  <si>
    <t>SHAREHOLDERS’  EQUITY</t>
  </si>
  <si>
    <t>SHARE  CAPITAL</t>
  </si>
  <si>
    <t>Authorised share capital</t>
  </si>
  <si>
    <t>565,727,449 ordinary shares of Baht 0.5 each</t>
  </si>
  <si>
    <t>965,727,449 ordinary shares of Baht 0.5 each</t>
  </si>
  <si>
    <t>Issued and paid-up share capital</t>
  </si>
  <si>
    <t>392,568,069 ordinary shares of Baht 0.5 each, fully paid</t>
  </si>
  <si>
    <t>Share premium on ordinary shares</t>
  </si>
  <si>
    <t>Surplus on a business combination under common control</t>
  </si>
  <si>
    <t>Change in parent’s ownership interest in subsidiaries</t>
  </si>
  <si>
    <t>Retained earnings</t>
  </si>
  <si>
    <t>Appropriated - Legal reserve</t>
  </si>
  <si>
    <t>Unappropriated</t>
  </si>
  <si>
    <t>Total shareholders’ equity attributable to owners</t>
  </si>
  <si>
    <t>of the Company</t>
  </si>
  <si>
    <t>Non-controlling interests</t>
  </si>
  <si>
    <t>TOTAL  SHAREHOLDERS’  EQUITY</t>
  </si>
  <si>
    <t>TOTAL  LIABILITIES  AND  SHAREHOLDERS’  EQUITY</t>
  </si>
  <si>
    <t>STATEMENTS  OF  COMPREHENSIVE  INCOME</t>
  </si>
  <si>
    <r>
      <rPr>
        <b/>
        <sz val="10"/>
        <rFont val="Times New Roman"/>
        <family val="1"/>
      </rPr>
      <t xml:space="preserve">FOR  THE  YEAR  ENDED  DECEMBER </t>
    </r>
    <r>
      <rPr>
        <b/>
        <sz val="12"/>
        <rFont val="Times New Roman"/>
        <family val="1"/>
      </rPr>
      <t xml:space="preserve"> 31,  2025</t>
    </r>
  </si>
  <si>
    <t>Revenues</t>
  </si>
  <si>
    <t>Revenue from sales of goods</t>
  </si>
  <si>
    <t>Revenue from rendering of services</t>
  </si>
  <si>
    <t>Revenue from construction contracts</t>
  </si>
  <si>
    <t>Total revenues</t>
  </si>
  <si>
    <t>Costs</t>
  </si>
  <si>
    <t xml:space="preserve">Cost of sales </t>
  </si>
  <si>
    <t>Cost from rendering of services</t>
  </si>
  <si>
    <t>Cost from construction contracts</t>
  </si>
  <si>
    <t>Total costs</t>
  </si>
  <si>
    <t>Gross profit</t>
  </si>
  <si>
    <t>Gain on sale of investment</t>
  </si>
  <si>
    <t xml:space="preserve">Other income </t>
  </si>
  <si>
    <t>Distribution costs</t>
  </si>
  <si>
    <t>Administrative expenses</t>
  </si>
  <si>
    <t xml:space="preserve">Finance costs </t>
  </si>
  <si>
    <t xml:space="preserve">Expected credit loss </t>
  </si>
  <si>
    <t xml:space="preserve">Share of loss of an associate accounted for </t>
  </si>
  <si>
    <t>using the equity method</t>
  </si>
  <si>
    <t>Income tax expense</t>
  </si>
  <si>
    <t>Items that will not be reclassified to profit or loss</t>
  </si>
  <si>
    <t>Gains on re-measurements of defined benefit plans</t>
  </si>
  <si>
    <t xml:space="preserve">Income tax relating to items that will not be reclassified </t>
  </si>
  <si>
    <t>to profit or loss</t>
  </si>
  <si>
    <t>Total items that will not be reclassified to profit or loss</t>
  </si>
  <si>
    <t>net of tax</t>
  </si>
  <si>
    <t>Total comprehensive income (loss) for the years</t>
  </si>
  <si>
    <r>
      <t xml:space="preserve">STATEMENTS  OF  COMPREHENSIVE  INCOME </t>
    </r>
    <r>
      <rPr>
        <sz val="10"/>
        <rFont val="Times New Roman"/>
        <family val="1"/>
      </rPr>
      <t xml:space="preserve"> (CONTINUED)</t>
    </r>
  </si>
  <si>
    <t>Profit (loss) attributable to:</t>
  </si>
  <si>
    <t>Owners of the parent</t>
  </si>
  <si>
    <t>Total comprehensive income (loss) attributable to:</t>
  </si>
  <si>
    <t>Earnings per share</t>
  </si>
  <si>
    <t>Basic earnings per share</t>
  </si>
  <si>
    <t>Diluted earnings per share</t>
  </si>
  <si>
    <t>STATEMENTS  OF  CHANGES  IN  SHAREHOLDERS’  EQUITY</t>
  </si>
  <si>
    <t>Consolidated financial statements</t>
  </si>
  <si>
    <t>Attributable to owners of the parent</t>
  </si>
  <si>
    <t xml:space="preserve">Surplus on </t>
  </si>
  <si>
    <t>Deficit arising from</t>
  </si>
  <si>
    <t>Issued and</t>
  </si>
  <si>
    <t>Share</t>
  </si>
  <si>
    <t xml:space="preserve">a business </t>
  </si>
  <si>
    <t>change in ownership</t>
  </si>
  <si>
    <t>Non-</t>
  </si>
  <si>
    <t>paid-up share</t>
  </si>
  <si>
    <t>premium on</t>
  </si>
  <si>
    <t>combination under</t>
  </si>
  <si>
    <t xml:space="preserve">interest in </t>
  </si>
  <si>
    <t>Appropriated-</t>
  </si>
  <si>
    <t>Total owner</t>
  </si>
  <si>
    <t>controlling</t>
  </si>
  <si>
    <t>Total</t>
  </si>
  <si>
    <t>capital</t>
  </si>
  <si>
    <t>ordinary shares</t>
  </si>
  <si>
    <t>common control</t>
  </si>
  <si>
    <t>subsidiaries</t>
  </si>
  <si>
    <t>legal reserve</t>
  </si>
  <si>
    <t>of the parent</t>
  </si>
  <si>
    <t>interests</t>
  </si>
  <si>
    <t>equity</t>
  </si>
  <si>
    <t>Opening balance as at January 1, 2024</t>
  </si>
  <si>
    <t>Change in equity for the year</t>
  </si>
  <si>
    <t>Share increase</t>
  </si>
  <si>
    <t>Legal reserve</t>
  </si>
  <si>
    <t>Total comprehensive income for the year</t>
  </si>
  <si>
    <t>Closing balance December 31, 2024</t>
  </si>
  <si>
    <t>Opening balance as at January 1, 2025</t>
  </si>
  <si>
    <t>Closing balance December 31, 2025</t>
  </si>
  <si>
    <t xml:space="preserve">                                                              Director  ___________________________                        Director  ___________________________</t>
  </si>
  <si>
    <r>
      <t xml:space="preserve">FOR  THE  YEAR  ENDED  DECEMBER  </t>
    </r>
    <r>
      <rPr>
        <b/>
        <sz val="12"/>
        <rFont val="Times New Roman"/>
        <family val="1"/>
      </rPr>
      <t>31,  2025</t>
    </r>
  </si>
  <si>
    <t xml:space="preserve">Separate financial statements </t>
  </si>
  <si>
    <t xml:space="preserve">      Director  ___________________________                        Director  ___________________________</t>
  </si>
  <si>
    <t>STATEMENTS  OF  CASH  FLOWS</t>
  </si>
  <si>
    <r>
      <t>FOR  THE  YEAR  ENDED  DECEMBER</t>
    </r>
    <r>
      <rPr>
        <b/>
        <sz val="12"/>
        <rFont val="Times New Roman"/>
        <family val="1"/>
      </rPr>
      <t xml:space="preserve">  31,  2025</t>
    </r>
  </si>
  <si>
    <t>Consolidated</t>
  </si>
  <si>
    <t xml:space="preserve"> financial statements</t>
  </si>
  <si>
    <t>CASH  FLOWS  FROM  OPERATING  ACTIVITIES</t>
  </si>
  <si>
    <t>Net profit</t>
  </si>
  <si>
    <t>Adjustments for:</t>
  </si>
  <si>
    <t>Depreciation of plant and equipment</t>
  </si>
  <si>
    <t>Amortisation of intangible assets</t>
  </si>
  <si>
    <t>Depreciation of right-of-use assets</t>
  </si>
  <si>
    <t>Gain on disposal of equipment</t>
  </si>
  <si>
    <t>Gain from sale of investment in an associate</t>
  </si>
  <si>
    <t xml:space="preserve">Share of loss of investment in an associate </t>
  </si>
  <si>
    <t>accounted for using the equity method</t>
  </si>
  <si>
    <t>Interest income</t>
  </si>
  <si>
    <t>Finance costs</t>
  </si>
  <si>
    <t>Provisions for employee benefits</t>
  </si>
  <si>
    <t>(Increase) decrease in operating assets</t>
  </si>
  <si>
    <t xml:space="preserve">Trade and other current receivables </t>
  </si>
  <si>
    <t>Contract assets</t>
  </si>
  <si>
    <t>Increase (decrease) in operating liabilities</t>
  </si>
  <si>
    <t>Trade and other current payables</t>
  </si>
  <si>
    <t>Contract liabilities</t>
  </si>
  <si>
    <t>Less</t>
  </si>
  <si>
    <t>Interest paid</t>
  </si>
  <si>
    <t>Net cash (used in) provided by operating activities</t>
  </si>
  <si>
    <t>CASH  FLOWS  FROM  INVESTING  ACTIVITIES</t>
  </si>
  <si>
    <t>Cash paid for purchase of property, plant and equipment</t>
  </si>
  <si>
    <t>Cash received from disposal of assets</t>
  </si>
  <si>
    <t xml:space="preserve">Cash paid for borrowing cost of property, </t>
  </si>
  <si>
    <t>plant and equipment</t>
  </si>
  <si>
    <t>Cash paid for purchase of intangible assets</t>
  </si>
  <si>
    <t>Cash paid for purchase of right-of-use asset</t>
  </si>
  <si>
    <t>Decrease (increase) in restricted bank deposits</t>
  </si>
  <si>
    <t>Cash paid for investment in subsidiaries</t>
  </si>
  <si>
    <t>Cash paid for for investments in associate</t>
  </si>
  <si>
    <t>Cash received from sale of investment in associate</t>
  </si>
  <si>
    <t>Cash paid for loans to related parties</t>
  </si>
  <si>
    <t>Cash received from repayment of loans to other parties</t>
  </si>
  <si>
    <t>Interest received</t>
  </si>
  <si>
    <t>CASH  FLOWS  FROM  FINANCING  ACTIVITIES</t>
  </si>
  <si>
    <t>Cash received from share increase</t>
  </si>
  <si>
    <t>Cash paid for transaction costs of share increase</t>
  </si>
  <si>
    <t>Cash received from short-term borrowings from</t>
  </si>
  <si>
    <t>financial institutions</t>
  </si>
  <si>
    <t>from financial institution</t>
  </si>
  <si>
    <t xml:space="preserve">Cash paid for short-term borrowings from </t>
  </si>
  <si>
    <t>Cash received from long-term borrowings from</t>
  </si>
  <si>
    <t xml:space="preserve">Cash paid for long-term borrowings from </t>
  </si>
  <si>
    <t>Cash paid for debenture repayment</t>
  </si>
  <si>
    <t>Cash paid for transaction costs of debentures</t>
  </si>
  <si>
    <t>Cash paid for lease liabilities</t>
  </si>
  <si>
    <t>Net increase (decrease) in cash and cash equivalents</t>
  </si>
  <si>
    <t>Cash and cash equivalents as at January 1,</t>
  </si>
  <si>
    <t>Cash and cash equivalents as at December 31,</t>
  </si>
  <si>
    <t>Significant non-cash transactions are as follows:</t>
  </si>
  <si>
    <t>Payable arising from plant construction and equipment</t>
  </si>
  <si>
    <t>Payable arising from financial assets measured</t>
  </si>
  <si>
    <t>at fair value through other comprehensive income</t>
  </si>
  <si>
    <t>The accompanying notes are an integral part of these consolidated and separate financial statements</t>
  </si>
  <si>
    <t>Contract assets - current</t>
  </si>
  <si>
    <t>Contract assets - non-current</t>
  </si>
  <si>
    <t>Current financial liabilities</t>
  </si>
  <si>
    <t>Non-current financial liabilities</t>
  </si>
  <si>
    <t>Other gains</t>
  </si>
  <si>
    <t xml:space="preserve">Call subscription </t>
  </si>
  <si>
    <t>Profit before income tax expense</t>
  </si>
  <si>
    <t>Profit for the years</t>
  </si>
  <si>
    <t>Fair value gain on derivatives contract</t>
  </si>
  <si>
    <t xml:space="preserve">Loss from decrease in digital assets </t>
  </si>
  <si>
    <t>Dividend income</t>
  </si>
  <si>
    <t>Employee benefits paid</t>
  </si>
  <si>
    <t>Dividend received</t>
  </si>
  <si>
    <t>Net cash provided by investing activities</t>
  </si>
  <si>
    <t>Cash paid for financial liabilities</t>
  </si>
  <si>
    <t>Cash received from non-controlling interests</t>
  </si>
  <si>
    <t xml:space="preserve">from share subscription called by subsidiary </t>
  </si>
  <si>
    <t>Increased right-of-use assets under lease agreement</t>
  </si>
  <si>
    <r>
      <rPr>
        <b/>
        <sz val="10"/>
        <rFont val="Times New Roman"/>
        <family val="1"/>
      </rPr>
      <t>FOR  THE  YEAR  ENDED  DECEMBER</t>
    </r>
    <r>
      <rPr>
        <b/>
        <sz val="12"/>
        <rFont val="Times New Roman"/>
        <family val="1"/>
      </rPr>
      <t xml:space="preserve">  31,  2025</t>
    </r>
  </si>
  <si>
    <r>
      <t>STATEMENTS  OF  CASH  FLOWS</t>
    </r>
    <r>
      <rPr>
        <sz val="10"/>
        <rFont val="Times New Roman"/>
        <family val="1"/>
      </rPr>
      <t xml:space="preserve">  (CONTINUED)   </t>
    </r>
  </si>
  <si>
    <r>
      <t xml:space="preserve">STATEMENTS  OF  CASH  FLOWS  </t>
    </r>
    <r>
      <rPr>
        <sz val="10"/>
        <rFont val="Times New Roman"/>
        <family val="1"/>
      </rPr>
      <t xml:space="preserve">(CONTINUED)   </t>
    </r>
  </si>
  <si>
    <r>
      <t xml:space="preserve">FOR  THE  YEAR  ENDED  DECEMBER </t>
    </r>
    <r>
      <rPr>
        <b/>
        <sz val="12"/>
        <rFont val="Times New Roman"/>
        <family val="1"/>
      </rPr>
      <t xml:space="preserve"> 31,  2025</t>
    </r>
  </si>
  <si>
    <r>
      <rPr>
        <b/>
        <sz val="10"/>
        <rFont val="Times New Roman"/>
        <family val="1"/>
      </rPr>
      <t>AS  AT  DECEMBER</t>
    </r>
    <r>
      <rPr>
        <b/>
        <sz val="12"/>
        <rFont val="Times New Roman"/>
        <family val="1"/>
      </rPr>
      <t xml:space="preserve">  31,  2025</t>
    </r>
  </si>
  <si>
    <t>Loss on impairment of investment in a subsidiary</t>
  </si>
  <si>
    <t>Profit from operations</t>
  </si>
  <si>
    <t>through other comprehensive income</t>
  </si>
  <si>
    <t xml:space="preserve">Loss on investment in equity designated at fair value </t>
  </si>
  <si>
    <t>Total comprehensive loss for the year</t>
  </si>
  <si>
    <t>Loss from debenture modification</t>
  </si>
  <si>
    <t>Cash provided by operations</t>
  </si>
  <si>
    <t>Other comprehensive income (loss)</t>
  </si>
  <si>
    <t xml:space="preserve">Other comprehensive income (loss) for the years, </t>
  </si>
  <si>
    <t>Total comprehensive income (loss) for the year</t>
  </si>
  <si>
    <t>Impairment on investment in a subsidiary</t>
  </si>
  <si>
    <t xml:space="preserve">Loss from lease contract modification </t>
  </si>
  <si>
    <t>Income tax paid</t>
  </si>
  <si>
    <t>Cash received from repayment of loans to related parties</t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</si>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</sst>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_-* #,##0.00000_-;\-* #,##0.00000_-;_-* &quot;-&quot;??_-;_-@_-"/>
    <numFmt numFmtId="168" formatCode="#,##0.0;\(#,##0.0\)"/>
    <numFmt numFmtId="169" formatCode="#,##0;\(#,##0\);&quot;-&quot;"/>
    <numFmt numFmtId="170" formatCode="_(* #,##0.00000_);_(* \(#,##0.00000\);_(* &quot;-&quot;?????_);_(@_)"/>
    <numFmt numFmtId="171" formatCode="_(* #,##0.000000_);_(* \(#,##0.000000\);_(* &quot;-&quot;??????_);_(@_)"/>
    <numFmt numFmtId="172" formatCode="_(* #,##0_);_(* \(#,##0\);_(* &quot;-&quot;?????_);_(@_)"/>
    <numFmt numFmtId="173" formatCode="_(* #,##0_);_(* \(#,##0\);_(* &quot;-&quot;??_);_(@_)"/>
    <numFmt numFmtId="174" formatCode="#,##0.00;\(#,##0.00\);&quot;-&quot;"/>
    <numFmt numFmtId="175" formatCode="_(* #,##0.0000_);_(* \(#,##0.0000\);_(* &quot;-&quot;????_);_(@_)"/>
    <numFmt numFmtId="177" formatCode="_(* #,##0.0000000_);_(* \(#,##0.0000000\);_(* &quot;-&quot;???????_);_(@_)"/>
  </numFmts>
  <fonts count="19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0"/>
      <color theme="1"/>
      <name val="Arial"/>
      <family val="2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4"/>
      <color rgb="FF000000"/>
      <name val="Calibri"/>
      <scheme val="minor"/>
    </font>
    <font>
      <sz val="11"/>
      <name val="Times New Roman"/>
      <family val="1"/>
    </font>
    <font>
      <sz val="14"/>
      <color rgb="FF000000"/>
      <name val="Calibri"/>
      <family val="2"/>
      <charset val="222"/>
      <scheme val="minor"/>
    </font>
    <font>
      <sz val="16"/>
      <name val="Angsana New"/>
      <family val="1"/>
      <charset val="222"/>
    </font>
    <font>
      <u/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22">
    <xf numFmtId="0" fontId="0" fillId="0" borderId="0"/>
    <xf numFmtId="0" fontId="1" fillId="0" borderId="0"/>
    <xf numFmtId="0" fontId="2" fillId="0" borderId="0"/>
    <xf numFmtId="0" fontId="2" fillId="0" borderId="0"/>
    <xf numFmtId="37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12" fillId="0" borderId="0"/>
    <xf numFmtId="0" fontId="13" fillId="0" borderId="0"/>
    <xf numFmtId="164" fontId="1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0" fontId="15" fillId="0" borderId="0"/>
    <xf numFmtId="0" fontId="1" fillId="0" borderId="0"/>
    <xf numFmtId="43" fontId="12" fillId="0" borderId="0" applyFont="0" applyFill="0" applyBorder="0" applyAlignment="0" applyProtection="0"/>
  </cellStyleXfs>
  <cellXfs count="223">
    <xf numFmtId="0" fontId="0" fillId="0" borderId="0" xfId="0"/>
    <xf numFmtId="0" fontId="5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165" fontId="5" fillId="0" borderId="0" xfId="1" applyNumberFormat="1" applyFont="1" applyAlignment="1">
      <alignment horizontal="right" vertical="center"/>
    </xf>
    <xf numFmtId="0" fontId="6" fillId="0" borderId="0" xfId="0" applyFont="1"/>
    <xf numFmtId="166" fontId="5" fillId="0" borderId="0" xfId="1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165" fontId="7" fillId="0" borderId="0" xfId="1" applyNumberFormat="1" applyFont="1" applyAlignment="1">
      <alignment horizontal="right" vertical="center"/>
    </xf>
    <xf numFmtId="0" fontId="7" fillId="0" borderId="0" xfId="1" applyFont="1" applyAlignment="1">
      <alignment horizontal="left" vertical="center"/>
    </xf>
    <xf numFmtId="0" fontId="7" fillId="0" borderId="0" xfId="0" applyFont="1" applyAlignment="1">
      <alignment vertical="center"/>
    </xf>
    <xf numFmtId="165" fontId="7" fillId="0" borderId="0" xfId="1" applyNumberFormat="1" applyFont="1" applyAlignment="1">
      <alignment horizontal="center" vertical="center"/>
    </xf>
    <xf numFmtId="165" fontId="7" fillId="0" borderId="0" xfId="1" applyNumberFormat="1" applyFont="1" applyAlignment="1">
      <alignment vertical="center"/>
    </xf>
    <xf numFmtId="0" fontId="7" fillId="0" borderId="0" xfId="3" applyFont="1" applyAlignment="1">
      <alignment vertical="center"/>
    </xf>
    <xf numFmtId="37" fontId="7" fillId="0" borderId="0" xfId="4" applyFont="1" applyAlignment="1">
      <alignment horizontal="center" vertical="center"/>
    </xf>
    <xf numFmtId="165" fontId="7" fillId="0" borderId="0" xfId="5" applyNumberFormat="1" applyFont="1" applyAlignment="1">
      <alignment horizontal="right" vertical="center"/>
    </xf>
    <xf numFmtId="165" fontId="7" fillId="0" borderId="0" xfId="5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7" fillId="0" borderId="0" xfId="1" applyNumberFormat="1" applyFont="1" applyAlignment="1">
      <alignment horizontal="right" vertical="center"/>
    </xf>
    <xf numFmtId="165" fontId="6" fillId="0" borderId="0" xfId="0" applyNumberFormat="1" applyFont="1"/>
    <xf numFmtId="167" fontId="5" fillId="0" borderId="0" xfId="7" applyNumberFormat="1" applyFont="1" applyFill="1" applyBorder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166" fontId="9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left" vertical="center" indent="4"/>
    </xf>
    <xf numFmtId="37" fontId="7" fillId="0" borderId="0" xfId="1" applyNumberFormat="1" applyFont="1" applyAlignment="1">
      <alignment horizontal="right" vertical="center"/>
    </xf>
    <xf numFmtId="170" fontId="7" fillId="0" borderId="0" xfId="1" applyNumberFormat="1" applyFont="1" applyAlignment="1">
      <alignment horizontal="right" vertical="center"/>
    </xf>
    <xf numFmtId="37" fontId="7" fillId="0" borderId="1" xfId="1" applyNumberFormat="1" applyFont="1" applyBorder="1" applyAlignment="1">
      <alignment horizontal="right" vertical="center"/>
    </xf>
    <xf numFmtId="37" fontId="7" fillId="0" borderId="2" xfId="1" applyNumberFormat="1" applyFont="1" applyBorder="1" applyAlignment="1">
      <alignment horizontal="right" vertical="center"/>
    </xf>
    <xf numFmtId="170" fontId="7" fillId="0" borderId="1" xfId="1" applyNumberFormat="1" applyFont="1" applyBorder="1" applyAlignment="1">
      <alignment horizontal="right" vertical="center"/>
    </xf>
    <xf numFmtId="0" fontId="9" fillId="0" borderId="0" xfId="1" quotePrefix="1" applyFont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quotePrefix="1" applyFont="1" applyAlignment="1">
      <alignment vertical="center"/>
    </xf>
    <xf numFmtId="0" fontId="10" fillId="0" borderId="0" xfId="1" applyFont="1" applyAlignment="1">
      <alignment horizontal="center" vertical="center"/>
    </xf>
    <xf numFmtId="165" fontId="10" fillId="0" borderId="0" xfId="1" applyNumberFormat="1" applyFont="1" applyAlignment="1">
      <alignment horizontal="center" vertical="center"/>
    </xf>
    <xf numFmtId="165" fontId="10" fillId="0" borderId="0" xfId="1" applyNumberFormat="1" applyFont="1" applyAlignment="1">
      <alignment horizontal="right" vertical="center"/>
    </xf>
    <xf numFmtId="0" fontId="9" fillId="0" borderId="0" xfId="1" quotePrefix="1" applyFont="1" applyAlignment="1">
      <alignment horizontal="left" vertical="center"/>
    </xf>
    <xf numFmtId="166" fontId="9" fillId="0" borderId="0" xfId="1" quotePrefix="1" applyNumberFormat="1" applyFont="1" applyAlignment="1">
      <alignment vertical="center"/>
    </xf>
    <xf numFmtId="165" fontId="9" fillId="0" borderId="0" xfId="1" applyNumberFormat="1" applyFont="1" applyAlignment="1">
      <alignment horizontal="center" vertical="center"/>
    </xf>
    <xf numFmtId="167" fontId="9" fillId="0" borderId="0" xfId="7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6" fontId="9" fillId="0" borderId="0" xfId="8" applyNumberFormat="1" applyFont="1" applyAlignment="1">
      <alignment horizontal="center" vertical="center"/>
    </xf>
    <xf numFmtId="165" fontId="9" fillId="0" borderId="0" xfId="1" applyNumberFormat="1" applyFont="1" applyAlignment="1">
      <alignment horizontal="right" vertical="center"/>
    </xf>
    <xf numFmtId="166" fontId="9" fillId="0" borderId="0" xfId="1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165" fontId="10" fillId="0" borderId="0" xfId="6" applyNumberFormat="1" applyFont="1" applyAlignment="1">
      <alignment horizontal="right" vertical="center"/>
    </xf>
    <xf numFmtId="37" fontId="10" fillId="0" borderId="0" xfId="1" applyNumberFormat="1" applyFont="1" applyAlignment="1">
      <alignment horizontal="right" vertical="center"/>
    </xf>
    <xf numFmtId="170" fontId="10" fillId="0" borderId="1" xfId="1" applyNumberFormat="1" applyFont="1" applyBorder="1" applyAlignment="1">
      <alignment horizontal="right" vertical="center"/>
    </xf>
    <xf numFmtId="170" fontId="10" fillId="0" borderId="0" xfId="1" applyNumberFormat="1" applyFont="1" applyAlignment="1">
      <alignment horizontal="right" vertical="center"/>
    </xf>
    <xf numFmtId="37" fontId="10" fillId="0" borderId="1" xfId="1" applyNumberFormat="1" applyFont="1" applyBorder="1" applyAlignment="1">
      <alignment horizontal="right" vertical="center"/>
    </xf>
    <xf numFmtId="37" fontId="10" fillId="0" borderId="4" xfId="1" applyNumberFormat="1" applyFont="1" applyBorder="1" applyAlignment="1">
      <alignment horizontal="right" vertical="center"/>
    </xf>
    <xf numFmtId="166" fontId="10" fillId="0" borderId="0" xfId="1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6" fontId="10" fillId="0" borderId="0" xfId="1" applyNumberFormat="1" applyFont="1" applyAlignment="1">
      <alignment horizontal="right" vertical="center"/>
    </xf>
    <xf numFmtId="171" fontId="10" fillId="0" borderId="1" xfId="1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0" fontId="7" fillId="0" borderId="0" xfId="1" applyFont="1" applyAlignment="1">
      <alignment horizontal="left" vertical="center" indent="2"/>
    </xf>
    <xf numFmtId="0" fontId="5" fillId="0" borderId="0" xfId="3" applyFont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0" fontId="5" fillId="0" borderId="0" xfId="15" applyFont="1" applyAlignment="1">
      <alignment horizontal="center" vertical="center"/>
    </xf>
    <xf numFmtId="0" fontId="8" fillId="0" borderId="0" xfId="15" applyFont="1" applyAlignment="1">
      <alignment horizontal="center" vertical="center"/>
    </xf>
    <xf numFmtId="3" fontId="7" fillId="0" borderId="0" xfId="9" applyNumberFormat="1" applyFont="1" applyAlignment="1">
      <alignment vertical="center"/>
    </xf>
    <xf numFmtId="0" fontId="7" fillId="0" borderId="0" xfId="3" applyFont="1" applyAlignment="1">
      <alignment horizontal="left" vertical="center" indent="2"/>
    </xf>
    <xf numFmtId="37" fontId="7" fillId="0" borderId="0" xfId="1" applyNumberFormat="1" applyFont="1" applyAlignment="1">
      <alignment horizontal="center" vertical="center"/>
    </xf>
    <xf numFmtId="0" fontId="7" fillId="0" borderId="0" xfId="3" applyFont="1" applyAlignment="1">
      <alignment horizontal="left" vertical="center" indent="3"/>
    </xf>
    <xf numFmtId="37" fontId="7" fillId="0" borderId="0" xfId="1" applyNumberFormat="1" applyFont="1" applyAlignment="1">
      <alignment vertical="center"/>
    </xf>
    <xf numFmtId="37" fontId="7" fillId="0" borderId="2" xfId="16" applyNumberFormat="1" applyFont="1" applyFill="1" applyBorder="1" applyAlignment="1">
      <alignment horizontal="right" vertical="center"/>
    </xf>
    <xf numFmtId="37" fontId="7" fillId="0" borderId="0" xfId="16" applyNumberFormat="1" applyFont="1" applyFill="1" applyBorder="1" applyAlignment="1">
      <alignment horizontal="right" vertical="center"/>
    </xf>
    <xf numFmtId="37" fontId="7" fillId="0" borderId="0" xfId="5" applyNumberFormat="1" applyFont="1" applyAlignment="1">
      <alignment vertical="center"/>
    </xf>
    <xf numFmtId="37" fontId="7" fillId="0" borderId="0" xfId="5" applyNumberFormat="1" applyFont="1" applyAlignment="1">
      <alignment horizontal="right" vertical="center"/>
    </xf>
    <xf numFmtId="0" fontId="7" fillId="0" borderId="0" xfId="1" applyFont="1" applyAlignment="1">
      <alignment horizontal="left" vertical="center" indent="1"/>
    </xf>
    <xf numFmtId="0" fontId="7" fillId="0" borderId="0" xfId="3" applyFont="1" applyAlignment="1">
      <alignment horizontal="left" vertical="center" indent="1"/>
    </xf>
    <xf numFmtId="37" fontId="7" fillId="0" borderId="1" xfId="16" applyNumberFormat="1" applyFont="1" applyFill="1" applyBorder="1" applyAlignment="1">
      <alignment horizontal="right" vertical="center"/>
    </xf>
    <xf numFmtId="37" fontId="7" fillId="0" borderId="1" xfId="5" applyNumberFormat="1" applyFont="1" applyBorder="1" applyAlignment="1">
      <alignment horizontal="right" vertical="center"/>
    </xf>
    <xf numFmtId="0" fontId="9" fillId="0" borderId="0" xfId="3" applyFont="1" applyAlignment="1">
      <alignment horizontal="left" vertical="center" indent="1"/>
    </xf>
    <xf numFmtId="0" fontId="7" fillId="0" borderId="0" xfId="17" applyFont="1" applyAlignment="1">
      <alignment vertical="center"/>
    </xf>
    <xf numFmtId="0" fontId="7" fillId="0" borderId="0" xfId="19" applyFont="1"/>
    <xf numFmtId="0" fontId="5" fillId="0" borderId="0" xfId="19" applyFont="1" applyAlignment="1">
      <alignment horizontal="center" vertical="center"/>
    </xf>
    <xf numFmtId="0" fontId="9" fillId="0" borderId="0" xfId="9" applyFont="1" applyAlignment="1">
      <alignment horizontal="left" vertical="center"/>
    </xf>
    <xf numFmtId="0" fontId="7" fillId="0" borderId="0" xfId="19" applyFont="1" applyAlignment="1">
      <alignment horizontal="center" vertical="center"/>
    </xf>
    <xf numFmtId="169" fontId="7" fillId="0" borderId="0" xfId="19" applyNumberFormat="1" applyFont="1" applyAlignment="1">
      <alignment horizontal="center" vertical="center"/>
    </xf>
    <xf numFmtId="0" fontId="7" fillId="0" borderId="0" xfId="19" applyFont="1" applyAlignment="1">
      <alignment vertical="center"/>
    </xf>
    <xf numFmtId="0" fontId="5" fillId="0" borderId="0" xfId="19" applyFont="1" applyAlignment="1">
      <alignment horizontal="left" vertical="center"/>
    </xf>
    <xf numFmtId="0" fontId="5" fillId="0" borderId="0" xfId="19" applyFont="1" applyAlignment="1">
      <alignment vertical="center"/>
    </xf>
    <xf numFmtId="169" fontId="7" fillId="0" borderId="0" xfId="19" applyNumberFormat="1" applyFont="1" applyAlignment="1">
      <alignment horizontal="right" vertical="center"/>
    </xf>
    <xf numFmtId="169" fontId="7" fillId="0" borderId="0" xfId="19" applyNumberFormat="1" applyFont="1" applyAlignment="1">
      <alignment vertical="center"/>
    </xf>
    <xf numFmtId="0" fontId="7" fillId="0" borderId="0" xfId="19" applyFont="1" applyAlignment="1">
      <alignment horizontal="left" vertical="center" indent="2"/>
    </xf>
    <xf numFmtId="37" fontId="7" fillId="0" borderId="0" xfId="19" applyNumberFormat="1" applyFont="1" applyAlignment="1">
      <alignment horizontal="right" vertical="center"/>
    </xf>
    <xf numFmtId="37" fontId="7" fillId="0" borderId="0" xfId="19" applyNumberFormat="1" applyFont="1" applyAlignment="1">
      <alignment horizontal="center" vertical="center"/>
    </xf>
    <xf numFmtId="37" fontId="7" fillId="0" borderId="0" xfId="19" applyNumberFormat="1" applyFont="1" applyAlignment="1">
      <alignment vertical="center"/>
    </xf>
    <xf numFmtId="37" fontId="7" fillId="0" borderId="1" xfId="19" applyNumberFormat="1" applyFont="1" applyBorder="1" applyAlignment="1">
      <alignment horizontal="right" vertical="center"/>
    </xf>
    <xf numFmtId="37" fontId="7" fillId="0" borderId="5" xfId="19" applyNumberFormat="1" applyFont="1" applyBorder="1" applyAlignment="1">
      <alignment horizontal="right" vertical="center"/>
    </xf>
    <xf numFmtId="0" fontId="7" fillId="0" borderId="0" xfId="19" applyFont="1" applyAlignment="1">
      <alignment horizontal="left" vertical="center" indent="4"/>
    </xf>
    <xf numFmtId="37" fontId="5" fillId="0" borderId="0" xfId="19" applyNumberFormat="1" applyFont="1" applyAlignment="1">
      <alignment horizontal="right" vertical="center"/>
    </xf>
    <xf numFmtId="37" fontId="5" fillId="0" borderId="0" xfId="19" applyNumberFormat="1" applyFont="1" applyAlignment="1">
      <alignment horizontal="left" vertical="center"/>
    </xf>
    <xf numFmtId="0" fontId="7" fillId="0" borderId="0" xfId="19" applyFont="1" applyAlignment="1">
      <alignment horizontal="left" vertical="center"/>
    </xf>
    <xf numFmtId="170" fontId="7" fillId="0" borderId="0" xfId="19" applyNumberFormat="1" applyFont="1" applyAlignment="1">
      <alignment horizontal="right" vertical="center"/>
    </xf>
    <xf numFmtId="0" fontId="7" fillId="0" borderId="0" xfId="19" applyFont="1" applyAlignment="1">
      <alignment horizontal="left" vertical="center" indent="1"/>
    </xf>
    <xf numFmtId="37" fontId="5" fillId="0" borderId="0" xfId="19" applyNumberFormat="1" applyFont="1" applyAlignment="1">
      <alignment vertical="center"/>
    </xf>
    <xf numFmtId="37" fontId="7" fillId="0" borderId="6" xfId="19" applyNumberFormat="1" applyFont="1" applyBorder="1" applyAlignment="1">
      <alignment horizontal="right" vertical="center"/>
    </xf>
    <xf numFmtId="37" fontId="7" fillId="0" borderId="6" xfId="19" applyNumberFormat="1" applyFont="1" applyBorder="1" applyAlignment="1">
      <alignment vertical="center"/>
    </xf>
    <xf numFmtId="43" fontId="7" fillId="0" borderId="2" xfId="5" applyNumberFormat="1" applyFont="1" applyBorder="1" applyAlignment="1">
      <alignment vertical="center"/>
    </xf>
    <xf numFmtId="174" fontId="7" fillId="0" borderId="2" xfId="19" applyNumberFormat="1" applyFont="1" applyBorder="1" applyAlignment="1">
      <alignment vertical="center"/>
    </xf>
    <xf numFmtId="174" fontId="7" fillId="0" borderId="6" xfId="19" applyNumberFormat="1" applyFont="1" applyBorder="1" applyAlignment="1">
      <alignment vertical="center"/>
    </xf>
    <xf numFmtId="37" fontId="7" fillId="0" borderId="0" xfId="0" applyNumberFormat="1" applyFont="1" applyAlignment="1">
      <alignment horizontal="left" vertical="center" indent="2"/>
    </xf>
    <xf numFmtId="37" fontId="7" fillId="0" borderId="0" xfId="0" applyNumberFormat="1" applyFont="1" applyAlignment="1">
      <alignment horizontal="left" vertical="center" indent="3"/>
    </xf>
    <xf numFmtId="37" fontId="5" fillId="0" borderId="0" xfId="0" applyNumberFormat="1" applyFont="1" applyAlignment="1">
      <alignment horizontal="left" vertical="center" indent="2"/>
    </xf>
    <xf numFmtId="37" fontId="7" fillId="0" borderId="0" xfId="19" applyNumberFormat="1" applyFont="1" applyAlignment="1">
      <alignment horizontal="left" vertical="center" indent="4"/>
    </xf>
    <xf numFmtId="37" fontId="7" fillId="0" borderId="3" xfId="19" applyNumberFormat="1" applyFont="1" applyBorder="1" applyAlignment="1">
      <alignment horizontal="right" vertical="center"/>
    </xf>
    <xf numFmtId="0" fontId="16" fillId="0" borderId="0" xfId="20" applyFont="1" applyAlignment="1">
      <alignment horizontal="center" vertical="top"/>
    </xf>
    <xf numFmtId="166" fontId="9" fillId="0" borderId="0" xfId="0" applyNumberFormat="1" applyFont="1" applyAlignment="1">
      <alignment horizontal="center" vertical="center"/>
    </xf>
    <xf numFmtId="169" fontId="9" fillId="0" borderId="0" xfId="0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37" fontId="6" fillId="0" borderId="0" xfId="1" applyNumberFormat="1" applyFont="1" applyAlignment="1">
      <alignment horizontal="right" vertical="center"/>
    </xf>
    <xf numFmtId="172" fontId="7" fillId="0" borderId="0" xfId="1" applyNumberFormat="1" applyFont="1" applyAlignment="1">
      <alignment horizontal="right" vertical="center"/>
    </xf>
    <xf numFmtId="37" fontId="7" fillId="0" borderId="0" xfId="16" applyNumberFormat="1" applyFont="1" applyFill="1" applyAlignment="1">
      <alignment horizontal="right" vertical="center"/>
    </xf>
    <xf numFmtId="37" fontId="7" fillId="0" borderId="0" xfId="20" applyNumberFormat="1" applyFont="1" applyAlignment="1">
      <alignment horizontal="right" vertical="center"/>
    </xf>
    <xf numFmtId="37" fontId="7" fillId="0" borderId="1" xfId="20" applyNumberFormat="1" applyFont="1" applyBorder="1" applyAlignment="1">
      <alignment horizontal="right" vertical="center"/>
    </xf>
    <xf numFmtId="170" fontId="7" fillId="0" borderId="0" xfId="20" applyNumberFormat="1" applyFont="1" applyAlignment="1">
      <alignment horizontal="right" vertical="center"/>
    </xf>
    <xf numFmtId="37" fontId="7" fillId="0" borderId="0" xfId="6" applyNumberFormat="1" applyFont="1" applyAlignment="1">
      <alignment horizontal="right" vertical="center"/>
    </xf>
    <xf numFmtId="37" fontId="7" fillId="0" borderId="1" xfId="6" applyNumberFormat="1" applyFont="1" applyBorder="1" applyAlignment="1">
      <alignment horizontal="right" vertical="center"/>
    </xf>
    <xf numFmtId="37" fontId="5" fillId="0" borderId="0" xfId="19" applyNumberFormat="1" applyFont="1" applyAlignment="1">
      <alignment horizontal="center" vertical="center"/>
    </xf>
    <xf numFmtId="173" fontId="7" fillId="0" borderId="0" xfId="21" applyNumberFormat="1" applyFont="1" applyFill="1" applyAlignment="1">
      <alignment horizontal="right" vertical="center"/>
    </xf>
    <xf numFmtId="175" fontId="7" fillId="0" borderId="1" xfId="6" applyNumberFormat="1" applyFont="1" applyBorder="1" applyAlignment="1">
      <alignment horizontal="right" vertical="top"/>
    </xf>
    <xf numFmtId="165" fontId="7" fillId="0" borderId="0" xfId="7" applyNumberFormat="1" applyFont="1" applyFill="1" applyBorder="1" applyAlignment="1">
      <alignment horizontal="centerContinuous" vertical="center"/>
    </xf>
    <xf numFmtId="165" fontId="7" fillId="0" borderId="0" xfId="7" applyNumberFormat="1" applyFont="1" applyFill="1" applyAlignment="1">
      <alignment horizontal="right" vertical="center" wrapText="1"/>
    </xf>
    <xf numFmtId="165" fontId="7" fillId="0" borderId="0" xfId="11" applyNumberFormat="1" applyFont="1" applyFill="1" applyBorder="1" applyAlignment="1">
      <alignment horizontal="right" vertical="center"/>
    </xf>
    <xf numFmtId="165" fontId="7" fillId="0" borderId="0" xfId="7" applyNumberFormat="1" applyFont="1" applyFill="1" applyBorder="1" applyAlignment="1">
      <alignment horizontal="right" vertical="center"/>
    </xf>
    <xf numFmtId="165" fontId="7" fillId="0" borderId="0" xfId="11" quotePrefix="1" applyNumberFormat="1" applyFont="1" applyFill="1" applyBorder="1" applyAlignment="1">
      <alignment horizontal="right" vertical="center"/>
    </xf>
    <xf numFmtId="165" fontId="7" fillId="0" borderId="0" xfId="7" applyNumberFormat="1" applyFont="1" applyFill="1" applyAlignment="1">
      <alignment vertical="center"/>
    </xf>
    <xf numFmtId="166" fontId="9" fillId="0" borderId="0" xfId="5" applyNumberFormat="1" applyFont="1" applyAlignment="1">
      <alignment horizontal="center" vertical="center"/>
    </xf>
    <xf numFmtId="0" fontId="7" fillId="0" borderId="0" xfId="0" applyFont="1"/>
    <xf numFmtId="166" fontId="5" fillId="0" borderId="0" xfId="5" applyNumberFormat="1" applyFont="1" applyAlignment="1">
      <alignment horizontal="right" vertical="center"/>
    </xf>
    <xf numFmtId="166" fontId="5" fillId="0" borderId="0" xfId="5" applyNumberFormat="1" applyFont="1" applyAlignment="1">
      <alignment horizontal="left" vertical="center"/>
    </xf>
    <xf numFmtId="0" fontId="7" fillId="0" borderId="0" xfId="5" applyFont="1" applyAlignment="1">
      <alignment vertical="center"/>
    </xf>
    <xf numFmtId="166" fontId="5" fillId="0" borderId="0" xfId="5" applyNumberFormat="1" applyFont="1" applyAlignment="1">
      <alignment vertical="center"/>
    </xf>
    <xf numFmtId="166" fontId="7" fillId="0" borderId="0" xfId="10" applyNumberFormat="1" applyFont="1" applyAlignment="1">
      <alignment vertical="center"/>
    </xf>
    <xf numFmtId="165" fontId="5" fillId="0" borderId="0" xfId="2" applyNumberFormat="1" applyFont="1" applyAlignment="1">
      <alignment horizontal="right" vertical="center"/>
    </xf>
    <xf numFmtId="0" fontId="5" fillId="0" borderId="0" xfId="2" quotePrefix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66" fontId="7" fillId="0" borderId="0" xfId="5" applyNumberFormat="1" applyFont="1" applyAlignment="1">
      <alignment horizontal="left" vertical="center"/>
    </xf>
    <xf numFmtId="166" fontId="5" fillId="0" borderId="0" xfId="5" applyNumberFormat="1" applyFont="1" applyAlignment="1">
      <alignment horizontal="center" vertical="center"/>
    </xf>
    <xf numFmtId="166" fontId="7" fillId="0" borderId="0" xfId="5" applyNumberFormat="1" applyFont="1" applyAlignment="1">
      <alignment horizontal="right" vertical="center"/>
    </xf>
    <xf numFmtId="0" fontId="7" fillId="0" borderId="0" xfId="10" applyFont="1" applyAlignment="1">
      <alignment vertical="center"/>
    </xf>
    <xf numFmtId="166" fontId="7" fillId="0" borderId="0" xfId="5" applyNumberFormat="1" applyFont="1" applyAlignment="1">
      <alignment horizontal="center" vertical="center"/>
    </xf>
    <xf numFmtId="166" fontId="7" fillId="0" borderId="0" xfId="12" applyNumberFormat="1" applyFont="1" applyAlignment="1">
      <alignment horizontal="left" vertical="center"/>
    </xf>
    <xf numFmtId="168" fontId="7" fillId="0" borderId="0" xfId="5" applyNumberFormat="1" applyFont="1" applyAlignment="1">
      <alignment horizontal="center" vertical="center"/>
    </xf>
    <xf numFmtId="0" fontId="7" fillId="0" borderId="0" xfId="15" applyFont="1" applyAlignment="1">
      <alignment horizontal="left" vertical="center" indent="3"/>
    </xf>
    <xf numFmtId="0" fontId="7" fillId="0" borderId="0" xfId="10" quotePrefix="1" applyFont="1" applyAlignment="1">
      <alignment vertical="center"/>
    </xf>
    <xf numFmtId="0" fontId="7" fillId="0" borderId="0" xfId="15" applyFont="1" applyAlignment="1">
      <alignment horizontal="left" vertical="center"/>
    </xf>
    <xf numFmtId="166" fontId="7" fillId="0" borderId="0" xfId="15" applyNumberFormat="1" applyFont="1" applyAlignment="1">
      <alignment horizontal="left" vertical="center"/>
    </xf>
    <xf numFmtId="165" fontId="7" fillId="0" borderId="0" xfId="5" applyNumberFormat="1" applyFont="1" applyAlignment="1">
      <alignment horizontal="right" vertical="center" wrapText="1"/>
    </xf>
    <xf numFmtId="0" fontId="17" fillId="0" borderId="0" xfId="10" applyFont="1" applyAlignment="1">
      <alignment vertical="center"/>
    </xf>
    <xf numFmtId="0" fontId="9" fillId="0" borderId="0" xfId="10" applyFont="1" applyAlignment="1">
      <alignment vertical="center"/>
    </xf>
    <xf numFmtId="0" fontId="5" fillId="0" borderId="0" xfId="10" applyFont="1" applyAlignment="1">
      <alignment vertical="center"/>
    </xf>
    <xf numFmtId="0" fontId="7" fillId="0" borderId="0" xfId="5" applyFont="1" applyAlignment="1">
      <alignment horizontal="left" vertical="center" indent="1"/>
    </xf>
    <xf numFmtId="0" fontId="7" fillId="0" borderId="0" xfId="5" applyFont="1" applyAlignment="1">
      <alignment horizontal="center" vertical="center"/>
    </xf>
    <xf numFmtId="0" fontId="7" fillId="0" borderId="0" xfId="15" applyFont="1" applyAlignment="1">
      <alignment horizontal="left" vertical="center" indent="1"/>
    </xf>
    <xf numFmtId="0" fontId="7" fillId="0" borderId="0" xfId="1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7" fillId="0" borderId="0" xfId="5" quotePrefix="1" applyFont="1" applyAlignment="1">
      <alignment horizontal="left" vertical="center" indent="1"/>
    </xf>
    <xf numFmtId="0" fontId="7" fillId="0" borderId="0" xfId="10" applyFont="1" applyAlignment="1">
      <alignment horizontal="left" vertical="center"/>
    </xf>
    <xf numFmtId="0" fontId="7" fillId="0" borderId="0" xfId="5" applyFont="1" applyAlignment="1">
      <alignment horizontal="left" vertical="center"/>
    </xf>
    <xf numFmtId="166" fontId="7" fillId="0" borderId="0" xfId="5" applyNumberFormat="1" applyFont="1" applyAlignment="1">
      <alignment vertical="center"/>
    </xf>
    <xf numFmtId="166" fontId="7" fillId="0" borderId="0" xfId="5" applyNumberFormat="1" applyFont="1" applyAlignment="1">
      <alignment horizontal="left" vertical="center" indent="1"/>
    </xf>
    <xf numFmtId="0" fontId="7" fillId="0" borderId="0" xfId="6" applyFont="1" applyAlignment="1">
      <alignment vertical="center"/>
    </xf>
    <xf numFmtId="166" fontId="7" fillId="0" borderId="0" xfId="5" applyNumberFormat="1" applyFont="1" applyAlignment="1">
      <alignment horizontal="left" vertical="center" indent="2"/>
    </xf>
    <xf numFmtId="166" fontId="7" fillId="0" borderId="0" xfId="0" applyNumberFormat="1" applyFont="1" applyAlignment="1">
      <alignment horizontal="left" vertical="center" indent="1"/>
    </xf>
    <xf numFmtId="166" fontId="5" fillId="0" borderId="0" xfId="15" quotePrefix="1" applyNumberFormat="1" applyFont="1" applyAlignment="1">
      <alignment horizontal="left" vertical="center"/>
    </xf>
    <xf numFmtId="166" fontId="7" fillId="0" borderId="0" xfId="15" quotePrefix="1" applyNumberFormat="1" applyFont="1" applyAlignment="1">
      <alignment horizontal="left" vertical="center"/>
    </xf>
    <xf numFmtId="166" fontId="7" fillId="0" borderId="0" xfId="5" quotePrefix="1" applyNumberFormat="1" applyFont="1" applyAlignment="1">
      <alignment horizontal="left" vertical="center"/>
    </xf>
    <xf numFmtId="169" fontId="7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6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66" fontId="5" fillId="0" borderId="0" xfId="5" quotePrefix="1" applyNumberFormat="1" applyFont="1" applyAlignment="1">
      <alignment horizontal="left" vertical="center"/>
    </xf>
    <xf numFmtId="37" fontId="7" fillId="0" borderId="0" xfId="16" applyNumberFormat="1" applyFont="1" applyFill="1" applyBorder="1" applyAlignment="1">
      <alignment vertical="center"/>
    </xf>
    <xf numFmtId="37" fontId="7" fillId="0" borderId="0" xfId="20" applyNumberFormat="1" applyFont="1" applyAlignment="1">
      <alignment horizontal="center" vertical="center"/>
    </xf>
    <xf numFmtId="0" fontId="18" fillId="0" borderId="0" xfId="0" applyFont="1"/>
    <xf numFmtId="37" fontId="5" fillId="0" borderId="0" xfId="20" applyNumberFormat="1" applyFont="1" applyAlignment="1">
      <alignment horizontal="center" vertical="center"/>
    </xf>
    <xf numFmtId="165" fontId="7" fillId="0" borderId="0" xfId="6" applyNumberFormat="1" applyFont="1" applyAlignment="1">
      <alignment horizontal="right" vertical="top"/>
    </xf>
    <xf numFmtId="170" fontId="7" fillId="0" borderId="1" xfId="20" applyNumberFormat="1" applyFont="1" applyBorder="1" applyAlignment="1">
      <alignment horizontal="right" vertical="center"/>
    </xf>
    <xf numFmtId="177" fontId="10" fillId="0" borderId="0" xfId="1" applyNumberFormat="1" applyFont="1" applyAlignment="1">
      <alignment horizontal="right" vertical="center"/>
    </xf>
    <xf numFmtId="37" fontId="7" fillId="0" borderId="0" xfId="11" quotePrefix="1" applyNumberFormat="1" applyFont="1" applyFill="1" applyBorder="1" applyAlignment="1">
      <alignment horizontal="right" vertical="center"/>
    </xf>
    <xf numFmtId="37" fontId="7" fillId="0" borderId="0" xfId="11" applyNumberFormat="1" applyFont="1" applyFill="1" applyBorder="1" applyAlignment="1">
      <alignment horizontal="right" vertical="center"/>
    </xf>
    <xf numFmtId="170" fontId="7" fillId="0" borderId="0" xfId="11" quotePrefix="1" applyNumberFormat="1" applyFont="1" applyFill="1" applyBorder="1" applyAlignment="1">
      <alignment horizontal="right" vertical="center"/>
    </xf>
    <xf numFmtId="37" fontId="7" fillId="0" borderId="0" xfId="11" applyNumberFormat="1" applyFont="1" applyFill="1" applyAlignment="1">
      <alignment horizontal="right" vertical="center"/>
    </xf>
    <xf numFmtId="170" fontId="7" fillId="0" borderId="0" xfId="11" applyNumberFormat="1" applyFont="1" applyFill="1" applyAlignment="1">
      <alignment horizontal="right" vertical="center"/>
    </xf>
    <xf numFmtId="170" fontId="7" fillId="0" borderId="1" xfId="11" applyNumberFormat="1" applyFont="1" applyFill="1" applyBorder="1" applyAlignment="1">
      <alignment horizontal="right" vertical="center"/>
    </xf>
    <xf numFmtId="37" fontId="7" fillId="0" borderId="1" xfId="11" quotePrefix="1" applyNumberFormat="1" applyFont="1" applyFill="1" applyBorder="1" applyAlignment="1">
      <alignment horizontal="right" vertical="center"/>
    </xf>
    <xf numFmtId="37" fontId="7" fillId="0" borderId="1" xfId="11" applyNumberFormat="1" applyFont="1" applyFill="1" applyBorder="1" applyAlignment="1">
      <alignment horizontal="right" vertical="center"/>
    </xf>
    <xf numFmtId="0" fontId="5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9" fillId="0" borderId="0" xfId="9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166" fontId="5" fillId="0" borderId="0" xfId="1" applyNumberFormat="1" applyFont="1" applyAlignment="1">
      <alignment horizontal="center" vertical="center"/>
    </xf>
    <xf numFmtId="0" fontId="5" fillId="0" borderId="1" xfId="1" applyFont="1" applyBorder="1" applyAlignment="1">
      <alignment horizontal="right" vertical="center"/>
    </xf>
    <xf numFmtId="0" fontId="5" fillId="0" borderId="0" xfId="1" applyFont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0" fontId="7" fillId="0" borderId="0" xfId="19" applyFont="1" applyAlignment="1">
      <alignment horizontal="center" vertical="center"/>
    </xf>
    <xf numFmtId="0" fontId="7" fillId="0" borderId="0" xfId="19" applyFont="1"/>
    <xf numFmtId="0" fontId="9" fillId="0" borderId="0" xfId="19" applyFont="1" applyAlignment="1">
      <alignment horizontal="center" vertical="center"/>
    </xf>
    <xf numFmtId="0" fontId="5" fillId="0" borderId="0" xfId="19" applyFont="1" applyAlignment="1">
      <alignment horizontal="center" vertical="center"/>
    </xf>
    <xf numFmtId="0" fontId="5" fillId="0" borderId="1" xfId="9" applyFont="1" applyBorder="1" applyAlignment="1">
      <alignment horizontal="right" vertical="center"/>
    </xf>
    <xf numFmtId="165" fontId="9" fillId="0" borderId="1" xfId="1" applyNumberFormat="1" applyFont="1" applyBorder="1" applyAlignment="1">
      <alignment horizontal="center" vertical="center"/>
    </xf>
    <xf numFmtId="165" fontId="9" fillId="0" borderId="3" xfId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9" fillId="0" borderId="3" xfId="0" applyFont="1" applyBorder="1" applyAlignment="1">
      <alignment horizontal="center" vertical="center"/>
    </xf>
    <xf numFmtId="166" fontId="5" fillId="0" borderId="1" xfId="5" applyNumberFormat="1" applyFont="1" applyBorder="1" applyAlignment="1">
      <alignment horizontal="right" vertical="center"/>
    </xf>
    <xf numFmtId="166" fontId="9" fillId="0" borderId="0" xfId="5" applyNumberFormat="1" applyFont="1" applyAlignment="1">
      <alignment horizontal="center" vertical="center"/>
    </xf>
    <xf numFmtId="166" fontId="5" fillId="0" borderId="0" xfId="5" applyNumberFormat="1" applyFont="1" applyAlignment="1">
      <alignment horizontal="center" vertical="center"/>
    </xf>
    <xf numFmtId="166" fontId="9" fillId="0" borderId="0" xfId="5" applyNumberFormat="1" applyFont="1" applyAlignment="1">
      <alignment horizontal="left" vertical="center"/>
    </xf>
    <xf numFmtId="171" fontId="10" fillId="0" borderId="0" xfId="1" applyNumberFormat="1" applyFont="1" applyBorder="1" applyAlignment="1">
      <alignment horizontal="right" vertical="center"/>
    </xf>
  </cellXfs>
  <cellStyles count="22">
    <cellStyle name="Comma" xfId="21" builtinId="3"/>
    <cellStyle name="Comma 10" xfId="16" xr:uid="{D4C3D427-5564-47D9-9B96-E46A51398B82}"/>
    <cellStyle name="Comma 2" xfId="18" xr:uid="{32B63139-ACE7-4CF6-82BC-10006C6BE467}"/>
    <cellStyle name="Comma 2 2" xfId="11" xr:uid="{3E3DA30F-E154-4B98-8F80-8B33D035CDDA}"/>
    <cellStyle name="Comma 2 5" xfId="7" xr:uid="{3736AEF0-04D2-4E74-BB60-BC102CBFE714}"/>
    <cellStyle name="Normal" xfId="0" builtinId="0"/>
    <cellStyle name="Normal 10" xfId="6" xr:uid="{81939627-814D-454F-B0BB-B2CC2FBEB6CE}"/>
    <cellStyle name="Normal 2" xfId="2" xr:uid="{5C0C1695-FD90-4C14-888F-D87F8E89EBC0}"/>
    <cellStyle name="Normal 2 2 2" xfId="3" xr:uid="{52578A31-664E-48B9-AEDF-DE42E6E58E87}"/>
    <cellStyle name="Normal 2 2 2 8" xfId="9" xr:uid="{69668AC5-D681-42B3-A43A-0E4C3AE5915B}"/>
    <cellStyle name="Normal 29 2" xfId="20" xr:uid="{2E6C8ABC-4C57-47C1-A35C-D580E10921CA}"/>
    <cellStyle name="Normal 3" xfId="14" xr:uid="{51B6809B-BC48-44D6-B9F1-3FB9EB86E9B5}"/>
    <cellStyle name="Normal 3 5" xfId="13" xr:uid="{3438273A-626C-4B70-956D-96FFDDE25B01}"/>
    <cellStyle name="Normal 3_CF MNR Q1 10 2" xfId="10" xr:uid="{36027205-113B-47D5-95C8-3A1DA359476C}"/>
    <cellStyle name="Normal 4" xfId="1" xr:uid="{F6682DCB-A69E-47F1-BA5B-F43607BAE957}"/>
    <cellStyle name="Normal 4 4" xfId="4" xr:uid="{1F0F2CB1-00C3-48C8-9FCF-2BE698E9E506}"/>
    <cellStyle name="Normal 4 5 2" xfId="8" xr:uid="{BFA94259-C6E3-4A07-BFD0-9B136A560C72}"/>
    <cellStyle name="Normal 5" xfId="15" xr:uid="{BFB604CE-461D-4BBC-A0A0-C401D0B443C9}"/>
    <cellStyle name="Normal 6" xfId="17" xr:uid="{62901AFA-7700-4EE1-9EDD-C74FE22345DC}"/>
    <cellStyle name="Normal 6 2" xfId="5" xr:uid="{A636A143-C003-4E6E-A195-4F3B85C43845}"/>
    <cellStyle name="Normal 6 8" xfId="12" xr:uid="{D414D86D-94AB-4060-A528-F5B5E5900725}"/>
    <cellStyle name="Normal 7" xfId="19" xr:uid="{7BF86D48-FFDC-4BB2-9775-25ABC0A0A4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enth-my.sharepoint.com/WINDOWS/TEMP/MYDOCS/PROJXLS/GRPSUM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enth-my.sharepoint.com/shares/shares/TEMP/MODE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enth-my.sharepoint.com/shares/TEMP/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s\TEMP\MODE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EV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NCIA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TEMP\MODE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fs3003\vol1\TAX\E\EEI66759\ElronDCF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52C7876\JV_jo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ofs3003\vol1\JOBS\NXTREND\GOREDC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lan194\Desktop\19.11.53%20&#3619;&#3634;&#3588;&#3634;,&#3591;&#3623;&#3604;&#3591;&#3634;&#3609;%20&#3629;&#3634;&#3588;&#3634;&#3619;&#3607;&#3632;&#3648;&#3610;&#3637;&#3618;&#3609;&#3621;&#3656;&#3634;&#3626;&#3640;&#3604;\WINDOWS\TEMP\&#3648;&#3626;&#3609;&#3629;&#3619;&#3634;&#3588;&#3634;-%20(&#3626;&#3641;&#3605;&#3619;)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  <sheetName val="LBOReturns"/>
      <sheetName val="Acq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Price"/>
      <sheetName val="Setup"/>
      <sheetName val="Pro Forma"/>
      <sheetName val="increm pf"/>
      <sheetName val="Prepayment Penalt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V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S"/>
      <sheetName val="Project Overview"/>
      <sheetName val="summary"/>
      <sheetName val="Entry Sheet"/>
      <sheetName val="BS"/>
      <sheetName val="2241101"/>
      <sheetName val="51512"/>
      <sheetName val="51513"/>
      <sheetName val="5111199"/>
      <sheetName val="BEV"/>
      <sheetName val="WW - Promo 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Group"/>
      <sheetName val="CA-O7"/>
      <sheetName val="DFA"/>
      <sheetName val="pa group"/>
      <sheetName val="JDS"/>
      <sheetName val="ข้อมูลทำ DropDown"/>
      <sheetName val="DATA"/>
      <sheetName val="P&amp;L"/>
      <sheetName val="detail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HH5-3.3"/>
      <sheetName val="Timing"/>
      <sheetName val="งบทดลองSAP4"/>
      <sheetName val="加工リスト"/>
      <sheetName val="J1"/>
      <sheetName val="non taxable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F1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Variables"/>
      <sheetName val="925"/>
      <sheetName val="Accure"/>
      <sheetName val="Detail①"/>
      <sheetName val="Thailand"/>
      <sheetName val="FA_LISTING"/>
      <sheetName val="GS_STD"/>
      <sheetName val="OP_STD"/>
      <sheetName val="１．InfoCube (YKCH0010)案１"/>
      <sheetName val="１．InfoCube (YKCH0010) 案２"/>
      <sheetName val="ค่าซ่อมรถ DMC"/>
      <sheetName val="Control"/>
      <sheetName val="Contract Terminations"/>
      <sheetName val="DATA_LC_TR__K_Bank__1"/>
      <sheetName val="cal (2)"/>
      <sheetName val="TrialBalance Q3-2002"/>
      <sheetName val="Valuati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TargRat"/>
      <sheetName val="AcqDCF1"/>
      <sheetName val="AcqDCF2"/>
      <sheetName val="TargDCF1"/>
      <sheetName val="TargDCF2"/>
      <sheetName val="CashAcq"/>
      <sheetName val="LBO Assum"/>
      <sheetName val="LBO IS"/>
      <sheetName val="LBO  BSCF"/>
      <sheetName val="LBO Ratios"/>
      <sheetName val="LBO Returns"/>
      <sheetName val="Contrib"/>
      <sheetName val="Presentation&gt;&gt;&gt;"/>
      <sheetName val="PMO"/>
      <sheetName val="TargFin"/>
      <sheetName val="ValMatrix"/>
      <sheetName val="CashAcqOutput"/>
      <sheetName val="PF EPS1"/>
      <sheetName val="PF EPS2"/>
      <sheetName val="PF Ratios"/>
      <sheetName val="StckPrc1"/>
      <sheetName val="StckPrc2"/>
      <sheetName val="Summary"/>
      <sheetName val="BS|CF"/>
      <sheetName val="Output&gt;&gt;"/>
      <sheetName val="SummaryCases"/>
      <sheetName val="Summary FS"/>
      <sheetName val="Sources and Uses"/>
      <sheetName val="Acc Dil"/>
      <sheetName val="Cash Acc Dil"/>
      <sheetName val="Summary Credit Stats"/>
      <sheetName val="Summary Debt Paydown"/>
      <sheetName val="Growth Analysis"/>
      <sheetName val="Conv Returns Summary"/>
      <sheetName val="Class A Returns Summary"/>
      <sheetName val="Stk Price Acc Dil"/>
      <sheetName val="Pro Forma&gt;&gt;"/>
      <sheetName val="Convertible Returns"/>
      <sheetName val="Class A Returns"/>
      <sheetName val="PIK Returns"/>
      <sheetName val="99 and LTM PF"/>
      <sheetName val="Hawk&gt;&gt;"/>
      <sheetName val="Midway&gt;&gt;"/>
      <sheetName val="TargIS £"/>
      <sheetName val="TargBSCF £"/>
      <sheetName val="TargIS $"/>
      <sheetName val="TargBSCF $"/>
      <sheetName val="TargIS-Adj"/>
      <sheetName val="TargBSCF-Adj"/>
      <sheetName val="AerospaceISMonthly"/>
      <sheetName val="WholeTargetISMonthly"/>
      <sheetName val="--NOT USED--"/>
      <sheetName val="LBOReturns"/>
      <sheetName val="AcqBS"/>
      <sheetName val="increm pf"/>
      <sheetName val="Price"/>
      <sheetName val="Sheet1"/>
      <sheetName val="Pro Forma"/>
      <sheetName val="Pro Forma (2)"/>
      <sheetName val="Output (GAAP) (2)"/>
      <sheetName val="Output (2)"/>
      <sheetName val="__FDSCACHE__"/>
      <sheetName val="Output (GAAP)"/>
      <sheetName val="Output"/>
      <sheetName val="INSS"/>
      <sheetName val="Contribution"/>
      <sheetName val="Contr - FD"/>
      <sheetName val="Contr - TM"/>
      <sheetName val="Adjusted Contribution"/>
      <sheetName val="Cash Burn"/>
      <sheetName val="Multiples"/>
      <sheetName val="SyncAlloc"/>
      <sheetName val="PricePerformance"/>
      <sheetName val="ValMtrx"/>
      <sheetName val="CapSum-Tux"/>
      <sheetName val="CapSum-Top hat"/>
      <sheetName val="DCF-Tux Mgt 2001"/>
      <sheetName val="DCF-Tux Mgt 2002"/>
      <sheetName val="DCF-Tux Mgt 2001 Norm"/>
      <sheetName val="DCF-Tux Str Estimates"/>
      <sheetName val="DCF-Top Hat mgt"/>
      <sheetName val="DCF-Top Hat Str Est."/>
      <sheetName val="DCF-Top Hat Synergies"/>
      <sheetName val="MSDW SbyS"/>
      <sheetName val="SbyS"/>
      <sheetName val="Contribution2"/>
      <sheetName val="Combination - Street Est."/>
      <sheetName val="PF W-O Synergies"/>
      <sheetName val="Combination -Management Est."/>
      <sheetName val="Top Hat"/>
      <sheetName val="Tuxedo"/>
      <sheetName val="Analyst Avg"/>
      <sheetName val="Synergy Sensitivity"/>
      <sheetName val="Sheet2"/>
      <sheetName val="Sheet3"/>
      <sheetName val="Jupiter&gt;&gt;&gt;&gt;&gt;"/>
      <sheetName val="Jupiter IS"/>
      <sheetName val="Jupiter BSCF"/>
      <sheetName val="Jupiter Rat"/>
      <sheetName val="Jupiter DCF1"/>
      <sheetName val="Jupiter DCF2"/>
      <sheetName val="Saturn&gt;&gt;&gt;&gt;&gt;&gt;"/>
      <sheetName val="Saturn IS"/>
      <sheetName val="Saturn BSCF"/>
      <sheetName val="Saturn DCF1"/>
      <sheetName val="Saturn DCF2"/>
      <sheetName val="Saturn Ratios"/>
      <sheetName val="Spaceshot&gt;&gt;&gt;&gt;&gt;"/>
      <sheetName val="Op-BS"/>
      <sheetName val="Output&gt;&gt;&gt;&gt;&gt;"/>
      <sheetName val="Matrix"/>
      <sheetName val="Case"/>
      <sheetName val="Model"/>
      <sheetName val="Inc Stmt"/>
      <sheetName val="Tech Placement"/>
      <sheetName val="Inc Stmt Sensitivities"/>
      <sheetName val="Other Sensitivities"/>
      <sheetName val="WC"/>
      <sheetName val="Taxes"/>
      <sheetName val="START"/>
      <sheetName val="Private Round"/>
      <sheetName val="Expense Margins &amp; Other"/>
      <sheetName val="D &amp; A"/>
      <sheetName val="Working Capital"/>
      <sheetName val="Balance Sheet"/>
      <sheetName val="Income statement"/>
      <sheetName val="Cashflow"/>
      <sheetName val="External Revenue"/>
      <sheetName val="Internal Revenue"/>
      <sheetName val="Financial Build-up"/>
      <sheetName val="Entertainment Build-up"/>
      <sheetName val="Hosting Build-Up"/>
      <sheetName val="Module1"/>
      <sheetName val="May_01"/>
      <sheetName val="Co. C"/>
      <sheetName val="RegEBITDA"/>
      <sheetName val="Control Panel"/>
      <sheetName val="Annual Financials"/>
      <sheetName val="LBO"/>
      <sheetName val="LBO-Monthly"/>
      <sheetName val="Comp-Pres"/>
      <sheetName val="Val Chart"/>
      <sheetName val="DCF"/>
      <sheetName val="Debt Capacity"/>
      <sheetName val="WACC"/>
      <sheetName val="PrintMacro"/>
      <sheetName val="Setup"/>
      <sheetName val="Prepayment Penalty"/>
      <sheetName val="2000年売上顧客別"/>
      <sheetName val="21220.Essbase"/>
      <sheetName val="form26"/>
      <sheetName val=""/>
      <sheetName val="TTL"/>
      <sheetName val="TOC"/>
      <sheetName val="AcqWC"/>
      <sheetName val="TargWC"/>
      <sheetName val="PriceSyn"/>
      <sheetName val="PP&amp;E"/>
      <sheetName val="Invested capital_VDF"/>
      <sheetName val="DCF_VDF"/>
      <sheetName val="NOPAT_VDF"/>
      <sheetName val="WACC_VDF"/>
      <sheetName val="Summary Page_VDF"/>
      <sheetName val="PV of Op Leases_VDF"/>
      <sheetName val="8. Ratio"/>
      <sheetName val="적용환율"/>
      <sheetName val="Issues"/>
      <sheetName val="TDS"/>
      <sheetName val="USW"/>
      <sheetName val="WCOM"/>
      <sheetName val="Figures"/>
      <sheetName val="CFS"/>
      <sheetName val="Assumptions"/>
      <sheetName val="B10"/>
      <sheetName val="D10"/>
      <sheetName val="D8"/>
      <sheetName val="Input"/>
      <sheetName val="Reasons"/>
      <sheetName val="Credit ratios"/>
      <sheetName val="Interest Rates"/>
      <sheetName val="Fees"/>
      <sheetName val="Opening BS"/>
      <sheetName val="BS"/>
      <sheetName val="Returns Backup (2)"/>
      <sheetName val="Return "/>
      <sheetName val="Consolidated"/>
      <sheetName val="Opting assum. Fixed Fire"/>
      <sheetName val="Opting assum. Mobile Fire"/>
      <sheetName val="Debt"/>
      <sheetName val="Interest"/>
      <sheetName val="Returns Backup"/>
      <sheetName val="Return Summary"/>
      <sheetName val="Taxes-Book"/>
      <sheetName val="Taxes-Tax"/>
      <sheetName val="Dep-Book"/>
      <sheetName val="Dep-Tax"/>
      <sheetName val="Module2"/>
      <sheetName val="Module3"/>
      <sheetName val="Proforma"/>
      <sheetName val="CAUSTIC"/>
      <sheetName val="Additions"/>
      <sheetName val="MASTER"/>
      <sheetName val="THREE VARIABLES"/>
      <sheetName val="Power &amp; Fuel(c)"/>
      <sheetName val="Power &amp; Fuel(SMS)"/>
      <sheetName val="Power &amp; Fuel(new)"/>
      <sheetName val="Power &amp; Fuel (S)"/>
      <sheetName val="ITALY"/>
      <sheetName val="Q4commit"/>
      <sheetName val="Data"/>
      <sheetName val="Q2'02 Commit"/>
      <sheetName val="T&amp;E"/>
      <sheetName val="CRITERIA5"/>
      <sheetName val="CRITERIA6"/>
      <sheetName val="Sheet7"/>
      <sheetName val="The_Sheet"/>
      <sheetName val="UCC"/>
      <sheetName val="TAB"/>
      <sheetName val="Public"/>
      <sheetName val="Info"/>
      <sheetName val="Regions"/>
      <sheetName val="AV Quote"/>
      <sheetName val="InputVar"/>
      <sheetName val="MR012 PS Perform"/>
      <sheetName val="Sensetivities"/>
      <sheetName val="LOB"/>
      <sheetName val="FCF Variances"/>
      <sheetName val="FCF"/>
      <sheetName val="&quot;&quot;&quot;"/>
      <sheetName val="AP1000 Highlights"/>
      <sheetName val="Collections"/>
      <sheetName val="BS by Mo"/>
      <sheetName val="Oracle BS"/>
      <sheetName val="2009 BUDGET"/>
      <sheetName val="```"/>
      <sheetName val="IS by Mo"/>
      <sheetName val="Oracle IS"/>
      <sheetName val="IS Forecast"/>
      <sheetName val="Variables"/>
      <sheetName val="2003 PROV"/>
      <sheetName val="CF 1"/>
      <sheetName val="CF 2"/>
      <sheetName val="NPV1"/>
      <sheetName val="Tgt Disc Notes"/>
      <sheetName val="Pro Forma Bal Sht"/>
      <sheetName val="Annual Model"/>
      <sheetName val="Covenants"/>
      <sheetName val="Quarterly '02"/>
      <sheetName val="Guidance"/>
      <sheetName val="Quarters"/>
      <sheetName val="Valuation"/>
      <sheetName val="Converts"/>
      <sheetName val="Capex"/>
      <sheetName val="Tower counts"/>
      <sheetName val="Tower aging"/>
      <sheetName val="deals"/>
      <sheetName val="Customers"/>
      <sheetName val="Cap Analysis"/>
      <sheetName val="Acquiror"/>
      <sheetName val="Cover"/>
      <sheetName val="#REF"/>
      <sheetName val="mat-a"/>
      <sheetName val="מאזן ורוו&quot;ה"/>
      <sheetName val="List Values"/>
      <sheetName val="XXXXX"/>
      <sheetName val="Tradename"/>
      <sheetName val="SW"/>
      <sheetName val="Workforce"/>
      <sheetName val="Contracts"/>
      <sheetName val="Amortization"/>
      <sheetName val="Historicals"/>
      <sheetName val="Revenue"/>
      <sheetName val="Other"/>
      <sheetName val="Charges"/>
      <sheetName val="BEV"/>
      <sheetName val="BEV-CS"/>
      <sheetName val="Customer"/>
      <sheetName val="Customer-CS"/>
      <sheetName val="Trade Name"/>
      <sheetName val="Backlog"/>
      <sheetName val="WF"/>
      <sheetName val="WF Detail"/>
      <sheetName val="TAB - ET"/>
      <sheetName val="TAB - Cust"/>
      <sheetName val="TAB - WF"/>
      <sheetName val="TAB - TN"/>
      <sheetName val="TAB - Backlog"/>
      <sheetName val="Inputs &amp; Assumptions"/>
      <sheetName val="EY USE ONLY"/>
      <sheetName val="Revenue_SENS"/>
      <sheetName val="Tech norms"/>
      <sheetName val="&quot;B&quot; intrinsèque"/>
      <sheetName val="Simul2000 37"/>
      <sheetName val="Consolidating Balance Sht"/>
      <sheetName val="FC switches"/>
      <sheetName val="Rev Growth Rate"/>
      <sheetName val="dist"/>
      <sheetName val="Land Sales"/>
      <sheetName val="RETURNS"/>
      <sheetName val="Allocate"/>
      <sheetName val="Gross Margin Inputs"/>
      <sheetName val="OID"/>
      <sheetName val="Notes"/>
      <sheetName val="Email"/>
      <sheetName val="Ad Rev"/>
      <sheetName val="Subs rev templ"/>
      <sheetName val="Views"/>
      <sheetName val="Yrly_IS"/>
      <sheetName val="Qtrly_IS"/>
      <sheetName val="Mnthly_IS"/>
      <sheetName val="Yrly_BS"/>
      <sheetName val="Qtrly_BS"/>
      <sheetName val="Mnthly_BS"/>
      <sheetName val="Yrly_CF"/>
      <sheetName val="Qtrly_CF"/>
      <sheetName val="Mnthly_CF"/>
      <sheetName val="Payroll Bridge"/>
      <sheetName val="Executive"/>
      <sheetName val="Marketing"/>
      <sheetName val="Shared Services"/>
      <sheetName val="Sales"/>
      <sheetName val="StarCite"/>
      <sheetName val="Ops"/>
      <sheetName val="Development"/>
      <sheetName val="Interntl"/>
      <sheetName val="Bus Dev"/>
      <sheetName val="Restaurant"/>
      <sheetName val="Personnel Templ"/>
      <sheetName val="T&amp;E Expense"/>
      <sheetName val="Ad Destination"/>
      <sheetName val="Corporate"/>
      <sheetName val="Transactions"/>
      <sheetName val="Travel Agency"/>
      <sheetName val="Subscriber fees -users"/>
      <sheetName val="Silver"/>
      <sheetName val="Platinum"/>
      <sheetName val="Bronze"/>
      <sheetName val="Gold"/>
      <sheetName val="DMC"/>
      <sheetName val="International"/>
      <sheetName val="NonSubscriber Sourcing"/>
      <sheetName val="Starcite Sourcing"/>
      <sheetName val="Subscriber-Sourcing"/>
      <sheetName val="Hot Space"/>
      <sheetName val="Auction Rev"/>
      <sheetName val="Subscriber Fees"/>
      <sheetName val="Web Reg"/>
      <sheetName val="Site Training"/>
      <sheetName val="Cancelled Space"/>
      <sheetName val="Ad Hoc"/>
      <sheetName val="Cruise Rev"/>
      <sheetName val="Support Calls"/>
      <sheetName val="Supplier Salesforce"/>
      <sheetName val="Maritz"/>
      <sheetName val="Helms Briscoe"/>
      <sheetName val="McGettigan"/>
      <sheetName val="Non Financial Stats"/>
      <sheetName val="Airlines"/>
      <sheetName val="Trans Templ"/>
      <sheetName val="Warrants"/>
      <sheetName val="R&amp;D Expense"/>
      <sheetName val="S&amp;M Expense"/>
      <sheetName val="Total Employees"/>
      <sheetName val="G&amp;A Expense"/>
      <sheetName val="Annual templ"/>
      <sheetName val="Const Templ"/>
      <sheetName val="Entry templ"/>
      <sheetName val="Rev Bridge Monthly"/>
      <sheetName val="Rev Bridge"/>
      <sheetName val="Rev By Client"/>
      <sheetName val="Liability Bridge"/>
      <sheetName val="Asset Bridge"/>
      <sheetName val="Bridge"/>
      <sheetName val="Technology"/>
      <sheetName val="Other Assumptions"/>
      <sheetName val="Spare Sheet"/>
      <sheetName val="AC"/>
      <sheetName val="CX"/>
      <sheetName val="MH"/>
      <sheetName val="NZ"/>
      <sheetName val="SQ"/>
      <sheetName val="TG"/>
      <sheetName val="UA"/>
      <sheetName val="Points"/>
      <sheetName val="Main"/>
      <sheetName val="Volume Assessment Aus"/>
      <sheetName val="SKOBSCF"/>
      <sheetName val="1Q98"/>
      <sheetName val="EU Comps"/>
      <sheetName val="Do not use"/>
      <sheetName val="Security"/>
      <sheetName val="Process Tools-Owned"/>
      <sheetName val="Currency"/>
      <sheetName val="CUS"/>
      <sheetName val="Validation"/>
      <sheetName val="laroux"/>
      <sheetName val="Summary (Other Side)"/>
      <sheetName val="Summary (Greenhill)"/>
      <sheetName val="Merlin_Inputs"/>
      <sheetName val="Camelot_Inputs"/>
      <sheetName val="Value Matrix"/>
      <sheetName val="Merlin Cases"/>
      <sheetName val="Calcs and Matrix"/>
      <sheetName val="$ Value Cost Savings"/>
      <sheetName val="Merlin Restructure"/>
      <sheetName val="Pro Form BS"/>
      <sheetName val="Cam Projections"/>
      <sheetName val="Reconciliation"/>
      <sheetName val="Merlin_Camelot Newco"/>
      <sheetName val="Camelot_DCF"/>
      <sheetName val="Merlin_Camelot Newco DCF"/>
      <sheetName val="control"/>
      <sheetName val="Food Comps"/>
      <sheetName val="Basic Inputs"/>
      <sheetName val="Morgan Stanley"/>
      <sheetName val="Year"/>
      <sheetName val="CEDBUDGET"/>
      <sheetName val="UK Gaming"/>
      <sheetName val="Real"/>
      <sheetName val="DIC05"/>
      <sheetName val="MZO"/>
      <sheetName val="SEP"/>
      <sheetName val="mweqpt"/>
      <sheetName val="conciliacion contable fisca (2)"/>
      <sheetName val="conciliacion contable fiscal"/>
      <sheetName val="InputAltasCanal"/>
      <sheetName val="GRUPO"/>
      <sheetName val="R2002"/>
      <sheetName val="tablas y rangos"/>
      <sheetName val="Tvsa"/>
      <sheetName val="Cedula de observ"/>
      <sheetName val="workerscomp"/>
      <sheetName val="Incomestatehistorynetsales"/>
      <sheetName val="Incomestatehistorybooksales"/>
      <sheetName val="Adjustedgrossmarginhistory"/>
      <sheetName val="Balancesheetsummary"/>
      <sheetName val="Cashflowsumary"/>
      <sheetName val="Incomestatementsummary"/>
      <sheetName val="Incomestatementsummaryqt1"/>
      <sheetName val="Incomestatementsummaryqt2"/>
      <sheetName val="Incomestatementsummaryqt3"/>
      <sheetName val="Incomestatementsummaryqt4"/>
      <sheetName val="Incomestatementsummarymonit"/>
      <sheetName val="Incomestatemonitorqt1"/>
      <sheetName val="Incomestatemonitorqt2"/>
      <sheetName val="Incomestatemonitorqt3"/>
      <sheetName val="Incomestatemonitorqt4"/>
      <sheetName val="Incomestatementsummarycasting"/>
      <sheetName val="Incomestatecastingqt1 "/>
      <sheetName val="Incomestatecastingqt2"/>
      <sheetName val="Incomestatecastingqt3"/>
      <sheetName val="Incomestatecastingqt4"/>
      <sheetName val="Incomestatementsummaryhaight"/>
      <sheetName val="Incomestatehaightqt1"/>
      <sheetName val="Incomestatehaightqt2"/>
      <sheetName val="Incomestatehaightqt3"/>
      <sheetName val="Incomestatehaightqt4"/>
      <sheetName val="prepaidlia"/>
      <sheetName val="Cash Flow"/>
      <sheetName val="EBITDA"/>
      <sheetName val="Company P&amp;L"/>
      <sheetName val="Monitor P&amp;L"/>
      <sheetName val="Casting P&amp;L"/>
      <sheetName val="Haight P&amp;L"/>
      <sheetName val="Cash Flow Support - January"/>
      <sheetName val="Cash Flow Support - February"/>
      <sheetName val="Cash Flow Support - March"/>
      <sheetName val="Cash Flow Support - April"/>
      <sheetName val="Cash Flow Support - May"/>
      <sheetName val="Cash Flow Support - June"/>
      <sheetName val="Cash Flow Support - July"/>
      <sheetName val="Cash Flow Support - August"/>
      <sheetName val="Cash Flow Support - September"/>
      <sheetName val="Cash Flow Support - October"/>
      <sheetName val="Cash Flow Support - November"/>
      <sheetName val="Cash Flow Support - December"/>
      <sheetName val="plqtr06"/>
      <sheetName val="inccompare"/>
      <sheetName val="inccompare (2)"/>
      <sheetName val="castingb"/>
      <sheetName val="castingb (2)"/>
      <sheetName val="monitor"/>
      <sheetName val="monitor (2)"/>
      <sheetName val="haight"/>
      <sheetName val="haight (2)"/>
      <sheetName val="FOUNDRY"/>
      <sheetName val="FACTORY"/>
      <sheetName val="COMBINEDOVAR"/>
      <sheetName val="energy"/>
      <sheetName val="energyallocation"/>
      <sheetName val="ratereview"/>
      <sheetName val="ratereview (2)"/>
      <sheetName val="stdimpact"/>
      <sheetName val="budgetovar04"/>
      <sheetName val="budgetovar06"/>
      <sheetName val="budgetovar06 (2)"/>
      <sheetName val="CORP SUMMARY"/>
      <sheetName val="HEALTHMEDICAL"/>
      <sheetName val="DENTAL"/>
      <sheetName val="propins"/>
      <sheetName val="propinsalloc"/>
      <sheetName val="Capitalbudgetproir1 "/>
      <sheetName val="Capitalbudgetproior2 "/>
      <sheetName val="Capitalbudgetproior3 "/>
      <sheetName val="Capitalbudget04"/>
      <sheetName val="Personel allocations"/>
      <sheetName val="Criterion"/>
      <sheetName val="PurchasesSales"/>
      <sheetName val="Earnings (Asset)"/>
      <sheetName val="Earnings (Maturity)"/>
      <sheetName val="Statement"/>
      <sheetName val="Performance"/>
      <sheetName val="Outputs"/>
      <sheetName val="Detail Schedule"/>
      <sheetName val="Global Retail"/>
      <sheetName val="Global Direct"/>
      <sheetName val="Combined"/>
      <sheetName val="KitchenFair"/>
      <sheetName val="Saladmaster"/>
      <sheetName val="Regal Accept."/>
      <sheetName val="Saveur"/>
      <sheetName val="Sale of Retail"/>
      <sheetName val="1998 Unit Breakdown"/>
      <sheetName val="1997 Unit Breakdown "/>
      <sheetName val="1996 Unit Breakdown"/>
      <sheetName val="1231_Balance Sheet"/>
      <sheetName val="331_Balance Sheet"/>
      <sheetName val="Retail Direct Selling"/>
      <sheetName val="Gross Margin"/>
      <sheetName val="Electrics"/>
      <sheetName val="RAC Admin"/>
      <sheetName val="Aging"/>
      <sheetName val="Sources &amp; Uses"/>
      <sheetName val="Appl. of total proceeds"/>
      <sheetName val="Sale of receivables "/>
      <sheetName val="Proceeds"/>
      <sheetName val="Financial Summary"/>
      <sheetName val="Financial Projections"/>
      <sheetName val="Multiples Retail"/>
      <sheetName val="Multiples Direct "/>
      <sheetName val="Multiples KF SM"/>
      <sheetName val="Retail DCF"/>
      <sheetName val="Direct DCF"/>
      <sheetName val="KF SM DCF "/>
      <sheetName val="BASE"/>
      <sheetName val="Margins"/>
      <sheetName val="Product &amp; Allocation Table"/>
      <sheetName val="DataLnk"/>
      <sheetName val="Metrocall"/>
      <sheetName val="Arch"/>
      <sheetName val=" WLNK Cap"/>
      <sheetName val="ARCH PF"/>
      <sheetName val="Pacific"/>
      <sheetName val="Other_Sensitivities"/>
      <sheetName val="Internal_Revenue"/>
      <sheetName val="Inc_Stmt_Sensitivities"/>
      <sheetName val="Inc_Stmt"/>
      <sheetName val="Tech_Placement"/>
      <sheetName val="Private_Round"/>
      <sheetName val="Expense_Margins_&amp;_Other"/>
      <sheetName val="D_&amp;_A"/>
      <sheetName val="Working_Capital"/>
      <sheetName val="Balance_Sheet"/>
      <sheetName val="Income_statement"/>
      <sheetName val="External_Revenue"/>
      <sheetName val="Financial_Build-up"/>
      <sheetName val="Entertainment_Build-up"/>
      <sheetName val="Hosting_Build-Up"/>
      <sheetName val="Invested_capital_VDF"/>
      <sheetName val="Summary_Page_VDF"/>
      <sheetName val="PV_of_Op_Leases_VDF"/>
      <sheetName val="8__Ratio"/>
      <sheetName val="synthgraph"/>
      <sheetName val="Sensitivities"/>
      <sheetName val="Brand Value DCF"/>
      <sheetName val="P&amp;L"/>
      <sheetName val="Detailed BS"/>
      <sheetName val="purch price"/>
      <sheetName val="Comps"/>
      <sheetName val="Mar03"/>
      <sheetName val="Iprodine"/>
      <sheetName val="CLOSE"/>
      <sheetName val="P&amp;L February"/>
      <sheetName val="P&amp;L Feb 2001 cumulative"/>
      <sheetName val="Page 1"/>
      <sheetName val="Compacq"/>
      <sheetName val="LTM"/>
      <sheetName val="NFY"/>
      <sheetName val="LBO Sensitivity"/>
      <sheetName val="LBO IRR"/>
      <sheetName val="Income"/>
      <sheetName val="Target Finsum"/>
      <sheetName val="Target Oper and FCF"/>
      <sheetName val="Target BS and ULCFC"/>
      <sheetName val="Multiple Analysis"/>
      <sheetName val="DCF Perpet Growth"/>
      <sheetName val="nayan"/>
      <sheetName val="Exp"/>
      <sheetName val="Working"/>
      <sheetName val="Co__C"/>
      <sheetName val="THREE_VARIABLES"/>
      <sheetName val="Power_&amp;_Fuel(c)"/>
      <sheetName val="Power_&amp;_Fuel(SMS)"/>
      <sheetName val="Power_&amp;_Fuel(new)"/>
      <sheetName val="Power_&amp;_Fuel_(S)"/>
      <sheetName val="Control_Panel"/>
      <sheetName val="Credit_ratios"/>
      <sheetName val="Interest_Rates"/>
      <sheetName val="Opening_BS"/>
      <sheetName val="Returns_Backup_(2)"/>
      <sheetName val="Return_"/>
      <sheetName val="Opting_assum__Fixed_Fire"/>
      <sheetName val="Opting_assum__Mobile_Fire"/>
      <sheetName val="Returns_Backup"/>
      <sheetName val="Return_Summary"/>
      <sheetName val="Pro_Forma_(2)"/>
      <sheetName val="Output_(GAAP)_(2)"/>
      <sheetName val="Output_(2)"/>
      <sheetName val="Pro_Forma"/>
      <sheetName val="Output_(GAAP)"/>
      <sheetName val="Contr_-_FD"/>
      <sheetName val="Contr_-_TM"/>
      <sheetName val="Adjusted_Contribution"/>
      <sheetName val="Cash_Burn"/>
      <sheetName val="CapSum-Top_hat"/>
      <sheetName val="DCF-Tux_Mgt_2001"/>
      <sheetName val="DCF-Tux_Mgt_2002"/>
      <sheetName val="DCF-Tux_Mgt_2001_Norm"/>
      <sheetName val="DCF-Tux_Str_Estimates"/>
      <sheetName val="DCF-Top_Hat_mgt"/>
      <sheetName val="DCF-Top_Hat_Str_Est_"/>
      <sheetName val="DCF-Top_Hat_Synergies"/>
      <sheetName val="MSDW_SbyS"/>
      <sheetName val="Combination_-_Street_Est_"/>
      <sheetName val="PF_W-O_Synergies"/>
      <sheetName val="Combination_-Management_Est_"/>
      <sheetName val="Top_Hat"/>
      <sheetName val="Analyst_Avg"/>
      <sheetName val="Synergy_Sensitivity"/>
      <sheetName val="LBO_Assum"/>
      <sheetName val="LBO_IS"/>
      <sheetName val="LBO__BSCF"/>
      <sheetName val="LBO_Ratios"/>
      <sheetName val="LBO_Returns"/>
      <sheetName val="PF_EPS1"/>
      <sheetName val="PF_EPS2"/>
      <sheetName val="PF_Ratios"/>
      <sheetName val="Summary_FS"/>
      <sheetName val="Sources_and_Uses"/>
      <sheetName val="Acc_Dil"/>
      <sheetName val="Cash_Acc_Dil"/>
      <sheetName val="Summary_Credit_Stats"/>
      <sheetName val="Summary_Debt_Paydown"/>
      <sheetName val="Growth_Analysis"/>
      <sheetName val="Conv_Returns_Summary"/>
      <sheetName val="Class_A_Returns_Summary"/>
      <sheetName val="Stk_Price_Acc_Dil"/>
      <sheetName val="Pro_Forma&gt;&gt;"/>
      <sheetName val="Convertible_Returns"/>
      <sheetName val="Class_A_Returns"/>
      <sheetName val="PIK_Returns"/>
      <sheetName val="99_and_LTM_PF"/>
      <sheetName val="TargIS_£"/>
      <sheetName val="TargBSCF_£"/>
      <sheetName val="TargIS_$"/>
      <sheetName val="TargBSCF_$"/>
      <sheetName val="--NOT_USED--"/>
      <sheetName val="Jupiter_IS"/>
      <sheetName val="Jupiter_BSCF"/>
      <sheetName val="Jupiter_Rat"/>
      <sheetName val="Jupiter_DCF1"/>
      <sheetName val="Jupiter_DCF2"/>
      <sheetName val="Saturn_IS"/>
      <sheetName val="Saturn_BSCF"/>
      <sheetName val="Saturn_DCF1"/>
      <sheetName val="Saturn_DCF2"/>
      <sheetName val="Saturn_Ratios"/>
      <sheetName val="Valuation Summary 2004"/>
      <sheetName val="Valuation Summary"/>
      <sheetName val="Valuation Summary (05)"/>
      <sheetName val="Shares &amp; Options Summary"/>
      <sheetName val="Valuation Summary (2)"/>
      <sheetName val="Non Tech HC- Off"/>
      <sheetName val="Non Tech HC- On"/>
      <sheetName val="Cost Assumptions"/>
      <sheetName val="P &amp; L"/>
      <sheetName val="Space"/>
      <sheetName val="Standards"/>
      <sheetName val="README"/>
      <sheetName val="Overview"/>
      <sheetName val="ISB - US"/>
      <sheetName val="ISB - EUR"/>
      <sheetName val="ISB - LatAm"/>
      <sheetName val="ISB - Asia"/>
      <sheetName val="ISB - CAD"/>
      <sheetName val="ISB - Corp Elim"/>
      <sheetName val="Output==&gt;"/>
      <sheetName val="Finsum"/>
      <sheetName val="S&amp;U1"/>
      <sheetName val="Case Summary"/>
      <sheetName val="Output Graphs"/>
      <sheetName val="PF Cap"/>
      <sheetName val="At A Glance"/>
      <sheetName val="Football Field"/>
      <sheetName val="WACC Analysis"/>
      <sheetName val="Not Using ==&gt; "/>
      <sheetName val="IS Buildup"/>
      <sheetName val="M&amp;G"/>
      <sheetName val="Summary 2"/>
      <sheetName val="Segment Buildups"/>
      <sheetName val="Savings Buildups"/>
      <sheetName val="Cashflow Statements"/>
      <sheetName val="IRR"/>
      <sheetName val="Corp Sum Calcs"/>
      <sheetName val="CAPEX for Override"/>
      <sheetName val="Cover Sheet"/>
      <sheetName val="Print 1"/>
      <sheetName val="Print 2"/>
      <sheetName val="Risk Mang Cont - Print"/>
      <sheetName val="Debt Financing - Print"/>
      <sheetName val="Contribution Analysis - Print"/>
      <sheetName val="Working Capital &amp; Int Expense"/>
      <sheetName val="Corp Sum"/>
      <sheetName val="2009 Projection"/>
      <sheetName val="2010 Projection"/>
      <sheetName val="2011 Projection"/>
      <sheetName val="2012 Projection"/>
      <sheetName val="2013 Projection"/>
      <sheetName val="5 Year Projection"/>
      <sheetName val="Corp Sum per BOE"/>
      <sheetName val="PRICES"/>
      <sheetName val="Strips"/>
      <sheetName val="Switches"/>
      <sheetName val="DD&amp;A"/>
      <sheetName val="BCER DD&amp;A Calc"/>
      <sheetName val="Hedging"/>
      <sheetName val="BCEOC DD&amp;A Calcs"/>
      <sheetName val="Begin_Sum"/>
      <sheetName val="Kern River"/>
      <sheetName val="Midway Sunset"/>
      <sheetName val="REX"/>
      <sheetName val="Hambert"/>
      <sheetName val="Riverside"/>
      <sheetName val="Sargent"/>
      <sheetName val="McCallum"/>
      <sheetName val="Red Springs"/>
      <sheetName val="Greeley"/>
      <sheetName val="Edison"/>
      <sheetName val="End_BCEOC"/>
      <sheetName val="Atlanta"/>
      <sheetName val="Beech Creek"/>
      <sheetName val="Dorcheat"/>
      <sheetName val="McKamie"/>
      <sheetName val="Plant"/>
      <sheetName val="Adjustments"/>
      <sheetName val="End_Sum"/>
      <sheetName val="Jasmin"/>
      <sheetName val="Midway Sunset PDP"/>
      <sheetName val="Midway Sunset PNP"/>
      <sheetName val="Midway Sunset PUD"/>
      <sheetName val="Midway Sunset Probable"/>
      <sheetName val="Midway Sunset Possible"/>
      <sheetName val="REX PDP"/>
      <sheetName val="REX PNP"/>
      <sheetName val="REX PUD"/>
      <sheetName val="REX Probable"/>
      <sheetName val="REX Possible"/>
      <sheetName val="Hambert PDP"/>
      <sheetName val="Hambert PNP"/>
      <sheetName val="Hambert PUD"/>
      <sheetName val="Hambert Probable"/>
      <sheetName val="Hambert Possible"/>
      <sheetName val="Riverside PDP"/>
      <sheetName val="Riverside PNP"/>
      <sheetName val="Riverside PUD"/>
      <sheetName val="Riverside Probable"/>
      <sheetName val="Riverside Possible"/>
      <sheetName val="Sargent PDP"/>
      <sheetName val="Sargent PNP"/>
      <sheetName val="Sargent PUD"/>
      <sheetName val="Sargent Probable"/>
      <sheetName val="Sargent Possible"/>
      <sheetName val="McCallum PDP"/>
      <sheetName val="McCallum PNP"/>
      <sheetName val="McCallum PUD"/>
      <sheetName val="McCallum Probable"/>
      <sheetName val="McCallum Possible"/>
      <sheetName val="Red Springs PDP"/>
      <sheetName val="Red Springs PNP"/>
      <sheetName val="Red Springs PUD"/>
      <sheetName val="Red Springs Probable"/>
      <sheetName val="Red Springs Possible"/>
      <sheetName val="Jasmin PDP"/>
      <sheetName val="Jasmin PNP"/>
      <sheetName val="Jasmin PUD"/>
      <sheetName val="Jasmin Probable"/>
      <sheetName val="Jasmin Possible"/>
      <sheetName val="Greeley PDP"/>
      <sheetName val="Greeley PNP"/>
      <sheetName val="Greeley PUD"/>
      <sheetName val="Greeley Probable"/>
      <sheetName val="Greeley Possible"/>
      <sheetName val="Kern River PDP"/>
      <sheetName val="Kern River PNP"/>
      <sheetName val="Kern River PUD"/>
      <sheetName val="Kern River Probable"/>
      <sheetName val="Kern River Possible"/>
      <sheetName val="Edison PDP"/>
      <sheetName val="Edison PNP"/>
      <sheetName val="Edison PUD"/>
      <sheetName val="Edison Probable"/>
      <sheetName val="Edison Possible"/>
      <sheetName val="Atlanta PDP"/>
      <sheetName val="Atlanta PNP"/>
      <sheetName val="Atlanta PUD"/>
      <sheetName val="Atlanta Probable"/>
      <sheetName val="Atlanta Possible"/>
      <sheetName val="Beech Creek PDP"/>
      <sheetName val="Beech Creek PNP"/>
      <sheetName val="Beech Creek PUD"/>
      <sheetName val="Beech Creek Probable"/>
      <sheetName val="Beech Creek Possible"/>
      <sheetName val="Dorcheat PDP"/>
      <sheetName val="Dorcheat PNP"/>
      <sheetName val="Dorcheat PUD"/>
      <sheetName val="Dorcheat Probable"/>
      <sheetName val="Dorcheat Possible"/>
      <sheetName val="McKamie PDP"/>
      <sheetName val="McKamie PNP"/>
      <sheetName val="McKamie PUD"/>
      <sheetName val="McKamie Probable"/>
      <sheetName val="McKamie Possible"/>
      <sheetName val="Plant PDP"/>
      <sheetName val="Plant PNP"/>
      <sheetName val="Plant PUD"/>
      <sheetName val="Plant Probable"/>
      <sheetName val="Plant Possible"/>
      <sheetName val="increm_pf"/>
      <sheetName val="Projections"/>
      <sheetName val="SHTCOMPS"/>
      <sheetName val="6 TRS"/>
      <sheetName val="Region A"/>
      <sheetName val="Region B"/>
      <sheetName val="Region C1"/>
      <sheetName val="Region C2"/>
      <sheetName val="Region C3"/>
      <sheetName val="Region C4"/>
      <sheetName val="Synergies"/>
      <sheetName val="Combination Selection"/>
      <sheetName val="Combined Concession"/>
      <sheetName val="Technical Assumptions"/>
      <sheetName val="Macroeconomic"/>
      <sheetName val="Azurix DCF"/>
      <sheetName val="FinStat"/>
      <sheetName val="Auto Revenue Indexation"/>
      <sheetName val="Revenues"/>
      <sheetName val="OPEX"/>
      <sheetName val=" CAPEX"/>
      <sheetName val="Depreciation Schedule"/>
      <sheetName val="Taxes Opco"/>
      <sheetName val="Capital Structure"/>
      <sheetName val="S&amp;P"/>
      <sheetName val="BS Projections"/>
      <sheetName val="Regional Requierments"/>
      <sheetName val="Rankings"/>
      <sheetName val="Credit Info"/>
      <sheetName val="New Mkt Info"/>
      <sheetName val="Real Estate Comps"/>
      <sheetName val="Reg-Line"/>
      <sheetName val="AIMCO"/>
      <sheetName val="AMLI"/>
      <sheetName val="EQR"/>
      <sheetName val="_x0000__x0003__x0009_Ā_x000a_&amp;Tools_x0000__x0000__x0004__x0003_Ā_x0008_E&amp;xit Notes_x0000__x0009__x0004_"/>
      <sheetName val="CF"/>
      <sheetName val="Targ_IS"/>
      <sheetName val="Targ_BS"/>
      <sheetName val="Targ_CF"/>
      <sheetName val="Acq_IS"/>
      <sheetName val="Acq_BS"/>
      <sheetName val="Acq_CF"/>
      <sheetName val="Targ_Share Count"/>
      <sheetName val="Targ_DCF"/>
      <sheetName val="CHA_IS_Output"/>
      <sheetName val="X Factor"/>
      <sheetName val="Financials"/>
      <sheetName val="DCFs"/>
      <sheetName val="Assumptions_Output"/>
      <sheetName val="Energia Vendida"/>
      <sheetName val="Tarifa Venda"/>
      <sheetName val="Furnas"/>
      <sheetName val="Tarifa Compra"/>
      <sheetName val="Desp._Receita"/>
      <sheetName val="Investimentos"/>
      <sheetName val="Annual Budget"/>
      <sheetName val="Settings"/>
      <sheetName val="Grids"/>
      <sheetName val="Data Values"/>
      <sheetName val="REVENUE FY97"/>
      <sheetName val="Flash"/>
      <sheetName val="ReserveTable"/>
      <sheetName val="Driver"/>
      <sheetName val="Fin.Highlight"/>
      <sheetName val="Charts"/>
      <sheetName val="FS"/>
      <sheetName val="Rev. - COGS"/>
      <sheetName val="WC Analysis"/>
      <sheetName val="Don't print---&gt;"/>
      <sheetName val="Other costs"/>
      <sheetName val="Gross Sale 24 month"/>
      <sheetName val="FS 24 month (F&amp;V)"/>
      <sheetName val="BS input"/>
      <sheetName val="CF input"/>
      <sheetName val="Sheet14"/>
      <sheetName val="Sheet12"/>
      <sheetName val="Sheet11"/>
      <sheetName val="Sheet10"/>
      <sheetName val="Sheet9"/>
      <sheetName val="Sheet8"/>
      <sheetName val="Sheet6"/>
      <sheetName val="Sheet5"/>
      <sheetName val="Sheet4"/>
      <sheetName val="KPN"/>
      <sheetName val="OutputTemplate"/>
      <sheetName val="MultiplesTemplate"/>
      <sheetName val="MarginsTemplate"/>
      <sheetName val="IN"/>
      <sheetName val="ENT"/>
      <sheetName val="NEWCO"/>
      <sheetName val="Contribution_Analysis"/>
      <sheetName val="Eagle_Pro_Forma_Ownership"/>
      <sheetName val="Foundation_Pro_Forma_Ownership"/>
      <sheetName val="RestrMultiplesTemplate"/>
      <sheetName val="Cov&amp;LevTemplate"/>
      <sheetName val="StockTemplate"/>
      <sheetName val="RanksMultiplesTemplate"/>
      <sheetName val="RanksTemplate"/>
      <sheetName val="SummaryTemplate"/>
      <sheetName val="Pro_Forma_Ownership"/>
      <sheetName val="List of blackline subtypes"/>
      <sheetName val="Balance Sh+Indices"/>
      <sheetName val="Balance Sh_Indices"/>
      <sheetName val="СТАЛЬ"/>
      <sheetName val="Январь"/>
      <sheetName val="Model Assumptions"/>
      <sheetName val="wCodeTable"/>
      <sheetName val="Instructions"/>
      <sheetName val="Correção"/>
      <sheetName val="RA Summary Page"/>
      <sheetName val="Credit Comps"/>
      <sheetName val=" Control Panel"/>
      <sheetName val="Comparable Traded Companies"/>
      <sheetName val="Comps Sum_Pg_1"/>
      <sheetName val="Comps Sum_Pg_2"/>
      <sheetName val="Comp_Cos Summary_Bar Charts"/>
      <sheetName val="Trans Comps"/>
      <sheetName val="Tran. Comps &lt; 1 billion"/>
      <sheetName val="&lt; Sales Chart"/>
      <sheetName val="&lt; EBITDA Chart "/>
      <sheetName val="Tran. Comps &gt; 1 billon"/>
      <sheetName val="&gt; Sales Chart"/>
      <sheetName val="&gt; EBITDA Chart"/>
      <sheetName val="WACC Calculation"/>
      <sheetName val="WACC II"/>
      <sheetName val="_x0000_Ԁ_x0000_r_x0000__x0000__x0000__x0013__x0000_Ԁ_x0000_r_x0000_㞲焑폰ꀿ_x0004__x0000_"/>
      <sheetName val=":\Documents and Settings\U96011"/>
      <sheetName val="_x0007_Ā_x0008_&amp;"/>
      <sheetName val="opt inputs"/>
      <sheetName val="3M Libor"/>
      <sheetName val="earnings"/>
      <sheetName val="Rentokil"/>
      <sheetName val="G&amp;K"/>
      <sheetName val="Unifirst"/>
      <sheetName val="RMK uniform"/>
      <sheetName val="PartnersAnalysis"/>
      <sheetName val="EarningsImpactAnalysis"/>
      <sheetName val="EBITDAImpactAnalysis"/>
      <sheetName val="Standard1"/>
      <sheetName val="Standard2"/>
      <sheetName val="CapitalSensitivity"/>
      <sheetName val="PriceSensitivity"/>
      <sheetName val="Scenarios"/>
      <sheetName val="DataArray"/>
      <sheetName val="DownloadMapping"/>
      <sheetName val="DownloadMappingDSWV"/>
      <sheetName val="Businees service comps"/>
      <sheetName val="CompanyData"/>
      <sheetName val="ComparativeAnalysis"/>
      <sheetName val="SUM SHEET"/>
      <sheetName val="Key Assumptions"/>
      <sheetName val="SumSheet"/>
      <sheetName val="Recap"/>
      <sheetName val="IS Assumptions"/>
      <sheetName val="Labor Expense &amp; CBA BTO"/>
      <sheetName val="CA CL"/>
      <sheetName val="LTA LTL SE"/>
      <sheetName val="LIBOR Assumptions"/>
      <sheetName val="OBS Debt"/>
      <sheetName val="DIP"/>
      <sheetName val="2003 Base"/>
      <sheetName val="2003 Forecast"/>
      <sheetName val="Capex - Depr"/>
      <sheetName val="DIP Covenants"/>
      <sheetName val="IncomeTaxes"/>
      <sheetName val="Tax Calc"/>
      <sheetName val="Valuation Allowance"/>
      <sheetName val="TaxDepr"/>
      <sheetName val="Timing Diff"/>
      <sheetName val="Module7"/>
      <sheetName val="Module6"/>
      <sheetName val="Module4"/>
      <sheetName val="Lyondell"/>
      <sheetName val="Equistar"/>
      <sheetName val="Millennium"/>
      <sheetName val="Credit Output"/>
      <sheetName val="Financial Pres for Banks"/>
      <sheetName val="Stock Input"/>
      <sheetName val="Stock Price"/>
      <sheetName val="Relative Performance"/>
      <sheetName val="List"/>
      <sheetName val="Implied value"/>
      <sheetName val="PEG"/>
      <sheetName val="PEG Chart"/>
      <sheetName val="Value"/>
      <sheetName val="Tablesum1"/>
      <sheetName val="Tablesum2"/>
      <sheetName val="Legend"/>
      <sheetName val="LTM Revenue"/>
      <sheetName val="LTM EBITDA"/>
      <sheetName val="2000 PE"/>
      <sheetName val="2000 EBITDA"/>
      <sheetName val="52 Wk High"/>
      <sheetName val="Scenario 1"/>
      <sheetName val="Exec Summ"/>
      <sheetName val="Update"/>
      <sheetName val="Section 2"/>
      <sheetName val="Company Background"/>
      <sheetName val="Key Stats"/>
      <sheetName val="Competition"/>
      <sheetName val="KCAL P&amp;L"/>
      <sheetName val="For BOD Book"/>
      <sheetName val="EBITDA_BCF Rec"/>
      <sheetName val="PF P&amp;L"/>
      <sheetName val="Section 3"/>
      <sheetName val="Valn Summ"/>
      <sheetName val="Accr_Dil Detail"/>
      <sheetName val="DCF No Tax"/>
      <sheetName val="DCF Step up"/>
      <sheetName val="Valn Summ No Station Comp"/>
      <sheetName val="DCF No Tax No Station Comp"/>
      <sheetName val="DCF Step up No Station Comp"/>
      <sheetName val="ALT VALUATION"/>
      <sheetName val="Mults"/>
      <sheetName val="Stats"/>
      <sheetName val="Compare Summ"/>
      <sheetName val="Spots"/>
      <sheetName val="Station Comp"/>
      <sheetName val="Accr_Dil Financial"/>
      <sheetName val="Sum of Parts"/>
      <sheetName val="Valn Summ No Sports"/>
      <sheetName val="DCF No Tax No Sports"/>
      <sheetName val="DCF Step up No Sports"/>
      <sheetName val="Laker Add-back"/>
      <sheetName val="Section 4"/>
      <sheetName val="Budget vs. Actual"/>
      <sheetName val="Pacings vs Budget"/>
      <sheetName val="Pacings vs PY"/>
      <sheetName val="$$ Savings"/>
      <sheetName val="Headcount"/>
      <sheetName val="Severance"/>
      <sheetName val="Programming"/>
      <sheetName val="Prog Liabs"/>
      <sheetName val="Prog Assts"/>
      <sheetName val="Prog Liability"/>
      <sheetName val="Prog Assets"/>
      <sheetName val="Syndication"/>
      <sheetName val="Sports Contracts"/>
      <sheetName val="Sports"/>
      <sheetName val="CSFB Lakers"/>
      <sheetName val="Compare"/>
      <sheetName val="Cash Amort"/>
      <sheetName val="Profitability"/>
      <sheetName val="Angels"/>
      <sheetName val="Mighty Ducks"/>
      <sheetName val="Per Game"/>
      <sheetName val="News Anchors"/>
      <sheetName val="BCF by component"/>
      <sheetName val="LA Radio"/>
      <sheetName val="Savings"/>
      <sheetName val="Stock 12-31-01"/>
      <sheetName val="Options 12-31-01"/>
      <sheetName val="Hist_pastein"/>
      <sheetName val="accretiondilution"/>
      <sheetName val="changes from project 32"/>
      <sheetName val="client market overview"/>
      <sheetName val="trading multiples"/>
      <sheetName val="Contribution Target"/>
      <sheetName val="purchase multiple"/>
      <sheetName val="Football -enterprise value"/>
      <sheetName val="Football per share"/>
      <sheetName val="LBO Summary"/>
      <sheetName val="DCF Summary"/>
      <sheetName val="share calculations"/>
      <sheetName val="Stute cap table"/>
      <sheetName val="AD OUTPUT DEAL"/>
      <sheetName val="PF EPS analysis"/>
      <sheetName val="AD output"/>
      <sheetName val="AD"/>
      <sheetName val="Acquirer"/>
      <sheetName val="Target"/>
      <sheetName val="IMDC-mgt"/>
      <sheetName val="AD    options"/>
      <sheetName val="PMO options"/>
      <sheetName val="LATEST ORIG FILE"/>
      <sheetName val="MRX m"/>
      <sheetName val="MRX b"/>
      <sheetName val="IMDC revised"/>
      <sheetName val="DCFValuation"/>
      <sheetName val="Company income statement"/>
      <sheetName val="Pipeline"/>
      <sheetName val="DCFValuation Most likely"/>
      <sheetName val="CY IS Most Likely"/>
      <sheetName val="CY BS"/>
      <sheetName val="CY CF"/>
      <sheetName val="CY IS Worst Case"/>
      <sheetName val="CY IS Best Case"/>
      <sheetName val="BEGIN"/>
      <sheetName val="Transaction overview"/>
      <sheetName val="Fixed exchange ratio analysis"/>
      <sheetName val="Public market overview"/>
      <sheetName val="1-yr stock charts "/>
      <sheetName val="3-yr stock charts"/>
      <sheetName val="10-yr stock charts (2)"/>
      <sheetName val="3 month stock charts"/>
      <sheetName val="Iron valuation summary"/>
      <sheetName val="Trading comps"/>
      <sheetName val="IRON DCF"/>
      <sheetName val="IRON PROJ"/>
      <sheetName val="Mercury valuation summary"/>
      <sheetName val="MERCURY DCF"/>
      <sheetName val="Mercury financial projections"/>
      <sheetName val="MERCURY PROJ"/>
      <sheetName val="Exchange ratio analysis "/>
      <sheetName val="END"/>
      <sheetName val="AVP"/>
      <sheetName val="Trading comps output"/>
      <sheetName val="Med devices input"/>
      <sheetName val="Spec Pharma Input"/>
      <sheetName val="Float with collar"/>
      <sheetName val="Fixed, fixed w collar, float"/>
      <sheetName val="Bar chart page w synergies"/>
      <sheetName val="PR UPDATES"/>
      <sheetName val="3 yr PE's"/>
      <sheetName val="Historical P.E"/>
      <sheetName val="Revenue breakdown"/>
      <sheetName val="Breast panel page"/>
      <sheetName val="Trading comps (2)"/>
      <sheetName val="_x0003__x0009_Ā_x000a_&amp;Tools_x0000__x0004__x0003_Ā_x0008_E&amp;xit Notes_x0000__x0009__x0004_Ā_x0008_"/>
      <sheetName val="_x0003__x0009_Ā_x000a_&amp;Tools_x0000__x0004__x0003_Ā_x0008_E&amp;xit Notes_x0000__x0009__x0004_"/>
      <sheetName val="AD and Cash flow"/>
      <sheetName val="CALP"/>
      <sheetName val="XGEN"/>
      <sheetName val="CALP Acqu Proforma"/>
      <sheetName val="Model Cover"/>
      <sheetName val="Key Data"/>
      <sheetName val="Euro Val"/>
      <sheetName val="UK Val"/>
      <sheetName val="Pan Euro Sort"/>
      <sheetName val="WACC Assumptions"/>
      <sheetName val="Graphs"/>
      <sheetName val="Utilcomp"/>
      <sheetName val="Upside"/>
      <sheetName val="Sort Data"/>
      <sheetName val="Datastream"/>
      <sheetName val="Module8"/>
      <sheetName val="Module9"/>
      <sheetName val="Module10"/>
      <sheetName val="Module13"/>
      <sheetName val="Module16"/>
      <sheetName val="Module5"/>
      <sheetName val="Module11"/>
      <sheetName val="Module12"/>
      <sheetName val="Module14"/>
      <sheetName val="Module15"/>
      <sheetName val="Module17"/>
      <sheetName val="Module18"/>
      <sheetName val="Module19"/>
      <sheetName val="Module20"/>
      <sheetName val="Module21"/>
      <sheetName val="Module22"/>
      <sheetName val="Module23"/>
      <sheetName val="Module24"/>
      <sheetName val="Assume"/>
      <sheetName val="EQUITY_SCHED"/>
      <sheetName val="Current Inputs"/>
      <sheetName val="Demand"/>
      <sheetName val="PHS CapEx"/>
      <sheetName val="FormatAG"/>
      <sheetName val="FACTSET DATA"/>
      <sheetName val="_x000d_"/>
      <sheetName val="ADJ DELPHI_DCF (NEW)"/>
      <sheetName val="DELPHI_DCF (NEW)"/>
      <sheetName val="DELPHI_DCF ADJ (NEW)"/>
      <sheetName val="DELPHI_DCF ADJ (NEW) (2)"/>
      <sheetName val="GPT4_DCF"/>
      <sheetName val="GPT8_DCF"/>
      <sheetName val="GPT10_DCF"/>
      <sheetName val="DELPHI_DCF (OLD)"/>
      <sheetName val="DELPHI+OVERLAY_DCF (OLD)"/>
      <sheetName val="DELPHI_PUBMKT"/>
      <sheetName val="DELPHI_GMDEAL"/>
      <sheetName val="DS_DCF"/>
      <sheetName val="DS_PUBMKT"/>
      <sheetName val="Ds_DEAL"/>
      <sheetName val="LVBS_DCF"/>
      <sheetName val="WB_DCF"/>
      <sheetName val="DSM_DCF"/>
      <sheetName val="Schedule"/>
      <sheetName val="GW"/>
      <sheetName val="Perkins"/>
      <sheetName val="HVBS"/>
      <sheetName val="DS"/>
      <sheetName val="WIRING_JV"/>
      <sheetName val="WIRING"/>
      <sheetName val="BODY"/>
      <sheetName val="TVS"/>
      <sheetName val="AV_D"/>
      <sheetName val="BFG_D"/>
      <sheetName val="BFG AERO"/>
      <sheetName val="COLTEC_D"/>
      <sheetName val="COLTEC AERO"/>
      <sheetName val="DELPHI_GPT4_D"/>
      <sheetName val="DELPHI_GPT8_D"/>
      <sheetName val="PARKER_AERO"/>
      <sheetName val="BBA_D"/>
      <sheetName val="DELPHI_GPT10_D"/>
      <sheetName val="DELPHI OLD"/>
      <sheetName val="DELPHI_ASSOC"/>
      <sheetName val="DELPHI_ADJ"/>
      <sheetName val="AERO_GEN3"/>
      <sheetName val="DELPHI NEW"/>
      <sheetName val="OVERLAY"/>
      <sheetName val="AERO_GEN4"/>
      <sheetName val="AV"/>
      <sheetName val="AV_AERO"/>
      <sheetName val="AV_IND"/>
      <sheetName val="AV_AUTO"/>
      <sheetName val="BFG"/>
      <sheetName val="ROHR"/>
      <sheetName val="COLTEC"/>
      <sheetName val="MOOG"/>
      <sheetName val="COT_AERO"/>
      <sheetName val="BBA"/>
      <sheetName val="RACAL"/>
      <sheetName val="PF_SALES"/>
      <sheetName val="PF_EBITDA"/>
      <sheetName val="PF_EBIT"/>
      <sheetName val="PF_INTEXP"/>
      <sheetName val="NET INCOME"/>
      <sheetName val="LV_CF"/>
      <sheetName val="CAP"/>
      <sheetName val="Credit"/>
      <sheetName val="EPS"/>
      <sheetName val="IMPACT_C"/>
      <sheetName val="IMPACT_C (3)"/>
      <sheetName val="IMPACT_B"/>
      <sheetName val="IMPACT_M"/>
      <sheetName val="IMPACT_AV"/>
      <sheetName val="IMPACT_C (2)"/>
      <sheetName val="IMPACT_B (2)"/>
      <sheetName val="SEG_C"/>
      <sheetName val="SEG_B"/>
      <sheetName val="SEG_M"/>
      <sheetName val="SEG_AV"/>
      <sheetName val="_x0003__x0009_Ā_x000a_&amp;Tools"/>
      <sheetName val="9-99 Current O3"/>
      <sheetName val="LBO Assumptions"/>
      <sheetName val="Small Acquisition Assump."/>
      <sheetName val="12.31.07 PFBS"/>
      <sheetName val="12.31.08 PFBS"/>
      <sheetName val="Sensitivity Analysis"/>
      <sheetName val="Spreads"/>
      <sheetName val="DCF - Terminal Value"/>
      <sheetName val="Valuation "/>
      <sheetName val="infor"/>
      <sheetName val="Total"/>
      <sheetName val="CreditStats"/>
      <sheetName val="CHS IRR"/>
      <sheetName val="Mezz IRR"/>
      <sheetName val="Pref IRR"/>
      <sheetName val="Cap Structure Chart"/>
      <sheetName val="Chart2"/>
      <sheetName val="CHS Deals"/>
      <sheetName val="Buyout Comps"/>
      <sheetName val="Macros"/>
      <sheetName val="IndCoVariance"/>
      <sheetName val="Variance"/>
      <sheetName val="Input Sheet"/>
      <sheetName val="FIN5+"/>
      <sheetName val="BS - detail- Consol Mapped 1"/>
      <sheetName val="Disc &amp; GME"/>
      <sheetName val="6800"/>
      <sheetName val="Clause 9"/>
      <sheetName val="TAX"/>
      <sheetName val="NAV"/>
      <sheetName val="oresreqsum"/>
      <sheetName val="OpTrack"/>
      <sheetName val="Amortization Schedules"/>
      <sheetName val="Manual_Batch_Data"/>
      <sheetName val="C"/>
      <sheetName val="building"/>
      <sheetName val="주주명부&lt;끝&gt;"/>
      <sheetName val="cash"/>
      <sheetName val="Comp. Transaction"/>
      <sheetName val="Purchase Acctg (2)"/>
      <sheetName val="Balance Sheets"/>
      <sheetName val="Deal-Transition Costs"/>
      <sheetName val="WEB JE Summary"/>
      <sheetName val="1 Balsheet"/>
      <sheetName val="2 Incstat"/>
      <sheetName val="3 Prospective Fin Info"/>
      <sheetName val="4 DCF-Reasonableness Test"/>
      <sheetName val="5 Workforce"/>
      <sheetName val="6 Royalty Data"/>
      <sheetName val="7 Trademark"/>
      <sheetName val="8 Reseller Agreements"/>
      <sheetName val="9 Service Provider Agreements"/>
      <sheetName val="10 Product Agreements"/>
      <sheetName val="11 Referral Agreements"/>
      <sheetName val="12 Alliance Agreements"/>
      <sheetName val="13 Customer Relationships"/>
      <sheetName val="14 Existing Technology"/>
      <sheetName val="15 WACC"/>
      <sheetName val="16 BETA Analysis"/>
      <sheetName val="17 Asset Returns"/>
      <sheetName val="18 DiscountRateTest"/>
      <sheetName val="19 Supporting Asset Charges"/>
      <sheetName val="Survival Curve"/>
      <sheetName val="Allocation"/>
      <sheetName val="QuickDCF"/>
      <sheetName val="ALL"/>
      <sheetName val="Transition"/>
      <sheetName val="Consol &amp; Adj"/>
      <sheetName val="Purchase Acctg"/>
      <sheetName val="WEB JE"/>
      <sheetName val="Ticker Entry"/>
      <sheetName val="CompLtmBS"/>
      <sheetName val="CompLtmIS"/>
      <sheetName val="CompCommonSize"/>
      <sheetName val="CompFinanRatios"/>
      <sheetName val="MarketData"/>
      <sheetName val="MarkAppr"/>
      <sheetName val="Yr-Yr Prices"/>
      <sheetName val="TRANSAPPR"/>
      <sheetName val="ProjIS"/>
      <sheetName val="DCF-Debtfree"/>
      <sheetName val="Tax Table"/>
      <sheetName val="SBBI "/>
      <sheetName val="Beta"/>
      <sheetName val="CAPM"/>
      <sheetName val="Business Descriptions"/>
      <sheetName val="HistFinAnal"/>
      <sheetName val="Summary (2)"/>
      <sheetName val="Original JE"/>
      <sheetName val="GT_Custom"/>
      <sheetName val="Monthly"/>
      <sheetName val="CoSumm"/>
      <sheetName val="GPG"/>
      <sheetName val="ECT"/>
      <sheetName val="EUROPE"/>
      <sheetName val="EOG"/>
      <sheetName val="EINT"/>
      <sheetName val="CFEOTT"/>
      <sheetName val="PGC"/>
      <sheetName val="EREC"/>
      <sheetName val="EES"/>
      <sheetName val="CORP"/>
      <sheetName val="ECM"/>
      <sheetName val="FIN"/>
      <sheetName val="EOGMI"/>
      <sheetName val="EESMI"/>
      <sheetName val="ERECMI"/>
      <sheetName val="MAC"/>
      <sheetName val="CONSOL_MOD"/>
      <sheetName val="PRINT_MOD"/>
      <sheetName val="PRINT_RESET_MOD"/>
      <sheetName val="CO_SUM_MOD"/>
      <sheetName val="MISC_MOD"/>
      <sheetName val="VARIANCE_MODULE"/>
      <sheetName val="Foundation Creek"/>
      <sheetName val="Econ Model"/>
      <sheetName val="LowBTU Gath"/>
      <sheetName val="MesaTap"/>
      <sheetName val="North Douglas"/>
      <sheetName val="Rifle-Bolton"/>
      <sheetName val="Rifle"/>
      <sheetName val="Operations"/>
      <sheetName val="Sales 2003"/>
      <sheetName val="OPERATING RESULTS YTD 5-05"/>
      <sheetName val="synthgraph COMPS"/>
      <sheetName val="Workforce Value"/>
      <sheetName val="Employees"/>
      <sheetName val=" Workforce Life"/>
      <sheetName val=" Customers"/>
      <sheetName val="Workforce_Value(5)"/>
      <sheetName val="Return on Assets"/>
      <sheetName val="NTA"/>
      <sheetName val="Excess Earnings"/>
      <sheetName val="Tax Amort"/>
      <sheetName val="ECI - Projected IS"/>
      <sheetName val="EBITDA Detail 2001-2003"/>
      <sheetName val="Balance Sheet Dec 2001x"/>
      <sheetName val="Balance Sheet Dec 2000"/>
      <sheetName val="Val Matrix"/>
      <sheetName val="Dashboard"/>
      <sheetName val="Cover page"/>
      <sheetName val="Corporate Structure"/>
      <sheetName val="ANAV Life"/>
      <sheetName val="Assumption"/>
      <sheetName val="Check"/>
      <sheetName val="Patterns"/>
      <sheetName val="ANAV"/>
      <sheetName val="Historical"/>
      <sheetName val="Historical  Walnut + LoB"/>
      <sheetName val="LoB COR"/>
      <sheetName val="LoB data"/>
      <sheetName val="DCF Motor"/>
      <sheetName val="DCF Home"/>
      <sheetName val="DCF Industrial"/>
      <sheetName val="DCF TPL"/>
      <sheetName val="DCF Others"/>
      <sheetName val="DCF Agregator"/>
      <sheetName val="DCF TOTAL LoB"/>
      <sheetName val="Graph"/>
      <sheetName val="Drivers and Contents"/>
      <sheetName val="FX"/>
      <sheetName val="Warnings"/>
      <sheetName val="02"/>
      <sheetName val="Sensitivities Input"/>
      <sheetName val="Acq. LBO"/>
      <sheetName val="Sensitivities Output"/>
      <sheetName val="Adj Combined IS"/>
      <sheetName val="Adj Combined BS"/>
      <sheetName val="EPS Analysis"/>
      <sheetName val="Earnings Impact"/>
      <sheetName val="Contrib Analysis"/>
      <sheetName val="PF Credit"/>
      <sheetName val="Projection Summary"/>
      <sheetName val="Sens Graphs"/>
      <sheetName val="Collateral Coverage - M"/>
      <sheetName val="EV - M"/>
      <sheetName val="Hist Fin Sum"/>
      <sheetName val="TrainingTheStreet"/>
      <sheetName val="workingcap"/>
      <sheetName val="dep"/>
      <sheetName val="amort"/>
      <sheetName val="equity"/>
      <sheetName val="shares"/>
      <sheetName val="Database"/>
      <sheetName val="Instruction"/>
      <sheetName val="Company View"/>
      <sheetName val="Inc&amp;Exp"/>
      <sheetName val="FA"/>
      <sheetName val="IBA&amp;HP"/>
      <sheetName val="Contents"/>
      <sheetName val="Sch 1"/>
      <sheetName val="Sch 1A"/>
      <sheetName val="Sch 1B"/>
      <sheetName val="Sch 2B"/>
      <sheetName val="Sch 2C"/>
      <sheetName val="Other_Sch"/>
      <sheetName val="STD FORMS"/>
      <sheetName val="TaxComp"/>
      <sheetName val="ROLLOVER"/>
      <sheetName val="Macro"/>
      <sheetName val="Macro1"/>
      <sheetName val="Module25"/>
      <sheetName val="Module26"/>
      <sheetName val="Module27"/>
      <sheetName val="Module28"/>
      <sheetName val="LOV- FY10"/>
      <sheetName val="WS 4 - Foreign PBT &amp; Tax"/>
      <sheetName val="Table"/>
      <sheetName val="2pgr_target"/>
      <sheetName val="General Information"/>
      <sheetName val="DropDowns"/>
      <sheetName val="July Update"/>
      <sheetName val="PL Variance"/>
      <sheetName val="UK Data FY05"/>
      <sheetName val="Accrued exp - taxes"/>
      <sheetName val="Menu"/>
      <sheetName val="Dept Expense 1000"/>
      <sheetName val="Metric Sensitivity"/>
      <sheetName val="Sensitivity"/>
      <sheetName val="FY09"/>
      <sheetName val="FY10_Final"/>
      <sheetName val="MERGER"/>
      <sheetName val="Stucture A"/>
      <sheetName val="Matrix A"/>
      <sheetName val="Stucture B"/>
      <sheetName val="Matrix B"/>
      <sheetName val="Stucture C"/>
      <sheetName val="Matrix C"/>
      <sheetName val="Sale"/>
      <sheetName val="Rev_Comb"/>
      <sheetName val="Rev_Val"/>
      <sheetName val="proj"/>
      <sheetName val="Scen1"/>
      <sheetName val="Total Market"/>
      <sheetName val="GSM CapEx"/>
      <sheetName val="P and L"/>
      <sheetName val="Balance"/>
      <sheetName val="Funds and Valuation"/>
      <sheetName val="Graphics Summary"/>
      <sheetName val="Financial Chart"/>
      <sheetName val="Cashflow Chart"/>
      <sheetName val="Revenue Chart"/>
      <sheetName val="Cell Sites"/>
      <sheetName val="CapEx Chart"/>
      <sheetName val="OpEx Chart"/>
      <sheetName val="Demand Chart"/>
      <sheetName val="MR Input"/>
      <sheetName val="PARAM"/>
      <sheetName val="P"/>
      <sheetName val="BEA D3"/>
      <sheetName val="CN"/>
      <sheetName val="CT"/>
      <sheetName val="RSI"/>
      <sheetName val="BSS"/>
      <sheetName val="F"/>
      <sheetName val="EQ-CORE"/>
      <sheetName val="EQ-OC"/>
      <sheetName val="May 02"/>
      <sheetName val="Jun 02"/>
      <sheetName val="Jul 02"/>
      <sheetName val="Aug 02"/>
      <sheetName val="Jul 03"/>
      <sheetName val="Aug 03"/>
      <sheetName val="Sep 03"/>
      <sheetName val="Oct 03"/>
      <sheetName val="Nov 03"/>
      <sheetName val="Dec 03"/>
      <sheetName val="FPA"/>
      <sheetName val="RM"/>
      <sheetName val="OP DAYS"/>
      <sheetName val="Core RSUs"/>
      <sheetName val="Overclad RSUs"/>
      <sheetName val="EXP-DT"/>
      <sheetName val="RMF"/>
      <sheetName val="Q1 2010"/>
      <sheetName val="Q2 2010"/>
      <sheetName val="Q3 2010"/>
      <sheetName val="Q4 2010"/>
      <sheetName val="2011"/>
      <sheetName val="2012"/>
      <sheetName val="2013"/>
      <sheetName val="Apr 09"/>
      <sheetName val="May 09"/>
      <sheetName val="Jun 09"/>
      <sheetName val="Jul 09"/>
      <sheetName val="Aug 09"/>
      <sheetName val="Sep 09"/>
      <sheetName val="Oct 09"/>
      <sheetName val="Nov 09"/>
      <sheetName val="Dec 09"/>
      <sheetName val="CTSumm"/>
      <sheetName val="Jan 12"/>
      <sheetName val="Feb 12"/>
      <sheetName val="Mar 12"/>
      <sheetName val="Apr 12"/>
      <sheetName val="May 12"/>
      <sheetName val="Jun 12"/>
      <sheetName val="Jul 12"/>
      <sheetName val="Aug 12"/>
      <sheetName val="Sep 12"/>
      <sheetName val="Oct 12"/>
      <sheetName val="Nov 12"/>
      <sheetName val="Dec 12"/>
      <sheetName val="MAT CALC"/>
      <sheetName val="ALD New Projections"/>
      <sheetName val="Redox Cust"/>
      <sheetName val="Alternative Channels"/>
      <sheetName val="Incr Sales-Detail"/>
      <sheetName val="Walmart"/>
      <sheetName val="Oxydol-Dollar"/>
      <sheetName val="COGS"/>
      <sheetName val="Freight - WalMart"/>
      <sheetName val="Freight - Others"/>
      <sheetName val="P-5.1 FY19 TR NOL CF"/>
      <sheetName val="IBU Capex (000's)"/>
      <sheetName val="Arcade List"/>
      <sheetName val="Offer Exhibit A"/>
      <sheetName val="Assumpt"/>
      <sheetName val="I &amp; E"/>
      <sheetName val="Devel. Budget @ Closing"/>
      <sheetName val="Devel. Budget"/>
      <sheetName val="Rent up"/>
      <sheetName val="Distribution 70-30"/>
      <sheetName val="Bank Loan Payoff"/>
      <sheetName val="depreciation"/>
      <sheetName val="Distribution"/>
      <sheetName val="Income &amp; Expense"/>
      <sheetName val="Leveraged Equity"/>
      <sheetName val="C.O.S.S."/>
      <sheetName val="_x0000__x0003_ Ā_x000a_&amp;Tools_x0000__x0000__x0004__x0003_Ā_x0008_E&amp;xit Notes_x0000_ _x0004_"/>
      <sheetName val="_x0003_ Ā_x000a_&amp;Tools_x0000__x0004__x0003_Ā_x0008_E&amp;xit Notes_x0000_ _x0004_Ā_x0008_"/>
      <sheetName val="_x0003_ Ā_x000a_&amp;Tools"/>
      <sheetName val="MCK_Proj"/>
      <sheetName val="Target_Proj"/>
      <sheetName val="Summary Synergies"/>
      <sheetName val="Summary Merger"/>
      <sheetName val="titan"/>
      <sheetName val="AVP-Premium"/>
      <sheetName val="AVP-Exchange"/>
      <sheetName val="1999Stock "/>
      <sheetName val="2000Stock"/>
      <sheetName val="Comparison"/>
      <sheetName val="Gen-Med"/>
      <sheetName val="Fut Stock Price"/>
      <sheetName val="Summary Proj"/>
      <sheetName val="DATA EXPORT-UVI"/>
      <sheetName val="JAII Balance"/>
      <sheetName val="JAII Cashflow"/>
      <sheetName val="Base &amp; LBO Assumptions"/>
      <sheetName val="APV"/>
      <sheetName val="Equity Summary"/>
      <sheetName val="Price Summary"/>
      <sheetName val="Covenant 6.10"/>
      <sheetName val="Covenant 6.11"/>
      <sheetName val="JAII Income"/>
      <sheetName val="Code Tables"/>
      <sheetName val="PA2"/>
      <sheetName val="Credit Calc"/>
      <sheetName val="PF Cap and Credit"/>
      <sheetName val="LB_DCF"/>
      <sheetName val="LC"/>
      <sheetName val="LC last year"/>
      <sheetName val="USD"/>
      <sheetName val="USD last year"/>
      <sheetName val="IS_YTD_July07"/>
      <sheetName val="CDMA Subscribers"/>
      <sheetName val="pellet"/>
      <sheetName val="AU Template"/>
      <sheetName val="Analysis"/>
      <sheetName val="Subscribers"/>
      <sheetName val="Prog Details"/>
      <sheetName val="Sales &amp; Marketing"/>
      <sheetName val="AOP &amp; Prod"/>
      <sheetName val="Tech"/>
      <sheetName val="Staff"/>
      <sheetName val="G&amp;A"/>
      <sheetName val="Amort &amp; Int"/>
      <sheetName val="ICON Upload"/>
      <sheetName val="_x0003_ Ā_x000a_&amp;Tools_x0000__x0004__x0003_Ā_x0008_E&amp;xit Notes_x0000_ _x0004_"/>
      <sheetName val="Proj. Bal."/>
      <sheetName val="Schedules"/>
      <sheetName val="Common-Size"/>
      <sheetName val="Proj_ Bal_"/>
      <sheetName val="Common_Size"/>
      <sheetName val="Riep x società - Affitti"/>
      <sheetName val="Rev"/>
      <sheetName val="Dictionaries"/>
      <sheetName val="Integrali e proporzionali"/>
      <sheetName val="LFA 2001"/>
      <sheetName val="I-S"/>
      <sheetName val="DPR(TAX)"/>
      <sheetName val="Proj__Bal_"/>
      <sheetName val="Proj__Bal_1"/>
      <sheetName val="Riep_x_società_-_Affitti"/>
      <sheetName val="Integrali_e_proporzionali"/>
      <sheetName val="LFA_2001"/>
      <sheetName val="Title"/>
      <sheetName val="+9000-8"/>
      <sheetName val="+9000-9"/>
      <sheetName val="+9120-1(2)"/>
      <sheetName val="PL"/>
      <sheetName val="FinanceCost"/>
      <sheetName val="FinanceBS"/>
      <sheetName val="PL 1"/>
      <sheetName val="32. Реализация и С-сть"/>
      <sheetName val="DPR_TAX_"/>
      <sheetName val="Лист1"/>
      <sheetName val="BS_n"/>
      <sheetName val="КлассЗСМК"/>
      <sheetName val="КлассНТМК"/>
      <sheetName val="Справ"/>
      <sheetName val="Закупки"/>
      <sheetName val="23"/>
      <sheetName val="30"/>
      <sheetName val="28"/>
      <sheetName val="18_2"/>
      <sheetName val="without project"/>
      <sheetName val="Остатки"/>
      <sheetName val="Служебный"/>
      <sheetName val="FOBRKUP"/>
      <sheetName val="Table000208"/>
      <sheetName val="Capital Structure Assumptions"/>
      <sheetName val="2008E EBITDA"/>
      <sheetName val="CONSOL"/>
      <sheetName val="Africa"/>
      <sheetName val="Ocean"/>
      <sheetName val="S Amer"/>
      <sheetName val="W Eur"/>
      <sheetName val="C Amer"/>
      <sheetName val="E Eur"/>
      <sheetName val="E Asia"/>
      <sheetName val="Mide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/>
      <sheetData sheetId="115"/>
      <sheetData sheetId="116"/>
      <sheetData sheetId="117"/>
      <sheetData sheetId="118" refreshError="1"/>
      <sheetData sheetId="119" refreshError="1"/>
      <sheetData sheetId="120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7">
          <cell r="C7" t="str">
            <v>Company 1</v>
          </cell>
        </row>
      </sheetData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9">
          <cell r="A9">
            <v>900000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>
        <row r="3">
          <cell r="B3" t="str">
            <v>NextVenue</v>
          </cell>
        </row>
      </sheetData>
      <sheetData sheetId="567">
        <row r="3">
          <cell r="B3" t="str">
            <v>NextVenue</v>
          </cell>
        </row>
      </sheetData>
      <sheetData sheetId="568"/>
      <sheetData sheetId="569"/>
      <sheetData sheetId="570"/>
      <sheetData sheetId="571">
        <row r="3">
          <cell r="B3" t="str">
            <v>NextVenue</v>
          </cell>
        </row>
      </sheetData>
      <sheetData sheetId="572">
        <row r="3">
          <cell r="B3" t="str">
            <v>NextVenue</v>
          </cell>
        </row>
      </sheetData>
      <sheetData sheetId="573"/>
      <sheetData sheetId="574"/>
      <sheetData sheetId="575"/>
      <sheetData sheetId="576"/>
      <sheetData sheetId="577"/>
      <sheetData sheetId="578">
        <row r="3">
          <cell r="B3" t="str">
            <v>NextVenue</v>
          </cell>
        </row>
      </sheetData>
      <sheetData sheetId="579"/>
      <sheetData sheetId="580"/>
      <sheetData sheetId="581"/>
      <sheetData sheetId="582"/>
      <sheetData sheetId="583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>
        <row r="2">
          <cell r="A2" t="str">
            <v>10_AST_Other_Canada All Customers</v>
          </cell>
        </row>
      </sheetData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/>
      <sheetData sheetId="1327"/>
      <sheetData sheetId="1328" refreshError="1"/>
      <sheetData sheetId="1329" refreshError="1"/>
      <sheetData sheetId="1330" refreshError="1"/>
      <sheetData sheetId="1331"/>
      <sheetData sheetId="1332" refreshError="1"/>
      <sheetData sheetId="1333"/>
      <sheetData sheetId="1334"/>
      <sheetData sheetId="1335"/>
      <sheetData sheetId="1336"/>
      <sheetData sheetId="1337" refreshError="1"/>
      <sheetData sheetId="1338"/>
      <sheetData sheetId="1339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 refreshError="1"/>
      <sheetData sheetId="1374" refreshError="1"/>
      <sheetData sheetId="1375" refreshError="1"/>
      <sheetData sheetId="1376">
        <row r="7">
          <cell r="D7">
            <v>1092.9000000000001</v>
          </cell>
        </row>
      </sheetData>
      <sheetData sheetId="1377">
        <row r="7">
          <cell r="D7">
            <v>2501.059999999994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>
        <row r="32">
          <cell r="K32">
            <v>-3626170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/>
      <sheetData sheetId="1537"/>
      <sheetData sheetId="1538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>
        <row r="6">
          <cell r="B6">
            <v>1</v>
          </cell>
        </row>
      </sheetData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>
        <row r="90">
          <cell r="B90" t="str">
            <v>Ending Subs</v>
          </cell>
        </row>
      </sheetData>
      <sheetData sheetId="1656" refreshError="1"/>
      <sheetData sheetId="1657"/>
      <sheetData sheetId="1658"/>
      <sheetData sheetId="1659"/>
      <sheetData sheetId="1660"/>
      <sheetData sheetId="1661"/>
      <sheetData sheetId="1662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  <sheetName val="NTA - Liabilities, Equities"/>
      <sheetName val="Fagor04-A3112e"/>
      <sheetName val="9-300"/>
      <sheetName val="ADJ - RATE"/>
      <sheetName val="รายละเอียดเสาเข็มที่ใช้แต่ละแบบ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実績月"/>
      <sheetName val="Production Graph"/>
      <sheetName val="Production Qty"/>
      <sheetName val="Payment_Report"/>
      <sheetName val="_"/>
      <sheetName val="EQ4NTV"/>
      <sheetName val="Purchase Order"/>
      <sheetName val="Customize Your Purchase Order"/>
      <sheetName val="JobOrder"/>
      <sheetName val="test 2"/>
      <sheetName val="計画と日程"/>
      <sheetName val="Sheet1"/>
      <sheetName val="表紙"/>
      <sheetName val="取引条件"/>
      <sheetName val="03中"/>
      <sheetName val="WorkType"/>
      <sheetName val="Customer"/>
      <sheetName val="ProductName"/>
      <sheetName val="EP2500 MS"/>
      <sheetName val="HYBRID"/>
      <sheetName val="POLYESTER"/>
      <sheetName val="EPAM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V"/>
      <sheetName val="MAIN"/>
      <sheetName val="EDIT DATA"/>
      <sheetName val="SAP Acct Name"/>
      <sheetName val="Hyperion Acct"/>
      <sheetName val="EDIT_DATA"/>
      <sheetName val="SAP_Acct_Name"/>
      <sheetName val="Hyperion_Acct"/>
      <sheetName val="No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 Report"/>
      <sheetName val="NTA - Liabilities, Equities"/>
      <sheetName val="NTA - P&amp;L"/>
      <sheetName val="BS "/>
      <sheetName val="NTA - Assets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V"/>
      <sheetName val="AcqPMO"/>
      <sheetName val="Control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0BDBF-44BB-490F-BD33-94CB3F0A8DE6}">
  <sheetPr>
    <tabColor rgb="FF00B050"/>
  </sheetPr>
  <dimension ref="A1:I141"/>
  <sheetViews>
    <sheetView showZeros="0" topLeftCell="A100" zoomScale="80" zoomScaleNormal="78" zoomScaleSheetLayoutView="95" zoomScalePageLayoutView="90" workbookViewId="0">
      <selection activeCell="A74" sqref="A74"/>
    </sheetView>
  </sheetViews>
  <sheetFormatPr defaultColWidth="9.1796875" defaultRowHeight="20.149999999999999" customHeight="1"/>
  <cols>
    <col min="1" max="1" width="55.08984375" style="8" customWidth="1"/>
    <col min="2" max="2" width="6.36328125" style="9" bestFit="1" customWidth="1"/>
    <col min="3" max="3" width="14.1796875" style="9" customWidth="1"/>
    <col min="4" max="4" width="1.7265625" style="9" customWidth="1"/>
    <col min="5" max="5" width="14.1796875" style="9" customWidth="1"/>
    <col min="6" max="6" width="1.7265625" style="9" customWidth="1"/>
    <col min="7" max="7" width="14.1796875" style="10" customWidth="1"/>
    <col min="8" max="8" width="1.7265625" style="10" customWidth="1"/>
    <col min="9" max="9" width="14.1796875" style="10" customWidth="1"/>
    <col min="10" max="16384" width="9.1796875" style="8"/>
  </cols>
  <sheetData>
    <row r="1" spans="1:9" s="2" customFormat="1" ht="20.149999999999999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</row>
    <row r="2" spans="1:9" s="2" customFormat="1" ht="20.149999999999999" customHeight="1">
      <c r="A2" s="203" t="s">
        <v>1</v>
      </c>
      <c r="B2" s="203"/>
      <c r="C2" s="203"/>
      <c r="D2" s="203"/>
      <c r="E2" s="203"/>
      <c r="F2" s="203"/>
      <c r="G2" s="203"/>
      <c r="H2" s="203"/>
      <c r="I2" s="203"/>
    </row>
    <row r="3" spans="1:9" s="2" customFormat="1" ht="20.149999999999999" customHeight="1">
      <c r="A3" s="204" t="s">
        <v>2</v>
      </c>
      <c r="B3" s="204"/>
      <c r="C3" s="204"/>
      <c r="D3" s="204"/>
      <c r="E3" s="204"/>
      <c r="F3" s="204"/>
      <c r="G3" s="204"/>
      <c r="H3" s="204"/>
      <c r="I3" s="204"/>
    </row>
    <row r="4" spans="1:9" s="2" customFormat="1" ht="20.149999999999999" customHeight="1">
      <c r="A4" s="205" t="s">
        <v>3</v>
      </c>
      <c r="B4" s="205"/>
      <c r="C4" s="205"/>
      <c r="D4" s="205"/>
      <c r="E4" s="205"/>
      <c r="F4" s="205"/>
      <c r="G4" s="205"/>
      <c r="H4" s="205"/>
      <c r="I4" s="205"/>
    </row>
    <row r="5" spans="1:9" s="2" customFormat="1" ht="6" customHeight="1">
      <c r="A5" s="6"/>
      <c r="B5" s="3"/>
      <c r="C5" s="3"/>
      <c r="D5" s="3"/>
      <c r="E5" s="3"/>
      <c r="F5" s="3"/>
      <c r="G5" s="4"/>
      <c r="H5" s="4"/>
      <c r="I5" s="4"/>
    </row>
    <row r="6" spans="1:9" s="2" customFormat="1" ht="20.149999999999999" customHeight="1">
      <c r="B6" s="65" t="s">
        <v>4</v>
      </c>
      <c r="C6" s="206" t="s">
        <v>5</v>
      </c>
      <c r="D6" s="206"/>
      <c r="E6" s="206"/>
      <c r="F6" s="3"/>
      <c r="G6" s="207" t="s">
        <v>6</v>
      </c>
      <c r="H6" s="207"/>
      <c r="I6" s="207"/>
    </row>
    <row r="7" spans="1:9" s="2" customFormat="1" ht="20.149999999999999" customHeight="1">
      <c r="B7" s="3"/>
      <c r="C7" s="200" t="s">
        <v>7</v>
      </c>
      <c r="D7" s="200"/>
      <c r="E7" s="200"/>
      <c r="F7" s="66"/>
      <c r="G7" s="200" t="s">
        <v>7</v>
      </c>
      <c r="H7" s="200"/>
      <c r="I7" s="200"/>
    </row>
    <row r="8" spans="1:9" s="2" customFormat="1" ht="20.149999999999999" customHeight="1">
      <c r="B8" s="3"/>
      <c r="C8" s="67">
        <v>2025</v>
      </c>
      <c r="D8" s="67"/>
      <c r="E8" s="68">
        <v>2024</v>
      </c>
      <c r="F8" s="68"/>
      <c r="G8" s="67">
        <v>2025</v>
      </c>
      <c r="H8" s="67"/>
      <c r="I8" s="68">
        <v>2024</v>
      </c>
    </row>
    <row r="9" spans="1:9" ht="20.149999999999999" customHeight="1">
      <c r="A9" s="30" t="s">
        <v>8</v>
      </c>
      <c r="C9" s="10"/>
      <c r="D9" s="10"/>
      <c r="E9" s="10"/>
    </row>
    <row r="10" spans="1:9" ht="20.149999999999999" customHeight="1">
      <c r="A10" s="44" t="s">
        <v>9</v>
      </c>
      <c r="C10" s="69"/>
      <c r="D10" s="10"/>
      <c r="E10" s="69"/>
      <c r="G10" s="69"/>
      <c r="I10" s="69"/>
    </row>
    <row r="11" spans="1:9" ht="20.149999999999999" customHeight="1">
      <c r="A11" s="70" t="s">
        <v>10</v>
      </c>
      <c r="B11" s="9">
        <v>6</v>
      </c>
      <c r="C11" s="32">
        <v>391022558</v>
      </c>
      <c r="D11" s="73"/>
      <c r="E11" s="32">
        <v>176606288</v>
      </c>
      <c r="F11" s="32"/>
      <c r="G11" s="32">
        <v>345822780</v>
      </c>
      <c r="H11" s="73"/>
      <c r="I11" s="32">
        <v>147475187</v>
      </c>
    </row>
    <row r="12" spans="1:9" ht="20.149999999999999" customHeight="1">
      <c r="A12" s="70" t="s">
        <v>11</v>
      </c>
      <c r="B12" s="9">
        <v>7</v>
      </c>
      <c r="C12" s="32">
        <v>187380193</v>
      </c>
      <c r="D12" s="73"/>
      <c r="E12" s="32">
        <v>306985695</v>
      </c>
      <c r="F12" s="32"/>
      <c r="G12" s="32">
        <v>170932719</v>
      </c>
      <c r="H12" s="73"/>
      <c r="I12" s="32">
        <v>241254894</v>
      </c>
    </row>
    <row r="13" spans="1:9" ht="20.149999999999999" customHeight="1">
      <c r="A13" s="70" t="s">
        <v>208</v>
      </c>
      <c r="B13" s="9">
        <v>8</v>
      </c>
      <c r="C13" s="32">
        <v>272189991</v>
      </c>
      <c r="D13" s="73"/>
      <c r="E13" s="32">
        <v>339015460</v>
      </c>
      <c r="F13" s="32"/>
      <c r="G13" s="32">
        <v>153690071</v>
      </c>
      <c r="H13" s="73"/>
      <c r="I13" s="32">
        <v>166933209</v>
      </c>
    </row>
    <row r="14" spans="1:9" ht="20.149999999999999" customHeight="1">
      <c r="A14" s="64" t="s">
        <v>12</v>
      </c>
      <c r="B14" s="9">
        <v>31</v>
      </c>
      <c r="C14" s="33">
        <v>0</v>
      </c>
      <c r="D14" s="73"/>
      <c r="E14" s="33">
        <v>0</v>
      </c>
      <c r="F14" s="32"/>
      <c r="G14" s="32">
        <v>160048663</v>
      </c>
      <c r="H14" s="73"/>
      <c r="I14" s="32">
        <v>139799263</v>
      </c>
    </row>
    <row r="15" spans="1:9" ht="20.149999999999999" customHeight="1">
      <c r="A15" s="64" t="s">
        <v>13</v>
      </c>
      <c r="B15" s="120">
        <v>9</v>
      </c>
      <c r="C15" s="32">
        <v>5724984</v>
      </c>
      <c r="D15" s="73"/>
      <c r="E15" s="32">
        <v>25000000</v>
      </c>
      <c r="F15" s="32"/>
      <c r="G15" s="32">
        <v>5724984</v>
      </c>
      <c r="H15" s="73"/>
      <c r="I15" s="32">
        <v>25000000</v>
      </c>
    </row>
    <row r="16" spans="1:9" ht="20.149999999999999" customHeight="1">
      <c r="A16" s="64" t="s">
        <v>14</v>
      </c>
      <c r="B16" s="120">
        <v>10</v>
      </c>
      <c r="C16" s="32">
        <v>2381920</v>
      </c>
      <c r="D16" s="71"/>
      <c r="E16" s="32">
        <v>7571024</v>
      </c>
      <c r="F16" s="32"/>
      <c r="G16" s="32">
        <v>559424</v>
      </c>
      <c r="H16" s="73"/>
      <c r="I16" s="32">
        <v>4645320</v>
      </c>
    </row>
    <row r="17" spans="1:9" ht="20.149999999999999" customHeight="1">
      <c r="A17" s="64" t="s">
        <v>15</v>
      </c>
      <c r="B17" s="120"/>
      <c r="C17" s="32">
        <v>2313729</v>
      </c>
      <c r="D17" s="73"/>
      <c r="E17" s="32">
        <v>2297195</v>
      </c>
      <c r="F17" s="32"/>
      <c r="G17" s="32">
        <v>2313729</v>
      </c>
      <c r="H17" s="73"/>
      <c r="I17" s="32">
        <v>2297195</v>
      </c>
    </row>
    <row r="18" spans="1:9" ht="20.149999999999999" customHeight="1">
      <c r="A18" s="64" t="s">
        <v>16</v>
      </c>
      <c r="C18" s="34">
        <v>4244510</v>
      </c>
      <c r="D18" s="73"/>
      <c r="E18" s="34">
        <v>10831741</v>
      </c>
      <c r="F18" s="32"/>
      <c r="G18" s="34">
        <v>3178108</v>
      </c>
      <c r="H18" s="73"/>
      <c r="I18" s="34">
        <v>7642985</v>
      </c>
    </row>
    <row r="19" spans="1:9" ht="20.149999999999999" customHeight="1">
      <c r="A19" s="31" t="s">
        <v>17</v>
      </c>
      <c r="C19" s="34">
        <f>SUM(C11:C18)</f>
        <v>865257885</v>
      </c>
      <c r="D19" s="32"/>
      <c r="E19" s="34">
        <f>SUM(E11:E18)</f>
        <v>868307403</v>
      </c>
      <c r="F19" s="32"/>
      <c r="G19" s="34">
        <f>SUM(G11:G18)</f>
        <v>842270478</v>
      </c>
      <c r="H19" s="71"/>
      <c r="I19" s="34">
        <f>SUM(I11:I18)</f>
        <v>735048053</v>
      </c>
    </row>
    <row r="20" spans="1:9" ht="20.149999999999999" customHeight="1">
      <c r="C20" s="32"/>
      <c r="D20" s="32"/>
      <c r="E20" s="32"/>
      <c r="F20" s="32"/>
      <c r="G20" s="32"/>
      <c r="H20" s="32"/>
      <c r="I20" s="32"/>
    </row>
    <row r="21" spans="1:9" ht="20.149999999999999" customHeight="1">
      <c r="A21" s="43" t="s">
        <v>18</v>
      </c>
      <c r="C21" s="32"/>
      <c r="D21" s="32"/>
      <c r="E21" s="32"/>
      <c r="F21" s="32"/>
      <c r="G21" s="32"/>
      <c r="H21" s="71"/>
      <c r="I21" s="32"/>
    </row>
    <row r="22" spans="1:9" ht="20.149999999999999" customHeight="1">
      <c r="A22" s="64" t="s">
        <v>19</v>
      </c>
      <c r="B22" s="9">
        <v>11</v>
      </c>
      <c r="C22" s="32">
        <v>110212600</v>
      </c>
      <c r="D22" s="71"/>
      <c r="E22" s="32">
        <v>192975596</v>
      </c>
      <c r="F22" s="32"/>
      <c r="G22" s="32">
        <v>97610100</v>
      </c>
      <c r="H22" s="73"/>
      <c r="I22" s="32">
        <v>179690468</v>
      </c>
    </row>
    <row r="23" spans="1:9" ht="20.149999999999999" customHeight="1">
      <c r="A23" s="64" t="s">
        <v>20</v>
      </c>
      <c r="C23" s="32">
        <v>20902644</v>
      </c>
      <c r="D23" s="71"/>
      <c r="E23" s="32">
        <v>16407045</v>
      </c>
      <c r="F23" s="32"/>
      <c r="G23" s="122">
        <v>0</v>
      </c>
      <c r="H23" s="73"/>
      <c r="I23" s="32">
        <v>2825733</v>
      </c>
    </row>
    <row r="24" spans="1:9" ht="20.149999999999999" customHeight="1">
      <c r="A24" s="70" t="s">
        <v>209</v>
      </c>
      <c r="B24" s="9">
        <v>8</v>
      </c>
      <c r="C24" s="32">
        <v>12568181</v>
      </c>
      <c r="D24" s="71"/>
      <c r="E24" s="122">
        <v>0</v>
      </c>
      <c r="F24" s="32"/>
      <c r="G24" s="122">
        <v>484904</v>
      </c>
      <c r="H24" s="73"/>
      <c r="I24" s="122">
        <v>0</v>
      </c>
    </row>
    <row r="25" spans="1:9" ht="20.149999999999999" customHeight="1">
      <c r="A25" s="64" t="s">
        <v>21</v>
      </c>
      <c r="B25" s="9">
        <v>9</v>
      </c>
      <c r="C25" s="122">
        <v>18370905</v>
      </c>
      <c r="D25" s="71"/>
      <c r="E25" s="122">
        <v>0</v>
      </c>
      <c r="F25" s="32"/>
      <c r="G25" s="32">
        <v>18370905</v>
      </c>
      <c r="H25" s="73"/>
      <c r="I25" s="122">
        <v>0</v>
      </c>
    </row>
    <row r="26" spans="1:9" ht="20.149999999999999" customHeight="1">
      <c r="A26" s="64" t="s">
        <v>22</v>
      </c>
      <c r="B26" s="9">
        <v>12.1</v>
      </c>
      <c r="C26" s="32">
        <v>38160000</v>
      </c>
      <c r="D26" s="71"/>
      <c r="E26" s="32">
        <v>38090000</v>
      </c>
      <c r="F26" s="32"/>
      <c r="G26" s="32">
        <v>38160000</v>
      </c>
      <c r="H26" s="73"/>
      <c r="I26" s="32">
        <v>38090000</v>
      </c>
    </row>
    <row r="27" spans="1:9" ht="20.149999999999999" customHeight="1">
      <c r="A27" s="64" t="s">
        <v>23</v>
      </c>
      <c r="B27" s="9">
        <v>13</v>
      </c>
      <c r="C27" s="33">
        <v>0</v>
      </c>
      <c r="D27" s="71"/>
      <c r="E27" s="33">
        <v>0</v>
      </c>
      <c r="F27" s="32"/>
      <c r="G27" s="32">
        <v>59280328</v>
      </c>
      <c r="H27" s="73"/>
      <c r="I27" s="32">
        <v>68134375</v>
      </c>
    </row>
    <row r="28" spans="1:9" ht="20.149999999999999" customHeight="1">
      <c r="A28" s="64" t="s">
        <v>24</v>
      </c>
      <c r="B28" s="9">
        <v>14</v>
      </c>
      <c r="C28" s="33">
        <v>0</v>
      </c>
      <c r="D28" s="71"/>
      <c r="E28" s="32">
        <v>237172602</v>
      </c>
      <c r="F28" s="32"/>
      <c r="G28" s="33">
        <v>0</v>
      </c>
      <c r="H28" s="73"/>
      <c r="I28" s="32">
        <v>252844635</v>
      </c>
    </row>
    <row r="29" spans="1:9" ht="20.149999999999999" customHeight="1">
      <c r="A29" s="64" t="s">
        <v>25</v>
      </c>
      <c r="B29" s="9">
        <v>15</v>
      </c>
      <c r="C29" s="121">
        <v>120689677</v>
      </c>
      <c r="D29" s="73"/>
      <c r="E29" s="32">
        <v>47800945</v>
      </c>
      <c r="F29" s="32"/>
      <c r="G29" s="121">
        <v>119559718</v>
      </c>
      <c r="H29" s="73"/>
      <c r="I29" s="32">
        <v>46463899</v>
      </c>
    </row>
    <row r="30" spans="1:9" ht="20.149999999999999" customHeight="1">
      <c r="A30" s="64" t="s">
        <v>26</v>
      </c>
      <c r="B30" s="9">
        <v>16</v>
      </c>
      <c r="C30" s="121">
        <v>16947994</v>
      </c>
      <c r="D30" s="73"/>
      <c r="E30" s="32">
        <v>26526831</v>
      </c>
      <c r="F30" s="32"/>
      <c r="G30" s="32">
        <v>13746841</v>
      </c>
      <c r="H30" s="73"/>
      <c r="I30" s="32">
        <v>22150279</v>
      </c>
    </row>
    <row r="31" spans="1:9" ht="20.149999999999999" customHeight="1">
      <c r="A31" s="64" t="s">
        <v>27</v>
      </c>
      <c r="B31" s="9">
        <v>17</v>
      </c>
      <c r="C31" s="121">
        <v>4269222</v>
      </c>
      <c r="D31" s="73"/>
      <c r="E31" s="32">
        <v>4482523</v>
      </c>
      <c r="F31" s="32"/>
      <c r="G31" s="32">
        <v>4167817</v>
      </c>
      <c r="H31" s="73"/>
      <c r="I31" s="32">
        <v>4400378</v>
      </c>
    </row>
    <row r="32" spans="1:9" ht="20.149999999999999" customHeight="1">
      <c r="A32" s="64" t="s">
        <v>28</v>
      </c>
      <c r="B32" s="9">
        <v>18</v>
      </c>
      <c r="C32" s="121">
        <v>34304875</v>
      </c>
      <c r="D32" s="73"/>
      <c r="E32" s="32">
        <v>32606162</v>
      </c>
      <c r="F32" s="73"/>
      <c r="G32" s="121">
        <v>21383917</v>
      </c>
      <c r="H32" s="73"/>
      <c r="I32" s="32">
        <v>16388972</v>
      </c>
    </row>
    <row r="33" spans="1:9" ht="20.149999999999999" customHeight="1">
      <c r="A33" s="64" t="s">
        <v>29</v>
      </c>
      <c r="B33" s="9">
        <v>0</v>
      </c>
      <c r="C33" s="34">
        <v>16303569</v>
      </c>
      <c r="D33" s="73"/>
      <c r="E33" s="34">
        <f>22451098-E23</f>
        <v>6044053</v>
      </c>
      <c r="F33" s="32"/>
      <c r="G33" s="34">
        <v>15032151</v>
      </c>
      <c r="H33" s="73"/>
      <c r="I33" s="34">
        <v>4998788</v>
      </c>
    </row>
    <row r="34" spans="1:9" ht="20.149999999999999" customHeight="1">
      <c r="A34" s="31" t="s">
        <v>30</v>
      </c>
      <c r="C34" s="34">
        <f>SUM(C22:C33)</f>
        <v>392729667</v>
      </c>
      <c r="D34" s="32"/>
      <c r="E34" s="34">
        <f>SUM(E22:E33)</f>
        <v>602105757</v>
      </c>
      <c r="F34" s="32"/>
      <c r="G34" s="34">
        <f>SUM(G22:G33)</f>
        <v>387796681</v>
      </c>
      <c r="H34" s="71"/>
      <c r="I34" s="34">
        <f>SUM(I22:I33)</f>
        <v>635987527</v>
      </c>
    </row>
    <row r="35" spans="1:9" ht="20.149999999999999" customHeight="1" thickBot="1">
      <c r="A35" s="37" t="s">
        <v>31</v>
      </c>
      <c r="C35" s="35">
        <f>SUM(C19+C34)</f>
        <v>1257987552</v>
      </c>
      <c r="D35" s="32"/>
      <c r="E35" s="35">
        <f>SUM(E19+E34)</f>
        <v>1470413160</v>
      </c>
      <c r="F35" s="32"/>
      <c r="G35" s="35">
        <f>SUM(G19+G34)</f>
        <v>1230067159</v>
      </c>
      <c r="H35" s="71"/>
      <c r="I35" s="35">
        <f>SUM(I19+I34)</f>
        <v>1371035580</v>
      </c>
    </row>
    <row r="36" spans="1:9" ht="20.149999999999999" customHeight="1" thickTop="1">
      <c r="A36" s="37"/>
      <c r="C36" s="32"/>
      <c r="D36" s="32"/>
      <c r="E36" s="32"/>
      <c r="F36" s="32"/>
      <c r="G36" s="32"/>
      <c r="H36" s="71"/>
      <c r="I36" s="32"/>
    </row>
    <row r="37" spans="1:9" ht="20.149999999999999" customHeight="1">
      <c r="A37" s="37"/>
      <c r="C37" s="32"/>
      <c r="D37" s="32"/>
      <c r="E37" s="32"/>
      <c r="F37" s="32"/>
      <c r="G37" s="32"/>
      <c r="H37" s="71"/>
      <c r="I37" s="32"/>
    </row>
    <row r="38" spans="1:9" ht="20.149999999999999" customHeight="1">
      <c r="A38" s="37"/>
      <c r="C38" s="32"/>
      <c r="D38" s="32"/>
      <c r="E38" s="32"/>
      <c r="F38" s="32"/>
      <c r="G38" s="32"/>
      <c r="H38" s="71"/>
      <c r="I38" s="32"/>
    </row>
    <row r="39" spans="1:9" ht="20.149999999999999" customHeight="1">
      <c r="A39" s="37"/>
      <c r="C39" s="32"/>
      <c r="D39" s="32"/>
      <c r="E39" s="32"/>
      <c r="F39" s="32"/>
      <c r="G39" s="32"/>
      <c r="H39" s="71"/>
      <c r="I39" s="32"/>
    </row>
    <row r="40" spans="1:9" ht="20.149999999999999" customHeight="1">
      <c r="A40" s="37"/>
      <c r="C40" s="32"/>
      <c r="D40" s="32"/>
      <c r="E40" s="32"/>
      <c r="F40" s="32"/>
      <c r="G40" s="32"/>
      <c r="H40" s="71"/>
      <c r="I40" s="32"/>
    </row>
    <row r="41" spans="1:9" ht="20.149999999999999" customHeight="1">
      <c r="A41" s="37"/>
      <c r="C41" s="32"/>
      <c r="D41" s="32"/>
      <c r="E41" s="32"/>
      <c r="F41" s="32"/>
      <c r="G41" s="32"/>
      <c r="H41" s="71"/>
      <c r="I41" s="32"/>
    </row>
    <row r="42" spans="1:9" ht="20.149999999999999" customHeight="1">
      <c r="A42" s="37"/>
      <c r="C42" s="32"/>
      <c r="D42" s="32"/>
      <c r="E42" s="32"/>
      <c r="F42" s="32"/>
      <c r="G42" s="32"/>
      <c r="H42" s="71"/>
      <c r="I42" s="32"/>
    </row>
    <row r="43" spans="1:9" ht="20.149999999999999" customHeight="1">
      <c r="A43" s="37"/>
      <c r="C43" s="32"/>
      <c r="D43" s="32"/>
      <c r="E43" s="32"/>
      <c r="F43" s="32"/>
      <c r="G43" s="32"/>
      <c r="H43" s="71"/>
      <c r="I43" s="32"/>
    </row>
    <row r="44" spans="1:9" ht="20.149999999999999" customHeight="1">
      <c r="A44" s="37"/>
      <c r="C44" s="32"/>
      <c r="D44" s="32"/>
      <c r="E44" s="32"/>
      <c r="F44" s="32"/>
      <c r="G44" s="32"/>
      <c r="H44" s="71"/>
      <c r="I44" s="32"/>
    </row>
    <row r="45" spans="1:9" ht="20.149999999999999" customHeight="1">
      <c r="A45" s="201" t="s">
        <v>32</v>
      </c>
      <c r="B45" s="201"/>
      <c r="C45" s="201"/>
      <c r="D45" s="201"/>
      <c r="E45" s="201"/>
      <c r="F45" s="201"/>
      <c r="G45" s="201"/>
      <c r="H45" s="201"/>
      <c r="I45" s="201"/>
    </row>
    <row r="46" spans="1:9" ht="20.149999999999999" customHeight="1">
      <c r="A46" s="9"/>
      <c r="G46" s="9"/>
      <c r="H46" s="9"/>
      <c r="I46" s="9"/>
    </row>
    <row r="47" spans="1:9" ht="20.149999999999999" customHeight="1">
      <c r="A47" s="83" t="s">
        <v>33</v>
      </c>
      <c r="B47" s="8"/>
      <c r="C47" s="8"/>
      <c r="D47" s="8"/>
      <c r="E47" s="8"/>
      <c r="F47" s="8"/>
      <c r="G47" s="14"/>
      <c r="H47" s="14"/>
      <c r="I47" s="14"/>
    </row>
    <row r="48" spans="1:9" s="2" customFormat="1" ht="20.149999999999999" customHeight="1">
      <c r="A48" s="202" t="s">
        <v>0</v>
      </c>
      <c r="B48" s="202"/>
      <c r="C48" s="202"/>
      <c r="D48" s="202"/>
      <c r="E48" s="202"/>
      <c r="F48" s="202"/>
      <c r="G48" s="202"/>
      <c r="H48" s="202"/>
      <c r="I48" s="202"/>
    </row>
    <row r="49" spans="1:9" s="2" customFormat="1" ht="20.149999999999999" customHeight="1">
      <c r="A49" s="203" t="s">
        <v>34</v>
      </c>
      <c r="B49" s="203"/>
      <c r="C49" s="203"/>
      <c r="D49" s="203"/>
      <c r="E49" s="203"/>
      <c r="F49" s="203"/>
      <c r="G49" s="203"/>
      <c r="H49" s="203"/>
      <c r="I49" s="203"/>
    </row>
    <row r="50" spans="1:9" s="2" customFormat="1" ht="20.149999999999999" customHeight="1">
      <c r="A50" s="204" t="s">
        <v>230</v>
      </c>
      <c r="B50" s="204"/>
      <c r="C50" s="204"/>
      <c r="D50" s="204"/>
      <c r="E50" s="204"/>
      <c r="F50" s="204"/>
      <c r="G50" s="204"/>
      <c r="H50" s="204"/>
      <c r="I50" s="204"/>
    </row>
    <row r="51" spans="1:9" s="2" customFormat="1" ht="20.149999999999999" customHeight="1">
      <c r="A51" s="205" t="s">
        <v>3</v>
      </c>
      <c r="B51" s="205"/>
      <c r="C51" s="205"/>
      <c r="D51" s="205"/>
      <c r="E51" s="205"/>
      <c r="F51" s="205"/>
      <c r="G51" s="205"/>
      <c r="H51" s="205"/>
      <c r="I51" s="205"/>
    </row>
    <row r="52" spans="1:9" s="2" customFormat="1" ht="6" customHeight="1">
      <c r="A52" s="6"/>
      <c r="B52" s="3"/>
      <c r="C52" s="3"/>
      <c r="D52" s="3"/>
      <c r="E52" s="3"/>
      <c r="F52" s="3"/>
      <c r="G52" s="4"/>
      <c r="H52" s="4"/>
      <c r="I52" s="4"/>
    </row>
    <row r="53" spans="1:9" s="2" customFormat="1" ht="20.149999999999999" customHeight="1">
      <c r="B53" s="65" t="s">
        <v>4</v>
      </c>
      <c r="C53" s="206" t="s">
        <v>5</v>
      </c>
      <c r="D53" s="206"/>
      <c r="E53" s="206"/>
      <c r="F53" s="3"/>
      <c r="G53" s="207" t="s">
        <v>6</v>
      </c>
      <c r="H53" s="207"/>
      <c r="I53" s="207"/>
    </row>
    <row r="54" spans="1:9" s="2" customFormat="1" ht="20.149999999999999" customHeight="1">
      <c r="B54" s="3"/>
      <c r="C54" s="200" t="s">
        <v>7</v>
      </c>
      <c r="D54" s="200"/>
      <c r="E54" s="200"/>
      <c r="F54" s="66"/>
      <c r="G54" s="200" t="s">
        <v>7</v>
      </c>
      <c r="H54" s="200"/>
      <c r="I54" s="200"/>
    </row>
    <row r="55" spans="1:9" s="2" customFormat="1" ht="20.149999999999999" customHeight="1">
      <c r="B55" s="3"/>
      <c r="C55" s="67">
        <v>2025</v>
      </c>
      <c r="D55" s="67"/>
      <c r="E55" s="68">
        <v>2024</v>
      </c>
      <c r="F55" s="68"/>
      <c r="G55" s="67">
        <v>2025</v>
      </c>
      <c r="H55" s="67"/>
      <c r="I55" s="68">
        <v>2024</v>
      </c>
    </row>
    <row r="56" spans="1:9" ht="20.149999999999999" customHeight="1">
      <c r="A56" s="30" t="s">
        <v>35</v>
      </c>
    </row>
    <row r="57" spans="1:9" ht="20.149999999999999" customHeight="1">
      <c r="A57" s="37" t="s">
        <v>36</v>
      </c>
      <c r="C57" s="13"/>
      <c r="D57" s="13"/>
      <c r="E57" s="33"/>
    </row>
    <row r="58" spans="1:9" ht="20.149999999999999" customHeight="1">
      <c r="A58" s="64" t="s">
        <v>37</v>
      </c>
      <c r="B58" s="120">
        <v>19.100000000000001</v>
      </c>
      <c r="C58" s="32">
        <v>45000000</v>
      </c>
      <c r="D58" s="32"/>
      <c r="E58" s="32">
        <v>19100000</v>
      </c>
      <c r="F58" s="32"/>
      <c r="G58" s="32">
        <v>15000000</v>
      </c>
      <c r="H58" s="32"/>
      <c r="I58" s="32">
        <v>19100000</v>
      </c>
    </row>
    <row r="59" spans="1:9" ht="20.149999999999999" customHeight="1">
      <c r="A59" s="64" t="s">
        <v>38</v>
      </c>
      <c r="B59" s="120">
        <v>20</v>
      </c>
      <c r="C59" s="32">
        <v>210178365</v>
      </c>
      <c r="D59" s="32"/>
      <c r="E59" s="32">
        <v>357378073</v>
      </c>
      <c r="F59" s="32"/>
      <c r="G59" s="32">
        <v>141618836</v>
      </c>
      <c r="H59" s="32"/>
      <c r="I59" s="32">
        <v>202711943</v>
      </c>
    </row>
    <row r="60" spans="1:9" ht="20.149999999999999" customHeight="1">
      <c r="A60" s="70" t="s">
        <v>39</v>
      </c>
      <c r="B60" s="9">
        <v>8</v>
      </c>
      <c r="C60" s="32">
        <v>16144392</v>
      </c>
      <c r="D60" s="32"/>
      <c r="E60" s="32">
        <v>39037554</v>
      </c>
      <c r="F60" s="32"/>
      <c r="G60" s="32">
        <v>15659907</v>
      </c>
      <c r="H60" s="32"/>
      <c r="I60" s="32">
        <v>36680920</v>
      </c>
    </row>
    <row r="61" spans="1:9" ht="20.149999999999999" customHeight="1">
      <c r="A61" s="64" t="s">
        <v>40</v>
      </c>
      <c r="C61" s="32"/>
      <c r="D61" s="32"/>
      <c r="E61" s="32"/>
      <c r="F61" s="32"/>
      <c r="G61" s="32"/>
      <c r="H61" s="32"/>
      <c r="I61" s="32"/>
    </row>
    <row r="62" spans="1:9" ht="20.149999999999999" customHeight="1">
      <c r="A62" s="72" t="s">
        <v>41</v>
      </c>
      <c r="B62" s="120">
        <v>19.2</v>
      </c>
      <c r="C62" s="32">
        <v>12875638</v>
      </c>
      <c r="D62" s="32"/>
      <c r="E62" s="32">
        <v>8708031</v>
      </c>
      <c r="F62" s="32"/>
      <c r="G62" s="32">
        <v>12030183</v>
      </c>
      <c r="H62" s="32"/>
      <c r="I62" s="32">
        <v>7784384</v>
      </c>
    </row>
    <row r="63" spans="1:9" ht="20.149999999999999" customHeight="1">
      <c r="A63" s="64" t="s">
        <v>42</v>
      </c>
      <c r="B63" s="120">
        <v>19.3</v>
      </c>
      <c r="C63" s="32">
        <v>299953050</v>
      </c>
      <c r="D63" s="32"/>
      <c r="E63" s="32">
        <v>100546995</v>
      </c>
      <c r="F63" s="32"/>
      <c r="G63" s="32">
        <v>299953050</v>
      </c>
      <c r="H63" s="32"/>
      <c r="I63" s="32">
        <v>100546995</v>
      </c>
    </row>
    <row r="64" spans="1:9" ht="20.149999999999999" customHeight="1">
      <c r="A64" s="64" t="s">
        <v>43</v>
      </c>
      <c r="B64" s="9">
        <v>21</v>
      </c>
      <c r="C64" s="32">
        <v>9766118</v>
      </c>
      <c r="D64" s="32"/>
      <c r="E64" s="32">
        <v>10326230</v>
      </c>
      <c r="F64" s="32"/>
      <c r="G64" s="32">
        <v>8548586</v>
      </c>
      <c r="H64" s="32"/>
      <c r="I64" s="32">
        <v>8947069</v>
      </c>
    </row>
    <row r="65" spans="1:9" ht="20.149999999999999" customHeight="1">
      <c r="A65" s="64" t="s">
        <v>210</v>
      </c>
      <c r="B65" s="9">
        <v>15</v>
      </c>
      <c r="C65" s="32">
        <v>1572491</v>
      </c>
      <c r="D65" s="32"/>
      <c r="E65" s="33">
        <v>0</v>
      </c>
      <c r="F65" s="32"/>
      <c r="G65" s="32">
        <v>1572491</v>
      </c>
      <c r="H65" s="32"/>
      <c r="I65" s="33">
        <v>0</v>
      </c>
    </row>
    <row r="66" spans="1:9" ht="20.149999999999999" customHeight="1">
      <c r="A66" s="64" t="s">
        <v>44</v>
      </c>
      <c r="C66" s="32">
        <v>75164</v>
      </c>
      <c r="D66" s="32"/>
      <c r="E66" s="32">
        <v>140197</v>
      </c>
      <c r="F66" s="32"/>
      <c r="G66" s="33">
        <v>0</v>
      </c>
      <c r="H66" s="32"/>
      <c r="I66" s="32">
        <v>1740119</v>
      </c>
    </row>
    <row r="67" spans="1:9" ht="20.149999999999999" customHeight="1">
      <c r="A67" s="64" t="s">
        <v>45</v>
      </c>
      <c r="C67" s="34">
        <v>8750657</v>
      </c>
      <c r="D67" s="32"/>
      <c r="E67" s="34">
        <v>10966249</v>
      </c>
      <c r="F67" s="32"/>
      <c r="G67" s="34">
        <v>4116631</v>
      </c>
      <c r="H67" s="32"/>
      <c r="I67" s="34">
        <v>6454683</v>
      </c>
    </row>
    <row r="68" spans="1:9" ht="20.149999999999999" customHeight="1">
      <c r="A68" s="31" t="s">
        <v>46</v>
      </c>
      <c r="C68" s="34">
        <f>SUM(C58:C67)</f>
        <v>604315875</v>
      </c>
      <c r="D68" s="32"/>
      <c r="E68" s="34">
        <f>SUM(E58:E67)</f>
        <v>546203329</v>
      </c>
      <c r="G68" s="34">
        <f>SUM(G58:G67)</f>
        <v>498499684</v>
      </c>
      <c r="I68" s="34">
        <f>SUM(I58:I67)</f>
        <v>383966113</v>
      </c>
    </row>
    <row r="69" spans="1:9" ht="20.149999999999999" customHeight="1">
      <c r="C69" s="32"/>
      <c r="D69" s="32"/>
      <c r="E69" s="32"/>
      <c r="F69" s="32"/>
      <c r="G69" s="32"/>
      <c r="H69" s="32"/>
      <c r="I69" s="32"/>
    </row>
    <row r="70" spans="1:9" ht="20.149999999999999" customHeight="1">
      <c r="A70" s="37" t="s">
        <v>47</v>
      </c>
      <c r="C70" s="32"/>
      <c r="D70" s="32"/>
      <c r="E70" s="32"/>
      <c r="F70" s="32"/>
      <c r="G70" s="32"/>
      <c r="H70" s="73"/>
      <c r="I70" s="32"/>
    </row>
    <row r="71" spans="1:9" ht="20.149999999999999" customHeight="1">
      <c r="A71" s="64" t="s">
        <v>48</v>
      </c>
      <c r="B71" s="120">
        <v>19.2</v>
      </c>
      <c r="C71" s="123">
        <v>30424823</v>
      </c>
      <c r="D71" s="185"/>
      <c r="E71" s="123">
        <v>9075382</v>
      </c>
      <c r="F71" s="75"/>
      <c r="G71" s="123">
        <v>28586572</v>
      </c>
      <c r="H71" s="73"/>
      <c r="I71" s="123">
        <v>8621915</v>
      </c>
    </row>
    <row r="72" spans="1:9" ht="20.149999999999999" customHeight="1">
      <c r="A72" s="64" t="s">
        <v>49</v>
      </c>
      <c r="B72" s="120">
        <v>19.3</v>
      </c>
      <c r="C72" s="33">
        <v>0</v>
      </c>
      <c r="D72" s="185"/>
      <c r="E72" s="123">
        <v>301100805</v>
      </c>
      <c r="F72" s="75"/>
      <c r="G72" s="33">
        <v>0</v>
      </c>
      <c r="H72" s="73"/>
      <c r="I72" s="123">
        <v>301100805</v>
      </c>
    </row>
    <row r="73" spans="1:9" ht="20.149999999999999" customHeight="1">
      <c r="A73" s="64" t="s">
        <v>50</v>
      </c>
      <c r="B73" s="120">
        <v>21</v>
      </c>
      <c r="C73" s="32">
        <v>6071688</v>
      </c>
      <c r="D73" s="32"/>
      <c r="E73" s="123">
        <v>14213151</v>
      </c>
      <c r="F73" s="32"/>
      <c r="G73" s="32">
        <v>4437484</v>
      </c>
      <c r="H73" s="32"/>
      <c r="I73" s="123">
        <v>11740830</v>
      </c>
    </row>
    <row r="74" spans="1:9" ht="20.149999999999999" customHeight="1">
      <c r="A74" s="64" t="s">
        <v>211</v>
      </c>
      <c r="B74" s="120">
        <v>15</v>
      </c>
      <c r="C74" s="32">
        <v>7032832</v>
      </c>
      <c r="D74" s="32"/>
      <c r="E74" s="33">
        <v>0</v>
      </c>
      <c r="F74" s="32"/>
      <c r="G74" s="32">
        <v>7032832</v>
      </c>
      <c r="H74" s="32"/>
      <c r="I74" s="33">
        <v>0</v>
      </c>
    </row>
    <row r="75" spans="1:9" ht="20.149999999999999" customHeight="1">
      <c r="A75" s="70" t="s">
        <v>51</v>
      </c>
      <c r="B75" s="9">
        <v>22</v>
      </c>
      <c r="C75" s="75">
        <v>13854804</v>
      </c>
      <c r="D75" s="73"/>
      <c r="E75" s="123">
        <v>12358059</v>
      </c>
      <c r="F75" s="32"/>
      <c r="G75" s="75">
        <v>13157925</v>
      </c>
      <c r="H75" s="73"/>
      <c r="I75" s="123">
        <v>11629053</v>
      </c>
    </row>
    <row r="76" spans="1:9" ht="20.149999999999999" customHeight="1">
      <c r="A76" s="70" t="s">
        <v>52</v>
      </c>
      <c r="C76" s="80">
        <v>8850238</v>
      </c>
      <c r="D76" s="73"/>
      <c r="E76" s="80">
        <v>7638507</v>
      </c>
      <c r="F76" s="32"/>
      <c r="G76" s="80">
        <v>8665485</v>
      </c>
      <c r="H76" s="73"/>
      <c r="I76" s="80">
        <v>7461869</v>
      </c>
    </row>
    <row r="77" spans="1:9" ht="20.149999999999999" customHeight="1">
      <c r="A77" s="31" t="s">
        <v>53</v>
      </c>
      <c r="C77" s="34">
        <f>SUM(C71:C76)</f>
        <v>66234385</v>
      </c>
      <c r="D77" s="32"/>
      <c r="E77" s="34">
        <f>SUM(E71:E76)</f>
        <v>344385904</v>
      </c>
      <c r="F77" s="32"/>
      <c r="G77" s="34">
        <f>SUM(G71:G76)</f>
        <v>61880298</v>
      </c>
      <c r="H77" s="73"/>
      <c r="I77" s="34">
        <f>SUM(I71:I76)</f>
        <v>340554472</v>
      </c>
    </row>
    <row r="78" spans="1:9" ht="20.149999999999999" customHeight="1">
      <c r="A78" s="37" t="s">
        <v>54</v>
      </c>
      <c r="C78" s="34">
        <f>SUM(C68+C77)</f>
        <v>670550260</v>
      </c>
      <c r="D78" s="32"/>
      <c r="E78" s="34">
        <f>SUM(E68+E77)</f>
        <v>890589233</v>
      </c>
      <c r="F78" s="32"/>
      <c r="G78" s="34">
        <f>SUM(G68+G77)</f>
        <v>560379982</v>
      </c>
      <c r="H78" s="71"/>
      <c r="I78" s="34">
        <f>SUM(I68+I77)</f>
        <v>724520585</v>
      </c>
    </row>
    <row r="79" spans="1:9" ht="20.149999999999999" customHeight="1">
      <c r="A79" s="37"/>
      <c r="C79" s="32"/>
      <c r="D79" s="32"/>
      <c r="E79" s="32"/>
      <c r="F79" s="32"/>
      <c r="G79" s="32"/>
      <c r="H79" s="71"/>
      <c r="I79" s="32"/>
    </row>
    <row r="80" spans="1:9" ht="20.149999999999999" customHeight="1">
      <c r="A80" s="37"/>
      <c r="C80" s="32"/>
      <c r="D80" s="32"/>
      <c r="E80" s="32"/>
      <c r="F80" s="32"/>
      <c r="G80" s="32"/>
      <c r="H80" s="71"/>
      <c r="I80" s="32"/>
    </row>
    <row r="81" spans="1:9" ht="20.149999999999999" customHeight="1">
      <c r="A81" s="37"/>
      <c r="C81" s="32"/>
      <c r="D81" s="32"/>
      <c r="E81" s="32"/>
      <c r="F81" s="32"/>
      <c r="G81" s="32"/>
      <c r="H81" s="71"/>
      <c r="I81" s="32"/>
    </row>
    <row r="82" spans="1:9" ht="20.149999999999999" customHeight="1">
      <c r="A82" s="37"/>
      <c r="C82" s="32"/>
      <c r="D82" s="32"/>
      <c r="E82" s="32"/>
      <c r="F82" s="32"/>
      <c r="G82" s="32"/>
      <c r="H82" s="71"/>
      <c r="I82" s="32"/>
    </row>
    <row r="83" spans="1:9" ht="20.149999999999999" customHeight="1">
      <c r="A83" s="37"/>
      <c r="C83" s="32"/>
      <c r="D83" s="32"/>
      <c r="E83" s="32"/>
      <c r="F83" s="32"/>
      <c r="G83" s="32"/>
      <c r="H83" s="71"/>
      <c r="I83" s="32"/>
    </row>
    <row r="84" spans="1:9" ht="20.149999999999999" customHeight="1">
      <c r="A84" s="37"/>
      <c r="C84" s="32"/>
      <c r="D84" s="32"/>
      <c r="E84" s="32"/>
      <c r="F84" s="32"/>
      <c r="G84" s="32"/>
      <c r="H84" s="71"/>
      <c r="I84" s="32"/>
    </row>
    <row r="85" spans="1:9" ht="20.149999999999999" customHeight="1">
      <c r="A85" s="37"/>
      <c r="C85" s="32"/>
      <c r="D85" s="32"/>
      <c r="E85" s="32"/>
      <c r="F85" s="32"/>
      <c r="G85" s="32"/>
      <c r="H85" s="71"/>
      <c r="I85" s="32"/>
    </row>
    <row r="86" spans="1:9" ht="20.149999999999999" customHeight="1">
      <c r="A86" s="37"/>
      <c r="C86" s="32"/>
      <c r="D86" s="32"/>
      <c r="E86" s="32"/>
      <c r="F86" s="32"/>
      <c r="G86" s="32"/>
      <c r="H86" s="71"/>
      <c r="I86" s="32"/>
    </row>
    <row r="87" spans="1:9" ht="20.149999999999999" customHeight="1">
      <c r="A87" s="37"/>
      <c r="C87" s="32"/>
      <c r="D87" s="32"/>
      <c r="E87" s="32"/>
      <c r="F87" s="32"/>
      <c r="G87" s="32"/>
      <c r="H87" s="71"/>
      <c r="I87" s="32"/>
    </row>
    <row r="88" spans="1:9" ht="20.149999999999999" customHeight="1">
      <c r="A88" s="37"/>
      <c r="C88" s="32"/>
      <c r="D88" s="32"/>
      <c r="E88" s="32"/>
      <c r="F88" s="32"/>
      <c r="G88" s="32"/>
      <c r="H88" s="71"/>
      <c r="I88" s="32"/>
    </row>
    <row r="89" spans="1:9" ht="20.149999999999999" customHeight="1">
      <c r="A89" s="37"/>
      <c r="C89" s="32"/>
      <c r="D89" s="32"/>
      <c r="E89" s="32"/>
      <c r="F89" s="32"/>
      <c r="G89" s="32"/>
      <c r="H89" s="71"/>
      <c r="I89" s="32"/>
    </row>
    <row r="90" spans="1:9" ht="20.149999999999999" customHeight="1">
      <c r="A90" s="37"/>
      <c r="C90" s="32"/>
      <c r="D90" s="32"/>
      <c r="E90" s="32"/>
      <c r="F90" s="32"/>
      <c r="G90" s="32"/>
      <c r="H90" s="71"/>
      <c r="I90" s="32"/>
    </row>
    <row r="91" spans="1:9" ht="20.149999999999999" customHeight="1">
      <c r="A91" s="37"/>
      <c r="C91" s="32"/>
      <c r="D91" s="32"/>
      <c r="E91" s="32"/>
      <c r="F91" s="32"/>
      <c r="G91" s="32"/>
      <c r="H91" s="71"/>
      <c r="I91" s="32"/>
    </row>
    <row r="92" spans="1:9" ht="20.149999999999999" customHeight="1">
      <c r="G92" s="9"/>
      <c r="H92" s="9"/>
      <c r="I92" s="9"/>
    </row>
    <row r="93" spans="1:9" ht="20.149999999999999" customHeight="1">
      <c r="G93" s="9"/>
      <c r="H93" s="9"/>
      <c r="I93" s="9"/>
    </row>
    <row r="94" spans="1:9" ht="20.149999999999999" customHeight="1">
      <c r="A94" s="201" t="s">
        <v>32</v>
      </c>
      <c r="B94" s="201"/>
      <c r="C94" s="201"/>
      <c r="D94" s="201"/>
      <c r="E94" s="201"/>
      <c r="F94" s="201"/>
      <c r="G94" s="201"/>
      <c r="H94" s="201"/>
      <c r="I94" s="201"/>
    </row>
    <row r="95" spans="1:9" s="2" customFormat="1" ht="20.149999999999999" customHeight="1">
      <c r="A95" s="202" t="s">
        <v>0</v>
      </c>
      <c r="B95" s="202"/>
      <c r="C95" s="202"/>
      <c r="D95" s="202"/>
      <c r="E95" s="202"/>
      <c r="F95" s="202"/>
      <c r="G95" s="202"/>
      <c r="H95" s="202"/>
      <c r="I95" s="202"/>
    </row>
    <row r="96" spans="1:9" s="2" customFormat="1" ht="20.149999999999999" customHeight="1">
      <c r="A96" s="203" t="s">
        <v>34</v>
      </c>
      <c r="B96" s="203"/>
      <c r="C96" s="203"/>
      <c r="D96" s="203"/>
      <c r="E96" s="203"/>
      <c r="F96" s="203"/>
      <c r="G96" s="203"/>
      <c r="H96" s="203"/>
      <c r="I96" s="203"/>
    </row>
    <row r="97" spans="1:9" s="2" customFormat="1" ht="15">
      <c r="A97" s="204" t="s">
        <v>230</v>
      </c>
      <c r="B97" s="204"/>
      <c r="C97" s="204"/>
      <c r="D97" s="204"/>
      <c r="E97" s="204"/>
      <c r="F97" s="204"/>
      <c r="G97" s="204"/>
      <c r="H97" s="204"/>
      <c r="I97" s="204"/>
    </row>
    <row r="98" spans="1:9" s="2" customFormat="1" ht="20.149999999999999" customHeight="1">
      <c r="A98" s="205" t="s">
        <v>3</v>
      </c>
      <c r="B98" s="205"/>
      <c r="C98" s="205"/>
      <c r="D98" s="205"/>
      <c r="E98" s="205"/>
      <c r="F98" s="205"/>
      <c r="G98" s="205"/>
      <c r="H98" s="205"/>
      <c r="I98" s="205"/>
    </row>
    <row r="99" spans="1:9" s="2" customFormat="1" ht="6" customHeight="1">
      <c r="A99" s="6"/>
      <c r="B99" s="3"/>
      <c r="C99" s="3"/>
      <c r="D99" s="3"/>
      <c r="E99" s="3"/>
      <c r="F99" s="3"/>
      <c r="G99" s="4"/>
      <c r="H99" s="4"/>
      <c r="I99" s="4"/>
    </row>
    <row r="100" spans="1:9" s="2" customFormat="1" ht="20.149999999999999" customHeight="1">
      <c r="B100" s="65" t="s">
        <v>4</v>
      </c>
      <c r="C100" s="206" t="s">
        <v>5</v>
      </c>
      <c r="D100" s="206"/>
      <c r="E100" s="206"/>
      <c r="F100" s="3"/>
      <c r="G100" s="207" t="s">
        <v>6</v>
      </c>
      <c r="H100" s="207"/>
      <c r="I100" s="207"/>
    </row>
    <row r="101" spans="1:9" s="2" customFormat="1" ht="20.149999999999999" customHeight="1">
      <c r="B101" s="3"/>
      <c r="C101" s="200" t="s">
        <v>7</v>
      </c>
      <c r="D101" s="200"/>
      <c r="E101" s="200"/>
      <c r="F101" s="66"/>
      <c r="G101" s="200" t="s">
        <v>7</v>
      </c>
      <c r="H101" s="200"/>
      <c r="I101" s="200"/>
    </row>
    <row r="102" spans="1:9" s="2" customFormat="1" ht="20.149999999999999" customHeight="1">
      <c r="B102" s="3"/>
      <c r="C102" s="67">
        <v>2025</v>
      </c>
      <c r="D102" s="67"/>
      <c r="E102" s="68">
        <v>2024</v>
      </c>
      <c r="F102" s="68"/>
      <c r="G102" s="67">
        <v>2025</v>
      </c>
      <c r="H102" s="67"/>
      <c r="I102" s="68">
        <v>2024</v>
      </c>
    </row>
    <row r="103" spans="1:9" s="2" customFormat="1" ht="20.149999999999999" customHeight="1">
      <c r="A103" s="27" t="s">
        <v>55</v>
      </c>
      <c r="B103" s="3"/>
      <c r="C103" s="3"/>
      <c r="D103" s="3"/>
      <c r="E103" s="3"/>
      <c r="F103" s="3"/>
      <c r="G103" s="4"/>
      <c r="H103" s="4"/>
      <c r="I103" s="4"/>
    </row>
    <row r="104" spans="1:9" ht="20.149999999999999" customHeight="1">
      <c r="A104" s="37" t="s">
        <v>56</v>
      </c>
      <c r="B104" s="8"/>
    </row>
    <row r="105" spans="1:9" ht="20.149999999999999" customHeight="1">
      <c r="A105" s="39" t="s">
        <v>57</v>
      </c>
      <c r="B105" s="9">
        <v>23</v>
      </c>
    </row>
    <row r="106" spans="1:9" ht="20.149999999999999" customHeight="1">
      <c r="A106" s="64" t="s">
        <v>58</v>
      </c>
      <c r="B106" s="16"/>
      <c r="G106" s="14"/>
      <c r="H106" s="14"/>
      <c r="I106" s="14"/>
    </row>
    <row r="107" spans="1:9" ht="20.149999999999999" customHeight="1" thickBot="1">
      <c r="A107" s="72" t="s">
        <v>59</v>
      </c>
      <c r="B107" s="16"/>
      <c r="C107" s="74">
        <v>282863724.5</v>
      </c>
      <c r="D107" s="17"/>
      <c r="E107" s="13"/>
      <c r="F107" s="17"/>
      <c r="G107" s="74">
        <v>282863724.5</v>
      </c>
      <c r="H107" s="17"/>
    </row>
    <row r="108" spans="1:9" ht="20.149999999999999" customHeight="1" thickTop="1" thickBot="1">
      <c r="A108" s="72" t="s">
        <v>60</v>
      </c>
      <c r="B108" s="16"/>
      <c r="C108" s="13"/>
      <c r="D108" s="13"/>
      <c r="E108" s="74">
        <v>482863725</v>
      </c>
      <c r="F108" s="13"/>
      <c r="G108" s="14"/>
      <c r="H108" s="14"/>
      <c r="I108" s="74">
        <v>482863725</v>
      </c>
    </row>
    <row r="109" spans="1:9" ht="20.149999999999999" customHeight="1" thickTop="1">
      <c r="A109" s="64" t="s">
        <v>61</v>
      </c>
      <c r="C109" s="73"/>
      <c r="D109" s="73"/>
      <c r="E109" s="73"/>
      <c r="F109" s="73"/>
      <c r="G109" s="73"/>
      <c r="H109" s="71"/>
      <c r="I109" s="73"/>
    </row>
    <row r="110" spans="1:9" ht="20.149999999999999" customHeight="1">
      <c r="A110" s="72" t="s">
        <v>62</v>
      </c>
      <c r="C110" s="75">
        <v>196284035</v>
      </c>
      <c r="D110" s="17"/>
      <c r="E110" s="75">
        <v>196284035</v>
      </c>
      <c r="F110" s="17"/>
      <c r="G110" s="75">
        <v>196284035</v>
      </c>
      <c r="H110" s="17"/>
      <c r="I110" s="75">
        <v>196284035</v>
      </c>
    </row>
    <row r="111" spans="1:9" ht="20.149999999999999" customHeight="1">
      <c r="A111" s="8" t="s">
        <v>63</v>
      </c>
      <c r="C111" s="75">
        <v>344125113</v>
      </c>
      <c r="D111" s="17"/>
      <c r="E111" s="75">
        <v>344125113</v>
      </c>
      <c r="F111" s="17"/>
      <c r="G111" s="75">
        <v>344125113</v>
      </c>
      <c r="H111" s="17"/>
      <c r="I111" s="75">
        <v>344125113</v>
      </c>
    </row>
    <row r="112" spans="1:9" ht="20.149999999999999" customHeight="1">
      <c r="A112" s="11" t="s">
        <v>64</v>
      </c>
      <c r="C112" s="75">
        <v>1175732</v>
      </c>
      <c r="D112" s="18"/>
      <c r="E112" s="75">
        <v>1175732</v>
      </c>
      <c r="F112" s="18"/>
      <c r="G112" s="33">
        <v>0</v>
      </c>
      <c r="H112" s="18"/>
      <c r="I112" s="33">
        <v>0</v>
      </c>
    </row>
    <row r="113" spans="1:9" ht="20.149999999999999" customHeight="1">
      <c r="A113" s="8" t="s">
        <v>65</v>
      </c>
      <c r="C113" s="75">
        <v>-1502</v>
      </c>
      <c r="D113" s="18"/>
      <c r="E113" s="75">
        <v>-1502</v>
      </c>
      <c r="F113" s="18"/>
      <c r="G113" s="33">
        <v>0</v>
      </c>
      <c r="H113" s="18"/>
      <c r="I113" s="33">
        <v>0</v>
      </c>
    </row>
    <row r="114" spans="1:9" ht="20.149999999999999" customHeight="1">
      <c r="A114" s="15" t="s">
        <v>66</v>
      </c>
      <c r="C114" s="75"/>
      <c r="D114" s="71"/>
      <c r="F114" s="18"/>
      <c r="G114" s="18"/>
      <c r="H114" s="18"/>
    </row>
    <row r="115" spans="1:9" ht="20.149999999999999" customHeight="1">
      <c r="A115" s="78" t="s">
        <v>67</v>
      </c>
      <c r="B115" s="9">
        <v>24</v>
      </c>
      <c r="C115" s="75">
        <v>16994000</v>
      </c>
      <c r="D115" s="18"/>
      <c r="E115" s="75">
        <v>15794000</v>
      </c>
      <c r="F115" s="18"/>
      <c r="G115" s="75">
        <v>16994000</v>
      </c>
      <c r="H115" s="18"/>
      <c r="I115" s="75">
        <v>15794000</v>
      </c>
    </row>
    <row r="116" spans="1:9" ht="20.149999999999999" customHeight="1">
      <c r="A116" s="79" t="s">
        <v>68</v>
      </c>
      <c r="C116" s="80">
        <v>26449282</v>
      </c>
      <c r="D116" s="18"/>
      <c r="E116" s="80">
        <v>22412031</v>
      </c>
      <c r="F116" s="18"/>
      <c r="G116" s="80">
        <v>112284029</v>
      </c>
      <c r="H116" s="18"/>
      <c r="I116" s="80">
        <v>90311847</v>
      </c>
    </row>
    <row r="117" spans="1:9" ht="20.149999999999999" customHeight="1">
      <c r="A117" s="8" t="s">
        <v>69</v>
      </c>
      <c r="C117" s="75"/>
      <c r="D117" s="32"/>
      <c r="E117" s="18"/>
      <c r="F117" s="76"/>
      <c r="G117" s="75"/>
      <c r="H117" s="76"/>
      <c r="I117" s="77"/>
    </row>
    <row r="118" spans="1:9" ht="20.149999999999999" customHeight="1">
      <c r="A118" s="78" t="s">
        <v>70</v>
      </c>
      <c r="C118" s="77">
        <f>SUM(C110:C116)</f>
        <v>585026660</v>
      </c>
      <c r="D118" s="77"/>
      <c r="E118" s="77">
        <f>SUM(E110:E116)</f>
        <v>579789409</v>
      </c>
      <c r="F118" s="77"/>
      <c r="G118" s="77">
        <f>SUM(G110:G116)</f>
        <v>669687177</v>
      </c>
      <c r="H118" s="77"/>
      <c r="I118" s="77">
        <f>SUM(I110:I116)</f>
        <v>646514995</v>
      </c>
    </row>
    <row r="119" spans="1:9" ht="20.149999999999999" customHeight="1">
      <c r="A119" s="8" t="s">
        <v>71</v>
      </c>
      <c r="C119" s="80">
        <v>2410632</v>
      </c>
      <c r="D119" s="18"/>
      <c r="E119" s="80">
        <v>34518</v>
      </c>
      <c r="F119" s="18"/>
      <c r="G119" s="36">
        <v>0</v>
      </c>
      <c r="H119" s="18"/>
      <c r="I119" s="36">
        <v>0</v>
      </c>
    </row>
    <row r="120" spans="1:9" ht="20.149999999999999" customHeight="1">
      <c r="A120" s="82" t="s">
        <v>72</v>
      </c>
      <c r="C120" s="34">
        <f>SUM(C118:C119)</f>
        <v>587437292</v>
      </c>
      <c r="D120" s="32"/>
      <c r="E120" s="34">
        <f>SUM(E118:E119)</f>
        <v>579823927</v>
      </c>
      <c r="F120" s="32"/>
      <c r="G120" s="34">
        <f>SUM(G118:G119)</f>
        <v>669687177</v>
      </c>
      <c r="H120" s="32"/>
      <c r="I120" s="34">
        <f>SUM(I118:I119)</f>
        <v>646514995</v>
      </c>
    </row>
    <row r="121" spans="1:9" ht="20.149999999999999" customHeight="1" thickBot="1">
      <c r="A121" s="43" t="s">
        <v>73</v>
      </c>
      <c r="C121" s="35">
        <f>SUM(C78+C120)</f>
        <v>1257987552</v>
      </c>
      <c r="D121" s="32"/>
      <c r="E121" s="35">
        <f>SUM(E78+E120)</f>
        <v>1470413160</v>
      </c>
      <c r="F121" s="32"/>
      <c r="G121" s="35">
        <f>SUM(G78+G120)</f>
        <v>1230067159</v>
      </c>
      <c r="H121" s="71"/>
      <c r="I121" s="35">
        <f>SUM(I78+I120)</f>
        <v>1371035580</v>
      </c>
    </row>
    <row r="122" spans="1:9" ht="20.149999999999999" customHeight="1" thickTop="1">
      <c r="A122" s="43"/>
      <c r="C122" s="32"/>
      <c r="D122" s="32"/>
      <c r="E122" s="32"/>
      <c r="F122" s="32"/>
      <c r="G122" s="32"/>
      <c r="H122" s="71"/>
      <c r="I122" s="32"/>
    </row>
    <row r="123" spans="1:9" ht="20.149999999999999" customHeight="1">
      <c r="A123" s="43"/>
      <c r="C123" s="32"/>
      <c r="D123" s="32"/>
      <c r="E123" s="32"/>
      <c r="F123" s="32"/>
      <c r="G123" s="32"/>
      <c r="H123" s="71"/>
      <c r="I123" s="32"/>
    </row>
    <row r="124" spans="1:9" ht="20.149999999999999" customHeight="1">
      <c r="A124" s="43"/>
      <c r="C124" s="32"/>
      <c r="D124" s="32"/>
      <c r="E124" s="32"/>
      <c r="F124" s="32"/>
      <c r="G124" s="32"/>
      <c r="H124" s="71"/>
      <c r="I124" s="32"/>
    </row>
    <row r="125" spans="1:9" ht="20.149999999999999" customHeight="1">
      <c r="A125" s="43"/>
      <c r="C125" s="32"/>
      <c r="D125" s="32"/>
      <c r="E125" s="32"/>
      <c r="F125" s="32"/>
      <c r="G125" s="32"/>
      <c r="H125" s="71"/>
      <c r="I125" s="32"/>
    </row>
    <row r="126" spans="1:9" ht="20.149999999999999" customHeight="1">
      <c r="A126" s="43"/>
      <c r="C126" s="32"/>
      <c r="D126" s="32"/>
      <c r="E126" s="32"/>
      <c r="F126" s="32"/>
      <c r="G126" s="32"/>
      <c r="H126" s="71"/>
      <c r="I126" s="32"/>
    </row>
    <row r="127" spans="1:9" ht="20.149999999999999" customHeight="1">
      <c r="A127" s="43"/>
      <c r="C127" s="32"/>
      <c r="D127" s="32"/>
      <c r="E127" s="32"/>
      <c r="F127" s="32"/>
      <c r="G127" s="32"/>
      <c r="H127" s="71"/>
      <c r="I127" s="32"/>
    </row>
    <row r="128" spans="1:9" ht="20.149999999999999" customHeight="1">
      <c r="A128" s="43"/>
      <c r="C128" s="32"/>
      <c r="D128" s="32"/>
      <c r="E128" s="32"/>
      <c r="F128" s="32"/>
      <c r="G128" s="32"/>
      <c r="H128" s="71"/>
      <c r="I128" s="32"/>
    </row>
    <row r="129" spans="1:9" ht="20.149999999999999" customHeight="1">
      <c r="A129" s="43"/>
      <c r="C129" s="32"/>
      <c r="D129" s="32"/>
      <c r="E129" s="32"/>
      <c r="F129" s="32"/>
      <c r="G129" s="32"/>
      <c r="H129" s="71"/>
      <c r="I129" s="32"/>
    </row>
    <row r="130" spans="1:9" ht="20.149999999999999" customHeight="1">
      <c r="A130" s="43"/>
      <c r="C130" s="32"/>
      <c r="D130" s="32"/>
      <c r="E130" s="32"/>
      <c r="F130" s="32"/>
      <c r="G130" s="32"/>
      <c r="H130" s="71"/>
      <c r="I130" s="32"/>
    </row>
    <row r="131" spans="1:9" ht="20.149999999999999" customHeight="1">
      <c r="A131" s="43"/>
      <c r="C131" s="32"/>
      <c r="D131" s="32"/>
      <c r="E131" s="32"/>
      <c r="F131" s="32"/>
      <c r="G131" s="32"/>
      <c r="H131" s="71"/>
      <c r="I131" s="32"/>
    </row>
    <row r="132" spans="1:9" ht="20.149999999999999" customHeight="1">
      <c r="A132" s="43"/>
      <c r="C132" s="32"/>
      <c r="D132" s="32"/>
      <c r="E132" s="32"/>
      <c r="F132" s="32"/>
      <c r="G132" s="32"/>
      <c r="H132" s="71"/>
      <c r="I132" s="32"/>
    </row>
    <row r="133" spans="1:9" ht="20.149999999999999" customHeight="1">
      <c r="A133" s="43"/>
      <c r="C133" s="32"/>
      <c r="D133" s="32"/>
      <c r="E133" s="32"/>
      <c r="F133" s="32"/>
      <c r="G133" s="32"/>
      <c r="H133" s="71"/>
      <c r="I133" s="32"/>
    </row>
    <row r="134" spans="1:9" ht="20.149999999999999" customHeight="1">
      <c r="A134" s="43"/>
      <c r="C134" s="32"/>
      <c r="D134" s="32"/>
      <c r="E134" s="32"/>
      <c r="F134" s="32"/>
      <c r="G134" s="32"/>
      <c r="H134" s="71"/>
      <c r="I134" s="32"/>
    </row>
    <row r="135" spans="1:9" ht="20.149999999999999" customHeight="1">
      <c r="A135" s="43"/>
      <c r="C135" s="32"/>
      <c r="D135" s="32"/>
      <c r="E135" s="32"/>
      <c r="F135" s="32"/>
      <c r="G135" s="32"/>
      <c r="H135" s="71"/>
      <c r="I135" s="32"/>
    </row>
    <row r="136" spans="1:9" ht="20.149999999999999" customHeight="1">
      <c r="A136" s="43"/>
      <c r="C136" s="32"/>
      <c r="D136" s="32"/>
      <c r="E136" s="32"/>
      <c r="F136" s="32"/>
      <c r="G136" s="32"/>
      <c r="H136" s="71"/>
      <c r="I136" s="32"/>
    </row>
    <row r="137" spans="1:9" ht="20.149999999999999" customHeight="1">
      <c r="A137" s="43"/>
      <c r="C137" s="32"/>
      <c r="D137" s="32"/>
      <c r="E137" s="32"/>
      <c r="F137" s="32"/>
      <c r="G137" s="32"/>
      <c r="H137" s="71"/>
      <c r="I137" s="32"/>
    </row>
    <row r="138" spans="1:9" ht="20.149999999999999" customHeight="1">
      <c r="A138" s="43"/>
      <c r="C138" s="32"/>
      <c r="D138" s="32"/>
      <c r="E138" s="32"/>
      <c r="F138" s="32"/>
      <c r="G138" s="32"/>
      <c r="H138" s="71"/>
      <c r="I138" s="32"/>
    </row>
    <row r="139" spans="1:9" ht="20.149999999999999" customHeight="1">
      <c r="A139" s="2"/>
      <c r="C139" s="10"/>
      <c r="D139" s="10"/>
      <c r="E139" s="10"/>
      <c r="F139" s="10"/>
    </row>
    <row r="140" spans="1:9" ht="20.149999999999999" customHeight="1">
      <c r="A140" s="201" t="s">
        <v>32</v>
      </c>
      <c r="B140" s="201"/>
      <c r="C140" s="201"/>
      <c r="D140" s="201"/>
      <c r="E140" s="201"/>
      <c r="F140" s="201"/>
      <c r="G140" s="201"/>
      <c r="H140" s="201"/>
      <c r="I140" s="201"/>
    </row>
    <row r="141" spans="1:9" ht="20.149999999999999" customHeight="1">
      <c r="A141" s="83" t="s">
        <v>33</v>
      </c>
      <c r="C141" s="10"/>
      <c r="D141" s="10"/>
      <c r="E141" s="10"/>
      <c r="F141" s="10"/>
    </row>
  </sheetData>
  <mergeCells count="27">
    <mergeCell ref="A1:I1"/>
    <mergeCell ref="A2:I2"/>
    <mergeCell ref="A3:I3"/>
    <mergeCell ref="A4:I4"/>
    <mergeCell ref="C6:E6"/>
    <mergeCell ref="G6:I6"/>
    <mergeCell ref="A94:I94"/>
    <mergeCell ref="C7:E7"/>
    <mergeCell ref="G7:I7"/>
    <mergeCell ref="A45:I45"/>
    <mergeCell ref="A48:I48"/>
    <mergeCell ref="A49:I49"/>
    <mergeCell ref="A50:I50"/>
    <mergeCell ref="A51:I51"/>
    <mergeCell ref="C53:E53"/>
    <mergeCell ref="G53:I53"/>
    <mergeCell ref="C54:E54"/>
    <mergeCell ref="G54:I54"/>
    <mergeCell ref="C101:E101"/>
    <mergeCell ref="G101:I101"/>
    <mergeCell ref="A140:I140"/>
    <mergeCell ref="A95:I95"/>
    <mergeCell ref="A96:I96"/>
    <mergeCell ref="A97:I97"/>
    <mergeCell ref="A98:I98"/>
    <mergeCell ref="C100:E100"/>
    <mergeCell ref="G100:I100"/>
  </mergeCells>
  <pageMargins left="0.7" right="0.3" top="1" bottom="0.8" header="0.5" footer="0.4"/>
  <pageSetup paperSize="9" scale="75" firstPageNumber="2" fitToHeight="0" orientation="portrait" useFirstPageNumber="1" r:id="rId1"/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A87B6-4667-44AC-8E70-CE3D90016FEA}">
  <sheetPr>
    <tabColor rgb="FF00B050"/>
  </sheetPr>
  <dimension ref="A1:I393"/>
  <sheetViews>
    <sheetView topLeftCell="A88" zoomScaleNormal="100" workbookViewId="0">
      <selection activeCell="A93" sqref="A93"/>
    </sheetView>
  </sheetViews>
  <sheetFormatPr defaultColWidth="10.1796875" defaultRowHeight="15.5"/>
  <cols>
    <col min="1" max="1" width="53" style="84" customWidth="1"/>
    <col min="2" max="2" width="7.81640625" style="84" customWidth="1"/>
    <col min="3" max="3" width="13.26953125" style="84" bestFit="1" customWidth="1"/>
    <col min="4" max="4" width="1.6328125" style="84" customWidth="1"/>
    <col min="5" max="5" width="13.26953125" style="84" bestFit="1" customWidth="1"/>
    <col min="6" max="6" width="1.6328125" style="84" customWidth="1"/>
    <col min="7" max="7" width="13.26953125" style="84" bestFit="1" customWidth="1"/>
    <col min="8" max="8" width="1.6328125" style="84" customWidth="1"/>
    <col min="9" max="9" width="13.26953125" style="84" bestFit="1" customWidth="1"/>
    <col min="10" max="16384" width="10.1796875" style="84"/>
  </cols>
  <sheetData>
    <row r="1" spans="1:9" ht="20.149999999999999" customHeight="1">
      <c r="A1" s="210" t="s">
        <v>0</v>
      </c>
      <c r="B1" s="210"/>
      <c r="C1" s="210"/>
      <c r="D1" s="210"/>
      <c r="E1" s="210"/>
      <c r="F1" s="210"/>
      <c r="G1" s="210"/>
      <c r="H1" s="210"/>
      <c r="I1" s="210"/>
    </row>
    <row r="2" spans="1:9" ht="20.149999999999999" customHeight="1">
      <c r="A2" s="210" t="s">
        <v>74</v>
      </c>
      <c r="B2" s="210"/>
      <c r="C2" s="210"/>
      <c r="D2" s="210"/>
      <c r="E2" s="210"/>
      <c r="F2" s="210"/>
      <c r="G2" s="210"/>
      <c r="H2" s="210"/>
      <c r="I2" s="210"/>
    </row>
    <row r="3" spans="1:9" ht="20.149999999999999" customHeight="1">
      <c r="A3" s="211" t="s">
        <v>75</v>
      </c>
      <c r="B3" s="211"/>
      <c r="C3" s="211"/>
      <c r="D3" s="211"/>
      <c r="E3" s="211"/>
      <c r="F3" s="211"/>
      <c r="G3" s="211"/>
      <c r="H3" s="211"/>
      <c r="I3" s="211"/>
    </row>
    <row r="4" spans="1:9" ht="20.149999999999999" customHeight="1">
      <c r="A4" s="212" t="s">
        <v>3</v>
      </c>
      <c r="B4" s="212"/>
      <c r="C4" s="212"/>
      <c r="D4" s="212"/>
      <c r="E4" s="212"/>
      <c r="F4" s="212"/>
      <c r="G4" s="212"/>
      <c r="H4" s="212"/>
      <c r="I4" s="212"/>
    </row>
    <row r="5" spans="1:9" ht="6" customHeight="1">
      <c r="A5" s="86"/>
      <c r="B5" s="87"/>
      <c r="C5" s="88"/>
      <c r="D5" s="88"/>
      <c r="E5" s="88"/>
      <c r="F5" s="88"/>
      <c r="G5" s="88"/>
      <c r="H5" s="89"/>
      <c r="I5" s="88"/>
    </row>
    <row r="6" spans="1:9" ht="20.149999999999999" customHeight="1">
      <c r="A6" s="90"/>
      <c r="B6" s="85" t="s">
        <v>4</v>
      </c>
      <c r="C6" s="206" t="s">
        <v>5</v>
      </c>
      <c r="D6" s="206"/>
      <c r="E6" s="206"/>
      <c r="F6" s="3"/>
      <c r="G6" s="207" t="s">
        <v>6</v>
      </c>
      <c r="H6" s="207"/>
      <c r="I6" s="207"/>
    </row>
    <row r="7" spans="1:9" ht="20.149999999999999" customHeight="1">
      <c r="A7" s="90"/>
      <c r="B7" s="87"/>
      <c r="C7" s="200" t="s">
        <v>7</v>
      </c>
      <c r="D7" s="200"/>
      <c r="E7" s="200"/>
      <c r="F7" s="66"/>
      <c r="G7" s="200" t="s">
        <v>7</v>
      </c>
      <c r="H7" s="200"/>
      <c r="I7" s="200"/>
    </row>
    <row r="8" spans="1:9" ht="20.149999999999999" customHeight="1">
      <c r="A8" s="90"/>
      <c r="B8" s="87"/>
      <c r="C8" s="85">
        <v>2025</v>
      </c>
      <c r="D8" s="85"/>
      <c r="E8" s="85">
        <v>2024</v>
      </c>
      <c r="F8" s="85"/>
      <c r="G8" s="85">
        <v>2025</v>
      </c>
      <c r="H8" s="91"/>
      <c r="I8" s="85">
        <v>2024</v>
      </c>
    </row>
    <row r="9" spans="1:9" ht="20.149999999999999" customHeight="1">
      <c r="A9" s="90" t="s">
        <v>76</v>
      </c>
      <c r="B9" s="87"/>
      <c r="C9" s="92"/>
      <c r="D9" s="92"/>
      <c r="E9" s="92"/>
      <c r="F9" s="92"/>
      <c r="G9" s="93"/>
      <c r="H9" s="89"/>
      <c r="I9" s="93"/>
    </row>
    <row r="10" spans="1:9" ht="20.149999999999999" customHeight="1">
      <c r="A10" s="94" t="s">
        <v>77</v>
      </c>
      <c r="B10" s="85"/>
      <c r="C10" s="77">
        <v>159535711</v>
      </c>
      <c r="D10" s="186"/>
      <c r="E10" s="127">
        <v>71219588</v>
      </c>
      <c r="F10" s="187"/>
      <c r="G10" s="77">
        <v>147904177</v>
      </c>
      <c r="H10" s="186"/>
      <c r="I10" s="127">
        <v>49459897</v>
      </c>
    </row>
    <row r="11" spans="1:9" ht="20.149999999999999" customHeight="1">
      <c r="A11" s="94" t="s">
        <v>78</v>
      </c>
      <c r="B11" s="87"/>
      <c r="C11" s="77">
        <v>294936060</v>
      </c>
      <c r="D11" s="186"/>
      <c r="E11" s="127">
        <v>353135966</v>
      </c>
      <c r="F11" s="186"/>
      <c r="G11" s="77">
        <v>274595480</v>
      </c>
      <c r="H11" s="186"/>
      <c r="I11" s="127">
        <v>321671081</v>
      </c>
    </row>
    <row r="12" spans="1:9" ht="20.149999999999999" customHeight="1">
      <c r="A12" s="94" t="s">
        <v>79</v>
      </c>
      <c r="B12" s="87"/>
      <c r="C12" s="81">
        <v>112523931</v>
      </c>
      <c r="D12" s="186"/>
      <c r="E12" s="128">
        <v>283446006</v>
      </c>
      <c r="F12" s="186"/>
      <c r="G12" s="81">
        <v>767112</v>
      </c>
      <c r="H12" s="186"/>
      <c r="I12" s="128">
        <v>31512949</v>
      </c>
    </row>
    <row r="13" spans="1:9" ht="20.149999999999999" customHeight="1">
      <c r="A13" s="100" t="s">
        <v>80</v>
      </c>
      <c r="B13" s="87"/>
      <c r="C13" s="99">
        <f>SUM(C10:C12)</f>
        <v>566995702</v>
      </c>
      <c r="D13" s="95"/>
      <c r="E13" s="99">
        <f>SUM(E10:E12)</f>
        <v>707801560</v>
      </c>
      <c r="F13" s="95"/>
      <c r="G13" s="99">
        <f>SUM(G10:G12)</f>
        <v>423266769</v>
      </c>
      <c r="H13" s="97"/>
      <c r="I13" s="99">
        <f>SUM(I10:I12)</f>
        <v>402643927</v>
      </c>
    </row>
    <row r="14" spans="1:9" ht="20.149999999999999" customHeight="1">
      <c r="A14" s="90"/>
      <c r="B14" s="87"/>
      <c r="C14" s="95"/>
      <c r="D14" s="95"/>
      <c r="E14" s="95"/>
      <c r="F14" s="95"/>
      <c r="G14" s="95"/>
      <c r="H14" s="95"/>
      <c r="I14" s="95"/>
    </row>
    <row r="15" spans="1:9" ht="20.149999999999999" customHeight="1">
      <c r="A15" s="90" t="s">
        <v>81</v>
      </c>
      <c r="B15" s="87"/>
      <c r="C15" s="95"/>
      <c r="D15" s="95"/>
      <c r="E15" s="95"/>
      <c r="F15" s="95"/>
      <c r="G15" s="97"/>
      <c r="H15" s="97"/>
      <c r="I15" s="97"/>
    </row>
    <row r="16" spans="1:9" ht="20.149999999999999" customHeight="1">
      <c r="A16" s="94" t="s">
        <v>82</v>
      </c>
      <c r="B16" s="87"/>
      <c r="C16" s="77">
        <v>-132563748</v>
      </c>
      <c r="D16" s="186"/>
      <c r="E16" s="127">
        <v>-63065049</v>
      </c>
      <c r="F16" s="186"/>
      <c r="G16" s="77">
        <v>-124501333</v>
      </c>
      <c r="H16" s="186"/>
      <c r="I16" s="127">
        <v>-44507528</v>
      </c>
    </row>
    <row r="17" spans="1:9" ht="20.149999999999999" customHeight="1">
      <c r="A17" s="94" t="s">
        <v>83</v>
      </c>
      <c r="B17" s="87"/>
      <c r="C17" s="77">
        <v>-188487011</v>
      </c>
      <c r="D17" s="186"/>
      <c r="E17" s="127">
        <v>-246459895</v>
      </c>
      <c r="F17" s="186"/>
      <c r="G17" s="77">
        <v>-177406780</v>
      </c>
      <c r="H17" s="186"/>
      <c r="I17" s="127">
        <v>-226389938</v>
      </c>
    </row>
    <row r="18" spans="1:9" ht="20.149999999999999" customHeight="1">
      <c r="A18" s="94" t="s">
        <v>84</v>
      </c>
      <c r="B18" s="87"/>
      <c r="C18" s="81">
        <v>-115687601</v>
      </c>
      <c r="D18" s="186"/>
      <c r="E18" s="128">
        <v>-266399134</v>
      </c>
      <c r="F18" s="186"/>
      <c r="G18" s="81">
        <v>-675680</v>
      </c>
      <c r="H18" s="186"/>
      <c r="I18" s="128">
        <v>-35997478</v>
      </c>
    </row>
    <row r="19" spans="1:9" ht="20.149999999999999" customHeight="1">
      <c r="A19" s="100" t="s">
        <v>85</v>
      </c>
      <c r="B19" s="87"/>
      <c r="C19" s="99">
        <f>SUM(C16:C18)</f>
        <v>-436738360</v>
      </c>
      <c r="D19" s="95"/>
      <c r="E19" s="99">
        <f>SUM(E16:E18)</f>
        <v>-575924078</v>
      </c>
      <c r="F19" s="95"/>
      <c r="G19" s="99">
        <f>SUM(G16:G18)</f>
        <v>-302583793</v>
      </c>
      <c r="H19" s="97"/>
      <c r="I19" s="99">
        <f>SUM(I16:I18)</f>
        <v>-306894944</v>
      </c>
    </row>
    <row r="20" spans="1:9" ht="20.149999999999999" customHeight="1">
      <c r="A20" s="89"/>
      <c r="B20" s="85"/>
      <c r="C20" s="101"/>
      <c r="D20" s="101"/>
      <c r="E20" s="101"/>
      <c r="F20" s="101"/>
      <c r="G20" s="101"/>
      <c r="H20" s="101"/>
      <c r="I20" s="101"/>
    </row>
    <row r="21" spans="1:9" ht="20.149999999999999" customHeight="1">
      <c r="A21" s="102" t="s">
        <v>86</v>
      </c>
      <c r="B21" s="85"/>
      <c r="C21" s="95">
        <f>SUM(C13,C19)</f>
        <v>130257342</v>
      </c>
      <c r="D21" s="129"/>
      <c r="E21" s="95">
        <f>SUM(E13,E19)</f>
        <v>131877482</v>
      </c>
      <c r="F21" s="129"/>
      <c r="G21" s="97">
        <f>SUM(G13,G19)</f>
        <v>120682976</v>
      </c>
      <c r="H21" s="95"/>
      <c r="I21" s="95">
        <f>SUM(I13,I19)</f>
        <v>95748983</v>
      </c>
    </row>
    <row r="22" spans="1:9" ht="20.149999999999999" customHeight="1">
      <c r="A22" s="103" t="s">
        <v>87</v>
      </c>
      <c r="B22" s="117">
        <v>14</v>
      </c>
      <c r="C22" s="124">
        <v>52147467</v>
      </c>
      <c r="D22" s="188"/>
      <c r="E22" s="126">
        <v>0</v>
      </c>
      <c r="F22" s="188"/>
      <c r="G22" s="124">
        <v>35291654</v>
      </c>
      <c r="H22" s="124"/>
      <c r="I22" s="126">
        <v>0</v>
      </c>
    </row>
    <row r="23" spans="1:9" ht="20.149999999999999" customHeight="1">
      <c r="A23" s="103" t="s">
        <v>231</v>
      </c>
      <c r="B23" s="117">
        <v>13</v>
      </c>
      <c r="C23" s="126">
        <v>0</v>
      </c>
      <c r="D23" s="188"/>
      <c r="E23" s="126">
        <v>0</v>
      </c>
      <c r="F23" s="188"/>
      <c r="G23" s="124">
        <v>-13728972</v>
      </c>
      <c r="H23" s="124"/>
      <c r="I23" s="126">
        <v>0</v>
      </c>
    </row>
    <row r="24" spans="1:9" ht="20.149999999999999" customHeight="1">
      <c r="A24" s="103" t="s">
        <v>88</v>
      </c>
      <c r="B24" s="117">
        <v>25</v>
      </c>
      <c r="C24" s="124">
        <v>2806331</v>
      </c>
      <c r="D24" s="186"/>
      <c r="E24" s="127">
        <v>8582307</v>
      </c>
      <c r="F24" s="127"/>
      <c r="G24" s="127">
        <v>21822899</v>
      </c>
      <c r="H24" s="127"/>
      <c r="I24" s="127">
        <v>30676099</v>
      </c>
    </row>
    <row r="25" spans="1:9" ht="20.149999999999999" customHeight="1">
      <c r="A25" s="103" t="s">
        <v>89</v>
      </c>
      <c r="B25" s="117"/>
      <c r="C25" s="124">
        <v>-25978701</v>
      </c>
      <c r="D25" s="186"/>
      <c r="E25" s="127">
        <v>-24260897</v>
      </c>
      <c r="F25" s="127"/>
      <c r="G25" s="127">
        <v>-24976092</v>
      </c>
      <c r="H25" s="127"/>
      <c r="I25" s="127">
        <v>-22198554</v>
      </c>
    </row>
    <row r="26" spans="1:9" ht="20.149999999999999" customHeight="1">
      <c r="A26" s="103" t="s">
        <v>90</v>
      </c>
      <c r="B26" s="117"/>
      <c r="C26" s="124">
        <v>-96947106</v>
      </c>
      <c r="D26" s="186"/>
      <c r="E26" s="127">
        <v>-119516055</v>
      </c>
      <c r="F26" s="127"/>
      <c r="G26" s="127">
        <v>-76644182</v>
      </c>
      <c r="H26" s="127"/>
      <c r="I26" s="127">
        <v>-91311427</v>
      </c>
    </row>
    <row r="27" spans="1:9" ht="20.149999999999999" customHeight="1">
      <c r="A27" s="103" t="s">
        <v>212</v>
      </c>
      <c r="B27" s="117">
        <v>26</v>
      </c>
      <c r="C27" s="125">
        <f>302051+112985</f>
        <v>415036</v>
      </c>
      <c r="D27" s="186"/>
      <c r="E27" s="128">
        <f>34609503+38586853</f>
        <v>73196356</v>
      </c>
      <c r="F27" s="127"/>
      <c r="G27" s="125">
        <f>302051+112985</f>
        <v>415036</v>
      </c>
      <c r="H27" s="186"/>
      <c r="I27" s="128">
        <f>34609503+54258886</f>
        <v>88868389</v>
      </c>
    </row>
    <row r="28" spans="1:9" ht="20.149999999999999" customHeight="1">
      <c r="A28" s="90" t="s">
        <v>232</v>
      </c>
      <c r="B28" s="117"/>
      <c r="C28" s="95">
        <f>SUM(C21:C27)</f>
        <v>62700369</v>
      </c>
      <c r="D28" s="96"/>
      <c r="E28" s="95">
        <f>SUM(E21:E27)</f>
        <v>69879193</v>
      </c>
      <c r="F28" s="96"/>
      <c r="G28" s="95">
        <f>SUM(G21:G27)</f>
        <v>62863319</v>
      </c>
      <c r="H28" s="96"/>
      <c r="I28" s="95">
        <f>SUM(I21:I27)</f>
        <v>101783490</v>
      </c>
    </row>
    <row r="29" spans="1:9" ht="20.149999999999999" customHeight="1">
      <c r="A29" s="103" t="s">
        <v>91</v>
      </c>
      <c r="B29" s="117">
        <v>27</v>
      </c>
      <c r="C29" s="124">
        <v>-25708922</v>
      </c>
      <c r="D29" s="186"/>
      <c r="E29" s="127">
        <v>-8457786</v>
      </c>
      <c r="F29" s="189"/>
      <c r="G29" s="127">
        <v>-25074586</v>
      </c>
      <c r="H29" s="189"/>
      <c r="I29" s="127">
        <v>-5944508</v>
      </c>
    </row>
    <row r="30" spans="1:9" ht="20.149999999999999" customHeight="1">
      <c r="A30" s="103" t="s">
        <v>92</v>
      </c>
      <c r="B30" s="87">
        <v>7</v>
      </c>
      <c r="C30" s="124">
        <v>-19338439</v>
      </c>
      <c r="D30" s="186"/>
      <c r="E30" s="127">
        <v>-24915084</v>
      </c>
      <c r="F30" s="127"/>
      <c r="G30" s="127">
        <v>-9344039</v>
      </c>
      <c r="H30" s="127"/>
      <c r="I30" s="127">
        <v>-4207676</v>
      </c>
    </row>
    <row r="31" spans="1:9" ht="20.149999999999999" customHeight="1">
      <c r="A31" s="103" t="s">
        <v>93</v>
      </c>
      <c r="C31" s="124"/>
      <c r="D31" s="186"/>
      <c r="E31" s="126"/>
      <c r="F31" s="126"/>
      <c r="G31" s="126"/>
      <c r="H31" s="126"/>
      <c r="I31" s="126"/>
    </row>
    <row r="32" spans="1:9" ht="20.149999999999999" customHeight="1">
      <c r="A32" s="105" t="s">
        <v>94</v>
      </c>
      <c r="C32" s="125">
        <v>-4318187</v>
      </c>
      <c r="D32" s="186"/>
      <c r="E32" s="190">
        <v>0</v>
      </c>
      <c r="F32" s="126"/>
      <c r="G32" s="190">
        <v>0</v>
      </c>
      <c r="H32" s="126"/>
      <c r="I32" s="190">
        <v>0</v>
      </c>
    </row>
    <row r="33" spans="1:9" ht="20.149999999999999" customHeight="1">
      <c r="A33" s="106" t="s">
        <v>214</v>
      </c>
      <c r="B33" s="85"/>
      <c r="C33" s="95">
        <f>SUM(C28:C32)</f>
        <v>13334821</v>
      </c>
      <c r="D33" s="95"/>
      <c r="E33" s="95">
        <f>SUM(E28:E32)</f>
        <v>36506323</v>
      </c>
      <c r="F33" s="95"/>
      <c r="G33" s="95">
        <f>SUM(G28:G32)</f>
        <v>28444694</v>
      </c>
      <c r="H33" s="95"/>
      <c r="I33" s="95">
        <f>SUM(I28:I32)</f>
        <v>91631306</v>
      </c>
    </row>
    <row r="34" spans="1:9" ht="20.149999999999999" customHeight="1">
      <c r="A34" s="97" t="s">
        <v>95</v>
      </c>
      <c r="B34" s="117">
        <v>29</v>
      </c>
      <c r="C34" s="125">
        <v>-9435586</v>
      </c>
      <c r="D34" s="186"/>
      <c r="E34" s="81">
        <v>-9024932</v>
      </c>
      <c r="F34" s="127"/>
      <c r="G34" s="128">
        <v>-5970366</v>
      </c>
      <c r="H34" s="127"/>
      <c r="I34" s="128">
        <v>-19100913</v>
      </c>
    </row>
    <row r="35" spans="1:9" ht="20.149999999999999" customHeight="1">
      <c r="A35" s="106" t="s">
        <v>215</v>
      </c>
      <c r="B35" s="85"/>
      <c r="C35" s="116">
        <f>SUM(C33:C34)</f>
        <v>3899235</v>
      </c>
      <c r="D35" s="95"/>
      <c r="E35" s="116">
        <f>SUM(E33:E34)</f>
        <v>27481391</v>
      </c>
      <c r="F35" s="95"/>
      <c r="G35" s="116">
        <f>SUM(G33:G34)</f>
        <v>22474328</v>
      </c>
      <c r="H35" s="95"/>
      <c r="I35" s="116">
        <f>SUM(I33:I34)</f>
        <v>72530393</v>
      </c>
    </row>
    <row r="36" spans="1:9" ht="20.149999999999999" customHeight="1">
      <c r="A36" s="106"/>
      <c r="B36" s="85"/>
      <c r="C36" s="95"/>
      <c r="D36" s="95"/>
      <c r="E36" s="95"/>
      <c r="F36" s="95"/>
      <c r="G36" s="95"/>
      <c r="H36" s="95"/>
      <c r="I36" s="95"/>
    </row>
    <row r="37" spans="1:9" ht="20.149999999999999" customHeight="1">
      <c r="A37" s="106" t="s">
        <v>238</v>
      </c>
      <c r="B37" s="85"/>
      <c r="C37" s="33"/>
      <c r="D37" s="95"/>
      <c r="E37" s="104"/>
      <c r="F37" s="95"/>
      <c r="G37" s="33"/>
      <c r="H37" s="95"/>
      <c r="I37" s="104"/>
    </row>
    <row r="38" spans="1:9" ht="20.149999999999999" customHeight="1">
      <c r="A38" s="97" t="s">
        <v>96</v>
      </c>
    </row>
    <row r="39" spans="1:9" ht="20.149999999999999" customHeight="1">
      <c r="A39" s="112" t="s">
        <v>234</v>
      </c>
      <c r="B39" s="89"/>
      <c r="C39" s="97"/>
      <c r="D39" s="97"/>
      <c r="E39" s="97"/>
      <c r="F39" s="97"/>
      <c r="G39" s="97"/>
      <c r="H39" s="97"/>
      <c r="I39" s="97"/>
    </row>
    <row r="40" spans="1:9" ht="20.149999999999999" customHeight="1">
      <c r="A40" s="113" t="s">
        <v>233</v>
      </c>
      <c r="B40" s="87">
        <v>12.2</v>
      </c>
      <c r="C40" s="126">
        <v>0</v>
      </c>
      <c r="D40" s="186"/>
      <c r="E40" s="127">
        <v>-69863000</v>
      </c>
      <c r="F40" s="127"/>
      <c r="G40" s="126">
        <v>0</v>
      </c>
      <c r="H40" s="127"/>
      <c r="I40" s="127">
        <v>-69863000</v>
      </c>
    </row>
    <row r="41" spans="1:9" ht="20.149999999999999" customHeight="1">
      <c r="A41" s="112" t="s">
        <v>97</v>
      </c>
      <c r="B41" s="87">
        <v>22</v>
      </c>
      <c r="C41" s="127">
        <v>1361318</v>
      </c>
      <c r="D41" s="186"/>
      <c r="E41" s="127">
        <v>5496192</v>
      </c>
      <c r="F41" s="127"/>
      <c r="G41" s="127">
        <v>872317</v>
      </c>
      <c r="H41" s="127"/>
      <c r="I41" s="127">
        <v>4472680</v>
      </c>
    </row>
    <row r="42" spans="1:9" ht="20.149999999999999" customHeight="1">
      <c r="A42" s="112" t="s">
        <v>98</v>
      </c>
      <c r="B42" s="87"/>
      <c r="C42" s="126"/>
      <c r="D42" s="186"/>
      <c r="E42" s="127"/>
      <c r="F42" s="127"/>
      <c r="G42" s="127"/>
      <c r="H42" s="127"/>
      <c r="I42" s="127"/>
    </row>
    <row r="43" spans="1:9" ht="20.149999999999999" customHeight="1">
      <c r="A43" s="113" t="s">
        <v>99</v>
      </c>
      <c r="B43" s="87">
        <v>18</v>
      </c>
      <c r="C43" s="125">
        <v>-272263</v>
      </c>
      <c r="D43" s="186"/>
      <c r="E43" s="128">
        <v>12873362</v>
      </c>
      <c r="F43" s="127"/>
      <c r="G43" s="128">
        <v>-174463</v>
      </c>
      <c r="H43" s="127"/>
      <c r="I43" s="128">
        <v>13078064</v>
      </c>
    </row>
    <row r="44" spans="1:9" ht="20.149999999999999" customHeight="1">
      <c r="A44" s="115" t="s">
        <v>100</v>
      </c>
      <c r="B44" s="89"/>
      <c r="C44" s="116">
        <f>SUM(C40:C43)</f>
        <v>1089055</v>
      </c>
      <c r="D44" s="95"/>
      <c r="E44" s="116">
        <f>SUM(E40:E43)</f>
        <v>-51493446</v>
      </c>
      <c r="F44" s="95"/>
      <c r="G44" s="116">
        <f>SUM(G40:G43)</f>
        <v>697854</v>
      </c>
      <c r="H44" s="95"/>
      <c r="I44" s="116">
        <f>SUM(I40:I43)</f>
        <v>-52312256</v>
      </c>
    </row>
    <row r="45" spans="1:9" ht="20.149999999999999" customHeight="1">
      <c r="A45" s="106" t="s">
        <v>239</v>
      </c>
      <c r="B45" s="89"/>
      <c r="C45" s="97"/>
      <c r="D45" s="97"/>
      <c r="E45" s="97"/>
      <c r="F45" s="97"/>
      <c r="G45" s="97"/>
      <c r="H45" s="97"/>
      <c r="I45" s="97"/>
    </row>
    <row r="46" spans="1:9" ht="20.149999999999999" customHeight="1">
      <c r="A46" s="114" t="s">
        <v>101</v>
      </c>
      <c r="C46" s="98">
        <f>C44</f>
        <v>1089055</v>
      </c>
      <c r="D46" s="95"/>
      <c r="E46" s="98">
        <f>E44</f>
        <v>-51493446</v>
      </c>
      <c r="F46" s="95"/>
      <c r="G46" s="98">
        <f>G44</f>
        <v>697854</v>
      </c>
      <c r="H46" s="95"/>
      <c r="I46" s="98">
        <f>I44</f>
        <v>-52312256</v>
      </c>
    </row>
    <row r="47" spans="1:9" ht="20.149999999999999" customHeight="1" thickBot="1">
      <c r="A47" s="91" t="s">
        <v>102</v>
      </c>
      <c r="B47" s="89"/>
      <c r="C47" s="107">
        <f>SUM(C35,C46)</f>
        <v>4988290</v>
      </c>
      <c r="D47" s="95"/>
      <c r="E47" s="107">
        <f>SUM(E35,E46)</f>
        <v>-24012055</v>
      </c>
      <c r="F47" s="95"/>
      <c r="G47" s="107">
        <f>SUM(G35,G46)</f>
        <v>23172182</v>
      </c>
      <c r="H47" s="95"/>
      <c r="I47" s="107">
        <f>SUM(I35,I46)</f>
        <v>20218137</v>
      </c>
    </row>
    <row r="48" spans="1:9" ht="20.149999999999999" customHeight="1" thickTop="1">
      <c r="A48" s="106"/>
      <c r="B48" s="89"/>
      <c r="C48" s="97"/>
      <c r="D48" s="97"/>
      <c r="E48" s="97"/>
      <c r="F48" s="97"/>
      <c r="G48" s="97"/>
      <c r="H48" s="97"/>
      <c r="I48" s="97"/>
    </row>
    <row r="49" spans="1:9" ht="20.149999999999999" customHeight="1">
      <c r="A49" s="106"/>
      <c r="B49" s="89"/>
      <c r="C49" s="97"/>
      <c r="D49" s="97"/>
      <c r="E49" s="97"/>
      <c r="F49" s="97"/>
      <c r="G49" s="97"/>
      <c r="H49" s="97"/>
      <c r="I49" s="97"/>
    </row>
    <row r="50" spans="1:9" ht="20.149999999999999" customHeight="1">
      <c r="A50" s="210" t="s">
        <v>0</v>
      </c>
      <c r="B50" s="210"/>
      <c r="C50" s="210"/>
      <c r="D50" s="210"/>
      <c r="E50" s="210"/>
      <c r="F50" s="210"/>
      <c r="G50" s="210"/>
      <c r="H50" s="210"/>
      <c r="I50" s="210"/>
    </row>
    <row r="51" spans="1:9" ht="20.149999999999999" customHeight="1">
      <c r="A51" s="210" t="s">
        <v>103</v>
      </c>
      <c r="B51" s="210"/>
      <c r="C51" s="210"/>
      <c r="D51" s="210"/>
      <c r="E51" s="210"/>
      <c r="F51" s="210"/>
      <c r="G51" s="210"/>
      <c r="H51" s="210"/>
      <c r="I51" s="210"/>
    </row>
    <row r="52" spans="1:9" ht="20.149999999999999" customHeight="1">
      <c r="A52" s="211" t="s">
        <v>226</v>
      </c>
      <c r="B52" s="211"/>
      <c r="C52" s="211"/>
      <c r="D52" s="211"/>
      <c r="E52" s="211"/>
      <c r="F52" s="211"/>
      <c r="G52" s="211"/>
      <c r="H52" s="211"/>
      <c r="I52" s="211"/>
    </row>
    <row r="53" spans="1:9" ht="20.149999999999999" customHeight="1">
      <c r="A53" s="212" t="s">
        <v>3</v>
      </c>
      <c r="B53" s="212"/>
      <c r="C53" s="212"/>
      <c r="D53" s="212"/>
      <c r="E53" s="212"/>
      <c r="F53" s="212"/>
      <c r="G53" s="212"/>
      <c r="H53" s="212"/>
      <c r="I53" s="212"/>
    </row>
    <row r="54" spans="1:9" ht="6" customHeight="1">
      <c r="A54" s="86"/>
      <c r="B54" s="87"/>
      <c r="C54" s="88"/>
      <c r="D54" s="88"/>
      <c r="E54" s="88"/>
      <c r="F54" s="88"/>
      <c r="G54" s="88"/>
      <c r="H54" s="89"/>
      <c r="I54" s="88"/>
    </row>
    <row r="55" spans="1:9" ht="20.149999999999999" customHeight="1">
      <c r="A55" s="90"/>
      <c r="B55" s="85"/>
      <c r="C55" s="206" t="s">
        <v>5</v>
      </c>
      <c r="D55" s="206"/>
      <c r="E55" s="206"/>
      <c r="F55" s="3"/>
      <c r="G55" s="207" t="s">
        <v>6</v>
      </c>
      <c r="H55" s="207"/>
      <c r="I55" s="207"/>
    </row>
    <row r="56" spans="1:9" ht="20.149999999999999" customHeight="1">
      <c r="A56" s="90"/>
      <c r="B56" s="87"/>
      <c r="C56" s="200" t="s">
        <v>7</v>
      </c>
      <c r="D56" s="200"/>
      <c r="E56" s="200"/>
      <c r="F56" s="66"/>
      <c r="G56" s="200" t="s">
        <v>7</v>
      </c>
      <c r="H56" s="200"/>
      <c r="I56" s="200"/>
    </row>
    <row r="57" spans="1:9" ht="20.149999999999999" customHeight="1">
      <c r="A57" s="90"/>
      <c r="B57" s="87"/>
      <c r="C57" s="85">
        <v>2025</v>
      </c>
      <c r="D57" s="85"/>
      <c r="E57" s="85">
        <v>2024</v>
      </c>
      <c r="F57" s="85"/>
      <c r="G57" s="85">
        <v>2025</v>
      </c>
      <c r="H57" s="91"/>
      <c r="I57" s="85">
        <v>2024</v>
      </c>
    </row>
    <row r="58" spans="1:9" ht="20.149999999999999" customHeight="1">
      <c r="A58" s="106" t="s">
        <v>104</v>
      </c>
      <c r="B58" s="89"/>
      <c r="C58" s="97"/>
      <c r="D58" s="95"/>
      <c r="E58" s="97"/>
      <c r="F58" s="95"/>
      <c r="G58" s="95"/>
      <c r="H58" s="95"/>
      <c r="I58" s="95"/>
    </row>
    <row r="59" spans="1:9" ht="20.149999999999999" customHeight="1">
      <c r="A59" s="105" t="s">
        <v>105</v>
      </c>
      <c r="B59" s="89"/>
      <c r="C59" s="124">
        <v>4148196</v>
      </c>
      <c r="D59" s="186"/>
      <c r="E59" s="77">
        <v>29228690</v>
      </c>
      <c r="F59" s="95"/>
      <c r="G59" s="130">
        <f>G35</f>
        <v>22474328</v>
      </c>
      <c r="H59" s="95"/>
      <c r="I59" s="130">
        <f>I35</f>
        <v>72530393</v>
      </c>
    </row>
    <row r="60" spans="1:9" ht="20.149999999999999" customHeight="1">
      <c r="A60" s="105" t="s">
        <v>71</v>
      </c>
      <c r="B60" s="89"/>
      <c r="C60" s="125">
        <v>-248961</v>
      </c>
      <c r="D60" s="186"/>
      <c r="E60" s="81">
        <v>-1747299</v>
      </c>
      <c r="F60" s="95"/>
      <c r="G60" s="131">
        <v>0</v>
      </c>
      <c r="H60" s="95"/>
      <c r="I60" s="131">
        <v>0</v>
      </c>
    </row>
    <row r="61" spans="1:9" ht="20.149999999999999" customHeight="1" thickBot="1">
      <c r="A61" s="106"/>
      <c r="B61" s="89"/>
      <c r="C61" s="108">
        <f>SUM(C59:C60)</f>
        <v>3899235</v>
      </c>
      <c r="D61" s="95"/>
      <c r="E61" s="108">
        <f>SUM(E59:E60)</f>
        <v>27481391</v>
      </c>
      <c r="F61" s="95"/>
      <c r="G61" s="107">
        <f>SUM(G59:G60)</f>
        <v>22474328</v>
      </c>
      <c r="H61" s="95"/>
      <c r="I61" s="107">
        <f>SUM(I59:I60)</f>
        <v>72530393</v>
      </c>
    </row>
    <row r="62" spans="1:9" ht="20.149999999999999" customHeight="1" thickTop="1">
      <c r="A62" s="106"/>
      <c r="B62" s="89"/>
      <c r="C62" s="97"/>
      <c r="D62" s="97"/>
      <c r="E62" s="97"/>
      <c r="F62" s="97"/>
      <c r="G62" s="97"/>
      <c r="H62" s="97"/>
      <c r="I62" s="97"/>
    </row>
    <row r="63" spans="1:9" ht="20.149999999999999" customHeight="1">
      <c r="A63" s="91" t="s">
        <v>106</v>
      </c>
      <c r="B63" s="89"/>
      <c r="C63" s="97"/>
      <c r="D63" s="95"/>
      <c r="E63" s="97"/>
      <c r="F63" s="95"/>
      <c r="G63" s="95"/>
      <c r="H63" s="95"/>
      <c r="I63" s="95"/>
    </row>
    <row r="64" spans="1:9" ht="20.149999999999999" customHeight="1">
      <c r="A64" s="105" t="s">
        <v>105</v>
      </c>
      <c r="B64" s="87"/>
      <c r="C64" s="124">
        <v>5237251</v>
      </c>
      <c r="D64" s="186"/>
      <c r="E64" s="77">
        <v>-22264756</v>
      </c>
      <c r="F64" s="95"/>
      <c r="G64" s="95">
        <f>G47</f>
        <v>23172182</v>
      </c>
      <c r="H64" s="95"/>
      <c r="I64" s="95">
        <v>20218137</v>
      </c>
    </row>
    <row r="65" spans="1:9" ht="20.149999999999999" customHeight="1">
      <c r="A65" s="105" t="s">
        <v>71</v>
      </c>
      <c r="B65" s="85"/>
      <c r="C65" s="125">
        <v>-248961</v>
      </c>
      <c r="D65" s="186"/>
      <c r="E65" s="81">
        <v>-1747299</v>
      </c>
      <c r="F65" s="95"/>
      <c r="G65" s="131">
        <v>0</v>
      </c>
      <c r="H65" s="95"/>
      <c r="I65" s="131">
        <v>0</v>
      </c>
    </row>
    <row r="66" spans="1:9" ht="20.149999999999999" customHeight="1" thickBot="1">
      <c r="A66" s="103"/>
      <c r="B66" s="87"/>
      <c r="C66" s="107">
        <f>SUM(C64:C65)</f>
        <v>4988290</v>
      </c>
      <c r="D66" s="95"/>
      <c r="E66" s="107">
        <f>SUM(E64:E65)</f>
        <v>-24012055</v>
      </c>
      <c r="F66" s="95"/>
      <c r="G66" s="107">
        <f>SUM(G64:G65)</f>
        <v>23172182</v>
      </c>
      <c r="H66" s="95"/>
      <c r="I66" s="107">
        <f>SUM(I64:I65)</f>
        <v>20218137</v>
      </c>
    </row>
    <row r="67" spans="1:9" ht="20.149999999999999" customHeight="1" thickTop="1">
      <c r="A67" s="103"/>
      <c r="B67" s="87"/>
      <c r="C67" s="92"/>
      <c r="D67" s="92"/>
      <c r="E67" s="92"/>
      <c r="F67" s="92"/>
      <c r="G67" s="92"/>
      <c r="H67" s="92"/>
      <c r="I67" s="92"/>
    </row>
    <row r="68" spans="1:9" ht="20.149999999999999" customHeight="1">
      <c r="A68" s="90" t="s">
        <v>107</v>
      </c>
      <c r="B68" s="87">
        <v>30</v>
      </c>
      <c r="C68" s="93"/>
      <c r="D68" s="92"/>
      <c r="E68" s="93"/>
      <c r="F68" s="92"/>
      <c r="G68" s="92"/>
      <c r="H68" s="92"/>
      <c r="I68" s="92"/>
    </row>
    <row r="69" spans="1:9" ht="20.149999999999999" customHeight="1" thickBot="1">
      <c r="A69" s="103" t="s">
        <v>108</v>
      </c>
      <c r="B69" s="87"/>
      <c r="C69" s="109">
        <v>0.01</v>
      </c>
      <c r="D69" s="92"/>
      <c r="E69" s="110">
        <f>E59/347120611</f>
        <v>8.4203268471430531E-2</v>
      </c>
      <c r="F69" s="92"/>
      <c r="G69" s="109">
        <v>0.06</v>
      </c>
      <c r="H69" s="92"/>
      <c r="I69" s="109">
        <v>0.2</v>
      </c>
    </row>
    <row r="70" spans="1:9" ht="20.149999999999999" customHeight="1" thickTop="1" thickBot="1">
      <c r="A70" s="103" t="s">
        <v>109</v>
      </c>
      <c r="B70" s="87"/>
      <c r="C70" s="109">
        <v>0.01</v>
      </c>
      <c r="D70" s="92"/>
      <c r="E70" s="111">
        <f>E59/347120611</f>
        <v>8.4203268471430531E-2</v>
      </c>
      <c r="F70" s="92"/>
      <c r="G70" s="109">
        <v>0.05</v>
      </c>
      <c r="H70" s="92"/>
      <c r="I70" s="109">
        <v>0.19</v>
      </c>
    </row>
    <row r="71" spans="1:9" ht="20.149999999999999" customHeight="1" thickTop="1"/>
    <row r="72" spans="1:9" ht="20.149999999999999" customHeight="1"/>
    <row r="73" spans="1:9" ht="20.149999999999999" customHeight="1"/>
    <row r="74" spans="1:9" ht="20.149999999999999" customHeight="1"/>
    <row r="75" spans="1:9" ht="20.149999999999999" customHeight="1"/>
    <row r="76" spans="1:9" ht="20.149999999999999" customHeight="1"/>
    <row r="77" spans="1:9" ht="20.149999999999999" customHeight="1"/>
    <row r="78" spans="1:9" ht="20.149999999999999" customHeight="1"/>
    <row r="79" spans="1:9" ht="20.149999999999999" customHeight="1"/>
    <row r="80" spans="1:9" ht="20.149999999999999" customHeight="1"/>
    <row r="81" spans="1:9" ht="20.149999999999999" customHeight="1"/>
    <row r="82" spans="1:9" ht="20.149999999999999" customHeight="1"/>
    <row r="83" spans="1:9" ht="20.149999999999999" customHeight="1"/>
    <row r="84" spans="1:9" ht="20.149999999999999" customHeight="1"/>
    <row r="85" spans="1:9" ht="20.149999999999999" customHeight="1"/>
    <row r="86" spans="1:9" ht="20.149999999999999" customHeight="1"/>
    <row r="87" spans="1:9" ht="20.149999999999999" customHeight="1"/>
    <row r="88" spans="1:9" ht="20.149999999999999" customHeight="1"/>
    <row r="89" spans="1:9" ht="20.149999999999999" customHeight="1"/>
    <row r="90" spans="1:9" ht="20.149999999999999" customHeight="1"/>
    <row r="91" spans="1:9" ht="20.149999999999999" customHeight="1"/>
    <row r="92" spans="1:9" ht="20.149999999999999" customHeight="1"/>
    <row r="93" spans="1:9" ht="20.149999999999999" customHeight="1"/>
    <row r="94" spans="1:9" ht="20.149999999999999" customHeight="1"/>
    <row r="95" spans="1:9" ht="20.149999999999999" customHeight="1"/>
    <row r="96" spans="1:9" ht="20.149999999999999" customHeight="1">
      <c r="A96" s="208" t="s">
        <v>32</v>
      </c>
      <c r="B96" s="209"/>
      <c r="C96" s="209"/>
      <c r="D96" s="209"/>
      <c r="E96" s="209"/>
      <c r="F96" s="209"/>
      <c r="G96" s="209"/>
      <c r="H96" s="209"/>
      <c r="I96" s="209"/>
    </row>
    <row r="97" spans="1:1" s="89" customFormat="1" ht="20.149999999999999" customHeight="1">
      <c r="A97" s="83" t="s">
        <v>33</v>
      </c>
    </row>
    <row r="98" spans="1:1" ht="20.149999999999999" customHeight="1"/>
    <row r="99" spans="1:1" ht="20.149999999999999" customHeight="1"/>
    <row r="100" spans="1:1" ht="20.149999999999999" customHeight="1"/>
    <row r="101" spans="1:1" ht="20.149999999999999" customHeight="1"/>
    <row r="102" spans="1:1" ht="20.149999999999999" customHeight="1"/>
    <row r="103" spans="1:1" ht="20.149999999999999" customHeight="1"/>
    <row r="104" spans="1:1" ht="20.149999999999999" customHeight="1"/>
    <row r="105" spans="1:1" ht="20.149999999999999" customHeight="1"/>
    <row r="106" spans="1:1" ht="20.149999999999999" customHeight="1"/>
    <row r="107" spans="1:1" ht="20.149999999999999" customHeight="1"/>
    <row r="108" spans="1:1" ht="20.149999999999999" customHeight="1"/>
    <row r="109" spans="1:1" ht="20.149999999999999" customHeight="1"/>
    <row r="110" spans="1:1" ht="20.149999999999999" customHeight="1"/>
    <row r="111" spans="1:1" ht="20.149999999999999" customHeight="1"/>
    <row r="112" spans="1:1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20.149999999999999" customHeight="1"/>
    <row r="121" ht="20.149999999999999" customHeight="1"/>
    <row r="122" ht="20.149999999999999" customHeight="1"/>
    <row r="123" ht="20.149999999999999" customHeight="1"/>
    <row r="124" ht="20.149999999999999" customHeight="1"/>
    <row r="125" ht="20.149999999999999" customHeight="1"/>
    <row r="126" ht="20.149999999999999" customHeight="1"/>
    <row r="127" ht="20.149999999999999" customHeight="1"/>
    <row r="128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20.149999999999999" customHeight="1"/>
    <row r="142" ht="20.149999999999999" customHeight="1"/>
    <row r="143" ht="20.149999999999999" customHeight="1"/>
    <row r="144" ht="20.149999999999999" customHeight="1"/>
    <row r="145" ht="20.149999999999999" customHeight="1"/>
    <row r="146" ht="20.149999999999999" customHeight="1"/>
    <row r="147" ht="20.149999999999999" customHeight="1"/>
    <row r="148" ht="20.149999999999999" customHeight="1"/>
    <row r="149" ht="20.149999999999999" customHeight="1"/>
    <row r="150" ht="20.149999999999999" customHeight="1"/>
    <row r="151" ht="20.149999999999999" customHeight="1"/>
    <row r="152" ht="20.149999999999999" customHeight="1"/>
    <row r="153" ht="20.149999999999999" customHeight="1"/>
    <row r="154" ht="20.149999999999999" customHeight="1"/>
    <row r="155" ht="20.149999999999999" customHeight="1"/>
    <row r="156" ht="20.149999999999999" customHeight="1"/>
    <row r="157" ht="20.149999999999999" customHeight="1"/>
    <row r="158" ht="20.149999999999999" customHeight="1"/>
    <row r="159" ht="20.149999999999999" customHeight="1"/>
    <row r="160" ht="20.149999999999999" customHeight="1"/>
    <row r="161" ht="20.149999999999999" customHeight="1"/>
    <row r="162" ht="20.149999999999999" customHeight="1"/>
    <row r="163" ht="20.149999999999999" customHeight="1"/>
    <row r="164" ht="20.149999999999999" customHeight="1"/>
    <row r="165" ht="20.149999999999999" customHeight="1"/>
    <row r="166" ht="20.149999999999999" customHeight="1"/>
    <row r="167" ht="20.149999999999999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20.149999999999999" customHeight="1"/>
    <row r="173" ht="20.149999999999999" customHeight="1"/>
    <row r="174" ht="20.149999999999999" customHeight="1"/>
    <row r="175" ht="20.149999999999999" customHeight="1"/>
    <row r="176" ht="20.149999999999999" customHeight="1"/>
    <row r="177" ht="20.149999999999999" customHeight="1"/>
    <row r="178" ht="20.149999999999999" customHeight="1"/>
    <row r="179" ht="20.149999999999999" customHeight="1"/>
    <row r="180" ht="20.149999999999999" customHeight="1"/>
    <row r="181" ht="20.149999999999999" customHeight="1"/>
    <row r="182" ht="20.149999999999999" customHeight="1"/>
    <row r="183" ht="20.149999999999999" customHeight="1"/>
    <row r="184" ht="20.149999999999999" customHeight="1"/>
    <row r="185" ht="20.149999999999999" customHeight="1"/>
    <row r="186" ht="20.149999999999999" customHeight="1"/>
    <row r="187" ht="20.149999999999999" customHeight="1"/>
    <row r="188" ht="20.149999999999999" customHeight="1"/>
    <row r="189" ht="20.149999999999999" customHeight="1"/>
    <row r="190" ht="20.149999999999999" customHeight="1"/>
    <row r="191" ht="20.149999999999999" customHeight="1"/>
    <row r="192" ht="20.149999999999999" customHeight="1"/>
    <row r="193" ht="20.149999999999999" customHeight="1"/>
    <row r="194" ht="20.149999999999999" customHeight="1"/>
    <row r="195" ht="20.149999999999999" customHeight="1"/>
    <row r="196" ht="20.149999999999999" customHeight="1"/>
    <row r="197" ht="20.149999999999999" customHeight="1"/>
    <row r="198" ht="20.149999999999999" customHeight="1"/>
    <row r="199" ht="20.149999999999999" customHeight="1"/>
    <row r="200" ht="20.149999999999999" customHeight="1"/>
    <row r="201" ht="20.149999999999999" customHeight="1"/>
    <row r="202" ht="20.149999999999999" customHeight="1"/>
    <row r="203" ht="20.149999999999999" customHeight="1"/>
    <row r="204" ht="20.149999999999999" customHeight="1"/>
    <row r="205" ht="20.149999999999999" customHeight="1"/>
    <row r="206" ht="20.149999999999999" customHeight="1"/>
    <row r="207" ht="20.149999999999999" customHeight="1"/>
    <row r="208" ht="20.149999999999999" customHeight="1"/>
    <row r="209" ht="20.149999999999999" customHeight="1"/>
    <row r="210" ht="20.149999999999999" customHeight="1"/>
    <row r="211" ht="20.149999999999999" customHeight="1"/>
    <row r="212" ht="20.149999999999999" customHeight="1"/>
    <row r="213" ht="20.149999999999999" customHeight="1"/>
    <row r="214" ht="20.149999999999999" customHeight="1"/>
    <row r="215" ht="20.149999999999999" customHeight="1"/>
    <row r="216" ht="20.149999999999999" customHeight="1"/>
    <row r="217" ht="20.149999999999999" customHeight="1"/>
    <row r="218" ht="20.149999999999999" customHeight="1"/>
    <row r="219" ht="20.149999999999999" customHeight="1"/>
    <row r="220" ht="20.149999999999999" customHeight="1"/>
    <row r="221" ht="20.149999999999999" customHeight="1"/>
    <row r="222" ht="20.149999999999999" customHeight="1"/>
    <row r="223" ht="20.149999999999999" customHeight="1"/>
    <row r="224" ht="20.149999999999999" customHeight="1"/>
    <row r="225" ht="20.149999999999999" customHeight="1"/>
    <row r="226" ht="20.149999999999999" customHeight="1"/>
    <row r="227" ht="20.149999999999999" customHeight="1"/>
    <row r="228" ht="20.149999999999999" customHeight="1"/>
    <row r="229" ht="20.149999999999999" customHeight="1"/>
    <row r="230" ht="20.149999999999999" customHeight="1"/>
    <row r="231" ht="20.149999999999999" customHeight="1"/>
    <row r="232" ht="20.149999999999999" customHeight="1"/>
    <row r="233" ht="20.149999999999999" customHeight="1"/>
    <row r="234" ht="20.149999999999999" customHeight="1"/>
    <row r="235" ht="20.149999999999999" customHeight="1"/>
    <row r="236" ht="20.149999999999999" customHeight="1"/>
    <row r="237" ht="20.149999999999999" customHeight="1"/>
    <row r="238" ht="20.149999999999999" customHeight="1"/>
    <row r="239" ht="20.149999999999999" customHeight="1"/>
    <row r="240" ht="20.149999999999999" customHeight="1"/>
    <row r="241" ht="20.149999999999999" customHeight="1"/>
    <row r="242" ht="20.149999999999999" customHeight="1"/>
    <row r="243" ht="20.149999999999999" customHeight="1"/>
    <row r="244" ht="20.149999999999999" customHeight="1"/>
    <row r="245" ht="20.149999999999999" customHeight="1"/>
    <row r="246" ht="20.149999999999999" customHeight="1"/>
    <row r="247" ht="20.149999999999999" customHeight="1"/>
    <row r="248" ht="20.149999999999999" customHeight="1"/>
    <row r="249" ht="20.149999999999999" customHeight="1"/>
    <row r="250" ht="20.149999999999999" customHeight="1"/>
    <row r="251" ht="20.149999999999999" customHeight="1"/>
    <row r="252" ht="20.149999999999999" customHeight="1"/>
    <row r="253" ht="20.149999999999999" customHeight="1"/>
    <row r="254" ht="20.149999999999999" customHeight="1"/>
    <row r="255" ht="20.149999999999999" customHeight="1"/>
    <row r="256" ht="20.149999999999999" customHeight="1"/>
    <row r="257" ht="20.149999999999999" customHeight="1"/>
    <row r="258" ht="20.149999999999999" customHeight="1"/>
    <row r="259" ht="20.149999999999999" customHeight="1"/>
    <row r="260" ht="20.149999999999999" customHeight="1"/>
    <row r="261" ht="20.149999999999999" customHeight="1"/>
    <row r="262" ht="20.149999999999999" customHeight="1"/>
    <row r="263" ht="20.149999999999999" customHeight="1"/>
    <row r="264" ht="20.149999999999999" customHeight="1"/>
    <row r="265" ht="20.149999999999999" customHeight="1"/>
    <row r="266" ht="20.149999999999999" customHeight="1"/>
    <row r="267" ht="20.149999999999999" customHeight="1"/>
    <row r="268" ht="20.149999999999999" customHeight="1"/>
    <row r="269" ht="20.149999999999999" customHeight="1"/>
    <row r="270" ht="20.149999999999999" customHeight="1"/>
    <row r="271" ht="20.149999999999999" customHeight="1"/>
    <row r="272" ht="20.149999999999999" customHeight="1"/>
    <row r="273" ht="20.149999999999999" customHeight="1"/>
    <row r="274" ht="20.149999999999999" customHeight="1"/>
    <row r="275" ht="20.149999999999999" customHeight="1"/>
    <row r="276" ht="20.149999999999999" customHeight="1"/>
    <row r="277" ht="20.149999999999999" customHeight="1"/>
    <row r="278" ht="20.149999999999999" customHeight="1"/>
    <row r="279" ht="20.149999999999999" customHeight="1"/>
    <row r="280" ht="20.149999999999999" customHeight="1"/>
    <row r="281" ht="20.149999999999999" customHeight="1"/>
    <row r="282" ht="20.149999999999999" customHeight="1"/>
    <row r="283" ht="20.149999999999999" customHeight="1"/>
    <row r="284" ht="20.149999999999999" customHeight="1"/>
    <row r="285" ht="20.149999999999999" customHeight="1"/>
    <row r="286" ht="20.149999999999999" customHeight="1"/>
    <row r="287" ht="20.149999999999999" customHeight="1"/>
    <row r="288" ht="20.149999999999999" customHeight="1"/>
    <row r="289" ht="20.149999999999999" customHeight="1"/>
    <row r="290" ht="20.149999999999999" customHeight="1"/>
    <row r="291" ht="20.149999999999999" customHeight="1"/>
    <row r="292" ht="20.149999999999999" customHeight="1"/>
    <row r="293" ht="20.149999999999999" customHeight="1"/>
    <row r="294" ht="20.149999999999999" customHeight="1"/>
    <row r="295" ht="20.149999999999999" customHeight="1"/>
    <row r="296" ht="20.149999999999999" customHeight="1"/>
    <row r="297" ht="20.149999999999999" customHeight="1"/>
    <row r="298" ht="20.149999999999999" customHeight="1"/>
    <row r="299" ht="20.149999999999999" customHeight="1"/>
    <row r="300" ht="20.149999999999999" customHeight="1"/>
    <row r="301" ht="20.149999999999999" customHeight="1"/>
    <row r="302" ht="20.149999999999999" customHeight="1"/>
    <row r="303" ht="20.149999999999999" customHeight="1"/>
    <row r="304" ht="20.149999999999999" customHeight="1"/>
    <row r="305" ht="20.149999999999999" customHeight="1"/>
    <row r="306" ht="20.149999999999999" customHeight="1"/>
    <row r="307" ht="20.149999999999999" customHeight="1"/>
    <row r="308" ht="20.149999999999999" customHeight="1"/>
    <row r="309" ht="20.149999999999999" customHeight="1"/>
    <row r="310" ht="20.149999999999999" customHeight="1"/>
    <row r="311" ht="20.149999999999999" customHeight="1"/>
    <row r="312" ht="20.149999999999999" customHeight="1"/>
    <row r="313" ht="20.149999999999999" customHeight="1"/>
    <row r="314" ht="20.149999999999999" customHeight="1"/>
    <row r="315" ht="20.149999999999999" customHeight="1"/>
    <row r="316" ht="20.149999999999999" customHeight="1"/>
    <row r="317" ht="20.149999999999999" customHeight="1"/>
    <row r="318" ht="20.149999999999999" customHeight="1"/>
    <row r="319" ht="20.149999999999999" customHeight="1"/>
    <row r="320" ht="20.149999999999999" customHeight="1"/>
    <row r="321" ht="20.149999999999999" customHeight="1"/>
    <row r="322" ht="20.149999999999999" customHeight="1"/>
    <row r="323" ht="20.149999999999999" customHeight="1"/>
    <row r="324" ht="20.149999999999999" customHeight="1"/>
    <row r="325" ht="20.149999999999999" customHeight="1"/>
    <row r="326" ht="20.149999999999999" customHeight="1"/>
    <row r="327" ht="20.149999999999999" customHeight="1"/>
    <row r="328" ht="20.149999999999999" customHeight="1"/>
    <row r="329" ht="20.149999999999999" customHeight="1"/>
    <row r="330" ht="20.149999999999999" customHeight="1"/>
    <row r="331" ht="20.149999999999999" customHeight="1"/>
    <row r="332" ht="20.149999999999999" customHeight="1"/>
    <row r="333" ht="20.149999999999999" customHeight="1"/>
    <row r="334" ht="20.149999999999999" customHeight="1"/>
    <row r="335" ht="20.149999999999999" customHeight="1"/>
    <row r="336" ht="20.149999999999999" customHeight="1"/>
    <row r="337" ht="20.149999999999999" customHeight="1"/>
    <row r="338" ht="20.149999999999999" customHeight="1"/>
    <row r="339" ht="20.149999999999999" customHeight="1"/>
    <row r="340" ht="20.149999999999999" customHeight="1"/>
    <row r="341" ht="20.149999999999999" customHeight="1"/>
    <row r="342" ht="20.149999999999999" customHeight="1"/>
    <row r="343" ht="20.149999999999999" customHeight="1"/>
    <row r="344" ht="20.149999999999999" customHeight="1"/>
    <row r="345" ht="20.149999999999999" customHeight="1"/>
    <row r="346" ht="20.149999999999999" customHeight="1"/>
    <row r="347" ht="20.149999999999999" customHeight="1"/>
    <row r="348" ht="20.149999999999999" customHeight="1"/>
    <row r="349" ht="20.149999999999999" customHeight="1"/>
    <row r="350" ht="20.149999999999999" customHeight="1"/>
    <row r="351" ht="20.149999999999999" customHeight="1"/>
    <row r="352" ht="20.149999999999999" customHeight="1"/>
    <row r="353" ht="20.149999999999999" customHeight="1"/>
    <row r="354" ht="20.149999999999999" customHeight="1"/>
    <row r="355" ht="20.149999999999999" customHeight="1"/>
    <row r="356" ht="20.149999999999999" customHeight="1"/>
    <row r="357" ht="20.149999999999999" customHeight="1"/>
    <row r="358" ht="20.149999999999999" customHeight="1"/>
    <row r="359" ht="20.149999999999999" customHeight="1"/>
    <row r="360" ht="20.149999999999999" customHeight="1"/>
    <row r="361" ht="20.149999999999999" customHeight="1"/>
    <row r="362" ht="20.149999999999999" customHeight="1"/>
    <row r="363" ht="20.149999999999999" customHeight="1"/>
    <row r="364" ht="20.149999999999999" customHeight="1"/>
    <row r="365" ht="20.149999999999999" customHeight="1"/>
    <row r="366" ht="20.149999999999999" customHeight="1"/>
    <row r="367" ht="20.149999999999999" customHeight="1"/>
    <row r="368" ht="20.149999999999999" customHeight="1"/>
    <row r="369" ht="20.149999999999999" customHeight="1"/>
    <row r="370" ht="20.149999999999999" customHeight="1"/>
    <row r="371" ht="20.149999999999999" customHeight="1"/>
    <row r="372" ht="20.149999999999999" customHeight="1"/>
    <row r="373" ht="20.149999999999999" customHeight="1"/>
    <row r="374" ht="20.149999999999999" customHeight="1"/>
    <row r="375" ht="20.149999999999999" customHeight="1"/>
    <row r="376" ht="20.149999999999999" customHeight="1"/>
    <row r="377" ht="20.149999999999999" customHeight="1"/>
    <row r="378" ht="20.149999999999999" customHeight="1"/>
    <row r="379" ht="20.149999999999999" customHeight="1"/>
    <row r="380" ht="20.149999999999999" customHeight="1"/>
    <row r="381" ht="20.149999999999999" customHeight="1"/>
    <row r="382" ht="20.149999999999999" customHeight="1"/>
    <row r="383" ht="20.149999999999999" customHeight="1"/>
    <row r="384" ht="20.149999999999999" customHeight="1"/>
    <row r="385" ht="20.149999999999999" customHeight="1"/>
    <row r="386" ht="20.149999999999999" customHeight="1"/>
    <row r="387" ht="20.149999999999999" customHeight="1"/>
    <row r="388" ht="20.149999999999999" customHeight="1"/>
    <row r="389" ht="20.149999999999999" customHeight="1"/>
    <row r="390" ht="20.149999999999999" customHeight="1"/>
    <row r="391" ht="20.149999999999999" customHeight="1"/>
    <row r="392" ht="20.149999999999999" customHeight="1"/>
    <row r="393" ht="20.149999999999999" customHeight="1"/>
  </sheetData>
  <mergeCells count="17">
    <mergeCell ref="A1:I1"/>
    <mergeCell ref="A2:I2"/>
    <mergeCell ref="A3:I3"/>
    <mergeCell ref="A4:I4"/>
    <mergeCell ref="C6:E6"/>
    <mergeCell ref="G6:I6"/>
    <mergeCell ref="A96:I96"/>
    <mergeCell ref="C7:E7"/>
    <mergeCell ref="G7:I7"/>
    <mergeCell ref="A50:I50"/>
    <mergeCell ref="A51:I51"/>
    <mergeCell ref="A52:I52"/>
    <mergeCell ref="A53:I53"/>
    <mergeCell ref="C55:E55"/>
    <mergeCell ref="G55:I55"/>
    <mergeCell ref="C56:E56"/>
    <mergeCell ref="G56:I56"/>
  </mergeCells>
  <pageMargins left="0.8" right="0.3" top="1" bottom="0.5" header="0.5" footer="0.4"/>
  <pageSetup paperSize="9" scale="75" firstPageNumber="2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E9396-D920-4291-83FE-548712C22F38}">
  <sheetPr>
    <tabColor rgb="FF00B050"/>
  </sheetPr>
  <dimension ref="A1:V33"/>
  <sheetViews>
    <sheetView topLeftCell="A19" zoomScale="90" zoomScaleNormal="90" zoomScaleSheetLayoutView="76" workbookViewId="0">
      <selection activeCell="A25" sqref="A25"/>
    </sheetView>
  </sheetViews>
  <sheetFormatPr defaultColWidth="9.1796875" defaultRowHeight="20.149999999999999" customHeight="1"/>
  <cols>
    <col min="1" max="2" width="1.54296875" style="5" customWidth="1"/>
    <col min="3" max="3" width="30.54296875" style="5" customWidth="1"/>
    <col min="4" max="4" width="5.54296875" style="5" customWidth="1"/>
    <col min="5" max="5" width="1.6328125" style="5" customWidth="1"/>
    <col min="6" max="6" width="12.7265625" style="5" customWidth="1"/>
    <col min="7" max="7" width="1.6328125" style="5" customWidth="1"/>
    <col min="8" max="8" width="12.7265625" style="5" customWidth="1"/>
    <col min="9" max="9" width="1.6328125" style="5" customWidth="1"/>
    <col min="10" max="10" width="16.81640625" style="5" customWidth="1"/>
    <col min="11" max="11" width="1.6328125" style="5" customWidth="1"/>
    <col min="12" max="12" width="16.81640625" style="5" customWidth="1"/>
    <col min="13" max="13" width="1.6328125" style="5" customWidth="1"/>
    <col min="14" max="14" width="12.7265625" style="5" customWidth="1"/>
    <col min="15" max="15" width="1.6328125" style="5" customWidth="1"/>
    <col min="16" max="16" width="13.7265625" style="5" customWidth="1"/>
    <col min="17" max="17" width="1.6328125" style="5" customWidth="1"/>
    <col min="18" max="18" width="11.54296875" style="5" customWidth="1"/>
    <col min="19" max="19" width="1.6328125" style="5" customWidth="1"/>
    <col min="20" max="20" width="11.7265625" style="5" customWidth="1"/>
    <col min="21" max="21" width="1.6328125" style="5" customWidth="1"/>
    <col min="22" max="22" width="11.54296875" style="5" customWidth="1"/>
    <col min="23" max="16384" width="9.1796875" style="5"/>
  </cols>
  <sheetData>
    <row r="1" spans="1:22" ht="20.149999999999999" customHeight="1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</row>
    <row r="2" spans="1:22" ht="20.149999999999999" customHeight="1">
      <c r="A2" s="215" t="s">
        <v>110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</row>
    <row r="3" spans="1:22" ht="20.149999999999999" customHeight="1">
      <c r="A3" s="215" t="s">
        <v>145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</row>
    <row r="4" spans="1:22" ht="20.149999999999999" customHeight="1">
      <c r="A4" s="216" t="s">
        <v>3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</row>
    <row r="5" spans="1:22" ht="6" customHeight="1">
      <c r="A5" s="1"/>
      <c r="B5" s="1"/>
      <c r="C5" s="1"/>
      <c r="D5" s="1"/>
      <c r="E5" s="1"/>
      <c r="F5" s="7"/>
      <c r="G5" s="19"/>
      <c r="H5" s="19"/>
      <c r="I5" s="19"/>
      <c r="J5" s="19"/>
      <c r="K5" s="19"/>
      <c r="L5" s="19"/>
      <c r="M5" s="19"/>
      <c r="N5" s="19"/>
      <c r="O5" s="19"/>
      <c r="P5" s="21"/>
      <c r="Q5" s="21"/>
      <c r="R5" s="20"/>
      <c r="S5" s="21"/>
      <c r="T5" s="24"/>
      <c r="U5" s="1"/>
      <c r="V5" s="1"/>
    </row>
    <row r="6" spans="1:22" ht="20.149999999999999" customHeight="1">
      <c r="A6" s="27"/>
      <c r="B6" s="27"/>
      <c r="C6" s="29"/>
      <c r="D6" s="29"/>
      <c r="E6" s="29"/>
      <c r="F6" s="213" t="s">
        <v>111</v>
      </c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</row>
    <row r="7" spans="1:22" ht="20.149999999999999" customHeight="1">
      <c r="A7" s="27"/>
      <c r="B7" s="27"/>
      <c r="C7" s="29"/>
      <c r="D7" s="29"/>
      <c r="E7" s="29"/>
      <c r="F7" s="214" t="s">
        <v>112</v>
      </c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45"/>
      <c r="T7" s="46"/>
      <c r="U7" s="28"/>
      <c r="V7" s="28"/>
    </row>
    <row r="8" spans="1:22" ht="20.149999999999999" customHeight="1">
      <c r="A8" s="27"/>
      <c r="B8" s="27"/>
      <c r="C8" s="29"/>
      <c r="D8" s="29"/>
      <c r="E8" s="29"/>
      <c r="F8" s="47"/>
      <c r="G8" s="118"/>
      <c r="H8" s="12"/>
      <c r="I8" s="118"/>
      <c r="J8" s="119" t="s">
        <v>113</v>
      </c>
      <c r="K8" s="118"/>
      <c r="L8" s="119" t="s">
        <v>114</v>
      </c>
      <c r="M8" s="45"/>
      <c r="N8" s="213" t="s">
        <v>66</v>
      </c>
      <c r="O8" s="213"/>
      <c r="P8" s="213"/>
      <c r="Q8" s="45"/>
      <c r="R8" s="45"/>
      <c r="S8" s="45"/>
      <c r="T8" s="46"/>
      <c r="U8" s="28"/>
      <c r="V8" s="28"/>
    </row>
    <row r="9" spans="1:22" ht="20.149999999999999" customHeight="1">
      <c r="A9" s="27"/>
      <c r="B9" s="27"/>
      <c r="C9" s="29"/>
      <c r="D9" s="29"/>
      <c r="E9" s="29"/>
      <c r="F9" s="119" t="s">
        <v>115</v>
      </c>
      <c r="G9" s="118"/>
      <c r="H9" s="119" t="s">
        <v>116</v>
      </c>
      <c r="I9" s="118"/>
      <c r="J9" s="118" t="s">
        <v>117</v>
      </c>
      <c r="K9" s="118"/>
      <c r="L9" s="119" t="s">
        <v>118</v>
      </c>
      <c r="M9" s="30"/>
      <c r="N9" s="28"/>
      <c r="O9" s="28"/>
      <c r="P9" s="28"/>
      <c r="Q9" s="30"/>
      <c r="R9" s="28"/>
      <c r="S9" s="45"/>
      <c r="T9" s="45" t="s">
        <v>119</v>
      </c>
      <c r="U9" s="30"/>
      <c r="V9" s="28"/>
    </row>
    <row r="10" spans="1:22" ht="20.149999999999999" customHeight="1">
      <c r="A10" s="27"/>
      <c r="B10" s="27"/>
      <c r="C10" s="29"/>
      <c r="D10" s="29"/>
      <c r="E10" s="29"/>
      <c r="F10" s="48" t="s">
        <v>120</v>
      </c>
      <c r="G10" s="118"/>
      <c r="H10" s="119" t="s">
        <v>121</v>
      </c>
      <c r="I10" s="118"/>
      <c r="J10" s="118" t="s">
        <v>122</v>
      </c>
      <c r="K10" s="118"/>
      <c r="L10" s="119" t="s">
        <v>123</v>
      </c>
      <c r="M10" s="30"/>
      <c r="N10" s="30" t="s">
        <v>124</v>
      </c>
      <c r="O10" s="30"/>
      <c r="P10" s="45"/>
      <c r="Q10" s="47"/>
      <c r="R10" s="45" t="s">
        <v>125</v>
      </c>
      <c r="S10" s="45"/>
      <c r="T10" s="45" t="s">
        <v>126</v>
      </c>
      <c r="U10" s="30"/>
      <c r="V10" s="45" t="s">
        <v>127</v>
      </c>
    </row>
    <row r="11" spans="1:22" ht="20.149999999999999" customHeight="1">
      <c r="A11" s="27"/>
      <c r="B11" s="27"/>
      <c r="C11" s="29"/>
      <c r="D11" s="45" t="s">
        <v>4</v>
      </c>
      <c r="E11" s="29"/>
      <c r="F11" s="119" t="s">
        <v>128</v>
      </c>
      <c r="G11" s="118"/>
      <c r="H11" s="119" t="s">
        <v>129</v>
      </c>
      <c r="I11" s="118"/>
      <c r="J11" s="118" t="s">
        <v>130</v>
      </c>
      <c r="K11" s="118"/>
      <c r="L11" s="118" t="s">
        <v>131</v>
      </c>
      <c r="M11" s="30"/>
      <c r="N11" s="30" t="s">
        <v>132</v>
      </c>
      <c r="O11" s="30"/>
      <c r="P11" s="45" t="s">
        <v>68</v>
      </c>
      <c r="Q11" s="30"/>
      <c r="R11" s="45" t="s">
        <v>133</v>
      </c>
      <c r="S11" s="45"/>
      <c r="T11" s="45" t="s">
        <v>134</v>
      </c>
      <c r="U11" s="30"/>
      <c r="V11" s="45" t="s">
        <v>135</v>
      </c>
    </row>
    <row r="12" spans="1:22" ht="20.149999999999999" customHeight="1">
      <c r="A12" s="38"/>
      <c r="B12" s="38"/>
      <c r="C12" s="38"/>
      <c r="D12" s="29"/>
      <c r="E12" s="38"/>
      <c r="F12" s="49"/>
      <c r="G12" s="50"/>
      <c r="H12" s="50"/>
      <c r="I12" s="50"/>
      <c r="J12" s="50"/>
      <c r="K12" s="50"/>
      <c r="L12" s="50"/>
      <c r="M12" s="50"/>
      <c r="N12" s="50"/>
      <c r="O12" s="50"/>
      <c r="P12" s="49"/>
      <c r="Q12" s="50"/>
      <c r="R12" s="49"/>
      <c r="S12" s="49"/>
      <c r="T12" s="49"/>
      <c r="U12" s="50"/>
      <c r="V12" s="49"/>
    </row>
    <row r="13" spans="1:22" ht="20.149999999999999" customHeight="1">
      <c r="A13" s="27" t="s">
        <v>136</v>
      </c>
      <c r="B13" s="38"/>
      <c r="C13" s="38"/>
      <c r="D13" s="40"/>
      <c r="E13" s="38"/>
      <c r="F13" s="53">
        <v>173158750</v>
      </c>
      <c r="G13" s="42"/>
      <c r="H13" s="53">
        <v>322716550</v>
      </c>
      <c r="I13" s="42"/>
      <c r="J13" s="53">
        <v>1175732</v>
      </c>
      <c r="K13" s="42"/>
      <c r="L13" s="53">
        <v>-1502</v>
      </c>
      <c r="M13" s="42"/>
      <c r="N13" s="53">
        <v>12090000</v>
      </c>
      <c r="O13" s="42"/>
      <c r="P13" s="53">
        <v>48380787</v>
      </c>
      <c r="Q13" s="53"/>
      <c r="R13" s="53">
        <f>SUM(F13:P13)</f>
        <v>557520317</v>
      </c>
      <c r="S13" s="42"/>
      <c r="T13" s="53">
        <v>1781817</v>
      </c>
      <c r="U13" s="42"/>
      <c r="V13" s="53">
        <f>SUM(R13:T13)</f>
        <v>559302134</v>
      </c>
    </row>
    <row r="14" spans="1:22" ht="20.149999999999999" customHeight="1">
      <c r="A14" s="27" t="s">
        <v>137</v>
      </c>
      <c r="B14" s="38"/>
      <c r="C14" s="38"/>
      <c r="D14" s="40"/>
      <c r="E14" s="38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</row>
    <row r="15" spans="1:22" ht="20.149999999999999" customHeight="1">
      <c r="A15" s="51" t="s">
        <v>138</v>
      </c>
      <c r="B15" s="38"/>
      <c r="C15" s="38"/>
      <c r="D15" s="40">
        <v>23</v>
      </c>
      <c r="E15" s="38"/>
      <c r="F15" s="53">
        <v>23125285</v>
      </c>
      <c r="G15" s="42"/>
      <c r="H15" s="53">
        <v>21408563</v>
      </c>
      <c r="I15" s="42"/>
      <c r="J15" s="55">
        <v>0</v>
      </c>
      <c r="K15" s="42"/>
      <c r="L15" s="55">
        <v>0</v>
      </c>
      <c r="M15" s="42"/>
      <c r="N15" s="55">
        <v>0</v>
      </c>
      <c r="O15" s="42"/>
      <c r="P15" s="55">
        <v>0</v>
      </c>
      <c r="Q15" s="42"/>
      <c r="R15" s="53">
        <f>SUM(F15:P15)</f>
        <v>44533848</v>
      </c>
      <c r="S15" s="42"/>
      <c r="T15" s="55">
        <v>0</v>
      </c>
      <c r="U15" s="42"/>
      <c r="V15" s="53">
        <f>SUM(R15:T15)</f>
        <v>44533848</v>
      </c>
    </row>
    <row r="16" spans="1:22" ht="20.149999999999999" customHeight="1">
      <c r="A16" s="38" t="s">
        <v>139</v>
      </c>
      <c r="B16" s="38"/>
      <c r="C16" s="38"/>
      <c r="D16" s="40">
        <v>24</v>
      </c>
      <c r="E16" s="38"/>
      <c r="F16" s="55">
        <v>0</v>
      </c>
      <c r="G16" s="52"/>
      <c r="H16" s="55">
        <v>0</v>
      </c>
      <c r="I16" s="52"/>
      <c r="J16" s="55">
        <v>0</v>
      </c>
      <c r="K16" s="42"/>
      <c r="L16" s="55">
        <v>0</v>
      </c>
      <c r="M16" s="52"/>
      <c r="N16" s="53">
        <v>3704000</v>
      </c>
      <c r="O16" s="42"/>
      <c r="P16" s="53">
        <v>-3704000</v>
      </c>
      <c r="Q16" s="42"/>
      <c r="R16" s="55">
        <f>SUM(F16:P16)</f>
        <v>0</v>
      </c>
      <c r="S16" s="42"/>
      <c r="T16" s="55">
        <v>0</v>
      </c>
      <c r="U16" s="42"/>
      <c r="V16" s="55">
        <f t="shared" ref="V16" si="0">SUM(R16:T16)</f>
        <v>0</v>
      </c>
    </row>
    <row r="17" spans="1:22" ht="20.149999999999999" customHeight="1">
      <c r="A17" s="38" t="s">
        <v>235</v>
      </c>
      <c r="B17" s="38"/>
      <c r="C17" s="38"/>
      <c r="D17" s="40"/>
      <c r="E17" s="38"/>
      <c r="F17" s="54">
        <v>0</v>
      </c>
      <c r="G17" s="42"/>
      <c r="H17" s="54">
        <v>0</v>
      </c>
      <c r="I17" s="42"/>
      <c r="J17" s="54">
        <v>0</v>
      </c>
      <c r="K17" s="42"/>
      <c r="L17" s="54">
        <v>0</v>
      </c>
      <c r="M17" s="42"/>
      <c r="N17" s="54">
        <v>0</v>
      </c>
      <c r="O17" s="42"/>
      <c r="P17" s="56">
        <v>-22264756</v>
      </c>
      <c r="Q17" s="42"/>
      <c r="R17" s="56">
        <f>SUM(F17:P17)</f>
        <v>-22264756</v>
      </c>
      <c r="S17" s="42"/>
      <c r="T17" s="56">
        <v>-1747299</v>
      </c>
      <c r="U17" s="42"/>
      <c r="V17" s="56">
        <f>SUM(R17:T17)</f>
        <v>-24012055</v>
      </c>
    </row>
    <row r="18" spans="1:22" ht="20.149999999999999" customHeight="1" thickBot="1">
      <c r="A18" s="27" t="s">
        <v>141</v>
      </c>
      <c r="B18" s="38"/>
      <c r="C18" s="38"/>
      <c r="D18" s="38"/>
      <c r="E18" s="38"/>
      <c r="F18" s="57">
        <f>SUM(F13:F17)</f>
        <v>196284035</v>
      </c>
      <c r="G18" s="42"/>
      <c r="H18" s="57">
        <f>SUM(H13:H17)</f>
        <v>344125113</v>
      </c>
      <c r="I18" s="42"/>
      <c r="J18" s="57">
        <f>SUM(J13:J17)</f>
        <v>1175732</v>
      </c>
      <c r="K18" s="42"/>
      <c r="L18" s="57">
        <f>SUM(L13:L17)</f>
        <v>-1502</v>
      </c>
      <c r="M18" s="42"/>
      <c r="N18" s="57">
        <f>SUM(N13:N17)</f>
        <v>15794000</v>
      </c>
      <c r="O18" s="42"/>
      <c r="P18" s="57">
        <f>SUM(P13:P17)</f>
        <v>22412031</v>
      </c>
      <c r="Q18" s="42"/>
      <c r="R18" s="57">
        <f>SUM(R13:R17)</f>
        <v>579789409</v>
      </c>
      <c r="S18" s="42"/>
      <c r="T18" s="57">
        <f>SUM(T13:T17)</f>
        <v>34518</v>
      </c>
      <c r="U18" s="42"/>
      <c r="V18" s="57">
        <f>SUM(V13:V17)</f>
        <v>579823927</v>
      </c>
    </row>
    <row r="19" spans="1:22" ht="20.149999999999999" customHeight="1" thickTop="1">
      <c r="A19" s="27"/>
      <c r="B19" s="38"/>
      <c r="C19" s="38"/>
      <c r="D19" s="38"/>
      <c r="E19" s="38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</row>
    <row r="20" spans="1:22" ht="20.149999999999999" customHeight="1">
      <c r="A20" s="27" t="s">
        <v>142</v>
      </c>
      <c r="B20" s="38"/>
      <c r="C20" s="38"/>
      <c r="D20" s="40"/>
      <c r="E20" s="38"/>
      <c r="F20" s="53">
        <f>F18</f>
        <v>196284035</v>
      </c>
      <c r="G20" s="42"/>
      <c r="H20" s="53">
        <f>H18</f>
        <v>344125113</v>
      </c>
      <c r="I20" s="42"/>
      <c r="J20" s="53">
        <f>J18</f>
        <v>1175732</v>
      </c>
      <c r="K20" s="50"/>
      <c r="L20" s="53">
        <f>L18</f>
        <v>-1502</v>
      </c>
      <c r="M20" s="42"/>
      <c r="N20" s="53">
        <f>N18</f>
        <v>15794000</v>
      </c>
      <c r="O20" s="42"/>
      <c r="P20" s="53">
        <f>P18</f>
        <v>22412031</v>
      </c>
      <c r="Q20" s="53"/>
      <c r="R20" s="53">
        <f>SUM(F20:P20)</f>
        <v>579789409</v>
      </c>
      <c r="S20" s="42"/>
      <c r="T20" s="53">
        <f>T18</f>
        <v>34518</v>
      </c>
      <c r="U20" s="42"/>
      <c r="V20" s="53">
        <f>SUM(R20:T20)</f>
        <v>579823927</v>
      </c>
    </row>
    <row r="21" spans="1:22" ht="20.149999999999999" customHeight="1">
      <c r="A21" s="27" t="s">
        <v>137</v>
      </c>
      <c r="B21" s="38"/>
      <c r="C21" s="38"/>
      <c r="D21" s="40"/>
      <c r="E21" s="38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</row>
    <row r="22" spans="1:22" ht="20.149999999999999" customHeight="1">
      <c r="A22" s="38" t="s">
        <v>213</v>
      </c>
      <c r="B22" s="38"/>
      <c r="C22" s="38"/>
      <c r="D22" s="40"/>
      <c r="E22" s="38"/>
      <c r="F22" s="55">
        <v>0</v>
      </c>
      <c r="G22" s="42"/>
      <c r="H22" s="55">
        <v>0</v>
      </c>
      <c r="I22" s="42"/>
      <c r="J22" s="55">
        <v>0</v>
      </c>
      <c r="K22" s="42"/>
      <c r="L22" s="55">
        <v>0</v>
      </c>
      <c r="M22" s="42"/>
      <c r="N22" s="55">
        <v>0</v>
      </c>
      <c r="O22" s="53"/>
      <c r="P22" s="55">
        <v>0</v>
      </c>
      <c r="Q22" s="42"/>
      <c r="R22" s="55">
        <v>0</v>
      </c>
      <c r="S22" s="42"/>
      <c r="T22" s="53">
        <v>2625075</v>
      </c>
      <c r="U22" s="42"/>
      <c r="V22" s="53">
        <f>SUM(R22:T22)</f>
        <v>2625075</v>
      </c>
    </row>
    <row r="23" spans="1:22" ht="20.149999999999999" customHeight="1">
      <c r="A23" s="38" t="s">
        <v>139</v>
      </c>
      <c r="B23" s="38"/>
      <c r="C23" s="38"/>
      <c r="D23" s="40">
        <v>24</v>
      </c>
      <c r="E23" s="38"/>
      <c r="F23" s="55">
        <v>0</v>
      </c>
      <c r="G23" s="42"/>
      <c r="H23" s="55">
        <v>0</v>
      </c>
      <c r="I23" s="42"/>
      <c r="J23" s="55">
        <v>0</v>
      </c>
      <c r="K23" s="42"/>
      <c r="L23" s="55">
        <v>0</v>
      </c>
      <c r="M23" s="42"/>
      <c r="N23" s="53">
        <v>1200000</v>
      </c>
      <c r="O23" s="42"/>
      <c r="P23" s="53">
        <v>-1200000</v>
      </c>
      <c r="Q23" s="42"/>
      <c r="R23" s="55">
        <v>0</v>
      </c>
      <c r="S23" s="42"/>
      <c r="T23" s="55">
        <v>0</v>
      </c>
      <c r="U23" s="42"/>
      <c r="V23" s="55">
        <f>SUM(R23:T23)</f>
        <v>0</v>
      </c>
    </row>
    <row r="24" spans="1:22" ht="20.149999999999999" customHeight="1">
      <c r="A24" s="38" t="s">
        <v>240</v>
      </c>
      <c r="B24" s="38"/>
      <c r="C24" s="38"/>
      <c r="D24" s="40"/>
      <c r="E24" s="38"/>
      <c r="F24" s="54">
        <v>0</v>
      </c>
      <c r="G24" s="42"/>
      <c r="H24" s="54">
        <v>0</v>
      </c>
      <c r="I24" s="42"/>
      <c r="J24" s="55">
        <v>0</v>
      </c>
      <c r="K24" s="42"/>
      <c r="L24" s="55">
        <v>0</v>
      </c>
      <c r="M24" s="42"/>
      <c r="N24" s="54">
        <v>0</v>
      </c>
      <c r="O24" s="42"/>
      <c r="P24" s="56">
        <f>SI!C64</f>
        <v>5237251</v>
      </c>
      <c r="Q24" s="42"/>
      <c r="R24" s="56">
        <f>SUM(F24:P24)</f>
        <v>5237251</v>
      </c>
      <c r="S24" s="42"/>
      <c r="T24" s="56">
        <f>SI!C65</f>
        <v>-248961</v>
      </c>
      <c r="U24" s="42"/>
      <c r="V24" s="56">
        <f>SUM(R24:T24)</f>
        <v>4988290</v>
      </c>
    </row>
    <row r="25" spans="1:22" ht="20.149999999999999" customHeight="1" thickBot="1">
      <c r="A25" s="27" t="s">
        <v>143</v>
      </c>
      <c r="B25" s="38"/>
      <c r="C25" s="38"/>
      <c r="D25" s="38"/>
      <c r="E25" s="38"/>
      <c r="F25" s="57">
        <f>SUM(F20:F24)</f>
        <v>196284035</v>
      </c>
      <c r="G25" s="42"/>
      <c r="H25" s="57">
        <f>SUM(H20:H24)</f>
        <v>344125113</v>
      </c>
      <c r="I25" s="42"/>
      <c r="J25" s="57">
        <f>SUM(J20:J24)</f>
        <v>1175732</v>
      </c>
      <c r="K25" s="42"/>
      <c r="L25" s="57">
        <f>SUM(L20:L24)</f>
        <v>-1502</v>
      </c>
      <c r="M25" s="42"/>
      <c r="N25" s="57">
        <f>SUM(N20:N24)</f>
        <v>16994000</v>
      </c>
      <c r="O25" s="42"/>
      <c r="P25" s="57">
        <f>SUM(P20:P24)</f>
        <v>26449282</v>
      </c>
      <c r="Q25" s="42"/>
      <c r="R25" s="57">
        <f>SUM(R20:R24)</f>
        <v>585026660</v>
      </c>
      <c r="S25" s="42"/>
      <c r="T25" s="57">
        <f>SUM(T20:T24)</f>
        <v>2410632</v>
      </c>
      <c r="U25" s="42"/>
      <c r="V25" s="57">
        <f>SUM(V20:V24)</f>
        <v>587437292</v>
      </c>
    </row>
    <row r="26" spans="1:22" ht="20.149999999999999" customHeight="1" thickTop="1">
      <c r="A26" s="2"/>
      <c r="B26" s="8"/>
      <c r="C26" s="8"/>
      <c r="D26" s="8"/>
      <c r="E26" s="8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</row>
    <row r="27" spans="1:22" ht="20.149999999999999" customHeigh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ht="20.149999999999999" customHeight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</row>
    <row r="29" spans="1:22" ht="20.149999999999999" customHeigh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ht="20.149999999999999" customHeight="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0.149999999999999" customHeight="1">
      <c r="A31" s="201" t="s">
        <v>144</v>
      </c>
      <c r="B31" s="201"/>
      <c r="C31" s="201"/>
      <c r="D31" s="201"/>
      <c r="E31" s="201"/>
      <c r="F31" s="201"/>
      <c r="G31" s="201"/>
      <c r="H31" s="201"/>
      <c r="I31" s="201"/>
      <c r="J31" s="201"/>
      <c r="K31" s="201"/>
      <c r="L31" s="201"/>
      <c r="M31" s="201"/>
      <c r="N31" s="201"/>
      <c r="O31" s="201"/>
      <c r="P31" s="201"/>
      <c r="Q31" s="201"/>
      <c r="R31" s="201"/>
      <c r="S31" s="201"/>
      <c r="T31" s="201"/>
      <c r="U31" s="201"/>
      <c r="V31" s="201"/>
    </row>
    <row r="32" spans="1:22" ht="20.149999999999999" customHeight="1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</row>
    <row r="33" spans="1:22" ht="20.149999999999999" customHeight="1">
      <c r="A33" s="12"/>
      <c r="B33" s="12"/>
      <c r="C33" s="12"/>
      <c r="D33" s="12"/>
      <c r="E33" s="12"/>
      <c r="F33" s="26"/>
      <c r="G33" s="63"/>
      <c r="H33" s="63"/>
      <c r="I33" s="63"/>
      <c r="J33" s="63"/>
      <c r="K33" s="63"/>
      <c r="L33" s="63"/>
      <c r="M33" s="63"/>
      <c r="N33" s="63"/>
      <c r="O33" s="63"/>
      <c r="P33" s="62"/>
      <c r="Q33" s="62"/>
      <c r="R33" s="25"/>
      <c r="S33" s="62"/>
      <c r="T33" s="25"/>
      <c r="U33" s="25"/>
      <c r="V33" s="25"/>
    </row>
  </sheetData>
  <mergeCells count="8">
    <mergeCell ref="F6:V6"/>
    <mergeCell ref="F7:R7"/>
    <mergeCell ref="N8:P8"/>
    <mergeCell ref="A31:V31"/>
    <mergeCell ref="A1:V1"/>
    <mergeCell ref="A2:V2"/>
    <mergeCell ref="A3:V3"/>
    <mergeCell ref="A4:V4"/>
  </mergeCells>
  <pageMargins left="0.8" right="0.5" top="1" bottom="0.8" header="0.49" footer="0.4"/>
  <pageSetup paperSize="9" scale="75" firstPageNumber="10" orientation="landscape" useFirstPageNumber="1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5F8D2-95C2-4E7B-B46F-544EB952CD30}">
  <sheetPr>
    <tabColor rgb="FF00B050"/>
  </sheetPr>
  <dimension ref="A1:N37"/>
  <sheetViews>
    <sheetView topLeftCell="A12" zoomScaleNormal="100" workbookViewId="0">
      <selection activeCell="F26" sqref="F26"/>
    </sheetView>
  </sheetViews>
  <sheetFormatPr defaultColWidth="9.1796875" defaultRowHeight="20.149999999999999" customHeight="1"/>
  <cols>
    <col min="1" max="2" width="1.81640625" style="5" customWidth="1"/>
    <col min="3" max="3" width="71.90625" style="5" customWidth="1"/>
    <col min="4" max="4" width="5.81640625" style="5" customWidth="1"/>
    <col min="5" max="5" width="2.6328125" style="5" customWidth="1"/>
    <col min="6" max="6" width="13.1796875" style="5" bestFit="1" customWidth="1"/>
    <col min="7" max="7" width="2.6328125" style="5" customWidth="1"/>
    <col min="8" max="8" width="12" style="5" bestFit="1" customWidth="1"/>
    <col min="9" max="9" width="2.6328125" style="5" customWidth="1"/>
    <col min="10" max="10" width="14" style="5" bestFit="1" customWidth="1"/>
    <col min="11" max="11" width="2.6328125" style="5" customWidth="1"/>
    <col min="12" max="12" width="15.54296875" style="5" bestFit="1" customWidth="1"/>
    <col min="13" max="13" width="2.6328125" style="5" customWidth="1"/>
    <col min="14" max="14" width="12.1796875" style="5" customWidth="1"/>
    <col min="15" max="15" width="9.1796875" style="5" customWidth="1"/>
    <col min="16" max="16384" width="9.1796875" style="5"/>
  </cols>
  <sheetData>
    <row r="1" spans="1:14" ht="20.149999999999999" customHeight="1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</row>
    <row r="2" spans="1:14" ht="20.149999999999999" customHeight="1">
      <c r="A2" s="215" t="s">
        <v>110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</row>
    <row r="3" spans="1:14" ht="20.149999999999999" customHeight="1">
      <c r="A3" s="215" t="s">
        <v>145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</row>
    <row r="4" spans="1:14" ht="20.149999999999999" customHeight="1">
      <c r="A4" s="216" t="s">
        <v>3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</row>
    <row r="5" spans="1:14" ht="6" customHeight="1">
      <c r="A5" s="1"/>
      <c r="B5" s="1"/>
      <c r="C5" s="1"/>
      <c r="D5" s="20"/>
      <c r="E5" s="21"/>
      <c r="F5" s="7"/>
      <c r="G5" s="19"/>
      <c r="H5" s="7"/>
      <c r="I5" s="19"/>
      <c r="J5" s="19"/>
      <c r="K5" s="19"/>
      <c r="L5" s="21"/>
      <c r="M5" s="19"/>
      <c r="N5" s="21"/>
    </row>
    <row r="6" spans="1:14" ht="17.149999999999999" customHeight="1">
      <c r="A6" s="27"/>
      <c r="B6" s="27"/>
      <c r="C6" s="27"/>
      <c r="D6" s="27"/>
      <c r="E6" s="27"/>
      <c r="F6" s="213" t="s">
        <v>146</v>
      </c>
      <c r="G6" s="213"/>
      <c r="H6" s="213"/>
      <c r="I6" s="213"/>
      <c r="J6" s="213"/>
      <c r="K6" s="213"/>
      <c r="L6" s="213"/>
      <c r="M6" s="213"/>
      <c r="N6" s="213"/>
    </row>
    <row r="7" spans="1:14" ht="17.149999999999999" customHeight="1">
      <c r="A7" s="27"/>
      <c r="B7" s="27"/>
      <c r="C7" s="27"/>
      <c r="D7" s="29"/>
      <c r="E7" s="29"/>
      <c r="F7" s="47"/>
      <c r="G7" s="118"/>
      <c r="H7" s="12"/>
      <c r="I7" s="45"/>
      <c r="J7" s="217" t="s">
        <v>66</v>
      </c>
      <c r="K7" s="217"/>
      <c r="L7" s="217"/>
      <c r="M7" s="45"/>
      <c r="N7" s="45"/>
    </row>
    <row r="8" spans="1:14" ht="17.149999999999999" customHeight="1">
      <c r="A8" s="27"/>
      <c r="B8" s="27"/>
      <c r="C8" s="27"/>
      <c r="D8" s="41"/>
      <c r="E8" s="58"/>
      <c r="F8" s="119" t="s">
        <v>115</v>
      </c>
      <c r="G8" s="118"/>
      <c r="H8" s="119" t="s">
        <v>116</v>
      </c>
      <c r="I8" s="45"/>
      <c r="J8" s="45"/>
      <c r="K8" s="45"/>
      <c r="L8" s="45"/>
      <c r="M8" s="45"/>
      <c r="N8" s="59"/>
    </row>
    <row r="9" spans="1:14" ht="17.149999999999999" customHeight="1">
      <c r="A9" s="27"/>
      <c r="B9" s="27"/>
      <c r="C9" s="27"/>
      <c r="D9" s="41"/>
      <c r="E9" s="58"/>
      <c r="F9" s="48" t="s">
        <v>120</v>
      </c>
      <c r="G9" s="118"/>
      <c r="H9" s="119" t="s">
        <v>121</v>
      </c>
      <c r="I9" s="45"/>
      <c r="J9" s="45" t="s">
        <v>124</v>
      </c>
      <c r="K9" s="45"/>
      <c r="L9" s="59"/>
      <c r="M9" s="45"/>
      <c r="N9" s="45" t="s">
        <v>127</v>
      </c>
    </row>
    <row r="10" spans="1:14" ht="17.149999999999999" customHeight="1">
      <c r="A10" s="27"/>
      <c r="B10" s="27"/>
      <c r="C10" s="27"/>
      <c r="D10" s="45" t="s">
        <v>4</v>
      </c>
      <c r="E10" s="58"/>
      <c r="F10" s="119" t="s">
        <v>128</v>
      </c>
      <c r="G10" s="118"/>
      <c r="H10" s="119" t="s">
        <v>129</v>
      </c>
      <c r="I10" s="45"/>
      <c r="J10" s="45" t="s">
        <v>132</v>
      </c>
      <c r="K10" s="45"/>
      <c r="L10" s="45" t="s">
        <v>68</v>
      </c>
      <c r="M10" s="45"/>
      <c r="N10" s="45" t="s">
        <v>135</v>
      </c>
    </row>
    <row r="11" spans="1:14" ht="17.149999999999999" customHeight="1">
      <c r="A11" s="38"/>
      <c r="B11" s="38"/>
      <c r="C11" s="38"/>
      <c r="D11" s="41"/>
      <c r="E11" s="60"/>
      <c r="F11" s="42"/>
      <c r="G11" s="42"/>
      <c r="H11" s="42"/>
      <c r="I11" s="42"/>
      <c r="J11" s="42"/>
      <c r="K11" s="42"/>
      <c r="L11" s="42"/>
      <c r="M11" s="42"/>
      <c r="N11" s="42"/>
    </row>
    <row r="12" spans="1:14" ht="17.149999999999999" customHeight="1">
      <c r="A12" s="27" t="s">
        <v>136</v>
      </c>
      <c r="B12" s="38"/>
      <c r="C12" s="38"/>
      <c r="D12" s="41"/>
      <c r="F12" s="53">
        <v>173158750</v>
      </c>
      <c r="G12" s="42"/>
      <c r="H12" s="53">
        <v>322716550</v>
      </c>
      <c r="I12" s="42"/>
      <c r="J12" s="53">
        <v>12090000</v>
      </c>
      <c r="K12" s="42"/>
      <c r="L12" s="53">
        <v>73797710</v>
      </c>
      <c r="M12" s="42"/>
      <c r="N12" s="53">
        <f>SUM(F12:L12)</f>
        <v>581763010</v>
      </c>
    </row>
    <row r="13" spans="1:14" ht="17.149999999999999" customHeight="1">
      <c r="A13" s="27" t="s">
        <v>137</v>
      </c>
      <c r="B13" s="38"/>
      <c r="C13" s="38"/>
      <c r="D13" s="41"/>
      <c r="E13" s="60"/>
      <c r="F13" s="42"/>
      <c r="G13" s="42"/>
      <c r="H13" s="42"/>
      <c r="I13" s="42"/>
      <c r="J13" s="42"/>
      <c r="K13" s="42"/>
      <c r="L13" s="42"/>
      <c r="M13" s="42"/>
      <c r="N13" s="42"/>
    </row>
    <row r="14" spans="1:14" ht="17.149999999999999" customHeight="1">
      <c r="A14" s="38" t="s">
        <v>138</v>
      </c>
      <c r="B14" s="38"/>
      <c r="C14" s="38"/>
      <c r="D14" s="41">
        <v>23</v>
      </c>
      <c r="E14" s="60"/>
      <c r="F14" s="53">
        <v>23125285</v>
      </c>
      <c r="G14" s="42"/>
      <c r="H14" s="53">
        <v>21408563</v>
      </c>
      <c r="I14" s="42"/>
      <c r="J14" s="222">
        <v>0</v>
      </c>
      <c r="K14" s="42"/>
      <c r="L14" s="191">
        <v>0</v>
      </c>
      <c r="M14" s="42"/>
      <c r="N14" s="53">
        <f>SUM(F14:L14)</f>
        <v>44533848</v>
      </c>
    </row>
    <row r="15" spans="1:14" ht="17.149999999999999" customHeight="1">
      <c r="A15" s="38" t="s">
        <v>139</v>
      </c>
      <c r="B15" s="38"/>
      <c r="C15" s="38"/>
      <c r="D15" s="41">
        <v>24</v>
      </c>
      <c r="E15" s="60"/>
      <c r="F15" s="55">
        <v>0</v>
      </c>
      <c r="G15" s="42"/>
      <c r="H15" s="55">
        <v>0</v>
      </c>
      <c r="I15" s="42"/>
      <c r="J15" s="53">
        <v>3704000</v>
      </c>
      <c r="K15" s="42"/>
      <c r="L15" s="53">
        <v>-3704000</v>
      </c>
      <c r="M15" s="42"/>
      <c r="N15" s="55">
        <f>SUM(F15:L15)</f>
        <v>0</v>
      </c>
    </row>
    <row r="16" spans="1:14" ht="17.149999999999999" customHeight="1">
      <c r="A16" s="38" t="s">
        <v>140</v>
      </c>
      <c r="B16" s="38"/>
      <c r="C16" s="38"/>
      <c r="D16" s="41"/>
      <c r="E16" s="60"/>
      <c r="F16" s="54">
        <v>0</v>
      </c>
      <c r="G16" s="42"/>
      <c r="H16" s="54">
        <v>0</v>
      </c>
      <c r="I16" s="42"/>
      <c r="J16" s="61">
        <v>0</v>
      </c>
      <c r="K16" s="42"/>
      <c r="L16" s="56">
        <v>20218137</v>
      </c>
      <c r="M16" s="42"/>
      <c r="N16" s="56">
        <f>SUM(F16:L16)</f>
        <v>20218137</v>
      </c>
    </row>
    <row r="17" spans="1:14" ht="17.149999999999999" customHeight="1" thickBot="1">
      <c r="A17" s="27" t="s">
        <v>141</v>
      </c>
      <c r="B17" s="38"/>
      <c r="C17" s="38"/>
      <c r="D17" s="41"/>
      <c r="E17" s="60"/>
      <c r="F17" s="57">
        <f>SUM(F12:F16)</f>
        <v>196284035</v>
      </c>
      <c r="G17" s="42"/>
      <c r="H17" s="57">
        <f>SUM(H12:H16)</f>
        <v>344125113</v>
      </c>
      <c r="I17" s="42"/>
      <c r="J17" s="57">
        <f>SUM(J12:J16)</f>
        <v>15794000</v>
      </c>
      <c r="K17" s="42"/>
      <c r="L17" s="57">
        <f>SUM(L12:L16)</f>
        <v>90311847</v>
      </c>
      <c r="M17" s="42"/>
      <c r="N17" s="57">
        <f>SUM(N12:N16)</f>
        <v>646514995</v>
      </c>
    </row>
    <row r="18" spans="1:14" ht="17.149999999999999" customHeight="1" thickTop="1">
      <c r="A18" s="27"/>
      <c r="B18" s="38"/>
      <c r="C18" s="38"/>
      <c r="D18" s="41"/>
      <c r="E18" s="60"/>
      <c r="F18" s="42"/>
      <c r="G18" s="42"/>
      <c r="H18" s="42"/>
      <c r="I18" s="42"/>
      <c r="J18" s="42"/>
      <c r="K18" s="42"/>
      <c r="L18" s="42"/>
      <c r="M18" s="42"/>
      <c r="N18" s="42"/>
    </row>
    <row r="19" spans="1:14" ht="17.149999999999999" customHeight="1">
      <c r="A19" s="27" t="s">
        <v>142</v>
      </c>
      <c r="B19" s="38"/>
      <c r="C19" s="38"/>
      <c r="D19" s="41"/>
      <c r="F19" s="53">
        <f>F17</f>
        <v>196284035</v>
      </c>
      <c r="G19" s="42"/>
      <c r="H19" s="53">
        <f>H17</f>
        <v>344125113</v>
      </c>
      <c r="I19" s="42"/>
      <c r="J19" s="53">
        <f>J17</f>
        <v>15794000</v>
      </c>
      <c r="K19" s="42"/>
      <c r="L19" s="53">
        <f>L17</f>
        <v>90311847</v>
      </c>
      <c r="M19" s="42"/>
      <c r="N19" s="53">
        <f>SUM(F19:L19)</f>
        <v>646514995</v>
      </c>
    </row>
    <row r="20" spans="1:14" ht="17.149999999999999" customHeight="1">
      <c r="A20" s="27" t="s">
        <v>137</v>
      </c>
      <c r="B20" s="38"/>
      <c r="C20" s="38"/>
      <c r="D20" s="41"/>
      <c r="E20" s="60"/>
      <c r="F20" s="42"/>
      <c r="G20" s="42"/>
      <c r="H20" s="42"/>
      <c r="I20" s="42"/>
      <c r="J20" s="42"/>
      <c r="K20" s="42"/>
      <c r="L20" s="42"/>
      <c r="M20" s="42"/>
      <c r="N20" s="42"/>
    </row>
    <row r="21" spans="1:14" ht="17.149999999999999" customHeight="1">
      <c r="A21" s="38" t="s">
        <v>139</v>
      </c>
      <c r="B21" s="38"/>
      <c r="C21" s="38"/>
      <c r="D21" s="41">
        <v>24</v>
      </c>
      <c r="E21" s="60"/>
      <c r="F21" s="55">
        <v>0</v>
      </c>
      <c r="G21" s="42"/>
      <c r="H21" s="55">
        <v>0</v>
      </c>
      <c r="I21" s="42"/>
      <c r="J21" s="53">
        <v>1200000</v>
      </c>
      <c r="K21" s="42"/>
      <c r="L21" s="53">
        <v>-1200000</v>
      </c>
      <c r="M21" s="42"/>
      <c r="N21" s="55">
        <f>SUM(F21:L21)</f>
        <v>0</v>
      </c>
    </row>
    <row r="22" spans="1:14" ht="17.149999999999999" customHeight="1">
      <c r="A22" s="38" t="s">
        <v>140</v>
      </c>
      <c r="B22" s="38"/>
      <c r="C22" s="38"/>
      <c r="D22" s="41"/>
      <c r="E22" s="60"/>
      <c r="F22" s="54">
        <v>0</v>
      </c>
      <c r="G22" s="42"/>
      <c r="H22" s="54">
        <v>0</v>
      </c>
      <c r="I22" s="42"/>
      <c r="J22" s="61">
        <v>0</v>
      </c>
      <c r="K22" s="42"/>
      <c r="L22" s="56">
        <f>SI!G47</f>
        <v>23172182</v>
      </c>
      <c r="M22" s="42"/>
      <c r="N22" s="56">
        <f>SUM(F22:L22)</f>
        <v>23172182</v>
      </c>
    </row>
    <row r="23" spans="1:14" ht="17.149999999999999" customHeight="1" thickBot="1">
      <c r="A23" s="27" t="s">
        <v>143</v>
      </c>
      <c r="B23" s="38"/>
      <c r="C23" s="38"/>
      <c r="D23" s="41"/>
      <c r="E23" s="60"/>
      <c r="F23" s="57">
        <f>SUM(F19:F22)</f>
        <v>196284035</v>
      </c>
      <c r="G23" s="42"/>
      <c r="H23" s="57">
        <f>SUM(H19:H22)</f>
        <v>344125113</v>
      </c>
      <c r="I23" s="42"/>
      <c r="J23" s="57">
        <f>SUM(J19:J22)</f>
        <v>16994000</v>
      </c>
      <c r="K23" s="42"/>
      <c r="L23" s="57">
        <f>SUM(L19:L22)</f>
        <v>112284029</v>
      </c>
      <c r="M23" s="42"/>
      <c r="N23" s="57">
        <f>SUM(N19:N22)</f>
        <v>669687177</v>
      </c>
    </row>
    <row r="24" spans="1:14" ht="20.149999999999999" customHeight="1" thickTop="1">
      <c r="A24" s="2"/>
      <c r="B24" s="8"/>
      <c r="C24" s="8"/>
      <c r="D24" s="13"/>
      <c r="E24" s="22"/>
      <c r="F24" s="10"/>
      <c r="G24" s="10"/>
      <c r="H24" s="10"/>
      <c r="I24" s="10"/>
      <c r="J24" s="10"/>
      <c r="K24" s="10"/>
      <c r="L24" s="10"/>
      <c r="M24" s="10"/>
      <c r="N24" s="10"/>
    </row>
    <row r="25" spans="1:14" ht="20.149999999999999" customHeight="1">
      <c r="A25" s="2"/>
      <c r="B25" s="8"/>
      <c r="C25" s="8"/>
      <c r="D25" s="13"/>
      <c r="E25" s="22"/>
      <c r="F25" s="10"/>
      <c r="G25" s="10"/>
      <c r="H25" s="10"/>
      <c r="I25" s="10"/>
      <c r="J25" s="10"/>
      <c r="K25" s="10"/>
      <c r="L25" s="10"/>
      <c r="M25" s="10"/>
      <c r="N25" s="10"/>
    </row>
    <row r="26" spans="1:14" ht="20.149999999999999" customHeight="1">
      <c r="A26" s="2"/>
      <c r="B26" s="8"/>
      <c r="C26" s="8"/>
      <c r="D26" s="13"/>
      <c r="E26" s="22"/>
      <c r="F26" s="10"/>
      <c r="G26" s="10"/>
      <c r="H26" s="10"/>
      <c r="I26" s="10"/>
      <c r="J26" s="10"/>
      <c r="K26" s="10"/>
      <c r="L26" s="10"/>
      <c r="M26" s="10"/>
      <c r="N26" s="10"/>
    </row>
    <row r="27" spans="1:14" ht="20.149999999999999" customHeight="1">
      <c r="A27" s="2"/>
      <c r="B27" s="8"/>
      <c r="C27" s="8"/>
      <c r="D27" s="13"/>
      <c r="E27" s="22"/>
      <c r="F27" s="10"/>
      <c r="G27" s="10"/>
      <c r="H27" s="10"/>
      <c r="I27" s="10"/>
      <c r="J27" s="10"/>
      <c r="K27" s="10"/>
      <c r="L27" s="10"/>
      <c r="M27" s="10"/>
      <c r="N27" s="10"/>
    </row>
    <row r="28" spans="1:14" ht="20.149999999999999" customHeight="1">
      <c r="A28" s="2"/>
      <c r="B28" s="8"/>
      <c r="C28" s="8"/>
      <c r="D28" s="13"/>
      <c r="E28" s="22"/>
      <c r="F28" s="10"/>
      <c r="G28" s="10"/>
      <c r="H28" s="10"/>
      <c r="I28" s="10"/>
      <c r="J28" s="10"/>
      <c r="K28" s="10"/>
      <c r="L28" s="10"/>
      <c r="M28" s="10"/>
      <c r="N28" s="10"/>
    </row>
    <row r="29" spans="1:14" ht="20.149999999999999" customHeight="1">
      <c r="A29" s="2"/>
      <c r="B29" s="8"/>
      <c r="C29" s="8"/>
      <c r="D29" s="13"/>
      <c r="E29" s="22"/>
      <c r="F29" s="10"/>
      <c r="G29" s="10"/>
      <c r="H29" s="10"/>
      <c r="I29" s="10"/>
      <c r="J29" s="10"/>
      <c r="K29" s="10"/>
      <c r="L29" s="10"/>
      <c r="M29" s="10"/>
      <c r="N29" s="10"/>
    </row>
    <row r="30" spans="1:14" ht="20.149999999999999" customHeight="1">
      <c r="A30" s="2"/>
      <c r="B30" s="8"/>
      <c r="C30" s="8"/>
      <c r="D30" s="13"/>
      <c r="E30" s="22"/>
      <c r="F30" s="10"/>
      <c r="G30" s="10"/>
      <c r="H30" s="10"/>
      <c r="I30" s="10"/>
      <c r="J30" s="10"/>
      <c r="K30" s="10"/>
      <c r="L30" s="10"/>
      <c r="M30" s="10"/>
      <c r="N30" s="10"/>
    </row>
    <row r="31" spans="1:14" ht="20.149999999999999" customHeight="1">
      <c r="A31" s="2"/>
      <c r="B31" s="8"/>
      <c r="C31" s="8"/>
      <c r="D31" s="13"/>
      <c r="E31" s="22"/>
      <c r="F31" s="10"/>
      <c r="G31" s="10"/>
      <c r="H31" s="10"/>
      <c r="I31" s="10"/>
      <c r="J31" s="10"/>
      <c r="K31" s="10"/>
      <c r="L31" s="10"/>
      <c r="M31" s="10"/>
      <c r="N31" s="10"/>
    </row>
    <row r="32" spans="1:14" ht="20.149999999999999" customHeight="1">
      <c r="A32" s="2"/>
      <c r="B32" s="8"/>
      <c r="C32" s="8"/>
      <c r="D32" s="13"/>
      <c r="E32" s="22"/>
      <c r="F32" s="10"/>
      <c r="G32" s="10"/>
      <c r="H32" s="10"/>
      <c r="I32" s="10"/>
      <c r="J32" s="10"/>
      <c r="K32" s="10"/>
      <c r="L32" s="10"/>
      <c r="M32" s="10"/>
      <c r="N32" s="10"/>
    </row>
    <row r="33" spans="1:14" ht="20.149999999999999" customHeight="1">
      <c r="A33" s="201" t="s">
        <v>147</v>
      </c>
      <c r="B33" s="201"/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</row>
    <row r="34" spans="1:14" ht="10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</row>
    <row r="35" spans="1:14" ht="20.149999999999999" customHeight="1">
      <c r="A35" s="83" t="s">
        <v>33</v>
      </c>
      <c r="B35" s="12"/>
      <c r="C35" s="12"/>
      <c r="D35" s="25"/>
      <c r="E35" s="62"/>
      <c r="F35" s="26"/>
      <c r="G35" s="63"/>
      <c r="H35" s="26"/>
      <c r="I35" s="63"/>
      <c r="J35" s="63"/>
      <c r="K35" s="63"/>
      <c r="L35" s="62"/>
      <c r="M35" s="63"/>
      <c r="N35" s="62"/>
    </row>
    <row r="37" spans="1:14" ht="20.149999999999999" customHeight="1">
      <c r="F37" s="23"/>
      <c r="G37" s="23"/>
      <c r="H37" s="23"/>
      <c r="I37" s="23"/>
      <c r="J37" s="23"/>
      <c r="K37" s="23"/>
      <c r="L37" s="23"/>
      <c r="M37" s="23"/>
      <c r="N37" s="23"/>
    </row>
  </sheetData>
  <mergeCells count="7">
    <mergeCell ref="F6:N6"/>
    <mergeCell ref="J7:L7"/>
    <mergeCell ref="A33:N33"/>
    <mergeCell ref="A4:N4"/>
    <mergeCell ref="A1:N1"/>
    <mergeCell ref="A2:N2"/>
    <mergeCell ref="A3:N3"/>
  </mergeCells>
  <pageMargins left="1" right="1" top="1" bottom="0.6" header="0.49" footer="0.4"/>
  <pageSetup paperSize="9" scale="75" firstPageNumber="11" orientation="landscape" useFirstPageNumber="1" horizontalDpi="1200" verticalDpi="1200" r:id="rId1"/>
  <ignoredErrors>
    <ignoredError sqref="N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6FA87-BF69-403B-BBC2-70B17E3487E4}">
  <sheetPr>
    <tabColor rgb="FF00B050"/>
  </sheetPr>
  <dimension ref="A1:P145"/>
  <sheetViews>
    <sheetView tabSelected="1" topLeftCell="A80" zoomScaleNormal="100" zoomScaleSheetLayoutView="80" workbookViewId="0">
      <selection activeCell="A94" sqref="A94"/>
    </sheetView>
  </sheetViews>
  <sheetFormatPr defaultColWidth="9.1796875" defaultRowHeight="20.149999999999999" customHeight="1"/>
  <cols>
    <col min="1" max="3" width="1.54296875" style="139" customWidth="1"/>
    <col min="4" max="4" width="47.54296875" style="139" customWidth="1"/>
    <col min="5" max="5" width="6.1796875" style="139" bestFit="1" customWidth="1"/>
    <col min="6" max="6" width="0.81640625" style="139" customWidth="1"/>
    <col min="7" max="7" width="14.54296875" style="139" customWidth="1"/>
    <col min="8" max="8" width="0.81640625" style="139" customWidth="1"/>
    <col min="9" max="9" width="14.54296875" style="139" customWidth="1"/>
    <col min="10" max="10" width="0.81640625" style="139" customWidth="1"/>
    <col min="11" max="11" width="14.54296875" style="139" customWidth="1"/>
    <col min="12" max="12" width="0.81640625" style="139" customWidth="1"/>
    <col min="13" max="13" width="14.54296875" style="139" customWidth="1"/>
    <col min="14" max="16384" width="9.1796875" style="139"/>
  </cols>
  <sheetData>
    <row r="1" spans="1:16" ht="20.149999999999999" customHeight="1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138"/>
      <c r="O1" s="138"/>
      <c r="P1" s="138"/>
    </row>
    <row r="2" spans="1:16" ht="20.149999999999999" customHeight="1">
      <c r="A2" s="219" t="s">
        <v>148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138"/>
      <c r="O2" s="138"/>
      <c r="P2" s="138"/>
    </row>
    <row r="3" spans="1:16" ht="20.149999999999999" customHeight="1">
      <c r="A3" s="219" t="s">
        <v>149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138"/>
      <c r="O3" s="138"/>
      <c r="P3" s="138"/>
    </row>
    <row r="4" spans="1:16" ht="20.149999999999999" customHeight="1">
      <c r="A4" s="218" t="s">
        <v>3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140"/>
      <c r="O4" s="140"/>
      <c r="P4" s="140"/>
    </row>
    <row r="5" spans="1:16" ht="6" customHeight="1">
      <c r="A5" s="141"/>
      <c r="B5" s="142"/>
      <c r="C5" s="141"/>
      <c r="D5" s="141"/>
      <c r="E5" s="141"/>
      <c r="F5" s="142"/>
      <c r="G5" s="18"/>
      <c r="H5" s="18"/>
      <c r="I5" s="18"/>
      <c r="J5" s="18"/>
      <c r="K5" s="132"/>
      <c r="L5" s="18"/>
      <c r="M5" s="132"/>
    </row>
    <row r="6" spans="1:16" ht="19" customHeight="1">
      <c r="A6" s="141"/>
      <c r="B6" s="142"/>
      <c r="C6" s="141"/>
      <c r="D6" s="141"/>
      <c r="E6" s="141" t="s">
        <v>4</v>
      </c>
      <c r="F6" s="142"/>
      <c r="G6" s="207" t="s">
        <v>150</v>
      </c>
      <c r="H6" s="207"/>
      <c r="I6" s="207"/>
      <c r="J6" s="18"/>
      <c r="K6" s="207" t="s">
        <v>6</v>
      </c>
      <c r="L6" s="207"/>
      <c r="M6" s="207"/>
    </row>
    <row r="7" spans="1:16" ht="19" customHeight="1">
      <c r="A7" s="142"/>
      <c r="B7" s="143"/>
      <c r="C7" s="143"/>
      <c r="D7" s="143"/>
      <c r="E7" s="143"/>
      <c r="F7" s="144"/>
      <c r="G7" s="207" t="s">
        <v>151</v>
      </c>
      <c r="H7" s="207"/>
      <c r="I7" s="207"/>
      <c r="J7" s="145"/>
      <c r="K7" s="207" t="s">
        <v>151</v>
      </c>
      <c r="L7" s="207"/>
      <c r="M7" s="207"/>
    </row>
    <row r="8" spans="1:16" ht="19" customHeight="1">
      <c r="A8" s="142"/>
      <c r="B8" s="143"/>
      <c r="C8" s="143"/>
      <c r="D8" s="143"/>
      <c r="E8" s="143"/>
      <c r="F8" s="144"/>
      <c r="G8" s="146">
        <v>2025</v>
      </c>
      <c r="H8" s="146"/>
      <c r="I8" s="146">
        <v>2024</v>
      </c>
      <c r="J8" s="147"/>
      <c r="K8" s="146">
        <v>2025</v>
      </c>
      <c r="L8" s="146"/>
      <c r="M8" s="146">
        <v>2024</v>
      </c>
    </row>
    <row r="9" spans="1:16" ht="19" customHeight="1">
      <c r="A9" s="221" t="s">
        <v>152</v>
      </c>
      <c r="B9" s="221"/>
      <c r="C9" s="221"/>
      <c r="D9" s="221"/>
      <c r="E9" s="221"/>
      <c r="F9" s="221"/>
      <c r="G9" s="221"/>
      <c r="H9" s="18"/>
      <c r="I9" s="18"/>
      <c r="J9" s="18"/>
      <c r="K9" s="133"/>
      <c r="L9" s="18"/>
      <c r="M9" s="133"/>
    </row>
    <row r="10" spans="1:16" ht="19" customHeight="1">
      <c r="A10" s="148" t="s">
        <v>153</v>
      </c>
      <c r="B10" s="149"/>
      <c r="C10" s="149"/>
      <c r="D10" s="149"/>
      <c r="E10" s="149"/>
      <c r="F10" s="149"/>
      <c r="G10" s="32">
        <f>SI!C35</f>
        <v>3899235</v>
      </c>
      <c r="H10" s="150"/>
      <c r="I10" s="32">
        <v>27481391</v>
      </c>
      <c r="K10" s="32">
        <f>SI!G35</f>
        <v>22474328</v>
      </c>
      <c r="M10" s="32">
        <v>72530393</v>
      </c>
    </row>
    <row r="11" spans="1:16" ht="19" customHeight="1">
      <c r="A11" s="151" t="s">
        <v>154</v>
      </c>
      <c r="B11" s="142"/>
      <c r="C11" s="142"/>
      <c r="D11" s="148"/>
      <c r="E11" s="148"/>
      <c r="F11" s="142"/>
      <c r="G11" s="32"/>
      <c r="H11" s="18"/>
      <c r="I11" s="32"/>
      <c r="J11" s="18"/>
      <c r="K11" s="32"/>
      <c r="L11" s="18"/>
      <c r="M11" s="32"/>
    </row>
    <row r="12" spans="1:16" ht="19" customHeight="1">
      <c r="A12" s="151"/>
      <c r="B12" s="142" t="s">
        <v>95</v>
      </c>
      <c r="C12" s="142"/>
      <c r="D12" s="148"/>
      <c r="E12" s="152"/>
      <c r="F12" s="142"/>
      <c r="G12" s="192">
        <v>9435586</v>
      </c>
      <c r="H12" s="192"/>
      <c r="I12" s="192">
        <v>9024932</v>
      </c>
      <c r="J12" s="192"/>
      <c r="K12" s="192">
        <v>5970366</v>
      </c>
      <c r="L12" s="192"/>
      <c r="M12" s="192">
        <v>19100913</v>
      </c>
    </row>
    <row r="13" spans="1:16" ht="19" customHeight="1">
      <c r="A13" s="148"/>
      <c r="B13" s="153" t="s">
        <v>155</v>
      </c>
      <c r="C13" s="153"/>
      <c r="D13" s="153"/>
      <c r="E13" s="152">
        <v>15</v>
      </c>
      <c r="F13" s="148"/>
      <c r="G13" s="192">
        <v>17973641</v>
      </c>
      <c r="H13" s="142"/>
      <c r="I13" s="192">
        <v>18906670</v>
      </c>
      <c r="J13" s="142"/>
      <c r="K13" s="192">
        <v>17534590</v>
      </c>
      <c r="L13" s="142"/>
      <c r="M13" s="192">
        <v>18525631</v>
      </c>
    </row>
    <row r="14" spans="1:16" ht="19" customHeight="1">
      <c r="A14" s="142"/>
      <c r="B14" s="153" t="s">
        <v>157</v>
      </c>
      <c r="C14" s="153"/>
      <c r="D14" s="153"/>
      <c r="E14" s="152">
        <v>16</v>
      </c>
      <c r="F14" s="134"/>
      <c r="G14" s="192">
        <v>11611801</v>
      </c>
      <c r="H14" s="134"/>
      <c r="I14" s="192">
        <v>12619679</v>
      </c>
      <c r="J14" s="134"/>
      <c r="K14" s="192">
        <v>9962593</v>
      </c>
      <c r="L14" s="134"/>
      <c r="M14" s="192">
        <v>11229194</v>
      </c>
    </row>
    <row r="15" spans="1:16" ht="19" customHeight="1">
      <c r="A15" s="142"/>
      <c r="B15" s="153" t="s">
        <v>156</v>
      </c>
      <c r="C15" s="153"/>
      <c r="D15" s="153"/>
      <c r="E15" s="152">
        <v>17</v>
      </c>
      <c r="F15" s="134"/>
      <c r="G15" s="192">
        <v>617543</v>
      </c>
      <c r="H15" s="134"/>
      <c r="I15" s="192">
        <v>346649</v>
      </c>
      <c r="J15" s="134"/>
      <c r="K15" s="192">
        <v>542877</v>
      </c>
      <c r="L15" s="134"/>
      <c r="M15" s="192">
        <v>304102</v>
      </c>
    </row>
    <row r="16" spans="1:16" ht="19" customHeight="1">
      <c r="A16" s="142"/>
      <c r="B16" s="153" t="s">
        <v>158</v>
      </c>
      <c r="C16" s="142"/>
      <c r="D16" s="142"/>
      <c r="E16" s="152"/>
      <c r="F16" s="142"/>
      <c r="G16" s="192">
        <v>-108226</v>
      </c>
      <c r="H16" s="134"/>
      <c r="I16" s="192">
        <v>-38586853</v>
      </c>
      <c r="J16" s="134"/>
      <c r="K16" s="192">
        <v>-112985</v>
      </c>
      <c r="L16" s="134"/>
      <c r="M16" s="192">
        <v>-54258886</v>
      </c>
    </row>
    <row r="17" spans="1:13" ht="19" customHeight="1">
      <c r="A17" s="142"/>
      <c r="B17" s="153" t="s">
        <v>216</v>
      </c>
      <c r="C17" s="142"/>
      <c r="D17" s="142"/>
      <c r="E17" s="154">
        <v>12.1</v>
      </c>
      <c r="F17" s="142"/>
      <c r="G17" s="192">
        <v>-70000</v>
      </c>
      <c r="H17" s="134"/>
      <c r="I17" s="192">
        <v>-38090000</v>
      </c>
      <c r="J17" s="134"/>
      <c r="K17" s="192">
        <v>-70000</v>
      </c>
      <c r="L17" s="134"/>
      <c r="M17" s="192">
        <v>-38090000</v>
      </c>
    </row>
    <row r="18" spans="1:13" ht="19" customHeight="1">
      <c r="A18" s="142"/>
      <c r="B18" s="142" t="s">
        <v>159</v>
      </c>
      <c r="C18" s="142"/>
      <c r="D18" s="142"/>
      <c r="E18" s="152">
        <v>14</v>
      </c>
      <c r="F18" s="142"/>
      <c r="G18" s="193">
        <v>-52147467</v>
      </c>
      <c r="H18" s="134"/>
      <c r="I18" s="194">
        <v>0</v>
      </c>
      <c r="J18" s="134"/>
      <c r="K18" s="192">
        <v>-35291654</v>
      </c>
      <c r="L18" s="134"/>
      <c r="M18" s="194">
        <v>0</v>
      </c>
    </row>
    <row r="19" spans="1:13" ht="19" customHeight="1">
      <c r="A19" s="142"/>
      <c r="B19" s="142" t="s">
        <v>92</v>
      </c>
      <c r="C19" s="142"/>
      <c r="D19" s="142"/>
      <c r="E19" s="152"/>
      <c r="F19" s="142"/>
      <c r="G19" s="192">
        <v>19338439</v>
      </c>
      <c r="H19" s="134"/>
      <c r="I19" s="192">
        <v>24915084</v>
      </c>
      <c r="J19" s="134"/>
      <c r="K19" s="192">
        <v>9344039</v>
      </c>
      <c r="L19" s="134"/>
      <c r="M19" s="192">
        <v>4207676</v>
      </c>
    </row>
    <row r="20" spans="1:13" ht="19" customHeight="1">
      <c r="A20" s="142"/>
      <c r="B20" s="142" t="s">
        <v>241</v>
      </c>
      <c r="C20" s="142"/>
      <c r="D20" s="142"/>
      <c r="E20" s="152">
        <v>13</v>
      </c>
      <c r="F20" s="142"/>
      <c r="G20" s="194">
        <v>0</v>
      </c>
      <c r="H20" s="134"/>
      <c r="I20" s="194">
        <v>0</v>
      </c>
      <c r="J20" s="134"/>
      <c r="K20" s="192">
        <v>13728972</v>
      </c>
      <c r="L20" s="134"/>
      <c r="M20" s="194">
        <v>0</v>
      </c>
    </row>
    <row r="21" spans="1:13" ht="19" customHeight="1">
      <c r="A21" s="142"/>
      <c r="B21" s="142" t="s">
        <v>236</v>
      </c>
      <c r="C21" s="153"/>
      <c r="D21" s="142"/>
      <c r="E21" s="154">
        <v>19.3</v>
      </c>
      <c r="F21" s="142"/>
      <c r="G21" s="194">
        <v>0</v>
      </c>
      <c r="H21" s="134"/>
      <c r="I21" s="192">
        <v>3480497</v>
      </c>
      <c r="J21" s="134"/>
      <c r="K21" s="194">
        <v>0</v>
      </c>
      <c r="L21" s="134"/>
      <c r="M21" s="192">
        <v>3480497</v>
      </c>
    </row>
    <row r="22" spans="1:13" ht="19" customHeight="1">
      <c r="A22" s="142"/>
      <c r="B22" s="142" t="s">
        <v>217</v>
      </c>
      <c r="C22" s="153"/>
      <c r="D22" s="142"/>
      <c r="E22" s="152">
        <v>17</v>
      </c>
      <c r="F22" s="142"/>
      <c r="G22" s="192">
        <v>847684</v>
      </c>
      <c r="H22" s="134"/>
      <c r="I22" s="192">
        <v>55549</v>
      </c>
      <c r="J22" s="134"/>
      <c r="K22" s="192">
        <v>847684</v>
      </c>
      <c r="L22" s="134"/>
      <c r="M22" s="192">
        <v>55549</v>
      </c>
    </row>
    <row r="23" spans="1:13" ht="19" customHeight="1">
      <c r="A23" s="142"/>
      <c r="B23" s="142" t="s">
        <v>242</v>
      </c>
      <c r="C23" s="153"/>
      <c r="D23" s="142"/>
      <c r="E23" s="152"/>
      <c r="F23" s="142"/>
      <c r="G23" s="192">
        <v>-1117308</v>
      </c>
      <c r="H23" s="134"/>
      <c r="I23" s="194">
        <v>0</v>
      </c>
      <c r="J23" s="134"/>
      <c r="K23" s="192">
        <v>-1214520</v>
      </c>
      <c r="L23" s="134"/>
      <c r="M23" s="194">
        <v>0</v>
      </c>
    </row>
    <row r="24" spans="1:13" ht="19" customHeight="1">
      <c r="A24" s="142"/>
      <c r="B24" s="142" t="s">
        <v>160</v>
      </c>
      <c r="C24" s="142"/>
      <c r="D24" s="142"/>
      <c r="E24" s="154"/>
      <c r="F24" s="142"/>
      <c r="K24" s="32"/>
    </row>
    <row r="25" spans="1:13" ht="19" customHeight="1">
      <c r="A25" s="142"/>
      <c r="B25" s="155"/>
      <c r="C25" s="153" t="s">
        <v>161</v>
      </c>
      <c r="D25" s="142"/>
      <c r="E25" s="154"/>
      <c r="F25" s="142"/>
      <c r="G25" s="192">
        <v>4318187</v>
      </c>
      <c r="H25" s="134"/>
      <c r="I25" s="194">
        <v>0</v>
      </c>
      <c r="J25" s="134"/>
      <c r="K25" s="194">
        <v>0</v>
      </c>
      <c r="L25" s="134"/>
      <c r="M25" s="194">
        <v>0</v>
      </c>
    </row>
    <row r="26" spans="1:13" ht="19" customHeight="1">
      <c r="A26" s="142"/>
      <c r="B26" s="151" t="s">
        <v>162</v>
      </c>
      <c r="C26" s="151"/>
      <c r="D26" s="142"/>
      <c r="E26" s="152">
        <v>25</v>
      </c>
      <c r="F26" s="142"/>
      <c r="G26" s="192">
        <v>-1542257</v>
      </c>
      <c r="H26" s="142"/>
      <c r="I26" s="192">
        <v>-4997502</v>
      </c>
      <c r="J26" s="142"/>
      <c r="K26" s="192">
        <v>-13321150</v>
      </c>
      <c r="L26" s="142"/>
      <c r="M26" s="192">
        <v>-14588892</v>
      </c>
    </row>
    <row r="27" spans="1:13" ht="19" customHeight="1">
      <c r="A27" s="142"/>
      <c r="B27" s="151" t="s">
        <v>163</v>
      </c>
      <c r="C27" s="151"/>
      <c r="D27" s="142"/>
      <c r="E27" s="152">
        <v>27</v>
      </c>
      <c r="F27" s="142"/>
      <c r="G27" s="192">
        <v>25708922</v>
      </c>
      <c r="H27" s="142"/>
      <c r="I27" s="192">
        <v>8457786</v>
      </c>
      <c r="J27" s="142"/>
      <c r="K27" s="192">
        <v>25074586</v>
      </c>
      <c r="L27" s="142"/>
      <c r="M27" s="192">
        <v>5944508</v>
      </c>
    </row>
    <row r="28" spans="1:13" ht="19" customHeight="1">
      <c r="A28" s="142"/>
      <c r="B28" s="151" t="s">
        <v>164</v>
      </c>
      <c r="C28" s="156"/>
      <c r="D28" s="142"/>
      <c r="E28" s="152">
        <v>22</v>
      </c>
      <c r="F28" s="142"/>
      <c r="G28" s="192">
        <v>2858063</v>
      </c>
      <c r="H28" s="142"/>
      <c r="I28" s="192">
        <v>3919363</v>
      </c>
      <c r="J28" s="142"/>
      <c r="K28" s="192">
        <v>2401189</v>
      </c>
      <c r="L28" s="142"/>
      <c r="M28" s="192">
        <v>3278111</v>
      </c>
    </row>
    <row r="29" spans="1:13" ht="19" customHeight="1">
      <c r="A29" s="142"/>
      <c r="B29" s="151" t="s">
        <v>52</v>
      </c>
      <c r="C29" s="156"/>
      <c r="D29" s="142"/>
      <c r="E29" s="152"/>
      <c r="F29" s="142"/>
      <c r="G29" s="192">
        <v>982470</v>
      </c>
      <c r="H29" s="142"/>
      <c r="I29" s="192">
        <v>-600000</v>
      </c>
      <c r="J29" s="142"/>
      <c r="K29" s="192">
        <v>982470</v>
      </c>
      <c r="L29" s="142"/>
      <c r="M29" s="192">
        <v>-600000</v>
      </c>
    </row>
    <row r="30" spans="1:13" ht="19" customHeight="1">
      <c r="A30" s="142"/>
      <c r="B30" s="151" t="s">
        <v>218</v>
      </c>
      <c r="C30" s="156"/>
      <c r="D30" s="142"/>
      <c r="E30" s="152"/>
      <c r="F30" s="142"/>
      <c r="G30" s="194">
        <v>0</v>
      </c>
      <c r="H30" s="142"/>
      <c r="I30" s="194">
        <v>0</v>
      </c>
      <c r="J30" s="142"/>
      <c r="K30" s="192">
        <v>-305746</v>
      </c>
      <c r="L30" s="142"/>
      <c r="M30" s="194">
        <v>0</v>
      </c>
    </row>
    <row r="31" spans="1:13" ht="19" customHeight="1">
      <c r="A31" s="157" t="s">
        <v>165</v>
      </c>
      <c r="B31" s="151"/>
      <c r="C31" s="156"/>
      <c r="D31" s="142"/>
      <c r="E31" s="152"/>
      <c r="F31" s="142"/>
      <c r="G31" s="32"/>
      <c r="H31" s="18"/>
      <c r="I31" s="32"/>
      <c r="J31" s="18"/>
      <c r="K31" s="32"/>
      <c r="L31" s="18"/>
      <c r="M31" s="32"/>
    </row>
    <row r="32" spans="1:13" ht="19" customHeight="1">
      <c r="A32" s="142"/>
      <c r="B32" s="151" t="s">
        <v>166</v>
      </c>
      <c r="C32" s="156"/>
      <c r="D32" s="142"/>
      <c r="E32" s="148"/>
      <c r="F32" s="142"/>
      <c r="G32" s="193">
        <v>95600713</v>
      </c>
      <c r="H32" s="142"/>
      <c r="I32" s="192">
        <v>10953360</v>
      </c>
      <c r="J32" s="142"/>
      <c r="K32" s="193">
        <v>65723093</v>
      </c>
      <c r="L32" s="142"/>
      <c r="M32" s="192">
        <v>25311878</v>
      </c>
    </row>
    <row r="33" spans="1:13" ht="19" customHeight="1">
      <c r="A33" s="142"/>
      <c r="B33" s="151" t="s">
        <v>167</v>
      </c>
      <c r="C33" s="156"/>
      <c r="D33" s="142"/>
      <c r="E33" s="148"/>
      <c r="F33" s="142"/>
      <c r="G33" s="193">
        <v>54257288</v>
      </c>
      <c r="H33" s="142"/>
      <c r="I33" s="192">
        <v>69383577</v>
      </c>
      <c r="J33" s="142"/>
      <c r="K33" s="192">
        <v>12758234</v>
      </c>
      <c r="L33" s="142"/>
      <c r="M33" s="192">
        <v>92396309</v>
      </c>
    </row>
    <row r="34" spans="1:13" ht="19" customHeight="1">
      <c r="A34" s="142"/>
      <c r="B34" s="151" t="s">
        <v>14</v>
      </c>
      <c r="C34" s="156"/>
      <c r="D34" s="142"/>
      <c r="E34" s="148"/>
      <c r="F34" s="142"/>
      <c r="G34" s="192">
        <v>5189104</v>
      </c>
      <c r="H34" s="142"/>
      <c r="I34" s="192">
        <v>-7400112</v>
      </c>
      <c r="J34" s="142"/>
      <c r="K34" s="192">
        <v>4085896</v>
      </c>
      <c r="L34" s="142"/>
      <c r="M34" s="192">
        <v>-4645320</v>
      </c>
    </row>
    <row r="35" spans="1:13" ht="19" customHeight="1">
      <c r="A35" s="142"/>
      <c r="B35" s="151" t="s">
        <v>16</v>
      </c>
      <c r="C35" s="151"/>
      <c r="D35" s="142"/>
      <c r="E35" s="148"/>
      <c r="F35" s="142"/>
      <c r="G35" s="193">
        <v>5195723</v>
      </c>
      <c r="H35" s="142"/>
      <c r="I35" s="192">
        <v>12293983</v>
      </c>
      <c r="J35" s="142"/>
      <c r="K35" s="193">
        <v>4464876</v>
      </c>
      <c r="L35" s="142"/>
      <c r="M35" s="195">
        <v>12244341</v>
      </c>
    </row>
    <row r="36" spans="1:13" ht="19" customHeight="1">
      <c r="A36" s="142"/>
      <c r="B36" s="151" t="s">
        <v>20</v>
      </c>
      <c r="C36" s="151"/>
      <c r="D36" s="142"/>
      <c r="E36" s="148"/>
      <c r="F36" s="142"/>
      <c r="G36" s="193">
        <v>-4495600</v>
      </c>
      <c r="H36" s="142"/>
      <c r="I36" s="196">
        <v>0</v>
      </c>
      <c r="J36" s="142"/>
      <c r="K36" s="193">
        <v>2825733</v>
      </c>
      <c r="L36" s="142"/>
      <c r="M36" s="196">
        <v>0</v>
      </c>
    </row>
    <row r="37" spans="1:13" ht="19" customHeight="1">
      <c r="A37" s="142"/>
      <c r="B37" s="151" t="s">
        <v>29</v>
      </c>
      <c r="C37" s="156"/>
      <c r="D37" s="142"/>
      <c r="E37" s="148"/>
      <c r="F37" s="142"/>
      <c r="G37" s="193">
        <v>-10259518</v>
      </c>
      <c r="H37" s="142"/>
      <c r="I37" s="192">
        <v>-7972102</v>
      </c>
      <c r="J37" s="142"/>
      <c r="K37" s="193">
        <v>-10033360</v>
      </c>
      <c r="L37" s="142"/>
      <c r="M37" s="192">
        <v>804263</v>
      </c>
    </row>
    <row r="38" spans="1:13" ht="19" customHeight="1">
      <c r="A38" s="157" t="s">
        <v>168</v>
      </c>
      <c r="B38" s="151"/>
      <c r="C38" s="156"/>
      <c r="D38" s="142"/>
      <c r="E38" s="148"/>
      <c r="F38" s="142"/>
      <c r="G38" s="32"/>
      <c r="H38" s="32"/>
      <c r="I38" s="32"/>
      <c r="J38" s="32"/>
      <c r="K38" s="32"/>
      <c r="L38" s="32"/>
      <c r="M38" s="32"/>
    </row>
    <row r="39" spans="1:13" ht="19" customHeight="1">
      <c r="A39" s="142"/>
      <c r="B39" s="151" t="s">
        <v>169</v>
      </c>
      <c r="C39" s="156"/>
      <c r="D39" s="142"/>
      <c r="E39" s="148"/>
      <c r="F39" s="142"/>
      <c r="G39" s="192">
        <v>-147150750</v>
      </c>
      <c r="H39" s="142"/>
      <c r="I39" s="192">
        <v>-46146974</v>
      </c>
      <c r="J39" s="142"/>
      <c r="K39" s="192">
        <v>-61044149</v>
      </c>
      <c r="L39" s="142"/>
      <c r="M39" s="192">
        <v>-127567478</v>
      </c>
    </row>
    <row r="40" spans="1:13" ht="19" customHeight="1">
      <c r="A40" s="142"/>
      <c r="B40" s="151" t="s">
        <v>170</v>
      </c>
      <c r="C40" s="156"/>
      <c r="D40" s="142"/>
      <c r="E40" s="148"/>
      <c r="F40" s="142"/>
      <c r="G40" s="192">
        <v>-22893162</v>
      </c>
      <c r="H40" s="142"/>
      <c r="I40" s="195">
        <v>-650771</v>
      </c>
      <c r="J40" s="142"/>
      <c r="K40" s="192">
        <v>-21021013</v>
      </c>
      <c r="L40" s="142"/>
      <c r="M40" s="195">
        <v>-650771</v>
      </c>
    </row>
    <row r="41" spans="1:13" ht="19" customHeight="1">
      <c r="A41" s="142"/>
      <c r="B41" s="151" t="s">
        <v>45</v>
      </c>
      <c r="C41" s="156"/>
      <c r="D41" s="142"/>
      <c r="E41" s="148"/>
      <c r="F41" s="142"/>
      <c r="G41" s="193">
        <v>-2215592</v>
      </c>
      <c r="H41" s="142"/>
      <c r="I41" s="192">
        <v>2333161</v>
      </c>
      <c r="J41" s="142"/>
      <c r="K41" s="192">
        <v>-2338052</v>
      </c>
      <c r="L41" s="142"/>
      <c r="M41" s="192">
        <v>-259415</v>
      </c>
    </row>
    <row r="42" spans="1:13" ht="19" customHeight="1">
      <c r="A42" s="142"/>
      <c r="B42" s="151" t="s">
        <v>219</v>
      </c>
      <c r="C42" s="156"/>
      <c r="D42" s="142"/>
      <c r="E42" s="152"/>
      <c r="F42" s="142"/>
      <c r="G42" s="197">
        <v>0</v>
      </c>
      <c r="H42" s="142"/>
      <c r="I42" s="198">
        <v>-4024388</v>
      </c>
      <c r="J42" s="142"/>
      <c r="K42" s="197">
        <v>0</v>
      </c>
      <c r="L42" s="142"/>
      <c r="M42" s="198">
        <v>-923460</v>
      </c>
    </row>
    <row r="43" spans="1:13" ht="19" customHeight="1">
      <c r="A43" s="158" t="s">
        <v>237</v>
      </c>
      <c r="B43" s="142"/>
      <c r="C43" s="142"/>
      <c r="D43" s="151"/>
      <c r="E43" s="148"/>
      <c r="F43" s="159"/>
      <c r="G43" s="32">
        <f>SUM(G10:G42)</f>
        <v>15834519</v>
      </c>
      <c r="H43" s="133"/>
      <c r="I43" s="32">
        <f>SUM(I10:I42)</f>
        <v>55702979</v>
      </c>
      <c r="J43" s="133"/>
      <c r="K43" s="32">
        <f>SUM(K10:K42)</f>
        <v>53968897</v>
      </c>
      <c r="L43" s="133"/>
      <c r="M43" s="32">
        <f>SUM(M10:M42)</f>
        <v>27829143</v>
      </c>
    </row>
    <row r="44" spans="1:13" ht="19" customHeight="1">
      <c r="A44" s="160" t="s">
        <v>171</v>
      </c>
      <c r="B44" s="142"/>
      <c r="C44" s="142"/>
      <c r="D44" s="151" t="s">
        <v>172</v>
      </c>
      <c r="E44" s="148"/>
      <c r="F44" s="159"/>
      <c r="G44" s="192">
        <v>-22980474</v>
      </c>
      <c r="H44" s="142"/>
      <c r="I44" s="192">
        <v>-13378853</v>
      </c>
      <c r="J44" s="142"/>
      <c r="K44" s="192">
        <v>-22557523</v>
      </c>
      <c r="L44" s="142"/>
      <c r="M44" s="192">
        <v>-11013195</v>
      </c>
    </row>
    <row r="45" spans="1:13" ht="19" customHeight="1">
      <c r="A45" s="151"/>
      <c r="B45" s="142"/>
      <c r="C45" s="151"/>
      <c r="D45" s="151" t="s">
        <v>243</v>
      </c>
      <c r="E45" s="148"/>
      <c r="F45" s="159"/>
      <c r="G45" s="198">
        <v>-13121169</v>
      </c>
      <c r="H45" s="142"/>
      <c r="I45" s="198">
        <v>-9364169</v>
      </c>
      <c r="J45" s="142"/>
      <c r="K45" s="198">
        <v>-12879894</v>
      </c>
      <c r="L45" s="142"/>
      <c r="M45" s="198">
        <v>-9130302</v>
      </c>
    </row>
    <row r="46" spans="1:13" ht="19" customHeight="1">
      <c r="A46" s="158" t="s">
        <v>173</v>
      </c>
      <c r="B46" s="151"/>
      <c r="C46" s="151"/>
      <c r="D46" s="142"/>
      <c r="E46" s="148"/>
      <c r="F46" s="134"/>
      <c r="G46" s="34">
        <f>SUM(G43:G45)</f>
        <v>-20267124</v>
      </c>
      <c r="H46" s="134"/>
      <c r="I46" s="34">
        <f>SUM(I43:I45)</f>
        <v>32959957</v>
      </c>
      <c r="J46" s="134"/>
      <c r="K46" s="34">
        <f>SUM(K43:K45)</f>
        <v>18531480</v>
      </c>
      <c r="L46" s="134"/>
      <c r="M46" s="34">
        <f>SUM(M43:M45)</f>
        <v>7685646</v>
      </c>
    </row>
    <row r="47" spans="1:13" ht="20.149999999999999" customHeight="1">
      <c r="A47" s="151"/>
      <c r="B47" s="151"/>
      <c r="C47" s="151"/>
      <c r="D47" s="142"/>
      <c r="E47" s="148"/>
      <c r="F47" s="134"/>
      <c r="G47" s="134"/>
      <c r="H47" s="134"/>
      <c r="I47" s="134"/>
      <c r="J47" s="134"/>
      <c r="K47" s="135"/>
      <c r="L47" s="134"/>
      <c r="M47" s="135"/>
    </row>
    <row r="48" spans="1:13" ht="20.149999999999999" customHeight="1">
      <c r="A48" s="151"/>
      <c r="B48" s="151"/>
      <c r="C48" s="151"/>
      <c r="D48" s="142"/>
      <c r="E48" s="148"/>
      <c r="F48" s="134"/>
      <c r="G48" s="134"/>
      <c r="H48" s="134"/>
      <c r="I48" s="134"/>
      <c r="J48" s="134"/>
      <c r="K48" s="135"/>
      <c r="L48" s="134"/>
      <c r="M48" s="135"/>
    </row>
    <row r="49" spans="1:13" ht="20.149999999999999" customHeight="1">
      <c r="A49" s="201" t="s">
        <v>32</v>
      </c>
      <c r="B49" s="201"/>
      <c r="C49" s="201"/>
      <c r="D49" s="201"/>
      <c r="E49" s="201"/>
      <c r="F49" s="201"/>
      <c r="G49" s="201"/>
      <c r="H49" s="201"/>
      <c r="I49" s="201"/>
      <c r="J49" s="201"/>
      <c r="K49" s="201"/>
      <c r="L49" s="201"/>
      <c r="M49" s="201"/>
    </row>
    <row r="50" spans="1:13" ht="20.149999999999999" customHeight="1">
      <c r="A50" s="219" t="s">
        <v>0</v>
      </c>
      <c r="B50" s="219"/>
      <c r="C50" s="219"/>
      <c r="D50" s="219"/>
      <c r="E50" s="219"/>
      <c r="F50" s="219"/>
      <c r="G50" s="219"/>
      <c r="H50" s="219"/>
      <c r="I50" s="219"/>
      <c r="J50" s="219"/>
      <c r="K50" s="219"/>
      <c r="L50" s="219"/>
      <c r="M50" s="219"/>
    </row>
    <row r="51" spans="1:13" ht="20.149999999999999" customHeight="1">
      <c r="A51" s="219" t="s">
        <v>227</v>
      </c>
      <c r="B51" s="219"/>
      <c r="C51" s="219"/>
      <c r="D51" s="219"/>
      <c r="E51" s="219"/>
      <c r="F51" s="219"/>
      <c r="G51" s="219"/>
      <c r="H51" s="219"/>
      <c r="I51" s="219"/>
      <c r="J51" s="219"/>
      <c r="K51" s="219"/>
      <c r="L51" s="219"/>
      <c r="M51" s="219"/>
    </row>
    <row r="52" spans="1:13" ht="20.149999999999999" customHeight="1">
      <c r="A52" s="220" t="s">
        <v>226</v>
      </c>
      <c r="B52" s="220"/>
      <c r="C52" s="220"/>
      <c r="D52" s="220"/>
      <c r="E52" s="220"/>
      <c r="F52" s="220"/>
      <c r="G52" s="220"/>
      <c r="H52" s="220"/>
      <c r="I52" s="220"/>
      <c r="J52" s="220"/>
      <c r="K52" s="220"/>
      <c r="L52" s="220"/>
      <c r="M52" s="220"/>
    </row>
    <row r="53" spans="1:13" ht="20.149999999999999" customHeight="1">
      <c r="A53" s="218" t="s">
        <v>3</v>
      </c>
      <c r="B53" s="218"/>
      <c r="C53" s="218"/>
      <c r="D53" s="218"/>
      <c r="E53" s="218"/>
      <c r="F53" s="218"/>
      <c r="G53" s="218"/>
      <c r="H53" s="218"/>
      <c r="I53" s="218"/>
      <c r="J53" s="218"/>
      <c r="K53" s="218"/>
      <c r="L53" s="218"/>
      <c r="M53" s="218"/>
    </row>
    <row r="54" spans="1:13" ht="6" customHeight="1">
      <c r="A54" s="141"/>
      <c r="B54" s="142"/>
      <c r="C54" s="141"/>
      <c r="D54" s="148"/>
      <c r="E54" s="148"/>
      <c r="F54" s="142"/>
      <c r="G54" s="18"/>
      <c r="H54" s="18"/>
      <c r="I54" s="18"/>
      <c r="J54" s="18"/>
      <c r="K54" s="135"/>
      <c r="L54" s="18"/>
      <c r="M54" s="135"/>
    </row>
    <row r="55" spans="1:13" ht="19" customHeight="1">
      <c r="A55" s="141"/>
      <c r="B55" s="142"/>
      <c r="C55" s="141"/>
      <c r="D55" s="141"/>
      <c r="E55" s="141" t="s">
        <v>4</v>
      </c>
      <c r="F55" s="142"/>
      <c r="G55" s="207" t="s">
        <v>150</v>
      </c>
      <c r="H55" s="207"/>
      <c r="I55" s="207"/>
      <c r="J55" s="18"/>
      <c r="K55" s="207" t="s">
        <v>6</v>
      </c>
      <c r="L55" s="207"/>
      <c r="M55" s="207"/>
    </row>
    <row r="56" spans="1:13" ht="19" customHeight="1">
      <c r="A56" s="142"/>
      <c r="B56" s="143"/>
      <c r="C56" s="143"/>
      <c r="D56" s="143"/>
      <c r="E56" s="143"/>
      <c r="F56" s="144"/>
      <c r="G56" s="207" t="s">
        <v>151</v>
      </c>
      <c r="H56" s="207"/>
      <c r="I56" s="207"/>
      <c r="J56" s="145"/>
      <c r="K56" s="207" t="s">
        <v>151</v>
      </c>
      <c r="L56" s="207"/>
      <c r="M56" s="207"/>
    </row>
    <row r="57" spans="1:13" ht="19" customHeight="1">
      <c r="A57" s="142"/>
      <c r="B57" s="148"/>
      <c r="C57" s="148"/>
      <c r="D57" s="148"/>
      <c r="E57" s="143"/>
      <c r="F57" s="144"/>
      <c r="G57" s="146">
        <v>2025</v>
      </c>
      <c r="H57" s="146"/>
      <c r="I57" s="146">
        <v>2024</v>
      </c>
      <c r="J57" s="147"/>
      <c r="K57" s="146">
        <v>2025</v>
      </c>
      <c r="L57" s="146"/>
      <c r="M57" s="146">
        <v>2024</v>
      </c>
    </row>
    <row r="58" spans="1:13" ht="19" customHeight="1">
      <c r="A58" s="161" t="s">
        <v>174</v>
      </c>
      <c r="B58" s="162"/>
      <c r="C58" s="141"/>
      <c r="D58" s="142"/>
      <c r="E58" s="141"/>
      <c r="F58" s="142"/>
      <c r="G58" s="18"/>
      <c r="H58" s="18"/>
      <c r="I58" s="18"/>
      <c r="J58" s="18"/>
      <c r="K58" s="135"/>
      <c r="L58" s="18"/>
      <c r="M58" s="135"/>
    </row>
    <row r="59" spans="1:13" ht="19" customHeight="1">
      <c r="A59" s="163" t="s">
        <v>175</v>
      </c>
      <c r="B59" s="142"/>
      <c r="C59" s="142"/>
      <c r="D59" s="142"/>
      <c r="E59" s="164"/>
      <c r="F59" s="142"/>
      <c r="G59" s="192">
        <v>-87046598</v>
      </c>
      <c r="H59" s="142"/>
      <c r="I59" s="192">
        <v>-195840857</v>
      </c>
      <c r="J59" s="142"/>
      <c r="K59" s="192">
        <v>-86739646</v>
      </c>
      <c r="L59" s="142"/>
      <c r="M59" s="192">
        <v>-195533510</v>
      </c>
    </row>
    <row r="60" spans="1:13" ht="19" customHeight="1">
      <c r="A60" s="163"/>
      <c r="B60" s="142" t="s">
        <v>176</v>
      </c>
      <c r="C60" s="142"/>
      <c r="D60" s="142"/>
      <c r="E60" s="164"/>
      <c r="F60" s="142"/>
      <c r="G60" s="192">
        <v>6689289.7999999998</v>
      </c>
      <c r="H60" s="142"/>
      <c r="I60" s="192">
        <v>779885506</v>
      </c>
      <c r="J60" s="142"/>
      <c r="K60" s="192">
        <v>6619059</v>
      </c>
      <c r="L60" s="142"/>
      <c r="M60" s="192">
        <v>779879488</v>
      </c>
    </row>
    <row r="61" spans="1:13" ht="19" customHeight="1">
      <c r="A61" s="165" t="s">
        <v>177</v>
      </c>
      <c r="B61" s="142"/>
      <c r="C61" s="142"/>
      <c r="D61" s="142"/>
      <c r="E61" s="164"/>
      <c r="F61" s="142"/>
      <c r="G61" s="32"/>
      <c r="H61" s="32"/>
      <c r="I61" s="32"/>
      <c r="J61" s="32"/>
      <c r="K61" s="32"/>
      <c r="L61" s="32"/>
      <c r="M61" s="32"/>
    </row>
    <row r="62" spans="1:13" ht="19" customHeight="1">
      <c r="A62" s="142"/>
      <c r="B62" s="163" t="s">
        <v>178</v>
      </c>
      <c r="C62" s="142"/>
      <c r="D62" s="142"/>
      <c r="E62" s="164">
        <v>15</v>
      </c>
      <c r="F62" s="142"/>
      <c r="G62" s="196">
        <v>0</v>
      </c>
      <c r="H62" s="142"/>
      <c r="I62" s="192">
        <v>-28927482</v>
      </c>
      <c r="J62" s="142"/>
      <c r="K62" s="196">
        <v>0</v>
      </c>
      <c r="L62" s="142"/>
      <c r="M62" s="192">
        <v>-28927482</v>
      </c>
    </row>
    <row r="63" spans="1:13" ht="19" customHeight="1">
      <c r="A63" s="165" t="s">
        <v>179</v>
      </c>
      <c r="B63" s="166"/>
      <c r="C63" s="142"/>
      <c r="D63" s="142"/>
      <c r="E63" s="164"/>
      <c r="F63" s="142"/>
      <c r="G63" s="192">
        <v>-1251925</v>
      </c>
      <c r="H63" s="142"/>
      <c r="I63" s="192">
        <v>-47951</v>
      </c>
      <c r="J63" s="142"/>
      <c r="K63" s="192">
        <v>-1158000</v>
      </c>
      <c r="L63" s="142"/>
      <c r="M63" s="194">
        <v>0</v>
      </c>
    </row>
    <row r="64" spans="1:13" ht="19" customHeight="1">
      <c r="A64" s="167" t="s">
        <v>180</v>
      </c>
      <c r="B64" s="166"/>
      <c r="C64" s="142"/>
      <c r="D64" s="142"/>
      <c r="E64" s="164"/>
      <c r="F64" s="142"/>
      <c r="G64" s="192">
        <v>-64990</v>
      </c>
      <c r="H64" s="142"/>
      <c r="I64" s="192">
        <v>-24610</v>
      </c>
      <c r="J64" s="142"/>
      <c r="K64" s="194">
        <v>0</v>
      </c>
      <c r="L64" s="142"/>
      <c r="M64" s="194">
        <v>0</v>
      </c>
    </row>
    <row r="65" spans="1:13" ht="19" customHeight="1">
      <c r="A65" s="163" t="s">
        <v>181</v>
      </c>
      <c r="B65" s="166"/>
      <c r="C65" s="142"/>
      <c r="D65" s="142"/>
      <c r="E65" s="164"/>
      <c r="F65" s="142"/>
      <c r="G65" s="192">
        <v>82762996</v>
      </c>
      <c r="H65" s="142"/>
      <c r="I65" s="192">
        <v>-105463142</v>
      </c>
      <c r="J65" s="142"/>
      <c r="K65" s="192">
        <v>82080368</v>
      </c>
      <c r="L65" s="142"/>
      <c r="M65" s="192">
        <v>-103753142</v>
      </c>
    </row>
    <row r="66" spans="1:13" ht="19" customHeight="1">
      <c r="A66" s="166" t="s">
        <v>182</v>
      </c>
      <c r="B66" s="166"/>
      <c r="C66" s="151"/>
      <c r="D66" s="142"/>
      <c r="E66" s="164">
        <v>13</v>
      </c>
      <c r="F66" s="142"/>
      <c r="G66" s="194">
        <v>0</v>
      </c>
      <c r="H66" s="142"/>
      <c r="I66" s="194">
        <v>0</v>
      </c>
      <c r="J66" s="142"/>
      <c r="K66" s="192">
        <v>-4874925</v>
      </c>
      <c r="L66" s="142"/>
      <c r="M66" s="194">
        <v>0</v>
      </c>
    </row>
    <row r="67" spans="1:13" ht="19" customHeight="1">
      <c r="A67" s="166" t="s">
        <v>183</v>
      </c>
      <c r="B67" s="166"/>
      <c r="C67" s="151"/>
      <c r="D67" s="142"/>
      <c r="E67" s="164">
        <v>14</v>
      </c>
      <c r="F67" s="142"/>
      <c r="G67" s="196">
        <v>0</v>
      </c>
      <c r="H67" s="142"/>
      <c r="I67" s="192">
        <v>-252844635</v>
      </c>
      <c r="J67" s="142"/>
      <c r="K67" s="196">
        <v>0</v>
      </c>
      <c r="L67" s="142"/>
      <c r="M67" s="192">
        <v>-252844635</v>
      </c>
    </row>
    <row r="68" spans="1:13" ht="19" customHeight="1">
      <c r="A68" s="166" t="s">
        <v>184</v>
      </c>
      <c r="B68" s="166"/>
      <c r="C68" s="151"/>
      <c r="D68" s="142"/>
      <c r="E68" s="164">
        <v>14</v>
      </c>
      <c r="F68" s="142"/>
      <c r="G68" s="192">
        <v>290000000</v>
      </c>
      <c r="H68" s="142"/>
      <c r="I68" s="194">
        <v>0</v>
      </c>
      <c r="J68" s="142"/>
      <c r="K68" s="192">
        <v>290000000</v>
      </c>
      <c r="L68" s="142"/>
      <c r="M68" s="194">
        <v>0</v>
      </c>
    </row>
    <row r="69" spans="1:13" ht="19" customHeight="1">
      <c r="A69" s="165" t="s">
        <v>185</v>
      </c>
      <c r="B69" s="166"/>
      <c r="C69" s="151"/>
      <c r="D69" s="142"/>
      <c r="E69" s="164">
        <v>31</v>
      </c>
      <c r="F69" s="142"/>
      <c r="G69" s="194">
        <v>0</v>
      </c>
      <c r="H69" s="142"/>
      <c r="I69" s="194">
        <v>0</v>
      </c>
      <c r="J69" s="142"/>
      <c r="K69" s="192">
        <v>-115436400</v>
      </c>
      <c r="L69" s="142"/>
      <c r="M69" s="192">
        <v>-101191000</v>
      </c>
    </row>
    <row r="70" spans="1:13" ht="19" customHeight="1">
      <c r="A70" s="165" t="s">
        <v>244</v>
      </c>
      <c r="B70" s="166"/>
      <c r="C70" s="142"/>
      <c r="D70" s="142"/>
      <c r="E70" s="164">
        <v>31</v>
      </c>
      <c r="F70" s="142"/>
      <c r="G70" s="194">
        <v>0</v>
      </c>
      <c r="H70" s="142"/>
      <c r="I70" s="194">
        <v>0</v>
      </c>
      <c r="J70" s="142"/>
      <c r="K70" s="192">
        <v>95187000</v>
      </c>
      <c r="L70" s="142"/>
      <c r="M70" s="192">
        <v>66157105</v>
      </c>
    </row>
    <row r="71" spans="1:13" ht="19" customHeight="1">
      <c r="A71" s="165" t="s">
        <v>186</v>
      </c>
      <c r="B71" s="166"/>
      <c r="C71" s="142"/>
      <c r="D71" s="142"/>
      <c r="E71" s="164"/>
      <c r="F71" s="142"/>
      <c r="G71" s="192">
        <v>6100000</v>
      </c>
      <c r="H71" s="142"/>
      <c r="I71" s="194">
        <v>0</v>
      </c>
      <c r="J71" s="142"/>
      <c r="K71" s="192">
        <v>6100000</v>
      </c>
      <c r="L71" s="142"/>
      <c r="M71" s="194">
        <v>0</v>
      </c>
    </row>
    <row r="72" spans="1:13" ht="19" customHeight="1">
      <c r="A72" s="165" t="s">
        <v>220</v>
      </c>
      <c r="B72" s="166"/>
      <c r="C72" s="142"/>
      <c r="D72" s="142"/>
      <c r="E72" s="164"/>
      <c r="F72" s="142"/>
      <c r="G72" s="194">
        <v>0</v>
      </c>
      <c r="H72" s="142"/>
      <c r="I72" s="194">
        <v>0</v>
      </c>
      <c r="J72" s="142"/>
      <c r="K72" s="192">
        <v>305746</v>
      </c>
      <c r="L72" s="142"/>
      <c r="M72" s="194">
        <v>0</v>
      </c>
    </row>
    <row r="73" spans="1:13" ht="19" customHeight="1">
      <c r="A73" s="168" t="s">
        <v>187</v>
      </c>
      <c r="B73" s="163"/>
      <c r="C73" s="142"/>
      <c r="D73" s="142"/>
      <c r="E73" s="164"/>
      <c r="F73" s="142"/>
      <c r="G73" s="198">
        <v>1664148</v>
      </c>
      <c r="H73" s="142"/>
      <c r="I73" s="198">
        <v>1984495</v>
      </c>
      <c r="J73" s="142"/>
      <c r="K73" s="198">
        <v>1500058</v>
      </c>
      <c r="L73" s="142"/>
      <c r="M73" s="198">
        <v>3441961</v>
      </c>
    </row>
    <row r="74" spans="1:13" ht="19" customHeight="1">
      <c r="A74" s="169" t="s">
        <v>221</v>
      </c>
      <c r="B74" s="169"/>
      <c r="C74" s="170"/>
      <c r="D74" s="142"/>
      <c r="E74" s="170"/>
      <c r="F74" s="142"/>
      <c r="G74" s="34">
        <f>SUM(G59:G73)</f>
        <v>298852920.80000001</v>
      </c>
      <c r="H74" s="134"/>
      <c r="I74" s="34">
        <f>SUM(I59:I73)</f>
        <v>198721324</v>
      </c>
      <c r="J74" s="134"/>
      <c r="K74" s="34">
        <f>SUM(K59:K73)</f>
        <v>273583260</v>
      </c>
      <c r="L74" s="134"/>
      <c r="M74" s="34">
        <f>SUM(M59:M73)</f>
        <v>167228785</v>
      </c>
    </row>
    <row r="75" spans="1:13" ht="19" customHeight="1">
      <c r="A75" s="148"/>
      <c r="B75" s="148"/>
      <c r="C75" s="148"/>
      <c r="D75" s="142"/>
      <c r="E75" s="148"/>
      <c r="F75" s="142"/>
      <c r="G75" s="134"/>
      <c r="H75" s="18"/>
      <c r="I75" s="134"/>
      <c r="J75" s="18"/>
      <c r="K75" s="135"/>
      <c r="L75" s="18"/>
      <c r="M75" s="135"/>
    </row>
    <row r="76" spans="1:13" ht="19" customHeight="1">
      <c r="A76" s="161" t="s">
        <v>188</v>
      </c>
      <c r="B76" s="162"/>
      <c r="C76" s="171"/>
      <c r="D76" s="142"/>
      <c r="E76" s="152"/>
      <c r="F76" s="142"/>
      <c r="G76" s="134"/>
      <c r="H76" s="18"/>
      <c r="I76" s="134"/>
      <c r="J76" s="18"/>
      <c r="K76" s="135"/>
      <c r="L76" s="18"/>
      <c r="M76" s="135"/>
    </row>
    <row r="77" spans="1:13" ht="19" customHeight="1">
      <c r="A77" s="172" t="s">
        <v>189</v>
      </c>
      <c r="B77" s="173"/>
      <c r="C77" s="171"/>
      <c r="D77" s="142"/>
      <c r="E77" s="152">
        <v>23</v>
      </c>
      <c r="F77" s="142"/>
      <c r="G77" s="196">
        <v>0</v>
      </c>
      <c r="H77" s="142"/>
      <c r="I77" s="193">
        <v>46253848</v>
      </c>
      <c r="J77" s="142"/>
      <c r="K77" s="196">
        <v>0</v>
      </c>
      <c r="L77" s="142"/>
      <c r="M77" s="193">
        <v>46253848</v>
      </c>
    </row>
    <row r="78" spans="1:13" ht="19" customHeight="1">
      <c r="A78" s="172" t="s">
        <v>190</v>
      </c>
      <c r="B78" s="173"/>
      <c r="C78" s="171"/>
      <c r="D78" s="142"/>
      <c r="E78" s="152">
        <v>23</v>
      </c>
      <c r="F78" s="142"/>
      <c r="G78" s="196">
        <v>0</v>
      </c>
      <c r="H78" s="142"/>
      <c r="I78" s="193">
        <v>-2150000</v>
      </c>
      <c r="J78" s="142"/>
      <c r="K78" s="196">
        <v>0</v>
      </c>
      <c r="L78" s="142"/>
      <c r="M78" s="193">
        <v>-2150000</v>
      </c>
    </row>
    <row r="79" spans="1:13" ht="19" customHeight="1">
      <c r="A79" s="172" t="s">
        <v>191</v>
      </c>
      <c r="B79" s="151"/>
      <c r="C79" s="171"/>
      <c r="D79" s="142"/>
      <c r="E79" s="152"/>
      <c r="F79" s="142"/>
      <c r="G79" s="136"/>
      <c r="H79" s="18"/>
      <c r="I79" s="136"/>
      <c r="J79" s="18"/>
      <c r="K79" s="134"/>
      <c r="L79" s="18"/>
      <c r="M79" s="134"/>
    </row>
    <row r="80" spans="1:13" ht="19" customHeight="1">
      <c r="A80" s="174" t="s">
        <v>192</v>
      </c>
      <c r="B80" s="172" t="s">
        <v>193</v>
      </c>
      <c r="C80" s="148"/>
      <c r="D80" s="142"/>
      <c r="E80" s="154">
        <v>19.100000000000001</v>
      </c>
      <c r="F80" s="142"/>
      <c r="G80" s="193">
        <v>83432715</v>
      </c>
      <c r="H80" s="142"/>
      <c r="I80" s="193">
        <v>123027000</v>
      </c>
      <c r="J80" s="142"/>
      <c r="K80" s="193">
        <v>31355645</v>
      </c>
      <c r="L80" s="142"/>
      <c r="M80" s="193">
        <v>67100000</v>
      </c>
    </row>
    <row r="81" spans="1:13" ht="19" customHeight="1">
      <c r="A81" s="172" t="s">
        <v>194</v>
      </c>
      <c r="B81" s="142"/>
      <c r="C81" s="148"/>
      <c r="D81" s="142"/>
      <c r="E81" s="154"/>
      <c r="F81" s="142"/>
      <c r="G81" s="136"/>
      <c r="H81" s="18"/>
      <c r="I81" s="136"/>
      <c r="J81" s="18"/>
      <c r="K81" s="136"/>
      <c r="L81" s="18"/>
      <c r="M81" s="136"/>
    </row>
    <row r="82" spans="1:13" ht="19" customHeight="1">
      <c r="A82" s="174" t="s">
        <v>192</v>
      </c>
      <c r="B82" s="172" t="s">
        <v>193</v>
      </c>
      <c r="C82" s="148"/>
      <c r="D82" s="142"/>
      <c r="E82" s="154">
        <v>19.100000000000001</v>
      </c>
      <c r="F82" s="142"/>
      <c r="G82" s="193">
        <v>-57532715</v>
      </c>
      <c r="H82" s="142"/>
      <c r="I82" s="193">
        <v>-155927000</v>
      </c>
      <c r="J82" s="142"/>
      <c r="K82" s="193">
        <v>-35455645</v>
      </c>
      <c r="L82" s="142"/>
      <c r="M82" s="193">
        <v>-57000000</v>
      </c>
    </row>
    <row r="83" spans="1:13" ht="19" customHeight="1">
      <c r="A83" s="172" t="s">
        <v>195</v>
      </c>
      <c r="B83" s="148"/>
      <c r="C83" s="148"/>
      <c r="D83" s="142"/>
      <c r="E83" s="154"/>
      <c r="F83" s="142"/>
      <c r="G83" s="136"/>
      <c r="H83" s="18"/>
      <c r="I83" s="136"/>
      <c r="J83" s="18"/>
      <c r="K83" s="136"/>
      <c r="L83" s="18"/>
      <c r="M83" s="136"/>
    </row>
    <row r="84" spans="1:13" ht="19" customHeight="1">
      <c r="A84" s="174" t="s">
        <v>192</v>
      </c>
      <c r="B84" s="163" t="s">
        <v>193</v>
      </c>
      <c r="C84" s="148"/>
      <c r="D84" s="142"/>
      <c r="E84" s="154">
        <v>19.2</v>
      </c>
      <c r="F84" s="142"/>
      <c r="G84" s="193">
        <v>35996400</v>
      </c>
      <c r="H84" s="142"/>
      <c r="I84" s="193">
        <v>50304626</v>
      </c>
      <c r="J84" s="142"/>
      <c r="K84" s="193">
        <v>33579900</v>
      </c>
      <c r="L84" s="142"/>
      <c r="M84" s="193">
        <v>50000000</v>
      </c>
    </row>
    <row r="85" spans="1:13" ht="19" customHeight="1">
      <c r="A85" s="172" t="s">
        <v>196</v>
      </c>
      <c r="B85" s="148"/>
      <c r="C85" s="148"/>
      <c r="D85" s="142"/>
      <c r="E85" s="154"/>
      <c r="F85" s="142"/>
      <c r="G85" s="136"/>
      <c r="H85" s="18"/>
      <c r="I85" s="136"/>
      <c r="J85" s="18"/>
      <c r="K85" s="136"/>
      <c r="L85" s="18"/>
      <c r="M85" s="136"/>
    </row>
    <row r="86" spans="1:13" ht="19" customHeight="1">
      <c r="A86" s="174" t="s">
        <v>192</v>
      </c>
      <c r="B86" s="163" t="s">
        <v>193</v>
      </c>
      <c r="C86" s="148"/>
      <c r="D86" s="142"/>
      <c r="E86" s="154">
        <v>19.2</v>
      </c>
      <c r="F86" s="142"/>
      <c r="G86" s="193">
        <v>-10584393</v>
      </c>
      <c r="H86" s="142"/>
      <c r="I86" s="193">
        <v>-220103861</v>
      </c>
      <c r="J86" s="142"/>
      <c r="K86" s="193">
        <v>-9474271</v>
      </c>
      <c r="L86" s="142"/>
      <c r="M86" s="193">
        <v>-217760779</v>
      </c>
    </row>
    <row r="87" spans="1:13" ht="19" customHeight="1">
      <c r="A87" s="165" t="s">
        <v>197</v>
      </c>
      <c r="B87" s="142"/>
      <c r="C87" s="148"/>
      <c r="D87" s="142"/>
      <c r="E87" s="154">
        <v>19.3</v>
      </c>
      <c r="F87" s="142"/>
      <c r="G87" s="193">
        <v>-102978538</v>
      </c>
      <c r="H87" s="142"/>
      <c r="I87" s="193">
        <v>-100097217</v>
      </c>
      <c r="J87" s="142"/>
      <c r="K87" s="193">
        <v>-102978538</v>
      </c>
      <c r="L87" s="142"/>
      <c r="M87" s="193">
        <v>-100097217</v>
      </c>
    </row>
    <row r="88" spans="1:13" ht="19" customHeight="1">
      <c r="A88" s="165" t="s">
        <v>198</v>
      </c>
      <c r="B88" s="175"/>
      <c r="C88" s="148"/>
      <c r="D88" s="142"/>
      <c r="E88" s="154">
        <v>19.3</v>
      </c>
      <c r="F88" s="142"/>
      <c r="G88" s="196">
        <v>0</v>
      </c>
      <c r="H88" s="142"/>
      <c r="I88" s="193">
        <v>-2764500</v>
      </c>
      <c r="J88" s="142"/>
      <c r="K88" s="196">
        <v>0</v>
      </c>
      <c r="L88" s="142"/>
      <c r="M88" s="193">
        <v>-2764500</v>
      </c>
    </row>
    <row r="89" spans="1:13" ht="19" customHeight="1">
      <c r="A89" s="165" t="s">
        <v>199</v>
      </c>
      <c r="B89" s="142"/>
      <c r="C89" s="148"/>
      <c r="D89" s="142"/>
      <c r="E89" s="152">
        <v>5</v>
      </c>
      <c r="F89" s="142"/>
      <c r="G89" s="193">
        <v>-12344260</v>
      </c>
      <c r="H89" s="142"/>
      <c r="I89" s="193">
        <v>-16149362</v>
      </c>
      <c r="J89" s="142"/>
      <c r="K89" s="193">
        <v>-10635427</v>
      </c>
      <c r="L89" s="142"/>
      <c r="M89" s="193">
        <v>-14859005</v>
      </c>
    </row>
    <row r="90" spans="1:13" ht="19" customHeight="1">
      <c r="A90" s="165" t="s">
        <v>222</v>
      </c>
      <c r="B90" s="142"/>
      <c r="C90" s="148"/>
      <c r="D90" s="142"/>
      <c r="E90" s="152">
        <v>5</v>
      </c>
      <c r="F90" s="142"/>
      <c r="G90" s="193">
        <v>-158811</v>
      </c>
      <c r="H90" s="142"/>
      <c r="I90" s="196">
        <v>0</v>
      </c>
      <c r="J90" s="142"/>
      <c r="K90" s="193">
        <v>-158811</v>
      </c>
      <c r="L90" s="142"/>
      <c r="M90" s="196">
        <v>0</v>
      </c>
    </row>
    <row r="91" spans="1:13" ht="19" customHeight="1">
      <c r="A91" s="165" t="s">
        <v>223</v>
      </c>
      <c r="B91" s="142"/>
      <c r="C91" s="148"/>
      <c r="D91" s="142"/>
      <c r="E91" s="152"/>
      <c r="F91" s="142"/>
    </row>
    <row r="92" spans="1:13" ht="19" customHeight="1">
      <c r="A92" s="165"/>
      <c r="B92" s="142"/>
      <c r="C92" s="148" t="s">
        <v>224</v>
      </c>
      <c r="D92" s="142"/>
      <c r="E92" s="152"/>
      <c r="F92" s="142"/>
      <c r="G92" s="199">
        <v>75</v>
      </c>
      <c r="H92" s="142"/>
      <c r="I92" s="197">
        <v>0</v>
      </c>
      <c r="J92" s="142"/>
      <c r="K92" s="197">
        <v>0</v>
      </c>
      <c r="L92" s="142"/>
      <c r="M92" s="197">
        <v>0</v>
      </c>
    </row>
    <row r="93" spans="1:13" ht="19" customHeight="1">
      <c r="A93" s="12" t="s">
        <v>245</v>
      </c>
      <c r="B93" s="12"/>
      <c r="C93" s="12"/>
      <c r="D93" s="12"/>
      <c r="E93" s="142"/>
      <c r="F93" s="142"/>
      <c r="G93" s="34">
        <f>SUM(G77:G92)</f>
        <v>-64169527</v>
      </c>
      <c r="H93" s="18"/>
      <c r="I93" s="34">
        <f>SUM(I77:I92)</f>
        <v>-277606466</v>
      </c>
      <c r="J93" s="18"/>
      <c r="K93" s="34">
        <f>SUM(K77:K92)</f>
        <v>-93767147</v>
      </c>
      <c r="L93" s="18"/>
      <c r="M93" s="34">
        <f>SUM(M77:M92)</f>
        <v>-231277653</v>
      </c>
    </row>
    <row r="94" spans="1:13" ht="19" customHeight="1">
      <c r="A94" s="12"/>
      <c r="B94" s="12"/>
      <c r="C94" s="12"/>
      <c r="D94" s="12"/>
      <c r="E94" s="142"/>
      <c r="F94" s="142"/>
      <c r="G94" s="134"/>
      <c r="H94" s="18"/>
      <c r="I94" s="134"/>
      <c r="J94" s="18"/>
      <c r="K94" s="135"/>
      <c r="L94" s="18"/>
      <c r="M94" s="135"/>
    </row>
    <row r="95" spans="1:13" ht="19" customHeight="1">
      <c r="A95" s="176" t="s">
        <v>200</v>
      </c>
      <c r="B95" s="12"/>
      <c r="C95" s="12"/>
      <c r="D95" s="12"/>
      <c r="E95" s="142"/>
      <c r="F95" s="142"/>
      <c r="G95" s="32">
        <f>G46+G74+G93</f>
        <v>214416269.80000001</v>
      </c>
      <c r="H95" s="18"/>
      <c r="I95" s="32">
        <f>I46+I74+I93</f>
        <v>-45925185</v>
      </c>
      <c r="J95" s="18"/>
      <c r="K95" s="32">
        <f>K46+K74+K93</f>
        <v>198347593</v>
      </c>
      <c r="L95" s="18"/>
      <c r="M95" s="32">
        <f>M46+M74+M93</f>
        <v>-56363222</v>
      </c>
    </row>
    <row r="96" spans="1:13" ht="19" customHeight="1">
      <c r="A96" s="177" t="s">
        <v>201</v>
      </c>
      <c r="B96" s="12"/>
      <c r="C96" s="12"/>
      <c r="D96" s="12"/>
      <c r="E96" s="142"/>
      <c r="F96" s="142"/>
      <c r="G96" s="199">
        <v>176606288</v>
      </c>
      <c r="H96" s="142"/>
      <c r="I96" s="199">
        <v>222531473</v>
      </c>
      <c r="J96" s="142"/>
      <c r="K96" s="199">
        <v>147475187</v>
      </c>
      <c r="L96" s="142"/>
      <c r="M96" s="199">
        <v>203838409</v>
      </c>
    </row>
    <row r="97" spans="1:13" ht="19" customHeight="1" thickBot="1">
      <c r="A97" s="176" t="s">
        <v>202</v>
      </c>
      <c r="B97" s="12"/>
      <c r="C97" s="12"/>
      <c r="D97" s="12"/>
      <c r="E97" s="152">
        <v>6</v>
      </c>
      <c r="F97" s="142"/>
      <c r="G97" s="35">
        <f>SUM(G95:G96)</f>
        <v>391022557.80000001</v>
      </c>
      <c r="H97" s="18"/>
      <c r="I97" s="35">
        <f>SUM(I95:I96)</f>
        <v>176606288</v>
      </c>
      <c r="J97" s="18"/>
      <c r="K97" s="35">
        <f>SUM(K95:K96)</f>
        <v>345822780</v>
      </c>
      <c r="L97" s="18"/>
      <c r="M97" s="35">
        <f>SUM(M95:M96)</f>
        <v>147475187</v>
      </c>
    </row>
    <row r="98" spans="1:13" ht="19" customHeight="1" thickTop="1">
      <c r="A98" s="12"/>
      <c r="B98" s="12"/>
      <c r="C98" s="12"/>
      <c r="D98" s="12"/>
      <c r="E98" s="142"/>
      <c r="F98" s="142"/>
      <c r="G98" s="134"/>
      <c r="H98" s="18"/>
      <c r="I98" s="134"/>
      <c r="J98" s="18"/>
      <c r="K98" s="135"/>
      <c r="L98" s="18"/>
      <c r="M98" s="135"/>
    </row>
    <row r="99" spans="1:13" ht="19" customHeight="1">
      <c r="A99" s="201" t="s">
        <v>32</v>
      </c>
      <c r="B99" s="201"/>
      <c r="C99" s="201"/>
      <c r="D99" s="201"/>
      <c r="E99" s="201"/>
      <c r="F99" s="201"/>
      <c r="G99" s="201"/>
      <c r="H99" s="201"/>
      <c r="I99" s="201"/>
      <c r="J99" s="201"/>
      <c r="K99" s="201"/>
      <c r="L99" s="201"/>
      <c r="M99" s="201"/>
    </row>
    <row r="100" spans="1:13" ht="20.149999999999999" customHeight="1">
      <c r="A100" s="219" t="s">
        <v>0</v>
      </c>
      <c r="B100" s="219"/>
      <c r="C100" s="219"/>
      <c r="D100" s="219"/>
      <c r="E100" s="219"/>
      <c r="F100" s="219"/>
      <c r="G100" s="219"/>
      <c r="H100" s="219"/>
      <c r="I100" s="219"/>
      <c r="J100" s="219"/>
      <c r="K100" s="219"/>
      <c r="L100" s="219"/>
      <c r="M100" s="219"/>
    </row>
    <row r="101" spans="1:13" ht="20.149999999999999" customHeight="1">
      <c r="A101" s="219" t="s">
        <v>228</v>
      </c>
      <c r="B101" s="219"/>
      <c r="C101" s="219"/>
      <c r="D101" s="219"/>
      <c r="E101" s="219"/>
      <c r="F101" s="219"/>
      <c r="G101" s="219"/>
      <c r="H101" s="219"/>
      <c r="I101" s="219"/>
      <c r="J101" s="219"/>
      <c r="K101" s="219"/>
      <c r="L101" s="219"/>
      <c r="M101" s="219"/>
    </row>
    <row r="102" spans="1:13" ht="20.149999999999999" customHeight="1">
      <c r="A102" s="219" t="s">
        <v>229</v>
      </c>
      <c r="B102" s="219"/>
      <c r="C102" s="219"/>
      <c r="D102" s="219"/>
      <c r="E102" s="219"/>
      <c r="F102" s="219"/>
      <c r="G102" s="219"/>
      <c r="H102" s="219"/>
      <c r="I102" s="219"/>
      <c r="J102" s="219"/>
      <c r="K102" s="219"/>
      <c r="L102" s="219"/>
      <c r="M102" s="219"/>
    </row>
    <row r="103" spans="1:13" ht="20.149999999999999" customHeight="1">
      <c r="A103" s="218" t="s">
        <v>3</v>
      </c>
      <c r="B103" s="218"/>
      <c r="C103" s="218"/>
      <c r="D103" s="218"/>
      <c r="E103" s="218"/>
      <c r="F103" s="218"/>
      <c r="G103" s="218"/>
      <c r="H103" s="218"/>
      <c r="I103" s="218"/>
      <c r="J103" s="218"/>
      <c r="K103" s="218"/>
      <c r="L103" s="218"/>
      <c r="M103" s="218"/>
    </row>
    <row r="104" spans="1:13" ht="6" customHeight="1">
      <c r="A104" s="141"/>
      <c r="B104" s="142"/>
      <c r="C104" s="141"/>
      <c r="D104" s="148"/>
      <c r="E104" s="148"/>
      <c r="F104" s="142"/>
      <c r="G104" s="18"/>
      <c r="H104" s="18"/>
      <c r="I104" s="18"/>
      <c r="J104" s="18"/>
      <c r="K104" s="135"/>
      <c r="L104" s="18"/>
      <c r="M104" s="135"/>
    </row>
    <row r="105" spans="1:13" ht="20.149999999999999" customHeight="1">
      <c r="A105" s="141"/>
      <c r="B105" s="142"/>
      <c r="C105" s="141"/>
      <c r="D105" s="141"/>
      <c r="E105" s="141" t="s">
        <v>4</v>
      </c>
      <c r="F105" s="142"/>
      <c r="G105" s="207" t="s">
        <v>150</v>
      </c>
      <c r="H105" s="207"/>
      <c r="I105" s="207"/>
      <c r="J105" s="18"/>
      <c r="K105" s="207" t="s">
        <v>6</v>
      </c>
      <c r="L105" s="207"/>
      <c r="M105" s="207"/>
    </row>
    <row r="106" spans="1:13" ht="20.149999999999999" customHeight="1">
      <c r="A106" s="142"/>
      <c r="B106" s="143"/>
      <c r="C106" s="143"/>
      <c r="D106" s="143"/>
      <c r="E106" s="143"/>
      <c r="F106" s="144"/>
      <c r="G106" s="207" t="s">
        <v>151</v>
      </c>
      <c r="H106" s="207"/>
      <c r="I106" s="207"/>
      <c r="J106" s="145"/>
      <c r="K106" s="207" t="s">
        <v>151</v>
      </c>
      <c r="L106" s="207"/>
      <c r="M106" s="207"/>
    </row>
    <row r="107" spans="1:13" ht="20.149999999999999" customHeight="1">
      <c r="A107" s="142"/>
      <c r="B107" s="148"/>
      <c r="C107" s="148"/>
      <c r="D107" s="148"/>
      <c r="E107" s="143"/>
      <c r="F107" s="144"/>
      <c r="G107" s="146">
        <v>2025</v>
      </c>
      <c r="H107" s="146"/>
      <c r="I107" s="146">
        <v>2024</v>
      </c>
      <c r="J107" s="147"/>
      <c r="K107" s="146">
        <v>2025</v>
      </c>
      <c r="L107" s="146"/>
      <c r="M107" s="146">
        <v>2024</v>
      </c>
    </row>
    <row r="108" spans="1:13" ht="20.149999999999999" customHeight="1">
      <c r="A108" s="141" t="s">
        <v>203</v>
      </c>
      <c r="B108" s="169"/>
      <c r="C108" s="148"/>
      <c r="D108" s="142"/>
      <c r="E108" s="148"/>
      <c r="F108" s="142"/>
      <c r="G108" s="134"/>
      <c r="H108" s="18"/>
      <c r="I108" s="134"/>
      <c r="J108" s="18"/>
      <c r="K108" s="135"/>
      <c r="L108" s="18"/>
      <c r="M108" s="135"/>
    </row>
    <row r="109" spans="1:13" ht="20.149999999999999" customHeight="1">
      <c r="A109" s="148" t="s">
        <v>225</v>
      </c>
      <c r="B109" s="148"/>
      <c r="C109" s="148"/>
      <c r="D109" s="142"/>
      <c r="E109" s="152"/>
      <c r="F109" s="142"/>
      <c r="G109" s="193">
        <v>11296461</v>
      </c>
      <c r="H109" s="142"/>
      <c r="I109" s="193">
        <v>25665375</v>
      </c>
      <c r="J109" s="142"/>
      <c r="K109" s="193">
        <v>10377360</v>
      </c>
      <c r="L109" s="142"/>
      <c r="M109" s="193">
        <v>24442267</v>
      </c>
    </row>
    <row r="110" spans="1:13" ht="20.149999999999999" customHeight="1">
      <c r="A110" s="158" t="s">
        <v>204</v>
      </c>
      <c r="B110" s="181"/>
      <c r="C110" s="148"/>
      <c r="D110" s="142"/>
      <c r="E110" s="148"/>
      <c r="F110" s="142"/>
      <c r="G110" s="193">
        <v>216713</v>
      </c>
      <c r="H110" s="142"/>
      <c r="I110" s="193">
        <v>265671</v>
      </c>
      <c r="J110" s="142"/>
      <c r="K110" s="193">
        <v>216713</v>
      </c>
      <c r="L110" s="142"/>
      <c r="M110" s="193">
        <v>265671</v>
      </c>
    </row>
    <row r="111" spans="1:13" ht="20.149999999999999" customHeight="1">
      <c r="A111" s="182" t="s">
        <v>205</v>
      </c>
      <c r="B111" s="183"/>
      <c r="C111" s="142"/>
      <c r="D111" s="142"/>
      <c r="E111" s="164"/>
      <c r="F111" s="142"/>
      <c r="G111" s="32"/>
      <c r="H111" s="179"/>
      <c r="I111" s="32"/>
      <c r="J111" s="180"/>
      <c r="K111" s="32"/>
      <c r="L111" s="180"/>
      <c r="M111" s="32"/>
    </row>
    <row r="112" spans="1:13" ht="20.149999999999999" customHeight="1">
      <c r="A112" s="182"/>
      <c r="B112" s="148" t="s">
        <v>206</v>
      </c>
      <c r="C112" s="148"/>
      <c r="D112" s="142"/>
      <c r="E112" s="148"/>
      <c r="F112" s="142"/>
      <c r="G112" s="33">
        <v>0</v>
      </c>
      <c r="H112" s="180"/>
      <c r="I112" s="32">
        <v>370400</v>
      </c>
      <c r="J112" s="180"/>
      <c r="K112" s="33">
        <v>0</v>
      </c>
      <c r="L112" s="180"/>
      <c r="M112" s="32">
        <v>370400</v>
      </c>
    </row>
    <row r="114" spans="1:13" ht="20.149999999999999" customHeight="1">
      <c r="A114" s="182"/>
      <c r="B114" s="182"/>
      <c r="C114" s="148"/>
      <c r="D114" s="142"/>
      <c r="E114" s="152"/>
      <c r="F114" s="142"/>
    </row>
    <row r="115" spans="1:13" ht="20.149999999999999" customHeight="1">
      <c r="A115" s="148"/>
      <c r="B115" s="148"/>
      <c r="C115" s="148"/>
      <c r="D115" s="142"/>
      <c r="E115" s="148"/>
      <c r="F115" s="142"/>
      <c r="G115" s="18"/>
      <c r="H115" s="18"/>
      <c r="I115" s="18"/>
      <c r="J115" s="18"/>
      <c r="K115" s="137"/>
      <c r="L115" s="18"/>
      <c r="M115" s="137"/>
    </row>
    <row r="116" spans="1:13" ht="20.149999999999999" customHeight="1">
      <c r="A116" s="148"/>
      <c r="B116" s="148"/>
      <c r="C116" s="148"/>
      <c r="E116" s="148"/>
      <c r="F116" s="142"/>
      <c r="G116" s="18"/>
      <c r="H116" s="18"/>
      <c r="I116" s="18"/>
      <c r="J116" s="18"/>
      <c r="K116" s="137"/>
      <c r="L116" s="18"/>
      <c r="M116" s="137"/>
    </row>
    <row r="117" spans="1:13" ht="20.149999999999999" customHeight="1">
      <c r="A117" s="148"/>
      <c r="B117" s="148"/>
      <c r="C117" s="148"/>
      <c r="E117" s="148"/>
      <c r="F117" s="142"/>
      <c r="G117" s="18"/>
      <c r="H117" s="18"/>
      <c r="I117" s="18"/>
      <c r="J117" s="18"/>
      <c r="K117" s="137"/>
      <c r="L117" s="18"/>
      <c r="M117" s="137"/>
    </row>
    <row r="118" spans="1:13" ht="20.149999999999999" customHeight="1">
      <c r="A118" s="148"/>
      <c r="B118" s="148"/>
      <c r="C118" s="148"/>
      <c r="D118" s="142"/>
      <c r="E118" s="148"/>
      <c r="F118" s="142"/>
      <c r="G118" s="18"/>
      <c r="H118" s="18"/>
      <c r="I118" s="18"/>
      <c r="J118" s="18"/>
      <c r="K118" s="137"/>
      <c r="L118" s="18"/>
      <c r="M118" s="137"/>
    </row>
    <row r="119" spans="1:13" ht="20.149999999999999" customHeight="1">
      <c r="A119" s="148"/>
      <c r="B119" s="148"/>
      <c r="C119" s="148"/>
      <c r="D119" s="142"/>
      <c r="E119" s="148"/>
      <c r="F119" s="142"/>
      <c r="G119" s="18"/>
      <c r="H119" s="18"/>
      <c r="I119" s="18"/>
      <c r="J119" s="18"/>
      <c r="K119" s="137"/>
      <c r="L119" s="18"/>
      <c r="M119" s="137"/>
    </row>
    <row r="120" spans="1:13" ht="20.149999999999999" customHeight="1">
      <c r="A120" s="148"/>
      <c r="B120" s="148"/>
      <c r="C120" s="148"/>
      <c r="D120" s="142"/>
      <c r="E120" s="148"/>
      <c r="F120" s="142"/>
      <c r="G120" s="18"/>
      <c r="H120" s="18"/>
      <c r="I120" s="18"/>
      <c r="J120" s="18"/>
      <c r="K120" s="137"/>
      <c r="L120" s="18"/>
      <c r="M120" s="137"/>
    </row>
    <row r="121" spans="1:13" ht="20.149999999999999" customHeight="1">
      <c r="A121" s="148"/>
      <c r="B121" s="148"/>
      <c r="C121" s="148"/>
      <c r="D121" s="142"/>
      <c r="E121" s="148"/>
      <c r="F121" s="142"/>
      <c r="G121" s="18"/>
      <c r="H121" s="18"/>
      <c r="I121" s="18"/>
      <c r="J121" s="18"/>
      <c r="K121" s="137"/>
      <c r="L121" s="18"/>
      <c r="M121" s="137"/>
    </row>
    <row r="122" spans="1:13" ht="20.149999999999999" customHeight="1">
      <c r="A122" s="148"/>
      <c r="B122" s="148"/>
      <c r="C122" s="148"/>
      <c r="D122" s="142"/>
      <c r="E122" s="148"/>
      <c r="F122" s="142"/>
      <c r="G122" s="18"/>
      <c r="H122" s="18"/>
      <c r="I122" s="18"/>
      <c r="J122" s="18"/>
      <c r="K122" s="137"/>
      <c r="L122" s="18"/>
      <c r="M122" s="137"/>
    </row>
    <row r="123" spans="1:13" ht="20.149999999999999" customHeight="1">
      <c r="A123" s="148"/>
      <c r="B123" s="148"/>
      <c r="C123" s="148"/>
      <c r="D123" s="142"/>
      <c r="E123" s="148"/>
      <c r="F123" s="142"/>
      <c r="G123" s="18"/>
      <c r="H123" s="18"/>
      <c r="I123" s="18"/>
      <c r="J123" s="18"/>
      <c r="K123" s="137"/>
      <c r="L123" s="18"/>
      <c r="M123" s="137"/>
    </row>
    <row r="124" spans="1:13" ht="20.149999999999999" customHeight="1">
      <c r="A124" s="148"/>
      <c r="B124" s="148"/>
      <c r="C124" s="148"/>
      <c r="D124" s="142"/>
      <c r="E124" s="148"/>
      <c r="F124" s="142"/>
      <c r="G124" s="18"/>
      <c r="H124" s="18"/>
      <c r="I124" s="18"/>
      <c r="J124" s="18"/>
      <c r="K124" s="137"/>
      <c r="L124" s="18"/>
      <c r="M124" s="137"/>
    </row>
    <row r="125" spans="1:13" ht="20.149999999999999" customHeight="1">
      <c r="A125" s="148"/>
      <c r="B125" s="148"/>
      <c r="C125" s="148"/>
      <c r="D125" s="142"/>
      <c r="E125" s="148"/>
      <c r="F125" s="142"/>
      <c r="G125" s="18"/>
      <c r="H125" s="18"/>
      <c r="I125" s="18"/>
      <c r="J125" s="18"/>
      <c r="K125" s="137"/>
      <c r="L125" s="18"/>
      <c r="M125" s="137"/>
    </row>
    <row r="126" spans="1:13" ht="20.149999999999999" customHeight="1">
      <c r="A126" s="148"/>
      <c r="B126" s="148"/>
      <c r="C126" s="148"/>
      <c r="D126" s="142"/>
      <c r="E126" s="148"/>
      <c r="F126" s="142"/>
      <c r="G126" s="18"/>
      <c r="H126" s="18"/>
      <c r="I126" s="18"/>
      <c r="J126" s="18"/>
      <c r="K126" s="137"/>
      <c r="L126" s="18"/>
      <c r="M126" s="137"/>
    </row>
    <row r="127" spans="1:13" ht="20.149999999999999" customHeight="1">
      <c r="A127" s="148"/>
      <c r="B127" s="148"/>
      <c r="C127" s="148"/>
      <c r="D127" s="142"/>
      <c r="E127" s="148"/>
      <c r="F127" s="142"/>
      <c r="G127" s="18"/>
      <c r="H127" s="18"/>
      <c r="I127" s="18"/>
      <c r="J127" s="18"/>
      <c r="K127" s="137"/>
      <c r="L127" s="18"/>
      <c r="M127" s="137"/>
    </row>
    <row r="128" spans="1:13" ht="20.149999999999999" customHeight="1">
      <c r="A128" s="148"/>
      <c r="B128" s="148"/>
      <c r="C128" s="148"/>
      <c r="D128" s="142"/>
      <c r="E128" s="148"/>
      <c r="F128" s="142"/>
      <c r="G128" s="18"/>
      <c r="H128" s="18"/>
      <c r="I128" s="18"/>
      <c r="J128" s="18"/>
      <c r="K128" s="137"/>
      <c r="L128" s="18"/>
      <c r="M128" s="137"/>
    </row>
    <row r="129" spans="1:13" ht="20.149999999999999" customHeight="1">
      <c r="A129" s="148"/>
      <c r="B129" s="148"/>
      <c r="C129" s="148"/>
      <c r="D129" s="142"/>
      <c r="E129" s="148"/>
      <c r="F129" s="142"/>
      <c r="G129" s="18"/>
      <c r="H129" s="18"/>
      <c r="I129" s="18"/>
      <c r="J129" s="18"/>
      <c r="K129" s="137"/>
      <c r="L129" s="18"/>
      <c r="M129" s="137"/>
    </row>
    <row r="130" spans="1:13" ht="20.149999999999999" customHeight="1">
      <c r="A130" s="148"/>
      <c r="B130" s="148"/>
      <c r="C130" s="148"/>
      <c r="D130" s="142"/>
      <c r="E130" s="148"/>
      <c r="F130" s="142"/>
      <c r="G130" s="18"/>
      <c r="H130" s="18"/>
      <c r="I130" s="18"/>
      <c r="J130" s="18"/>
      <c r="K130" s="137"/>
      <c r="L130" s="18"/>
      <c r="M130" s="137"/>
    </row>
    <row r="131" spans="1:13" ht="20.149999999999999" customHeight="1">
      <c r="A131" s="148"/>
      <c r="B131" s="148"/>
      <c r="C131" s="148"/>
      <c r="D131" s="142"/>
      <c r="E131" s="148"/>
      <c r="F131" s="142"/>
      <c r="G131" s="18"/>
      <c r="H131" s="18"/>
      <c r="I131" s="18"/>
      <c r="J131" s="18"/>
      <c r="K131" s="137"/>
      <c r="L131" s="18"/>
      <c r="M131" s="137"/>
    </row>
    <row r="132" spans="1:13" ht="20.149999999999999" customHeight="1">
      <c r="A132" s="142"/>
      <c r="B132" s="142"/>
      <c r="C132" s="142"/>
      <c r="D132" s="142"/>
      <c r="E132" s="142"/>
      <c r="F132" s="142"/>
      <c r="G132" s="142"/>
      <c r="H132" s="142"/>
      <c r="I132" s="142"/>
      <c r="J132" s="142"/>
      <c r="K132" s="142"/>
      <c r="L132" s="142"/>
      <c r="M132" s="142"/>
    </row>
    <row r="133" spans="1:13" ht="20.149999999999999" customHeight="1">
      <c r="A133" s="142"/>
      <c r="B133" s="142"/>
      <c r="C133" s="142"/>
      <c r="D133" s="142"/>
      <c r="E133" s="142"/>
      <c r="F133" s="142"/>
      <c r="G133" s="142"/>
      <c r="H133" s="142"/>
      <c r="I133" s="142"/>
      <c r="J133" s="142"/>
      <c r="K133" s="142"/>
      <c r="L133" s="142"/>
      <c r="M133" s="142"/>
    </row>
    <row r="134" spans="1:13" ht="20.149999999999999" customHeight="1">
      <c r="A134" s="142"/>
      <c r="B134" s="142"/>
      <c r="C134" s="142"/>
      <c r="D134" s="142"/>
      <c r="E134" s="142"/>
      <c r="F134" s="142"/>
      <c r="G134" s="142"/>
      <c r="H134" s="142"/>
      <c r="I134" s="142"/>
      <c r="J134" s="142"/>
      <c r="K134" s="142"/>
      <c r="L134" s="142"/>
      <c r="M134" s="142"/>
    </row>
    <row r="135" spans="1:13" ht="20.149999999999999" customHeight="1">
      <c r="A135" s="142"/>
      <c r="B135" s="142"/>
      <c r="C135" s="142"/>
      <c r="D135" s="142"/>
      <c r="E135" s="142"/>
      <c r="F135" s="142"/>
      <c r="G135" s="142"/>
      <c r="H135" s="142"/>
      <c r="I135" s="142"/>
      <c r="J135" s="142"/>
      <c r="K135" s="142"/>
      <c r="L135" s="142"/>
      <c r="M135" s="142"/>
    </row>
    <row r="136" spans="1:13" ht="20.149999999999999" customHeight="1">
      <c r="A136" s="142"/>
      <c r="B136" s="142"/>
      <c r="C136" s="142"/>
      <c r="D136" s="142"/>
      <c r="E136" s="142"/>
      <c r="F136" s="142"/>
      <c r="G136" s="142"/>
      <c r="H136" s="142"/>
      <c r="I136" s="142"/>
      <c r="J136" s="142"/>
      <c r="K136" s="142"/>
      <c r="L136" s="142"/>
      <c r="M136" s="142"/>
    </row>
    <row r="137" spans="1:13" ht="20.149999999999999" customHeight="1">
      <c r="A137" s="142"/>
      <c r="B137" s="142"/>
      <c r="C137" s="142"/>
      <c r="D137" s="142"/>
      <c r="E137" s="142"/>
      <c r="F137" s="142"/>
      <c r="G137" s="142"/>
      <c r="H137" s="142"/>
      <c r="I137" s="142"/>
      <c r="J137" s="142"/>
      <c r="K137" s="142"/>
      <c r="L137" s="142"/>
      <c r="M137" s="142"/>
    </row>
    <row r="138" spans="1:13" ht="20.149999999999999" customHeight="1">
      <c r="A138" s="142"/>
      <c r="B138" s="142"/>
      <c r="C138" s="142"/>
      <c r="D138" s="142"/>
      <c r="E138" s="142"/>
      <c r="F138" s="142"/>
      <c r="G138" s="142"/>
      <c r="H138" s="142"/>
      <c r="I138" s="142"/>
      <c r="J138" s="142"/>
      <c r="K138" s="142"/>
      <c r="L138" s="142"/>
      <c r="M138" s="142"/>
    </row>
    <row r="139" spans="1:13" ht="20.149999999999999" customHeight="1">
      <c r="A139" s="142"/>
      <c r="B139" s="142"/>
      <c r="C139" s="142"/>
      <c r="D139" s="142"/>
      <c r="E139" s="142"/>
      <c r="F139" s="142"/>
      <c r="G139" s="142"/>
      <c r="H139" s="142"/>
      <c r="I139" s="142"/>
      <c r="J139" s="142"/>
      <c r="K139" s="142"/>
      <c r="L139" s="142"/>
      <c r="M139" s="142"/>
    </row>
    <row r="140" spans="1:13" ht="20.149999999999999" customHeight="1">
      <c r="A140" s="142"/>
      <c r="B140" s="142"/>
      <c r="C140" s="142"/>
      <c r="D140" s="142"/>
      <c r="E140" s="142"/>
      <c r="F140" s="142"/>
      <c r="G140" s="142"/>
      <c r="H140" s="142"/>
      <c r="I140" s="142"/>
      <c r="J140" s="142"/>
      <c r="K140" s="142"/>
      <c r="L140" s="142"/>
      <c r="M140" s="142"/>
    </row>
    <row r="142" spans="1:13" ht="20.149999999999999" customHeight="1">
      <c r="A142" s="201" t="s">
        <v>32</v>
      </c>
      <c r="B142" s="201"/>
      <c r="C142" s="201"/>
      <c r="D142" s="201"/>
      <c r="E142" s="201"/>
      <c r="F142" s="201"/>
      <c r="G142" s="201"/>
      <c r="H142" s="201"/>
      <c r="I142" s="201"/>
      <c r="J142" s="201"/>
      <c r="K142" s="201"/>
      <c r="L142" s="201"/>
      <c r="M142" s="201"/>
    </row>
    <row r="143" spans="1:13" ht="20.149999999999999" customHeight="1">
      <c r="A143" s="148"/>
      <c r="B143" s="8"/>
      <c r="C143" s="8"/>
      <c r="D143" s="8"/>
      <c r="E143" s="8"/>
      <c r="F143" s="8"/>
      <c r="G143" s="14"/>
      <c r="H143" s="14"/>
      <c r="I143" s="14"/>
      <c r="J143" s="14"/>
      <c r="K143" s="137"/>
      <c r="L143" s="14"/>
      <c r="M143" s="137"/>
    </row>
    <row r="144" spans="1:13" ht="20.149999999999999" customHeight="1">
      <c r="A144" s="184"/>
      <c r="B144" s="184"/>
      <c r="C144" s="178"/>
      <c r="D144" s="142"/>
      <c r="E144" s="178"/>
      <c r="F144" s="142"/>
      <c r="G144" s="134"/>
      <c r="H144" s="18"/>
      <c r="I144" s="134"/>
      <c r="J144" s="18"/>
      <c r="K144" s="135"/>
      <c r="L144" s="18"/>
      <c r="M144" s="135"/>
    </row>
    <row r="145" spans="1:13" ht="20.149999999999999" customHeight="1">
      <c r="A145" s="148" t="s">
        <v>207</v>
      </c>
      <c r="B145" s="142"/>
      <c r="C145" s="148"/>
      <c r="D145" s="148"/>
      <c r="E145" s="148"/>
      <c r="F145" s="142"/>
      <c r="G145" s="18"/>
      <c r="H145" s="18"/>
      <c r="I145" s="18"/>
      <c r="J145" s="18"/>
      <c r="K145" s="135"/>
      <c r="L145" s="18"/>
      <c r="M145" s="135"/>
    </row>
  </sheetData>
  <mergeCells count="28">
    <mergeCell ref="A142:M142"/>
    <mergeCell ref="G56:I56"/>
    <mergeCell ref="K56:M56"/>
    <mergeCell ref="A99:M99"/>
    <mergeCell ref="G105:I105"/>
    <mergeCell ref="K105:M105"/>
    <mergeCell ref="G106:I106"/>
    <mergeCell ref="K106:M106"/>
    <mergeCell ref="A100:M100"/>
    <mergeCell ref="A101:M101"/>
    <mergeCell ref="A102:M102"/>
    <mergeCell ref="A103:M103"/>
    <mergeCell ref="A4:M4"/>
    <mergeCell ref="A1:M1"/>
    <mergeCell ref="A2:M2"/>
    <mergeCell ref="A3:M3"/>
    <mergeCell ref="G55:I55"/>
    <mergeCell ref="K55:M55"/>
    <mergeCell ref="G6:I6"/>
    <mergeCell ref="K6:M6"/>
    <mergeCell ref="G7:I7"/>
    <mergeCell ref="K7:M7"/>
    <mergeCell ref="A49:M49"/>
    <mergeCell ref="A50:M50"/>
    <mergeCell ref="A51:M51"/>
    <mergeCell ref="A52:M52"/>
    <mergeCell ref="A53:M53"/>
    <mergeCell ref="A9:G9"/>
  </mergeCells>
  <pageMargins left="0.8" right="0.3" top="1" bottom="0.8" header="0.5" footer="0.3"/>
  <pageSetup paperSize="9" scale="75" firstPageNumber="12" orientation="portrait" useFirstPageNumber="1" horizontalDpi="1200" verticalDpi="1200" r:id="rId1"/>
  <headerFooter>
    <oddFooter>&amp;R&amp;"Arial,Regular"&amp;9&amp;</oddFooter>
  </headerFooter>
  <rowBreaks count="2" manualBreakCount="2">
    <brk id="49" max="12" man="1"/>
    <brk id="9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078958EB3DAB45A9A101D8D99818B7" ma:contentTypeVersion="7" ma:contentTypeDescription="Create a new document." ma:contentTypeScope="" ma:versionID="a5509c8d253d73cc9e8b8f09e70882ba">
  <xsd:schema xmlns:xsd="http://www.w3.org/2001/XMLSchema" xmlns:xs="http://www.w3.org/2001/XMLSchema" xmlns:p="http://schemas.microsoft.com/office/2006/metadata/properties" xmlns:ns2="2535a14c-2cb7-4a05-bdb1-d11402355996" targetNamespace="http://schemas.microsoft.com/office/2006/metadata/properties" ma:root="true" ma:fieldsID="e0b0c0878f4c8f111a31e0ce3d4f88b5" ns2:_="">
    <xsd:import namespace="2535a14c-2cb7-4a05-bdb1-d114023559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35a14c-2cb7-4a05-bdb1-d114023559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8A61FE-6E0E-4AC8-82FC-DA4508453D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F34819-1217-4A97-BF8B-E12E18BA86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35a14c-2cb7-4a05-bdb1-d114023559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D276EB-853C-4B0C-ABE5-0FB42197A7B4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SI</vt:lpstr>
      <vt:lpstr>SEC-Con</vt:lpstr>
      <vt:lpstr>SEC-Sep</vt:lpstr>
      <vt:lpstr>SCF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 (TH)</dc:creator>
  <cp:keywords/>
  <dc:description/>
  <cp:lastModifiedBy>jchimphalayalai@deloitte.com</cp:lastModifiedBy>
  <cp:revision/>
  <cp:lastPrinted>2026-02-25T17:18:12Z</cp:lastPrinted>
  <dcterms:created xsi:type="dcterms:W3CDTF">2024-02-27T06:55:35Z</dcterms:created>
  <dcterms:modified xsi:type="dcterms:W3CDTF">2026-02-25T17:19:45Z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0x010100E2078958EB3DAB45A9A101D8D99818B7</vt:lpwstr>
  </property>
</Properties>
</file>