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TQR year (1766232)\"/>
    </mc:Choice>
  </mc:AlternateContent>
  <xr:revisionPtr revIDLastSave="0" documentId="13_ncr:1_{39C78C04-E985-4D84-A557-8CA6EF84A64B}" xr6:coauthVersionLast="47" xr6:coauthVersionMax="47" xr10:uidLastSave="{00000000-0000-0000-0000-000000000000}"/>
  <bookViews>
    <workbookView xWindow="-109" yWindow="-109" windowWidth="26301" windowHeight="14169" tabRatio="809" activeTab="5" xr2:uid="{00000000-000D-0000-FFFF-FFFF00000000}"/>
  </bookViews>
  <sheets>
    <sheet name="สินทรัพย์" sheetId="2" r:id="rId1"/>
    <sheet name="หนี้สินและทุน" sheetId="16" r:id="rId2"/>
    <sheet name="กำไรขาดทุน" sheetId="9" r:id="rId3"/>
    <sheet name="ผู้ถือหุ้นรวม" sheetId="20" r:id="rId4"/>
    <sheet name="ผู้ถือหุ้นเฉพาะ" sheetId="33" r:id="rId5"/>
    <sheet name="กระแสเงินสด" sheetId="28" r:id="rId6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8" l="1"/>
  <c r="C72" i="28"/>
  <c r="C21" i="9" l="1"/>
  <c r="C10" i="16"/>
  <c r="G13" i="2" l="1"/>
  <c r="G14" i="9"/>
  <c r="I73" i="28" l="1"/>
  <c r="G73" i="28"/>
  <c r="E73" i="28"/>
  <c r="C73" i="28"/>
  <c r="G65" i="28" l="1"/>
  <c r="C65" i="28"/>
  <c r="G18" i="28"/>
  <c r="G19" i="20"/>
  <c r="M23" i="20"/>
  <c r="Q23" i="20" s="1"/>
  <c r="G26" i="20"/>
  <c r="I56" i="28" l="1"/>
  <c r="I65" i="28" s="1"/>
  <c r="E56" i="28"/>
  <c r="E65" i="28" s="1"/>
  <c r="I29" i="28"/>
  <c r="E29" i="28"/>
  <c r="I12" i="28" l="1"/>
  <c r="E12" i="28"/>
  <c r="C32" i="9"/>
  <c r="K25" i="20" s="1"/>
  <c r="O25" i="20" l="1"/>
  <c r="O24" i="20" l="1"/>
  <c r="O26" i="20" s="1"/>
  <c r="O18" i="20"/>
  <c r="O17" i="20"/>
  <c r="M15" i="20" l="1"/>
  <c r="Q15" i="20" s="1"/>
  <c r="M16" i="20"/>
  <c r="Q16" i="20" s="1"/>
  <c r="O19" i="20"/>
  <c r="C19" i="20"/>
  <c r="E19" i="20"/>
  <c r="I19" i="20"/>
  <c r="G14" i="2" l="1"/>
  <c r="K19" i="33" l="1"/>
  <c r="K18" i="33"/>
  <c r="C13" i="16" l="1"/>
  <c r="G13" i="16"/>
  <c r="I11" i="28" l="1"/>
  <c r="G11" i="28"/>
  <c r="C11" i="28"/>
  <c r="E11" i="28"/>
  <c r="K13" i="33"/>
  <c r="M22" i="20"/>
  <c r="Q22" i="20" s="1"/>
  <c r="G25" i="2" l="1"/>
  <c r="G32" i="9" l="1"/>
  <c r="G22" i="33" l="1"/>
  <c r="G31" i="16" s="1"/>
  <c r="E22" i="33"/>
  <c r="G16" i="33"/>
  <c r="E16" i="33"/>
  <c r="K12" i="33"/>
  <c r="M21" i="20"/>
  <c r="I32" i="16" l="1"/>
  <c r="E32" i="16"/>
  <c r="E33" i="16" l="1"/>
  <c r="I33" i="16"/>
  <c r="I35" i="16" s="1"/>
  <c r="C25" i="2"/>
  <c r="C14" i="2"/>
  <c r="I14" i="2"/>
  <c r="E14" i="2"/>
  <c r="G26" i="2" l="1"/>
  <c r="C26" i="2"/>
  <c r="C22" i="33" l="1"/>
  <c r="C16" i="33" l="1"/>
  <c r="C34" i="16"/>
  <c r="I26" i="20"/>
  <c r="C31" i="16" s="1"/>
  <c r="E26" i="20"/>
  <c r="C26" i="20"/>
  <c r="Q21" i="20"/>
  <c r="I32" i="9"/>
  <c r="E32" i="9"/>
  <c r="I18" i="9"/>
  <c r="I11" i="9"/>
  <c r="G18" i="9"/>
  <c r="G11" i="9"/>
  <c r="C18" i="9"/>
  <c r="C11" i="9"/>
  <c r="E18" i="9"/>
  <c r="E11" i="9"/>
  <c r="G19" i="9" l="1"/>
  <c r="I19" i="9"/>
  <c r="C19" i="9"/>
  <c r="E19" i="9"/>
  <c r="E22" i="9" s="1"/>
  <c r="E24" i="9" s="1"/>
  <c r="E9" i="28" s="1"/>
  <c r="E23" i="28" l="1"/>
  <c r="E30" i="28" s="1"/>
  <c r="E34" i="28" s="1"/>
  <c r="C22" i="9"/>
  <c r="I22" i="9"/>
  <c r="I24" i="9" s="1"/>
  <c r="E33" i="9"/>
  <c r="E42" i="9" s="1"/>
  <c r="E40" i="9" s="1"/>
  <c r="E38" i="9"/>
  <c r="E36" i="9" s="1"/>
  <c r="K17" i="20" s="1"/>
  <c r="G22" i="9"/>
  <c r="E35" i="16"/>
  <c r="M17" i="20" l="1"/>
  <c r="K18" i="20"/>
  <c r="M18" i="20" s="1"/>
  <c r="Q18" i="20" s="1"/>
  <c r="E75" i="28"/>
  <c r="E78" i="28" s="1"/>
  <c r="I9" i="28"/>
  <c r="C24" i="9"/>
  <c r="C33" i="9" s="1"/>
  <c r="C42" i="9" s="1"/>
  <c r="C40" i="9" s="1"/>
  <c r="G24" i="9"/>
  <c r="G33" i="9" s="1"/>
  <c r="G40" i="9" s="1"/>
  <c r="E45" i="9"/>
  <c r="I36" i="9"/>
  <c r="I33" i="9"/>
  <c r="I40" i="9" s="1"/>
  <c r="I15" i="33" l="1"/>
  <c r="K15" i="33" s="1"/>
  <c r="I45" i="9"/>
  <c r="I14" i="33"/>
  <c r="I16" i="33" s="1"/>
  <c r="M19" i="20"/>
  <c r="Q17" i="20"/>
  <c r="Q19" i="20" s="1"/>
  <c r="K19" i="20"/>
  <c r="G36" i="9"/>
  <c r="G9" i="28"/>
  <c r="G23" i="28" s="1"/>
  <c r="G30" i="28" s="1"/>
  <c r="G34" i="28" s="1"/>
  <c r="C38" i="9"/>
  <c r="C36" i="9" s="1"/>
  <c r="K24" i="20" s="1"/>
  <c r="K26" i="20" s="1"/>
  <c r="C32" i="16" s="1"/>
  <c r="C9" i="28"/>
  <c r="C23" i="28" s="1"/>
  <c r="C30" i="28" s="1"/>
  <c r="C34" i="28" s="1"/>
  <c r="C75" i="28" s="1"/>
  <c r="C78" i="28" s="1"/>
  <c r="I23" i="28"/>
  <c r="I30" i="28" s="1"/>
  <c r="I34" i="28" s="1"/>
  <c r="C19" i="16"/>
  <c r="K14" i="33" l="1"/>
  <c r="K16" i="33" s="1"/>
  <c r="G45" i="9"/>
  <c r="I20" i="33"/>
  <c r="K20" i="33" s="1"/>
  <c r="I21" i="33"/>
  <c r="K21" i="33" s="1"/>
  <c r="G75" i="28"/>
  <c r="G78" i="28" s="1"/>
  <c r="C20" i="16"/>
  <c r="E25" i="2"/>
  <c r="I22" i="33" l="1"/>
  <c r="G32" i="16" s="1"/>
  <c r="G33" i="16" s="1"/>
  <c r="G35" i="16" s="1"/>
  <c r="K22" i="33"/>
  <c r="M25" i="20"/>
  <c r="Q25" i="20" s="1"/>
  <c r="C45" i="9"/>
  <c r="M24" i="20"/>
  <c r="E19" i="16"/>
  <c r="Q24" i="20" l="1"/>
  <c r="M26" i="20"/>
  <c r="Q26" i="20"/>
  <c r="C33" i="16"/>
  <c r="C35" i="16" s="1"/>
  <c r="C36" i="16" s="1"/>
  <c r="I25" i="2"/>
  <c r="I19" i="16" l="1"/>
  <c r="G19" i="16"/>
  <c r="I13" i="16"/>
  <c r="G20" i="16" l="1"/>
  <c r="G36" i="16" s="1"/>
  <c r="I20" i="16"/>
  <c r="I36" i="16" s="1"/>
  <c r="E13" i="16" l="1"/>
  <c r="E20" i="16" s="1"/>
  <c r="E36" i="16" l="1"/>
  <c r="I75" i="28" l="1"/>
  <c r="I78" i="28" s="1"/>
  <c r="E26" i="2"/>
  <c r="I26" i="2"/>
</calcChain>
</file>

<file path=xl/sharedStrings.xml><?xml version="1.0" encoding="utf-8"?>
<sst xmlns="http://schemas.openxmlformats.org/spreadsheetml/2006/main" count="253" uniqueCount="170">
  <si>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</si>
  <si>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</si>
  <si>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</si>
  <si>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</si>
  <si>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</si>
  <si>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</si>
  <si>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</si>
  <si>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</si>
  <si>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</si>
  <si>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</si>
  <si>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</si>
  <si>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</si>
  <si>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</si>
  <si>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</si>
  <si>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</si>
  <si>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</si>
  <si>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</si>
  <si>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</si>
  <si>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</si>
  <si>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</si>
  <si>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</si>
  <si>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</si>
  <si>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</si>
  <si>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</si>
  <si>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</si>
  <si>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</si>
  <si>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</si>
  <si>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</si>
  <si>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</si>
  <si>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</si>
  <si>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</si>
  <si>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</si>
  <si>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</si>
  <si>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</si>
  <si>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</si>
  <si>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</si>
  <si>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</si>
  <si>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</si>
  <si>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</si>
  <si>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</si>
  <si>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หน่วย : บาท</t>
  </si>
  <si>
    <t>ต้นทุนการให้บริการ</t>
  </si>
  <si>
    <t>ค่าใช้จ่ายอื่น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</si>
  <si>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</si>
  <si>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</si>
  <si>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</si>
  <si>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</si>
  <si>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>รวมส่วนของ</t>
  </si>
  <si>
    <t>ส่วนของ</t>
  </si>
  <si>
    <t>ชำระแล้ว</t>
  </si>
  <si>
    <t>ยังไม่ได้</t>
  </si>
  <si>
    <t>ผู้ถือหุ้น</t>
  </si>
  <si>
    <t>ทุนสำรอง</t>
  </si>
  <si>
    <t>จัดสรร</t>
  </si>
  <si>
    <t>ของ</t>
  </si>
  <si>
    <t>ควบคุม</t>
  </si>
  <si>
    <t>ตามกฎหมาย</t>
  </si>
  <si>
    <t>บริษัทใหญ่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</si>
  <si>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</si>
  <si>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</si>
  <si>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</si>
  <si>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เงินปันผลรับ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</si>
  <si>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</si>
  <si>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ดอกเบี้ยรับ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</si>
  <si>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</si>
  <si>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</si>
  <si>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</si>
  <si>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</si>
  <si>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</si>
  <si>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</si>
  <si>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รวมส่วนของผู้ถือหุ้นบริษัทใหญ่</t>
  </si>
  <si>
    <t>2567</t>
  </si>
  <si>
    <t>รายได้ค่าบริการ</t>
  </si>
  <si>
    <t>ค่าใช้จ่ายในการขาย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</si>
  <si>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</si>
  <si>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</si>
  <si>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(บาทต่อหุ้น)</t>
  </si>
  <si>
    <t>ที่ไม่มีอำนาจ</t>
  </si>
  <si>
    <t>2568</t>
  </si>
  <si>
    <t>รายการปรับปรุง :</t>
  </si>
  <si>
    <t>ขาดทุนจากขายสินทรัพย์ทางการเงิน</t>
  </si>
  <si>
    <t>ขาดทุนจากการตัดจำหน่ายทรัพย์สิน</t>
  </si>
  <si>
    <t>รายได้ค่าบริการค้างรับและลูกหนี้หมุนเวียนอื่น</t>
  </si>
  <si>
    <t>เจ้าหนี้ค่าเบี้ยประกันภัยและเจ้าหนี้หมุนเวียนอื่น</t>
  </si>
  <si>
    <t>เงินสดรับดอกเบี้ย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</si>
  <si>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</si>
  <si>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</si>
  <si>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</si>
  <si>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จ่ายชำระหนี้สินภายใต้สัญญาเช่า</t>
  </si>
  <si>
    <t>ยอดคงเหลือของรายการที่มิใช่เงินสด</t>
  </si>
  <si>
    <t>เจ้าหนี้จากการซื้อสินทรัพย์ไม่มีตัวตน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</si>
  <si>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</si>
  <si>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</si>
  <si>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</si>
  <si>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สินทรัพย์ภาษีเงินได้รอตัดบัญชี</t>
  </si>
  <si>
    <t>เจ้าหนี้ค่าเบี้ยประกันภัยต่อและเจ้าหนี้หมุนเวียนอื่น</t>
  </si>
  <si>
    <t>ประมาณการค่ารื้อถอน</t>
  </si>
  <si>
    <t xml:space="preserve">หุ้นสามัญ 230,000,000 หุ้น มูลค่าหุ้นละ 0.50 บาท  </t>
  </si>
  <si>
    <t>ส่วนเกินมูลค่าหุ้นสามัญ</t>
  </si>
  <si>
    <t>งบฐานะการเงิน</t>
  </si>
  <si>
    <t>สินทรัพย์ทางการเงินอื่นที่วัดมูลค่าด้วยวิธีราคาทุนตัดจำหน่าย</t>
  </si>
  <si>
    <t>จัดสรรแล้ว - ทุนสำรองตามกฎหมาย</t>
  </si>
  <si>
    <t>ส่วนของหนี้สินตามสัญญาเช่าที่ถึงกำหนดชำระภายในหนึ่งปี</t>
  </si>
  <si>
    <t>หุ้นสามัญ 230,000,000 หุ้น มูลค่าหุ้นละ 0.50 บาท ชำระครบแล้ว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</si>
  <si>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</si>
  <si>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</si>
  <si>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</si>
  <si>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</si>
  <si>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การแบ่งปันกำไร (ขาดทุน)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</si>
  <si>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</si>
  <si>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กำไรต่อหุ้น - ส่วนของผู้ถือหุ้นบริษัทใหญ่</t>
  </si>
  <si>
    <t>งบการเปลี่ยนแปลงส่วนของผู้ถือหุ้น</t>
  </si>
  <si>
    <t>ยอดคงเหลือต้นงวด ณ วันที่ 1 มกราคม 2567</t>
  </si>
  <si>
    <t>ยอดคงเหลือต้นงวด ณ วันที่ 1 มกราคม 2568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</si>
  <si>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</si>
  <si>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</si>
  <si>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</si>
  <si>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</si>
  <si>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เงินสดจ่ายซื้อสินทรัพย์ทางการเงินที่วัดมูลค่าด้วยวิธีราคาทุนตัดจำหน่าย</t>
  </si>
  <si>
    <t>ภาษีเงินได้</t>
  </si>
  <si>
    <t>ค่าเสื่อมราคาและค่าตัดจำหน่าย</t>
  </si>
  <si>
    <t>กระแสเงินสดสุทธิใช้ไปในกิจกรรมจัดหาเงิน</t>
  </si>
  <si>
    <t>เงินสดได้มาจากการดำเนินงาน</t>
  </si>
  <si>
    <t>กระแสเงินสดสุทธิได้มาจากกิจกรรมดำเนินงาน</t>
  </si>
  <si>
    <t>บริษัท ที คิว อาร์ จำกัด (มหาชน) และบริษัทย่อย</t>
  </si>
  <si>
    <t>เงินฝากธนาคารที่มีภาระค้ำประกัน</t>
  </si>
  <si>
    <t>ส่วนของผู้ถือหุ้นของบริษัทใหญ่</t>
  </si>
  <si>
    <t>สินทรัพย์ทางการเงินที่วัดมูลค่าด้วยมูลค่ายุติธรรมผ่านกำไรหรือขาดทุน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</si>
  <si>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</si>
  <si>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</si>
  <si>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</si>
  <si>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 (กลับรายการ)</t>
  </si>
  <si>
    <t>กำไรเบ็ดเสร็จอื่น</t>
  </si>
  <si>
    <t>ค่าใช้จ่ายภาษีเงินได้</t>
  </si>
  <si>
    <t>กำไรก่อนค่าใช้จ่ายภาษีเงินได้</t>
  </si>
  <si>
    <t>เงินปันผลจ่าย</t>
  </si>
  <si>
    <t>เงินสดจ่ายซื้ออาคารและอุปกรณ์ และสินทรัพย์ไม่มีตัวตน</t>
  </si>
  <si>
    <t>จ่ายเงินปันผล</t>
  </si>
  <si>
    <t>กำไรจากการเปลี่ยนแปลงมูลค่ายุติธรรมของสินทรัพย์ทางการเงิน</t>
  </si>
  <si>
    <t>ณ วันที่ 31 ธันวาคม 2568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</si>
  <si>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</si>
  <si>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2568</t>
  </si>
  <si>
    <t>ยอดคงเหลือปลายงวด ณ วันที่ 31 ธันวาคม 2567</t>
  </si>
  <si>
    <t>ยอดคงเหลือปลายงวด ณ วันที่ 31 ธันวาคม 2568</t>
  </si>
  <si>
    <t>เงินสดและรายการเทียบเท่าเงินสดต้นปี</t>
  </si>
  <si>
    <r>
      <rPr>
        <u/>
        <sz val="14"/>
        <rFont val="Angsana New"/>
        <family val="1"/>
      </rPr>
      <t>เพิ่ม</t>
    </r>
    <r>
      <rPr>
        <sz val="14"/>
        <rFont val="Angsana New"/>
        <family val="1"/>
      </rPr>
      <t xml:space="preserve">  ค่าเผื่อผลขาดทุนที่คาดว่าจะเกิดขึ้นในระหว่างปี</t>
    </r>
  </si>
  <si>
    <t>เงินสดและรายการเทียบเท่าเงินสดปลายปี</t>
  </si>
  <si>
    <t>กำไร (ขาดทุน) สำหรับปี</t>
  </si>
  <si>
    <t>กำไรเบ็ดเสร็จอื่นสำหรับปี</t>
  </si>
  <si>
    <t>กำไรสำหรับปี</t>
  </si>
  <si>
    <t>กำไรเบ็ดเสร็จอื่นสำหรับปี - สุทธิจากภาษี</t>
  </si>
  <si>
    <t>กำไรเบ็ดเสร็จรวมสำหรับปี</t>
  </si>
  <si>
    <t>ส่วนต่ำกว่าทุนจากการเปลี่ยนแปลงสัดส่วนการถือหุ้นในบริษัทย่อย</t>
  </si>
  <si>
    <t>ส่วนแบ่งกำไรของบริษัทร่วม</t>
  </si>
  <si>
    <t>ส่วนแบ่งขาดทุนเบ็ดเสร็จอื่นของบริษัทร่วม</t>
  </si>
  <si>
    <t>การเพิ่มสัดส่วนการถือหุ้นในบริษัทย่อย</t>
  </si>
  <si>
    <t>ส่วนต่ำกว่า</t>
  </si>
  <si>
    <t>ทุนจากการ</t>
  </si>
  <si>
    <t>เปลี่ยนแปลง</t>
  </si>
  <si>
    <t>สัดส่วนการ</t>
  </si>
  <si>
    <t>ถือหุ้นใน</t>
  </si>
  <si>
    <t>บริษัทย่อย</t>
  </si>
  <si>
    <t>เงินสดจ่ายเพื่อเพิ่มสัดส่วนการถือหุ้นในบริษัทย่อย</t>
  </si>
  <si>
    <t>เงินสดรับจากการขาย/ครบกำหนดสินทรัพย์ทางการเงินที่วัดมูลค่าด้วยวิธีราคาทุนตัดจำหน่าย</t>
  </si>
  <si>
    <t>การถือหุ้นในบริษัทย่อย</t>
  </si>
  <si>
    <t>เงินสดจ่ายให้ส่วนได้เสียที่ไม่มีอำนาจควบคุมเพื่อเพิ่มสัดส่วน</t>
  </si>
  <si>
    <t>กระแสเงินสดสุทธิได้มาจาก (ใช้ไปใน) กิจกรรมลงทุน</t>
  </si>
  <si>
    <t>เงินสดรับจากส่วนได้เสียที่ไม่มีอำนาจควบคุมเพื่อชำระค่าหุ้นในบริษัทย่อย</t>
  </si>
  <si>
    <t>งบกำไรขาดทุนเบ็ดเสร็จ</t>
  </si>
  <si>
    <t>เจ้าหนี้จากการซื้อส่วนปรับปรุงอาคารและอุปกรณ์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</si>
</sst>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-* #,##0.00_-;_-* #,##0.00\-;_-* &quot;-&quot;??_-;_-@_-"/>
    <numFmt numFmtId="173" formatCode="0.000"/>
    <numFmt numFmtId="174" formatCode="0.00_)"/>
    <numFmt numFmtId="175" formatCode="_(&quot;kr&quot;\ * #,##0.00_);_(&quot;kr&quot;\ * \(#,##0.00\);_(&quot;kr&quot;\ * &quot;-&quot;??_);_(@_)"/>
    <numFmt numFmtId="176" formatCode="#,##0.0"/>
    <numFmt numFmtId="177" formatCode="#,##0.00000"/>
    <numFmt numFmtId="178" formatCode="#,##0;[Red]\(#,##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(&quot;฿&quot;* \t#,##0_);_(&quot;฿&quot;* \(\t#,##0\);_(&quot;฿&quot;* &quot;-&quot;_);_(@_)"/>
    <numFmt numFmtId="182" formatCode="\ว\ \ด\ด\ด\ด\ &quot;ค.ศ.&quot;\ \ค\ค\ค\ค"/>
    <numFmt numFmtId="183" formatCode="#,##0\ &quot;DM&quot;;[Red]\-#,##0\ &quot;DM&quot;"/>
    <numFmt numFmtId="184" formatCode="#,##0.00\ &quot;DM&quot;;[Red]\-#,##0.00\ &quot;DM&quot;"/>
    <numFmt numFmtId="185" formatCode="_ &quot;$&quot;* #,##0_ ;_ &quot;$&quot;* \-#,##0_ ;_ &quot;$&quot;* &quot;-&quot;_ ;_ @_ "/>
    <numFmt numFmtId="186" formatCode="_ * #,##0_ ;_ * \-#,##0_ ;_ * &quot;-&quot;_ ;_ @_ "/>
    <numFmt numFmtId="187" formatCode="_ * #,##0.00_ ;_ * \-#,##0.00_ ;_ * &quot;-&quot;??_ ;_ @_ "/>
    <numFmt numFmtId="188" formatCode="yyyymmmdd"/>
    <numFmt numFmtId="189" formatCode="ddmmmyyyy"/>
    <numFmt numFmtId="190" formatCode="_-&quot;Dfl.&quot;\ * #,##0.00_-;_-&quot;Dfl.&quot;\ * #,##0.00\-;_-&quot;Dfl.&quot;\ * &quot;-&quot;??_-;_-@_-"/>
    <numFmt numFmtId="191" formatCode="_-* #,##0_-;_-* #,##0\-;_-* &quot;-&quot;_-;_-@_-"/>
    <numFmt numFmtId="192" formatCode="&quot;\&quot;#,##0;[Red]&quot;\&quot;\-#,##0"/>
    <numFmt numFmtId="193" formatCode="&quot;\&quot;#,##0.00;[Red]&quot;\&quot;\-#,##0.00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0.0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##0_);[Red]\(###0\)"/>
    <numFmt numFmtId="214" formatCode="#,##0.0_);\(#,##0.0\)"/>
    <numFmt numFmtId="215" formatCode="_(&quot;฿&quot;* #,##0.00_);_(&quot;฿&quot;* \(#,##0.00\);_(&quot;฿&quot;* &quot;-&quot;??_);_(@_)"/>
    <numFmt numFmtId="216" formatCode=";;;"/>
    <numFmt numFmtId="217" formatCode="_([$€-2]* #,##0.00_);_([$€-2]* \(#,##0.00\);_([$€-2]* &quot;-&quot;??_)"/>
    <numFmt numFmtId="218" formatCode="#,##0.0\ ;\(#,##0.0\)"/>
    <numFmt numFmtId="219" formatCode="&quot;?&quot;#,##0;&quot;?&quot;\-#,##0"/>
    <numFmt numFmtId="220" formatCode="&quot;\&quot;#,##0;[Red]&quot;\&quot;&quot;\&quot;\-#,##0"/>
    <numFmt numFmtId="221" formatCode="&quot;\&quot;#,##0.00;[Red]&quot;\&quot;&quot;\&quot;&quot;\&quot;&quot;\&quot;&quot;\&quot;&quot;\&quot;\-#,##0.00"/>
    <numFmt numFmtId="222" formatCode="&quot;$&quot;_(#,##0.00_);&quot;$&quot;\(#,##0.00\)"/>
    <numFmt numFmtId="223" formatCode="#,##0.0_)\x;\(#,##0.0\)\x"/>
    <numFmt numFmtId="224" formatCode="#,##0.0_)_x;\(#,##0.0\)_x"/>
    <numFmt numFmtId="225" formatCode="0.0_)\%;\(0.0\)\%"/>
    <numFmt numFmtId="226" formatCode="#,##0.0_)_%;\(#,##0.0\)_%"/>
    <numFmt numFmtId="227" formatCode="_(* #,##0.00_);_(* \(#,##0.00\);_(* &quot;   -&quot;?_);_(@_)"/>
    <numFmt numFmtId="228" formatCode="_(* #,##0.0_);_(* \(#,##0.0\);_(* &quot;   -&quot;?_);_(@_)"/>
    <numFmt numFmtId="229" formatCode="_(* #,##0.0_);_(* \(#,##0.0\);\-??_);_(* @_)_)"/>
    <numFmt numFmtId="230" formatCode="_(* #,##0.00_);_(* \(#,##0.00\);\-??_);_(* @_)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_);_(* \(#,##0\);_(* &quot;   -&quot;?_);_(@_)"/>
    <numFmt numFmtId="234" formatCode="_(* #,##0.0%;_(* \(#,##0.0\)%"/>
    <numFmt numFmtId="235" formatCode="[Red][&gt;0]_(* #,##0.00_);[Red][&lt;0]_(* \(#,##0.00\);\-??_)"/>
    <numFmt numFmtId="236" formatCode="_(* #,##0.0_);_(* \(#,##0.0\);_(* &quot;-&quot;??_);_(@_)"/>
    <numFmt numFmtId="237" formatCode="0.0%;\(0.0\)%"/>
    <numFmt numFmtId="238" formatCode="_-* #,##0.00\ _D_M_-;\-* #,##0.00\ _D_M_-;_-* &quot;-&quot;??\ _D_M_-;_-@_-"/>
    <numFmt numFmtId="239" formatCode="0.0\ "/>
    <numFmt numFmtId="240" formatCode="m/d/yy;@"/>
    <numFmt numFmtId="241" formatCode="&quot;$&quot;#,##0.00"/>
    <numFmt numFmtId="242" formatCode=";;;* @_)"/>
    <numFmt numFmtId="243" formatCode="#,##0_);\-#,##0_)"/>
    <numFmt numFmtId="244" formatCode="_0.0%;_(0.0\)%"/>
    <numFmt numFmtId="245" formatCode="0;\-0;;_(@_)"/>
    <numFmt numFmtId="246" formatCode="mmm\ d"/>
    <numFmt numFmtId="247" formatCode="&quot;$&quot;#,##0.0_);\(&quot;$&quot;#,##0.0\)"/>
    <numFmt numFmtId="248" formatCode="\€#,##0.0_);\(\€#,##0.0\)"/>
    <numFmt numFmtId="249" formatCode="#,##0\x_);\(#,##0\x\)"/>
    <numFmt numFmtId="250" formatCode="#,##0%_);\(#,##0%\)"/>
    <numFmt numFmtId="251" formatCode="\ฃ#,##0.0_);\(\ฃ#,##0.0\)"/>
    <numFmt numFmtId="252" formatCode="\ฅ#,##0.0_);\(\ฅ#,##0.0\)"/>
    <numFmt numFmtId="253" formatCode="mmm"/>
    <numFmt numFmtId="254" formatCode="mmm\-yy_)"/>
    <numFmt numFmtId="255" formatCode="&quot;$&quot;#,##0.0_);&quot;$&quot;\(#,##0.0\)"/>
    <numFmt numFmtId="256" formatCode="\$#,##0_);[Red]\(\$#,##0\)"/>
    <numFmt numFmtId="257" formatCode="_-&quot;\&quot;* #,##0.00_-;\-&quot;\&quot;* #,##0.00_-;_-&quot;\&quot;* &quot;-&quot;??_-;_-@_-"/>
    <numFmt numFmtId="258" formatCode="#,##0.0%_);[Red]\(#,##0.0%\)"/>
    <numFmt numFmtId="259" formatCode="&quot;1: &quot;#,##0.0_);\-&quot;1: &quot;#,##0.0_)"/>
    <numFmt numFmtId="260" formatCode="0;\-0;;_(&quot;   &quot;@_)"/>
    <numFmt numFmtId="261" formatCode="0.0\x"/>
    <numFmt numFmtId="262" formatCode="yyyy"/>
    <numFmt numFmtId="263" formatCode="&quot;$&quot;#&quot;,&quot;##0_);[Red]\(&quot;$&quot;#&quot;,&quot;##0\)"/>
    <numFmt numFmtId="264" formatCode="_(* #,##0.00000_);_(* \(#,##0.00000\);_(* &quot;-&quot;?????_);_(@_)"/>
    <numFmt numFmtId="265" formatCode="_(* #,##0_);_(* \(#,##0\);_(* &quot;-&quot;?????_);_(@_)"/>
    <numFmt numFmtId="266" formatCode="_(* #,##0.0000_);_(* \(#,##0.0000\);_(* &quot;-&quot;????_);_(@_)"/>
  </numFmts>
  <fonts count="25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i/>
      <sz val="14"/>
      <color rgb="FFFF0000"/>
      <name val="Angsana New"/>
      <family val="1"/>
    </font>
    <font>
      <sz val="13"/>
      <name val="Browallia New"/>
      <family val="2"/>
    </font>
    <font>
      <sz val="14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i/>
      <sz val="13"/>
      <name val="Angsana New"/>
      <family val="1"/>
    </font>
    <font>
      <sz val="13"/>
      <color rgb="FFFF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7">
    <xf numFmtId="0" fontId="0" fillId="0" borderId="0"/>
    <xf numFmtId="211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8" fontId="121" fillId="0" borderId="0"/>
    <xf numFmtId="169" fontId="127" fillId="0" borderId="1" applyFont="0" applyBorder="0"/>
    <xf numFmtId="0" fontId="79" fillId="0" borderId="0" applyFont="0" applyFill="0" applyBorder="0" applyAlignment="0"/>
    <xf numFmtId="0" fontId="3" fillId="0" borderId="0"/>
    <xf numFmtId="190" fontId="3" fillId="0" borderId="0" applyFont="0" applyFill="0" applyBorder="0" applyAlignment="0" applyProtection="0"/>
    <xf numFmtId="219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72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6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/>
    <xf numFmtId="212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42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1" fontId="1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2" fontId="136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04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19" fillId="50" borderId="0" applyNumberFormat="0" applyBorder="0" applyAlignment="0" applyProtection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19" fillId="51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19" fillId="52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19" fillId="53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219" fillId="55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27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19" fillId="56" borderId="0" applyNumberFormat="0" applyBorder="0" applyAlignment="0" applyProtection="0"/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19" fillId="57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19" fillId="58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19" fillId="59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219" fillId="61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0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0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0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0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0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28" fontId="3" fillId="0" borderId="0"/>
    <xf numFmtId="228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0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0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0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0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0" fillId="73" borderId="0" applyNumberFormat="0" applyBorder="0" applyAlignment="0" applyProtection="0"/>
    <xf numFmtId="0" fontId="19" fillId="21" borderId="0" applyNumberFormat="0" applyBorder="0" applyAlignment="0" applyProtection="0"/>
    <xf numFmtId="229" fontId="15" fillId="0" borderId="0" applyFont="0" applyFill="0" applyBorder="0" applyAlignment="0" applyProtection="0">
      <protection hidden="1"/>
    </xf>
    <xf numFmtId="229" fontId="16" fillId="22" borderId="0" applyFont="0" applyFill="0" applyBorder="0" applyAlignment="0" applyProtection="0">
      <protection hidden="1"/>
    </xf>
    <xf numFmtId="230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31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33" fontId="120" fillId="0" borderId="0"/>
    <xf numFmtId="233" fontId="120" fillId="9" borderId="0"/>
    <xf numFmtId="227" fontId="120" fillId="9" borderId="0"/>
    <xf numFmtId="234" fontId="120" fillId="0" borderId="0"/>
    <xf numFmtId="233" fontId="120" fillId="9" borderId="0"/>
    <xf numFmtId="227" fontId="120" fillId="9" borderId="0"/>
    <xf numFmtId="18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38" fillId="0" borderId="0" applyFont="0" applyFill="0" applyBorder="0" applyAlignment="0" applyProtection="0"/>
    <xf numFmtId="211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1" fillId="74" borderId="0" applyNumberFormat="0" applyBorder="0" applyAlignment="0" applyProtection="0"/>
    <xf numFmtId="0" fontId="23" fillId="4" borderId="0" applyNumberFormat="0" applyBorder="0" applyAlignment="0" applyProtection="0"/>
    <xf numFmtId="235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4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3" fontId="3" fillId="23" borderId="0"/>
    <xf numFmtId="233" fontId="3" fillId="23" borderId="0"/>
    <xf numFmtId="233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2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34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3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43" fontId="3" fillId="0" borderId="0" applyFont="0" applyFill="0" applyBorder="0" applyAlignment="0" applyProtection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3" fillId="0" borderId="0" applyFont="0" applyFill="0" applyBorder="0" applyAlignment="0" applyProtection="0">
      <alignment horizontal="right"/>
    </xf>
    <xf numFmtId="237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28" fillId="0" borderId="0"/>
    <xf numFmtId="176" fontId="28" fillId="0" borderId="0"/>
    <xf numFmtId="0" fontId="82" fillId="0" borderId="0"/>
    <xf numFmtId="176" fontId="114" fillId="0" borderId="0"/>
    <xf numFmtId="214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164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5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8" fillId="0" borderId="0"/>
    <xf numFmtId="188" fontId="28" fillId="0" borderId="0"/>
    <xf numFmtId="0" fontId="82" fillId="0" borderId="0"/>
    <xf numFmtId="188" fontId="114" fillId="0" borderId="0"/>
    <xf numFmtId="199" fontId="3" fillId="0" borderId="0"/>
    <xf numFmtId="199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40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89" fontId="28" fillId="0" borderId="0"/>
    <xf numFmtId="189" fontId="28" fillId="0" borderId="0"/>
    <xf numFmtId="200" fontId="82" fillId="0" borderId="0"/>
    <xf numFmtId="189" fontId="114" fillId="0" borderId="0"/>
    <xf numFmtId="241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2" fontId="145" fillId="0" borderId="0" applyFont="0" applyFill="0" applyBorder="0" applyAlignment="0" applyProtection="0">
      <alignment horizontal="center"/>
      <protection hidden="1"/>
    </xf>
    <xf numFmtId="21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1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5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34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4" fontId="3" fillId="0" borderId="0" applyFont="0" applyFill="0" applyBorder="0" applyAlignment="0" applyProtection="0">
      <alignment horizontal="right"/>
    </xf>
    <xf numFmtId="244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02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6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7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28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5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03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3" fillId="31" borderId="0"/>
    <xf numFmtId="0" fontId="3" fillId="31" borderId="0"/>
    <xf numFmtId="204" fontId="3" fillId="0" borderId="0"/>
    <xf numFmtId="204" fontId="3" fillId="0" borderId="0"/>
    <xf numFmtId="200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0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46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168" fillId="0" borderId="0" applyFont="0" applyFill="0" applyBorder="0" applyAlignment="0" applyProtection="0">
      <alignment horizontal="center"/>
      <protection hidden="1"/>
    </xf>
    <xf numFmtId="254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55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5" fontId="97" fillId="0" borderId="0"/>
    <xf numFmtId="205" fontId="97" fillId="0" borderId="0"/>
    <xf numFmtId="205" fontId="31" fillId="0" borderId="0"/>
    <xf numFmtId="205" fontId="31" fillId="0" borderId="0"/>
    <xf numFmtId="205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1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174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9" fillId="0" borderId="0" applyNumberFormat="0" applyFill="0" applyBorder="0" applyAlignment="0" applyProtection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19" fillId="0" borderId="0"/>
    <xf numFmtId="0" fontId="219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2" fillId="0" borderId="0"/>
    <xf numFmtId="0" fontId="72" fillId="0" borderId="0"/>
    <xf numFmtId="0" fontId="7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39" fontId="100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2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06" fontId="3" fillId="0" borderId="0"/>
    <xf numFmtId="206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3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58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195" fontId="100" fillId="0" borderId="0" applyFont="0" applyFill="0" applyBorder="0" applyAlignment="0" applyProtection="0"/>
    <xf numFmtId="207" fontId="101" fillId="0" borderId="0" applyFont="0" applyFill="0" applyBorder="0" applyAlignment="0" applyProtection="0"/>
    <xf numFmtId="237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196" fontId="101" fillId="0" borderId="0" applyFill="0" applyBorder="0" applyAlignment="0"/>
    <xf numFmtId="194" fontId="101" fillId="0" borderId="0" applyFill="0" applyBorder="0" applyAlignment="0"/>
    <xf numFmtId="196" fontId="101" fillId="0" borderId="0" applyFill="0" applyBorder="0" applyAlignment="0"/>
    <xf numFmtId="197" fontId="100" fillId="0" borderId="0" applyFill="0" applyBorder="0" applyAlignment="0"/>
    <xf numFmtId="194" fontId="101" fillId="0" borderId="0" applyFill="0" applyBorder="0" applyAlignment="0"/>
    <xf numFmtId="5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58" fontId="3" fillId="0" borderId="0" applyNumberFormat="0" applyFont="0" applyFill="0" applyBorder="0" applyProtection="0">
      <alignment horizontal="right"/>
    </xf>
    <xf numFmtId="258" fontId="3" fillId="0" borderId="0" applyNumberFormat="0" applyFont="0" applyFill="0" applyBorder="0" applyProtection="0">
      <alignment horizontal="right"/>
    </xf>
    <xf numFmtId="259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8" fontId="51" fillId="0" borderId="0" applyBorder="0" applyAlignment="0" applyProtection="0"/>
    <xf numFmtId="208" fontId="3" fillId="0" borderId="0" applyNumberFormat="0" applyFill="0" applyBorder="0" applyAlignment="0" applyProtection="0">
      <alignment horizontal="left"/>
    </xf>
    <xf numFmtId="208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58" fontId="182" fillId="0" borderId="33" applyNumberFormat="0" applyFont="0" applyFill="0" applyAlignment="0" applyProtection="0">
      <alignment horizontal="left"/>
    </xf>
    <xf numFmtId="245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09" fontId="100" fillId="0" borderId="0" applyFill="0" applyBorder="0" applyAlignment="0"/>
    <xf numFmtId="210" fontId="100" fillId="0" borderId="0" applyFill="0" applyBorder="0" applyAlignment="0"/>
    <xf numFmtId="260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5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7" fontId="28" fillId="0" borderId="0" applyFont="0" applyFill="0" applyBorder="0" applyAlignment="0" applyProtection="0"/>
    <xf numFmtId="175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61" fontId="3" fillId="0" borderId="0" applyFont="0" applyFill="0" applyBorder="0" applyAlignment="0" applyProtection="0">
      <alignment horizontal="center"/>
    </xf>
    <xf numFmtId="261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2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1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0" fontId="213" fillId="0" borderId="0"/>
    <xf numFmtId="194" fontId="104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" fillId="0" borderId="0"/>
    <xf numFmtId="0" fontId="109" fillId="0" borderId="0"/>
    <xf numFmtId="4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11" fontId="121" fillId="0" borderId="0" applyFont="0" applyFill="0" applyBorder="0" applyAlignment="0" applyProtection="0"/>
    <xf numFmtId="263" fontId="215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24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4" fillId="0" borderId="0"/>
    <xf numFmtId="0" fontId="4" fillId="0" borderId="0"/>
    <xf numFmtId="0" fontId="239" fillId="0" borderId="0"/>
    <xf numFmtId="168" fontId="1" fillId="0" borderId="0" applyFont="0" applyFill="0" applyBorder="0" applyAlignment="0" applyProtection="0"/>
  </cellStyleXfs>
  <cellXfs count="184">
    <xf numFmtId="0" fontId="0" fillId="0" borderId="0" xfId="0"/>
    <xf numFmtId="0" fontId="10" fillId="0" borderId="0" xfId="0" applyFont="1"/>
    <xf numFmtId="0" fontId="12" fillId="0" borderId="0" xfId="0" applyFont="1"/>
    <xf numFmtId="0" fontId="12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2" fillId="0" borderId="0" xfId="942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9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70" fontId="10" fillId="0" borderId="0" xfId="335" applyNumberFormat="1" applyFont="1" applyFill="1" applyBorder="1" applyAlignment="1">
      <alignment vertical="center"/>
    </xf>
    <xf numFmtId="170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71" fontId="11" fillId="0" borderId="0" xfId="0" applyNumberFormat="1" applyFont="1"/>
    <xf numFmtId="4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0" fontId="12" fillId="0" borderId="0" xfId="0" applyFont="1" applyAlignment="1">
      <alignment horizontal="left"/>
    </xf>
    <xf numFmtId="169" fontId="12" fillId="0" borderId="0" xfId="335" applyNumberFormat="1" applyFont="1" applyFill="1" applyAlignment="1">
      <alignment vertical="center"/>
    </xf>
    <xf numFmtId="37" fontId="10" fillId="0" borderId="0" xfId="335" applyNumberFormat="1" applyFont="1" applyFill="1" applyBorder="1" applyAlignment="1">
      <alignment horizontal="right"/>
    </xf>
    <xf numFmtId="0" fontId="115" fillId="0" borderId="0" xfId="0" applyFont="1" applyAlignment="1">
      <alignment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9" fontId="10" fillId="0" borderId="0" xfId="335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indent="4"/>
    </xf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0" fontId="10" fillId="0" borderId="0" xfId="942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41" fontId="10" fillId="0" borderId="0" xfId="942" applyNumberFormat="1" applyFont="1" applyAlignment="1">
      <alignment horizontal="center" vertical="center"/>
    </xf>
    <xf numFmtId="4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0" fontId="10" fillId="0" borderId="0" xfId="942" applyFont="1" applyAlignment="1">
      <alignment vertical="top"/>
    </xf>
    <xf numFmtId="41" fontId="10" fillId="0" borderId="0" xfId="0" applyNumberFormat="1" applyFont="1"/>
    <xf numFmtId="41" fontId="7" fillId="0" borderId="0" xfId="0" applyNumberFormat="1" applyFont="1"/>
    <xf numFmtId="43" fontId="10" fillId="0" borderId="0" xfId="335" applyFont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Alignment="1">
      <alignment horizontal="right" vertical="center"/>
    </xf>
    <xf numFmtId="37" fontId="10" fillId="0" borderId="0" xfId="335" applyNumberFormat="1" applyFont="1" applyFill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 vertical="center"/>
    </xf>
    <xf numFmtId="37" fontId="12" fillId="0" borderId="0" xfId="335" applyNumberFormat="1" applyFont="1" applyFill="1" applyBorder="1" applyAlignment="1">
      <alignment horizontal="right" vertical="center"/>
    </xf>
    <xf numFmtId="37" fontId="10" fillId="0" borderId="2" xfId="335" applyNumberFormat="1" applyFont="1" applyFill="1" applyBorder="1" applyAlignment="1">
      <alignment horizontal="right" vertical="center"/>
    </xf>
    <xf numFmtId="37" fontId="10" fillId="0" borderId="15" xfId="335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335" applyNumberFormat="1" applyFont="1" applyBorder="1" applyAlignment="1">
      <alignment horizontal="right" vertical="center"/>
    </xf>
    <xf numFmtId="0" fontId="115" fillId="0" borderId="0" xfId="943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0" fillId="0" borderId="15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942" applyNumberFormat="1" applyFont="1" applyAlignment="1">
      <alignment horizontal="right" vertical="center"/>
    </xf>
    <xf numFmtId="37" fontId="11" fillId="0" borderId="0" xfId="942" applyNumberFormat="1" applyFont="1" applyAlignment="1">
      <alignment horizontal="right" vertical="center"/>
    </xf>
    <xf numFmtId="37" fontId="10" fillId="0" borderId="37" xfId="335" applyNumberFormat="1" applyFont="1" applyFill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17" xfId="0" applyNumberFormat="1" applyFont="1" applyBorder="1"/>
    <xf numFmtId="37" fontId="10" fillId="0" borderId="15" xfId="0" applyNumberFormat="1" applyFont="1" applyBorder="1"/>
    <xf numFmtId="37" fontId="243" fillId="0" borderId="0" xfId="942" applyNumberFormat="1" applyFont="1" applyAlignment="1">
      <alignment horizontal="center" vertical="center"/>
    </xf>
    <xf numFmtId="37" fontId="243" fillId="0" borderId="0" xfId="0" applyNumberFormat="1" applyFont="1"/>
    <xf numFmtId="37" fontId="238" fillId="0" borderId="0" xfId="335" applyNumberFormat="1" applyFont="1" applyFill="1" applyBorder="1" applyAlignment="1">
      <alignment vertical="center"/>
    </xf>
    <xf numFmtId="0" fontId="244" fillId="0" borderId="0" xfId="1355" applyFont="1" applyAlignment="1">
      <alignment vertical="center"/>
    </xf>
    <xf numFmtId="37" fontId="10" fillId="0" borderId="2" xfId="335" applyNumberFormat="1" applyFont="1" applyFill="1" applyBorder="1" applyAlignment="1">
      <alignment horizontal="right"/>
    </xf>
    <xf numFmtId="37" fontId="10" fillId="0" borderId="15" xfId="335" applyNumberFormat="1" applyFont="1" applyFill="1" applyBorder="1" applyAlignment="1">
      <alignment horizontal="right"/>
    </xf>
    <xf numFmtId="39" fontId="10" fillId="0" borderId="0" xfId="335" applyNumberFormat="1" applyFont="1" applyFill="1" applyBorder="1" applyAlignment="1">
      <alignment horizontal="right"/>
    </xf>
    <xf numFmtId="39" fontId="7" fillId="0" borderId="0" xfId="0" applyNumberFormat="1" applyFont="1"/>
    <xf numFmtId="169" fontId="237" fillId="0" borderId="0" xfId="335" applyNumberFormat="1" applyFont="1" applyFill="1" applyAlignment="1">
      <alignment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9" fontId="12" fillId="0" borderId="0" xfId="335" applyNumberFormat="1" applyFont="1" applyFill="1" applyAlignment="1">
      <alignment horizontal="center" vertical="center"/>
    </xf>
    <xf numFmtId="169" fontId="10" fillId="0" borderId="0" xfId="335" quotePrefix="1" applyNumberFormat="1" applyFont="1" applyFill="1" applyAlignment="1">
      <alignment horizontal="center" vertical="center"/>
    </xf>
    <xf numFmtId="169" fontId="245" fillId="0" borderId="0" xfId="335" applyNumberFormat="1" applyFont="1" applyFill="1" applyAlignment="1">
      <alignment vertical="center"/>
    </xf>
    <xf numFmtId="37" fontId="245" fillId="0" borderId="0" xfId="335" applyNumberFormat="1" applyFont="1" applyFill="1" applyBorder="1" applyAlignment="1">
      <alignment horizontal="right" vertical="center"/>
    </xf>
    <xf numFmtId="37" fontId="245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vertical="center"/>
    </xf>
    <xf numFmtId="0" fontId="12" fillId="0" borderId="0" xfId="1364" applyFont="1" applyAlignment="1">
      <alignment vertical="center"/>
    </xf>
    <xf numFmtId="41" fontId="12" fillId="0" borderId="2" xfId="0" quotePrefix="1" applyNumberFormat="1" applyFont="1" applyBorder="1" applyAlignment="1">
      <alignment horizontal="right" vertical="center"/>
    </xf>
    <xf numFmtId="0" fontId="12" fillId="0" borderId="0" xfId="943" applyFont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37" fontId="10" fillId="0" borderId="0" xfId="485" applyNumberFormat="1" applyFont="1" applyFill="1" applyAlignment="1">
      <alignment horizontal="right" vertical="center"/>
    </xf>
    <xf numFmtId="0" fontId="6" fillId="0" borderId="0" xfId="0" applyFont="1"/>
    <xf numFmtId="264" fontId="10" fillId="0" borderId="0" xfId="335" applyNumberFormat="1" applyFont="1" applyFill="1" applyAlignment="1">
      <alignment horizontal="right" vertical="center"/>
    </xf>
    <xf numFmtId="37" fontId="10" fillId="0" borderId="32" xfId="335" applyNumberFormat="1" applyFont="1" applyFill="1" applyBorder="1" applyAlignment="1">
      <alignment horizontal="right" vertical="center"/>
    </xf>
    <xf numFmtId="37" fontId="10" fillId="0" borderId="37" xfId="335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9" fontId="12" fillId="0" borderId="0" xfId="33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quotePrefix="1" applyNumberFormat="1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264" fontId="10" fillId="0" borderId="2" xfId="335" applyNumberFormat="1" applyFont="1" applyFill="1" applyBorder="1" applyAlignment="1">
      <alignment horizontal="right" vertical="center"/>
    </xf>
    <xf numFmtId="0" fontId="10" fillId="0" borderId="0" xfId="942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indent="1"/>
    </xf>
    <xf numFmtId="170" fontId="10" fillId="0" borderId="0" xfId="335" applyNumberFormat="1" applyFont="1" applyFill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2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265" fontId="10" fillId="0" borderId="0" xfId="335" applyNumberFormat="1" applyFont="1" applyFill="1" applyAlignment="1">
      <alignment horizontal="right" vertical="center"/>
    </xf>
    <xf numFmtId="266" fontId="10" fillId="0" borderId="0" xfId="335" applyNumberFormat="1" applyFont="1" applyFill="1" applyAlignment="1">
      <alignment horizontal="right" vertical="center"/>
    </xf>
    <xf numFmtId="170" fontId="12" fillId="0" borderId="2" xfId="0" quotePrefix="1" applyNumberFormat="1" applyFont="1" applyBorder="1" applyAlignment="1">
      <alignment vertical="center"/>
    </xf>
    <xf numFmtId="0" fontId="12" fillId="0" borderId="0" xfId="943" applyFont="1" applyAlignment="1">
      <alignment vertical="center"/>
    </xf>
    <xf numFmtId="41" fontId="10" fillId="0" borderId="0" xfId="942" applyNumberFormat="1" applyFont="1" applyAlignment="1">
      <alignment vertical="center"/>
    </xf>
    <xf numFmtId="170" fontId="10" fillId="0" borderId="0" xfId="94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1364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170" fontId="10" fillId="0" borderId="32" xfId="0" applyNumberFormat="1" applyFont="1" applyBorder="1" applyAlignment="1">
      <alignment horizontal="right" vertical="center"/>
    </xf>
    <xf numFmtId="37" fontId="10" fillId="0" borderId="32" xfId="0" applyNumberFormat="1" applyFont="1" applyBorder="1" applyAlignment="1">
      <alignment horizontal="right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17" xfId="0" applyNumberFormat="1" applyFont="1" applyBorder="1" applyAlignment="1">
      <alignment horizontal="right" vertical="center"/>
    </xf>
    <xf numFmtId="170" fontId="10" fillId="0" borderId="17" xfId="0" applyNumberFormat="1" applyFont="1" applyBorder="1" applyAlignment="1">
      <alignment horizontal="right" vertical="center"/>
    </xf>
    <xf numFmtId="37" fontId="10" fillId="0" borderId="17" xfId="0" applyNumberFormat="1" applyFont="1" applyBorder="1" applyAlignment="1">
      <alignment vertical="center"/>
    </xf>
    <xf numFmtId="37" fontId="10" fillId="0" borderId="15" xfId="0" applyNumberFormat="1" applyFont="1" applyBorder="1" applyAlignment="1">
      <alignment vertical="center"/>
    </xf>
    <xf numFmtId="170" fontId="10" fillId="0" borderId="15" xfId="0" applyNumberFormat="1" applyFont="1" applyBorder="1" applyAlignment="1">
      <alignment vertical="center"/>
    </xf>
    <xf numFmtId="0" fontId="12" fillId="0" borderId="0" xfId="942" applyFont="1" applyAlignment="1">
      <alignment horizontal="left" vertical="center"/>
    </xf>
    <xf numFmtId="0" fontId="246" fillId="0" borderId="0" xfId="0" applyFont="1" applyAlignment="1">
      <alignment vertical="center"/>
    </xf>
    <xf numFmtId="41" fontId="246" fillId="0" borderId="0" xfId="942" applyNumberFormat="1" applyFont="1" applyAlignment="1">
      <alignment horizontal="center" vertical="center"/>
    </xf>
    <xf numFmtId="0" fontId="247" fillId="0" borderId="0" xfId="0" applyFont="1" applyAlignment="1">
      <alignment vertical="center"/>
    </xf>
    <xf numFmtId="41" fontId="248" fillId="0" borderId="0" xfId="0" applyNumberFormat="1" applyFont="1" applyAlignment="1">
      <alignment horizontal="center" vertical="center"/>
    </xf>
    <xf numFmtId="169" fontId="246" fillId="0" borderId="0" xfId="0" applyNumberFormat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246" fillId="0" borderId="0" xfId="943" applyFont="1" applyAlignment="1">
      <alignment horizontal="center" vertical="center"/>
    </xf>
    <xf numFmtId="37" fontId="247" fillId="0" borderId="0" xfId="335" applyNumberFormat="1" applyFont="1" applyFill="1" applyBorder="1" applyAlignment="1">
      <alignment horizontal="right" vertical="center"/>
    </xf>
    <xf numFmtId="0" fontId="246" fillId="0" borderId="0" xfId="0" applyFont="1" applyAlignment="1">
      <alignment horizontal="left" vertical="center"/>
    </xf>
    <xf numFmtId="169" fontId="246" fillId="0" borderId="0" xfId="335" applyNumberFormat="1" applyFont="1" applyFill="1" applyAlignment="1">
      <alignment horizontal="center" vertical="center"/>
    </xf>
    <xf numFmtId="37" fontId="247" fillId="0" borderId="0" xfId="335" applyNumberFormat="1" applyFont="1" applyFill="1" applyBorder="1" applyAlignment="1">
      <alignment vertical="center"/>
    </xf>
    <xf numFmtId="169" fontId="246" fillId="0" borderId="0" xfId="335" applyNumberFormat="1" applyFont="1" applyFill="1" applyBorder="1" applyAlignment="1">
      <alignment vertical="center"/>
    </xf>
    <xf numFmtId="0" fontId="247" fillId="0" borderId="0" xfId="0" applyFont="1" applyAlignment="1">
      <alignment horizontal="left" vertical="center"/>
    </xf>
    <xf numFmtId="0" fontId="247" fillId="0" borderId="0" xfId="0" applyFont="1" applyAlignment="1">
      <alignment horizontal="center" vertical="center"/>
    </xf>
    <xf numFmtId="266" fontId="247" fillId="0" borderId="0" xfId="335" applyNumberFormat="1" applyFont="1" applyFill="1" applyAlignment="1">
      <alignment horizontal="right" vertical="center"/>
    </xf>
    <xf numFmtId="169" fontId="247" fillId="0" borderId="0" xfId="335" quotePrefix="1" applyNumberFormat="1" applyFont="1" applyFill="1" applyAlignment="1">
      <alignment horizontal="center" vertical="center"/>
    </xf>
    <xf numFmtId="169" fontId="247" fillId="0" borderId="0" xfId="335" applyNumberFormat="1" applyFont="1" applyFill="1" applyAlignment="1">
      <alignment vertical="center"/>
    </xf>
    <xf numFmtId="169" fontId="247" fillId="0" borderId="0" xfId="335" applyNumberFormat="1" applyFont="1" applyFill="1" applyAlignment="1">
      <alignment horizontal="center" vertical="center"/>
    </xf>
    <xf numFmtId="37" fontId="247" fillId="0" borderId="15" xfId="335" applyNumberFormat="1" applyFont="1" applyFill="1" applyBorder="1" applyAlignment="1">
      <alignment vertical="center"/>
    </xf>
    <xf numFmtId="169" fontId="250" fillId="0" borderId="0" xfId="335" applyNumberFormat="1" applyFont="1" applyFill="1" applyAlignment="1">
      <alignment vertical="center"/>
    </xf>
    <xf numFmtId="37" fontId="250" fillId="0" borderId="0" xfId="335" applyNumberFormat="1" applyFont="1" applyFill="1" applyBorder="1" applyAlignment="1">
      <alignment vertical="center"/>
    </xf>
    <xf numFmtId="43" fontId="247" fillId="0" borderId="0" xfId="335" applyFont="1" applyFill="1" applyBorder="1" applyAlignment="1">
      <alignment vertical="center"/>
    </xf>
    <xf numFmtId="169" fontId="246" fillId="0" borderId="0" xfId="335" applyNumberFormat="1" applyFont="1" applyFill="1" applyAlignment="1">
      <alignment vertical="center"/>
    </xf>
    <xf numFmtId="37" fontId="250" fillId="0" borderId="0" xfId="335" applyNumberFormat="1" applyFont="1" applyFill="1" applyBorder="1" applyAlignment="1">
      <alignment horizontal="right" vertical="center"/>
    </xf>
    <xf numFmtId="37" fontId="250" fillId="0" borderId="0" xfId="335" applyNumberFormat="1" applyFont="1" applyFill="1" applyAlignment="1">
      <alignment horizontal="right" vertical="center"/>
    </xf>
    <xf numFmtId="0" fontId="248" fillId="0" borderId="0" xfId="0" applyFont="1" applyAlignment="1">
      <alignment horizontal="center" vertical="center"/>
    </xf>
    <xf numFmtId="0" fontId="246" fillId="0" borderId="2" xfId="0" quotePrefix="1" applyFont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/>
    </xf>
    <xf numFmtId="264" fontId="10" fillId="0" borderId="0" xfId="335" applyNumberFormat="1" applyFont="1" applyFill="1" applyBorder="1" applyAlignment="1">
      <alignment horizontal="right" vertical="center"/>
    </xf>
    <xf numFmtId="266" fontId="247" fillId="0" borderId="15" xfId="335" applyNumberFormat="1" applyFont="1" applyFill="1" applyBorder="1" applyAlignment="1">
      <alignment horizontal="right" vertical="center"/>
    </xf>
    <xf numFmtId="214" fontId="10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6" fillId="0" borderId="2" xfId="0" applyFont="1" applyBorder="1" applyAlignment="1">
      <alignment horizontal="center" vertical="center"/>
    </xf>
    <xf numFmtId="169" fontId="246" fillId="0" borderId="2" xfId="0" applyNumberFormat="1" applyFont="1" applyBorder="1" applyAlignment="1">
      <alignment horizontal="center" vertical="center"/>
    </xf>
    <xf numFmtId="169" fontId="246" fillId="0" borderId="17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0" fontId="5" fillId="0" borderId="0" xfId="942" applyFont="1" applyAlignment="1">
      <alignment horizontal="center" vertical="center"/>
    </xf>
    <xf numFmtId="0" fontId="5" fillId="0" borderId="0" xfId="943" applyFont="1" applyAlignment="1">
      <alignment horizontal="center" vertical="center"/>
    </xf>
  </cellXfs>
  <cellStyles count="136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39" xfId="1366" xr:uid="{4B667A8A-A1BD-4218-BE6F-FDB336BA2E25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18" xfId="1363" xr:uid="{13E33008-290D-411A-842D-9806E2464FA5}"/>
    <cellStyle name="Normal 10 2" xfId="777" xr:uid="{00000000-0005-0000-0000-000009030000}"/>
    <cellStyle name="Normal 10 2 3" xfId="1364" xr:uid="{B254D56A-39C0-4178-B095-90B9837ADD9F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10 2" xfId="1365" xr:uid="{618979D0-1EB5-478C-859D-37DB3C5D6325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CCFF99"/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7"/>
  <sheetViews>
    <sheetView topLeftCell="A28" zoomScale="90" zoomScaleNormal="90" zoomScaleSheetLayoutView="85" zoomScalePageLayoutView="62" workbookViewId="0">
      <selection activeCell="A47" sqref="A47"/>
    </sheetView>
  </sheetViews>
  <sheetFormatPr defaultColWidth="9.140625" defaultRowHeight="21.1" customHeight="1"/>
  <cols>
    <col min="1" max="1" width="65.7109375" style="20" customWidth="1"/>
    <col min="2" max="2" width="9.7109375" style="5" customWidth="1"/>
    <col min="3" max="3" width="13.7109375" style="5" customWidth="1"/>
    <col min="4" max="4" width="1.7109375" style="5" customWidth="1"/>
    <col min="5" max="5" width="13.7109375" style="6" customWidth="1"/>
    <col min="6" max="6" width="1.14062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9.7109375" style="15" bestFit="1" customWidth="1"/>
    <col min="11" max="16384" width="9.140625" style="15"/>
  </cols>
  <sheetData>
    <row r="1" spans="1:10" ht="23.95" customHeight="1">
      <c r="A1" s="173" t="s">
        <v>124</v>
      </c>
      <c r="B1" s="173"/>
      <c r="C1" s="173"/>
      <c r="D1" s="173"/>
      <c r="E1" s="173"/>
      <c r="F1" s="173"/>
      <c r="G1" s="173"/>
      <c r="H1" s="173"/>
      <c r="I1" s="173"/>
    </row>
    <row r="2" spans="1:10" ht="23.95" customHeight="1">
      <c r="A2" s="173" t="s">
        <v>99</v>
      </c>
      <c r="B2" s="173"/>
      <c r="C2" s="173"/>
      <c r="D2" s="173"/>
      <c r="E2" s="173"/>
      <c r="F2" s="173"/>
      <c r="G2" s="173"/>
      <c r="H2" s="173"/>
      <c r="I2" s="173"/>
    </row>
    <row r="3" spans="1:10" s="1" customFormat="1" ht="23.95" customHeight="1">
      <c r="A3" s="173" t="s">
        <v>139</v>
      </c>
      <c r="B3" s="173"/>
      <c r="C3" s="173"/>
      <c r="D3" s="173"/>
      <c r="E3" s="173"/>
      <c r="F3" s="173"/>
      <c r="G3" s="173"/>
      <c r="H3" s="173"/>
      <c r="I3" s="173"/>
    </row>
    <row r="4" spans="1:10" s="1" customFormat="1" ht="23.95" customHeight="1">
      <c r="A4" s="3"/>
      <c r="B4" s="3"/>
      <c r="C4" s="3"/>
      <c r="D4" s="3"/>
      <c r="E4" s="3"/>
      <c r="F4" s="3"/>
      <c r="G4" s="3"/>
      <c r="H4" s="3"/>
      <c r="I4" s="98" t="s">
        <v>40</v>
      </c>
    </row>
    <row r="5" spans="1:10" s="1" customFormat="1" ht="6.45" customHeight="1">
      <c r="A5" s="4"/>
      <c r="B5" s="5"/>
      <c r="C5" s="5"/>
      <c r="D5" s="5"/>
      <c r="E5" s="6"/>
      <c r="F5" s="6"/>
      <c r="G5" s="6"/>
      <c r="H5" s="6"/>
      <c r="I5" s="6"/>
    </row>
    <row r="6" spans="1:10" s="1" customFormat="1" ht="21.1" customHeight="1">
      <c r="A6" s="7"/>
      <c r="B6" s="64" t="s">
        <v>0</v>
      </c>
      <c r="C6" s="174" t="s">
        <v>1</v>
      </c>
      <c r="D6" s="174"/>
      <c r="E6" s="174"/>
      <c r="F6" s="22"/>
      <c r="G6" s="174" t="s">
        <v>2</v>
      </c>
      <c r="H6" s="174"/>
      <c r="I6" s="174"/>
    </row>
    <row r="7" spans="1:10" s="2" customFormat="1" ht="21.1" customHeight="1">
      <c r="B7" s="9"/>
      <c r="C7" s="63">
        <v>2568</v>
      </c>
      <c r="D7" s="64"/>
      <c r="E7" s="63">
        <v>2567</v>
      </c>
      <c r="F7" s="22"/>
      <c r="G7" s="63">
        <v>2568</v>
      </c>
      <c r="H7" s="63"/>
      <c r="I7" s="63">
        <v>2567</v>
      </c>
    </row>
    <row r="8" spans="1:10" s="1" customFormat="1" ht="21.1" customHeight="1">
      <c r="A8" s="12" t="s">
        <v>3</v>
      </c>
      <c r="B8" s="8"/>
      <c r="C8" s="8"/>
      <c r="D8" s="8"/>
      <c r="E8" s="10"/>
      <c r="F8" s="11"/>
      <c r="G8" s="11"/>
      <c r="H8" s="11"/>
      <c r="I8" s="11"/>
    </row>
    <row r="9" spans="1:10" s="1" customFormat="1" ht="21.1" customHeight="1">
      <c r="A9" s="26" t="s">
        <v>4</v>
      </c>
      <c r="B9" s="5"/>
      <c r="C9" s="5"/>
      <c r="D9" s="5"/>
      <c r="E9" s="13"/>
      <c r="F9" s="13"/>
      <c r="G9" s="13"/>
      <c r="H9" s="13"/>
      <c r="I9" s="13"/>
    </row>
    <row r="10" spans="1:10" s="1" customFormat="1" ht="21.1" customHeight="1">
      <c r="A10" s="110" t="s">
        <v>5</v>
      </c>
      <c r="B10" s="42">
        <v>5</v>
      </c>
      <c r="C10" s="99">
        <v>124727001</v>
      </c>
      <c r="D10" s="70"/>
      <c r="E10" s="99">
        <v>102580027</v>
      </c>
      <c r="F10" s="54"/>
      <c r="G10" s="99">
        <v>123190186</v>
      </c>
      <c r="H10" s="53"/>
      <c r="I10" s="53">
        <v>101502555</v>
      </c>
      <c r="J10" s="11"/>
    </row>
    <row r="11" spans="1:10" s="1" customFormat="1" ht="21.1" customHeight="1">
      <c r="A11" s="110" t="s">
        <v>127</v>
      </c>
      <c r="B11" s="42">
        <v>6</v>
      </c>
      <c r="C11" s="99">
        <v>190223225</v>
      </c>
      <c r="D11" s="70"/>
      <c r="E11" s="99">
        <v>185131872</v>
      </c>
      <c r="F11" s="54"/>
      <c r="G11" s="99">
        <v>190223225</v>
      </c>
      <c r="H11" s="53"/>
      <c r="I11" s="53">
        <v>185131872</v>
      </c>
      <c r="J11" s="11"/>
    </row>
    <row r="12" spans="1:10" s="1" customFormat="1" ht="21.1" customHeight="1">
      <c r="A12" s="110" t="s">
        <v>100</v>
      </c>
      <c r="B12" s="42">
        <v>7</v>
      </c>
      <c r="C12" s="99">
        <v>133227673</v>
      </c>
      <c r="D12" s="70"/>
      <c r="E12" s="99">
        <v>144049755</v>
      </c>
      <c r="F12" s="54"/>
      <c r="G12" s="99">
        <v>133227673</v>
      </c>
      <c r="H12" s="53"/>
      <c r="I12" s="53">
        <v>144049755</v>
      </c>
      <c r="J12" s="11"/>
    </row>
    <row r="13" spans="1:10" s="1" customFormat="1" ht="21.1" customHeight="1">
      <c r="A13" s="110" t="s">
        <v>82</v>
      </c>
      <c r="B13" s="42">
        <v>8</v>
      </c>
      <c r="C13" s="99">
        <v>109511293</v>
      </c>
      <c r="D13" s="70"/>
      <c r="E13" s="99">
        <v>90753904</v>
      </c>
      <c r="F13" s="54"/>
      <c r="G13" s="99">
        <f>107640600-1</f>
        <v>107640599</v>
      </c>
      <c r="H13" s="53"/>
      <c r="I13" s="53">
        <v>88402600</v>
      </c>
      <c r="J13" s="11"/>
    </row>
    <row r="14" spans="1:10" s="1" customFormat="1" ht="21.1" customHeight="1">
      <c r="A14" s="41" t="s">
        <v>6</v>
      </c>
      <c r="B14" s="42"/>
      <c r="C14" s="55">
        <f>SUM(C10:C13)</f>
        <v>557689192</v>
      </c>
      <c r="D14" s="70"/>
      <c r="E14" s="55">
        <f>SUM(E10:E13)</f>
        <v>522515558</v>
      </c>
      <c r="F14" s="54"/>
      <c r="G14" s="55">
        <f>SUM(G10:G13)</f>
        <v>554281683</v>
      </c>
      <c r="H14" s="54"/>
      <c r="I14" s="55">
        <f>SUM(I10:I13)</f>
        <v>519086782</v>
      </c>
    </row>
    <row r="15" spans="1:10" s="1" customFormat="1" ht="21.1" customHeight="1">
      <c r="A15" s="16"/>
      <c r="B15" s="10"/>
      <c r="C15" s="53"/>
      <c r="D15" s="70"/>
      <c r="E15" s="53"/>
      <c r="F15" s="54"/>
      <c r="G15" s="53"/>
      <c r="H15" s="53"/>
      <c r="I15" s="53"/>
    </row>
    <row r="16" spans="1:10" s="1" customFormat="1" ht="21.1" customHeight="1">
      <c r="A16" s="26" t="s">
        <v>7</v>
      </c>
      <c r="B16" s="42"/>
      <c r="C16" s="53"/>
      <c r="D16" s="70"/>
      <c r="E16" s="53"/>
      <c r="F16" s="54"/>
      <c r="G16" s="53"/>
      <c r="H16" s="53"/>
      <c r="I16" s="53"/>
    </row>
    <row r="17" spans="1:9" s="1" customFormat="1" ht="21.1" customHeight="1">
      <c r="A17" s="110" t="s">
        <v>125</v>
      </c>
      <c r="B17" s="42">
        <v>9</v>
      </c>
      <c r="C17" s="53">
        <v>1500000</v>
      </c>
      <c r="D17" s="53"/>
      <c r="E17" s="53">
        <v>1500000</v>
      </c>
      <c r="F17" s="53"/>
      <c r="G17" s="53">
        <v>1500000</v>
      </c>
      <c r="H17" s="53"/>
      <c r="I17" s="53">
        <v>1500000</v>
      </c>
    </row>
    <row r="18" spans="1:9" s="1" customFormat="1" ht="21.1" customHeight="1">
      <c r="A18" s="110" t="s">
        <v>91</v>
      </c>
      <c r="B18" s="42">
        <v>10.1</v>
      </c>
      <c r="C18" s="53">
        <v>36166011</v>
      </c>
      <c r="D18" s="53"/>
      <c r="E18" s="53">
        <v>33650233</v>
      </c>
      <c r="F18" s="53"/>
      <c r="G18" s="53">
        <v>30000070</v>
      </c>
      <c r="H18" s="53"/>
      <c r="I18" s="53">
        <v>30000070</v>
      </c>
    </row>
    <row r="19" spans="1:9" s="1" customFormat="1" ht="21.1" customHeight="1">
      <c r="A19" s="110" t="s">
        <v>92</v>
      </c>
      <c r="B19" s="42">
        <v>10.199999999999999</v>
      </c>
      <c r="C19" s="101">
        <v>0</v>
      </c>
      <c r="D19" s="53"/>
      <c r="E19" s="101">
        <v>0</v>
      </c>
      <c r="F19" s="53"/>
      <c r="G19" s="53">
        <v>2474800</v>
      </c>
      <c r="H19" s="53"/>
      <c r="I19" s="53">
        <v>1649800</v>
      </c>
    </row>
    <row r="20" spans="1:9" s="1" customFormat="1" ht="21.1" customHeight="1">
      <c r="A20" s="110" t="s">
        <v>93</v>
      </c>
      <c r="B20" s="42">
        <v>11</v>
      </c>
      <c r="C20" s="53">
        <v>2875281</v>
      </c>
      <c r="D20" s="53"/>
      <c r="E20" s="53">
        <v>3254522</v>
      </c>
      <c r="F20" s="53"/>
      <c r="G20" s="53">
        <v>2875281</v>
      </c>
      <c r="H20" s="53"/>
      <c r="I20" s="53">
        <v>3254522</v>
      </c>
    </row>
    <row r="21" spans="1:9" s="1" customFormat="1" ht="21.1" customHeight="1">
      <c r="A21" s="110" t="s">
        <v>8</v>
      </c>
      <c r="B21" s="42">
        <v>12</v>
      </c>
      <c r="C21" s="53">
        <v>6496193</v>
      </c>
      <c r="D21" s="53"/>
      <c r="E21" s="53">
        <v>6979139</v>
      </c>
      <c r="F21" s="53"/>
      <c r="G21" s="53">
        <v>6496193</v>
      </c>
      <c r="H21" s="53"/>
      <c r="I21" s="53">
        <v>6979139</v>
      </c>
    </row>
    <row r="22" spans="1:9" s="1" customFormat="1" ht="21.1" customHeight="1">
      <c r="A22" s="110" t="s">
        <v>9</v>
      </c>
      <c r="B22" s="42">
        <v>13</v>
      </c>
      <c r="C22" s="53">
        <v>21834681</v>
      </c>
      <c r="D22" s="53"/>
      <c r="E22" s="53">
        <v>24906633</v>
      </c>
      <c r="F22" s="53"/>
      <c r="G22" s="53">
        <v>20993559</v>
      </c>
      <c r="H22" s="53"/>
      <c r="I22" s="53">
        <v>23925325</v>
      </c>
    </row>
    <row r="23" spans="1:9" s="1" customFormat="1" ht="21.1" customHeight="1">
      <c r="A23" s="110" t="s">
        <v>94</v>
      </c>
      <c r="B23" s="42">
        <v>14</v>
      </c>
      <c r="C23" s="53">
        <v>4253196</v>
      </c>
      <c r="D23" s="53"/>
      <c r="E23" s="53">
        <v>4886457</v>
      </c>
      <c r="F23" s="53"/>
      <c r="G23" s="53">
        <v>4253196</v>
      </c>
      <c r="H23" s="53"/>
      <c r="I23" s="53">
        <v>4886457</v>
      </c>
    </row>
    <row r="24" spans="1:9" s="1" customFormat="1" ht="21.1" customHeight="1">
      <c r="A24" s="110" t="s">
        <v>10</v>
      </c>
      <c r="B24" s="17"/>
      <c r="C24" s="53">
        <v>1481293</v>
      </c>
      <c r="D24" s="53"/>
      <c r="E24" s="53">
        <v>1361304</v>
      </c>
      <c r="F24" s="53"/>
      <c r="G24" s="53">
        <v>1361304</v>
      </c>
      <c r="H24" s="53"/>
      <c r="I24" s="53">
        <v>1361304</v>
      </c>
    </row>
    <row r="25" spans="1:9" s="1" customFormat="1" ht="21.1" customHeight="1">
      <c r="A25" s="41" t="s">
        <v>11</v>
      </c>
      <c r="B25" s="5"/>
      <c r="C25" s="55">
        <f>SUM(C17:C24)</f>
        <v>74606655</v>
      </c>
      <c r="D25" s="70"/>
      <c r="E25" s="55">
        <f>SUM(E17:E24)</f>
        <v>76538288</v>
      </c>
      <c r="F25" s="56"/>
      <c r="G25" s="55">
        <f>SUM(G17:G24)</f>
        <v>69954403</v>
      </c>
      <c r="H25" s="54"/>
      <c r="I25" s="55">
        <f>SUM(I17:I24)</f>
        <v>73556617</v>
      </c>
    </row>
    <row r="26" spans="1:9" s="1" customFormat="1" ht="21.1" customHeight="1" thickBot="1">
      <c r="A26" s="21" t="s">
        <v>12</v>
      </c>
      <c r="B26" s="5"/>
      <c r="C26" s="68">
        <f>C25+C14</f>
        <v>632295847</v>
      </c>
      <c r="D26" s="70"/>
      <c r="E26" s="68">
        <f>E25+E14</f>
        <v>599053846</v>
      </c>
      <c r="F26" s="69"/>
      <c r="G26" s="68">
        <f>G25+G14</f>
        <v>624236086</v>
      </c>
      <c r="H26" s="54"/>
      <c r="I26" s="68">
        <f>I25+I14</f>
        <v>592643399</v>
      </c>
    </row>
    <row r="27" spans="1:9" s="1" customFormat="1" ht="21.1" customHeight="1" thickTop="1">
      <c r="A27" s="21"/>
      <c r="B27" s="5"/>
      <c r="C27" s="70"/>
      <c r="D27" s="70"/>
      <c r="E27" s="56"/>
      <c r="F27" s="69"/>
      <c r="G27" s="56"/>
      <c r="H27" s="56"/>
      <c r="I27" s="56"/>
    </row>
    <row r="28" spans="1:9" s="1" customFormat="1" ht="21.1" customHeight="1">
      <c r="A28" s="21"/>
      <c r="B28" s="5"/>
      <c r="C28" s="70"/>
      <c r="D28" s="70"/>
      <c r="E28" s="56"/>
      <c r="F28" s="69"/>
      <c r="G28" s="56"/>
      <c r="H28" s="56"/>
      <c r="I28" s="56"/>
    </row>
    <row r="29" spans="1:9" s="1" customFormat="1" ht="21.1" customHeight="1">
      <c r="A29" s="21"/>
      <c r="B29" s="5"/>
      <c r="C29" s="70"/>
      <c r="D29" s="70"/>
      <c r="E29" s="56"/>
      <c r="F29" s="69"/>
      <c r="G29" s="56"/>
      <c r="H29" s="56"/>
      <c r="I29" s="56"/>
    </row>
    <row r="30" spans="1:9" s="1" customFormat="1" ht="21.1" customHeight="1">
      <c r="A30" s="21"/>
      <c r="B30" s="5"/>
      <c r="C30" s="5"/>
      <c r="D30" s="5"/>
      <c r="E30" s="19"/>
      <c r="F30" s="22"/>
      <c r="G30" s="19"/>
      <c r="H30" s="19"/>
      <c r="I30" s="19"/>
    </row>
    <row r="31" spans="1:9" s="1" customFormat="1" ht="21.1" customHeight="1">
      <c r="A31" s="21"/>
      <c r="B31" s="5"/>
      <c r="C31" s="5"/>
      <c r="D31" s="5"/>
      <c r="E31" s="19"/>
      <c r="F31" s="22"/>
      <c r="G31" s="19"/>
      <c r="H31" s="19"/>
      <c r="I31" s="19"/>
    </row>
    <row r="32" spans="1:9" s="1" customFormat="1" ht="21.1" customHeight="1">
      <c r="A32" s="21"/>
      <c r="B32" s="5"/>
      <c r="C32" s="5"/>
      <c r="D32" s="5"/>
      <c r="E32" s="19"/>
      <c r="F32" s="22"/>
      <c r="G32" s="19"/>
      <c r="H32" s="19"/>
      <c r="I32" s="19"/>
    </row>
    <row r="33" spans="1:9" s="1" customFormat="1" ht="21.1" customHeight="1">
      <c r="A33" s="21"/>
      <c r="B33" s="5"/>
      <c r="C33" s="5"/>
      <c r="D33" s="5"/>
      <c r="E33" s="19"/>
      <c r="F33" s="22"/>
      <c r="G33" s="19"/>
      <c r="H33" s="19"/>
      <c r="I33" s="19"/>
    </row>
    <row r="34" spans="1:9" s="1" customFormat="1" ht="21.1" customHeight="1">
      <c r="A34" s="21"/>
      <c r="B34" s="5"/>
      <c r="C34" s="5"/>
      <c r="D34" s="5"/>
      <c r="E34" s="19"/>
      <c r="F34" s="22"/>
      <c r="G34" s="19"/>
      <c r="H34" s="19"/>
      <c r="I34" s="19"/>
    </row>
    <row r="35" spans="1:9" s="1" customFormat="1" ht="21.1" customHeight="1">
      <c r="A35" s="21"/>
      <c r="B35" s="5"/>
      <c r="C35" s="5"/>
      <c r="D35" s="5"/>
      <c r="E35" s="19"/>
      <c r="F35" s="22"/>
      <c r="G35" s="19"/>
      <c r="H35" s="19"/>
      <c r="I35" s="19"/>
    </row>
    <row r="36" spans="1:9" s="1" customFormat="1" ht="21.1" customHeight="1">
      <c r="A36" s="21"/>
      <c r="B36" s="5"/>
      <c r="C36" s="5"/>
      <c r="D36" s="5"/>
      <c r="E36" s="19"/>
      <c r="F36" s="22"/>
      <c r="G36" s="19"/>
      <c r="H36" s="19"/>
      <c r="I36" s="19"/>
    </row>
    <row r="37" spans="1:9" s="1" customFormat="1" ht="21.1" customHeight="1">
      <c r="B37" s="5"/>
      <c r="C37" s="5"/>
      <c r="D37" s="5"/>
      <c r="E37" s="19"/>
      <c r="F37" s="22"/>
      <c r="G37" s="19"/>
      <c r="H37" s="19"/>
      <c r="I37" s="19"/>
    </row>
    <row r="38" spans="1:9" s="1" customFormat="1" ht="21.1" customHeight="1">
      <c r="B38" s="5"/>
      <c r="C38" s="5"/>
      <c r="D38" s="5"/>
      <c r="E38" s="19"/>
      <c r="F38" s="22"/>
      <c r="G38" s="19"/>
      <c r="H38" s="19"/>
      <c r="I38" s="19"/>
    </row>
    <row r="47" spans="1:9" ht="21.1" customHeight="1">
      <c r="A47" s="7" t="s">
        <v>140</v>
      </c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honeticPr fontId="8" type="noConversion"/>
  <pageMargins left="0.8" right="0.3" top="1" bottom="0.5" header="0.6" footer="0.3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topLeftCell="A28" zoomScale="90" zoomScaleNormal="90" zoomScaleSheetLayoutView="85" zoomScalePageLayoutView="70" workbookViewId="0">
      <selection activeCell="A46" sqref="A46"/>
    </sheetView>
  </sheetViews>
  <sheetFormatPr defaultColWidth="9.140625" defaultRowHeight="21.1" customHeight="1"/>
  <cols>
    <col min="1" max="1" width="65.7109375" style="20" customWidth="1"/>
    <col min="2" max="2" width="9.7109375" style="5" customWidth="1"/>
    <col min="3" max="3" width="13.7109375" style="5" customWidth="1"/>
    <col min="4" max="4" width="1.7109375" style="5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9.140625" style="15"/>
    <col min="11" max="11" width="9.7109375" style="15" bestFit="1" customWidth="1"/>
    <col min="12" max="16384" width="9.140625" style="15"/>
  </cols>
  <sheetData>
    <row r="1" spans="1:12" s="100" customFormat="1" ht="23.95" customHeight="1">
      <c r="A1" s="173" t="s">
        <v>124</v>
      </c>
      <c r="B1" s="173"/>
      <c r="C1" s="173"/>
      <c r="D1" s="173"/>
      <c r="E1" s="173"/>
      <c r="F1" s="173"/>
      <c r="G1" s="173"/>
      <c r="H1" s="173"/>
      <c r="I1" s="173"/>
    </row>
    <row r="2" spans="1:12" s="100" customFormat="1" ht="23.95" customHeight="1">
      <c r="A2" s="173" t="s">
        <v>109</v>
      </c>
      <c r="B2" s="173"/>
      <c r="C2" s="173"/>
      <c r="D2" s="173"/>
      <c r="E2" s="173"/>
      <c r="F2" s="173"/>
      <c r="G2" s="173"/>
      <c r="H2" s="173"/>
      <c r="I2" s="173"/>
    </row>
    <row r="3" spans="1:12" s="100" customFormat="1" ht="23.95" customHeight="1">
      <c r="A3" s="173" t="s">
        <v>139</v>
      </c>
      <c r="B3" s="173"/>
      <c r="C3" s="173"/>
      <c r="D3" s="173"/>
      <c r="E3" s="173"/>
      <c r="F3" s="173"/>
      <c r="G3" s="173"/>
      <c r="H3" s="173"/>
      <c r="I3" s="173"/>
    </row>
    <row r="4" spans="1:12" s="1" customFormat="1" ht="23.95" customHeight="1">
      <c r="A4" s="3"/>
      <c r="B4" s="3"/>
      <c r="C4" s="3"/>
      <c r="D4" s="3"/>
      <c r="E4" s="3"/>
      <c r="F4" s="3"/>
      <c r="G4" s="3"/>
      <c r="H4" s="3"/>
      <c r="I4" s="98" t="s">
        <v>40</v>
      </c>
    </row>
    <row r="5" spans="1:12" s="1" customFormat="1" ht="7.3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.1" customHeight="1">
      <c r="A6" s="7"/>
      <c r="B6" s="64" t="s">
        <v>0</v>
      </c>
      <c r="C6" s="174" t="s">
        <v>1</v>
      </c>
      <c r="D6" s="174"/>
      <c r="E6" s="174"/>
      <c r="F6" s="22"/>
      <c r="G6" s="174" t="s">
        <v>2</v>
      </c>
      <c r="H6" s="174"/>
      <c r="I6" s="174"/>
    </row>
    <row r="7" spans="1:12" s="2" customFormat="1" ht="21.1" customHeight="1">
      <c r="B7" s="9"/>
      <c r="C7" s="63">
        <v>2568</v>
      </c>
      <c r="D7" s="64"/>
      <c r="E7" s="63">
        <v>2567</v>
      </c>
      <c r="F7" s="22"/>
      <c r="G7" s="63">
        <v>2568</v>
      </c>
      <c r="H7" s="63"/>
      <c r="I7" s="63">
        <v>2567</v>
      </c>
    </row>
    <row r="8" spans="1:12" s="1" customFormat="1" ht="21.1" customHeight="1">
      <c r="A8" s="12" t="s">
        <v>13</v>
      </c>
      <c r="C8" s="36"/>
      <c r="E8" s="24"/>
      <c r="F8" s="24"/>
      <c r="G8" s="24"/>
      <c r="H8" s="24"/>
      <c r="I8" s="24"/>
    </row>
    <row r="9" spans="1:12" ht="21.1" customHeight="1">
      <c r="A9" s="26" t="s">
        <v>14</v>
      </c>
      <c r="B9" s="45"/>
      <c r="C9" s="71"/>
      <c r="D9" s="71"/>
      <c r="E9" s="61"/>
      <c r="F9" s="61"/>
      <c r="G9" s="61"/>
      <c r="H9" s="61"/>
      <c r="I9" s="61"/>
    </row>
    <row r="10" spans="1:12" ht="21.1" customHeight="1">
      <c r="A10" s="110" t="s">
        <v>95</v>
      </c>
      <c r="B10" s="42">
        <v>15</v>
      </c>
      <c r="C10" s="53">
        <f>73673452</f>
        <v>73673452</v>
      </c>
      <c r="D10" s="61"/>
      <c r="E10" s="61">
        <v>51900630</v>
      </c>
      <c r="F10" s="61"/>
      <c r="G10" s="61">
        <v>71186094</v>
      </c>
      <c r="H10" s="61"/>
      <c r="I10" s="61">
        <v>50313441</v>
      </c>
      <c r="J10" s="60"/>
      <c r="K10" s="11"/>
      <c r="L10" s="11"/>
    </row>
    <row r="11" spans="1:12" ht="21.1" customHeight="1">
      <c r="A11" s="110" t="s">
        <v>102</v>
      </c>
      <c r="B11" s="42">
        <v>16</v>
      </c>
      <c r="C11" s="62">
        <v>4802087</v>
      </c>
      <c r="D11" s="61"/>
      <c r="E11" s="61">
        <v>2586347</v>
      </c>
      <c r="F11" s="54"/>
      <c r="G11" s="62">
        <v>4802087</v>
      </c>
      <c r="H11" s="54"/>
      <c r="I11" s="61">
        <v>2586347</v>
      </c>
      <c r="J11" s="60"/>
      <c r="K11" s="11"/>
      <c r="L11" s="11"/>
    </row>
    <row r="12" spans="1:12" ht="21.1" customHeight="1">
      <c r="A12" s="110" t="s">
        <v>15</v>
      </c>
      <c r="B12" s="42"/>
      <c r="C12" s="62">
        <v>8402046</v>
      </c>
      <c r="D12" s="61"/>
      <c r="E12" s="61">
        <v>8316369</v>
      </c>
      <c r="F12" s="54"/>
      <c r="G12" s="54">
        <v>8402046</v>
      </c>
      <c r="H12" s="54"/>
      <c r="I12" s="61">
        <v>8316369</v>
      </c>
      <c r="J12" s="60"/>
      <c r="K12" s="11"/>
      <c r="L12" s="11"/>
    </row>
    <row r="13" spans="1:12" ht="21.1" customHeight="1">
      <c r="A13" s="41" t="s">
        <v>16</v>
      </c>
      <c r="B13" s="42"/>
      <c r="C13" s="55">
        <f>SUM(C10:C12)</f>
        <v>86877585</v>
      </c>
      <c r="D13" s="61"/>
      <c r="E13" s="55">
        <f>SUM(E10:E12)</f>
        <v>62803346</v>
      </c>
      <c r="F13" s="56"/>
      <c r="G13" s="55">
        <f>SUM(G10:G12)</f>
        <v>84390227</v>
      </c>
      <c r="H13" s="56"/>
      <c r="I13" s="55">
        <f>SUM(I10:I12)</f>
        <v>61216157</v>
      </c>
      <c r="J13" s="60"/>
    </row>
    <row r="14" spans="1:12" s="1" customFormat="1" ht="21.1" customHeight="1">
      <c r="A14" s="7"/>
      <c r="B14" s="42"/>
      <c r="C14" s="61"/>
      <c r="D14" s="61"/>
      <c r="E14" s="54"/>
      <c r="F14" s="54"/>
      <c r="G14" s="54"/>
      <c r="H14" s="54"/>
      <c r="I14" s="54"/>
      <c r="J14" s="60"/>
    </row>
    <row r="15" spans="1:12" ht="21.1" customHeight="1">
      <c r="A15" s="26" t="s">
        <v>17</v>
      </c>
      <c r="B15" s="42"/>
      <c r="C15" s="61"/>
      <c r="D15" s="61"/>
      <c r="E15" s="61"/>
      <c r="F15" s="54"/>
      <c r="G15" s="54"/>
      <c r="H15" s="54"/>
      <c r="I15" s="61"/>
      <c r="J15" s="60"/>
    </row>
    <row r="16" spans="1:12" ht="21.1" customHeight="1">
      <c r="A16" s="110" t="s">
        <v>18</v>
      </c>
      <c r="B16" s="42">
        <v>16</v>
      </c>
      <c r="C16" s="62">
        <v>2582027</v>
      </c>
      <c r="D16" s="61"/>
      <c r="E16" s="53">
        <v>5449229</v>
      </c>
      <c r="F16" s="54"/>
      <c r="G16" s="62">
        <v>2582027</v>
      </c>
      <c r="H16" s="54"/>
      <c r="I16" s="31">
        <v>5449229</v>
      </c>
      <c r="J16" s="60"/>
    </row>
    <row r="17" spans="1:10" ht="21.1" customHeight="1">
      <c r="A17" s="110" t="s">
        <v>128</v>
      </c>
      <c r="B17" s="42">
        <v>17</v>
      </c>
      <c r="C17" s="62">
        <v>18069763</v>
      </c>
      <c r="D17" s="61"/>
      <c r="E17" s="61">
        <v>16653306</v>
      </c>
      <c r="F17" s="54"/>
      <c r="G17" s="62">
        <v>18069763</v>
      </c>
      <c r="H17" s="54"/>
      <c r="I17" s="61">
        <v>16653306</v>
      </c>
      <c r="J17" s="60"/>
    </row>
    <row r="18" spans="1:10" ht="21.1" customHeight="1">
      <c r="A18" s="110" t="s">
        <v>96</v>
      </c>
      <c r="B18" s="42"/>
      <c r="C18" s="62">
        <v>1485000</v>
      </c>
      <c r="D18" s="61"/>
      <c r="E18" s="61">
        <v>1485000</v>
      </c>
      <c r="F18" s="54"/>
      <c r="G18" s="62">
        <v>1485000</v>
      </c>
      <c r="H18" s="54"/>
      <c r="I18" s="53">
        <v>1485000</v>
      </c>
      <c r="J18" s="60"/>
    </row>
    <row r="19" spans="1:10" ht="21.1" customHeight="1">
      <c r="A19" s="41" t="s">
        <v>19</v>
      </c>
      <c r="B19" s="45"/>
      <c r="C19" s="55">
        <f>SUM(C16:C18)</f>
        <v>22136790</v>
      </c>
      <c r="D19" s="71"/>
      <c r="E19" s="55">
        <f>SUM(E16:E18)</f>
        <v>23587535</v>
      </c>
      <c r="F19" s="56"/>
      <c r="G19" s="55">
        <f>SUM(G16:G18)</f>
        <v>22136790</v>
      </c>
      <c r="H19" s="56"/>
      <c r="I19" s="55">
        <f>SUM(I16:I18)</f>
        <v>23587535</v>
      </c>
    </row>
    <row r="20" spans="1:10" ht="21.1" customHeight="1">
      <c r="A20" s="110" t="s">
        <v>20</v>
      </c>
      <c r="B20" s="25"/>
      <c r="C20" s="55">
        <f>C13+C19</f>
        <v>109014375</v>
      </c>
      <c r="D20" s="72"/>
      <c r="E20" s="55">
        <f>E13+E19</f>
        <v>86390881</v>
      </c>
      <c r="F20" s="56"/>
      <c r="G20" s="55">
        <f>G13+G19</f>
        <v>106527017</v>
      </c>
      <c r="H20" s="56"/>
      <c r="I20" s="55">
        <f>I13+I19</f>
        <v>84803692</v>
      </c>
    </row>
    <row r="21" spans="1:10" ht="21.1" customHeight="1">
      <c r="A21" s="26"/>
      <c r="B21" s="25"/>
      <c r="C21" s="72"/>
      <c r="D21" s="72"/>
      <c r="E21" s="56"/>
      <c r="F21" s="56"/>
      <c r="G21" s="56"/>
      <c r="H21" s="56"/>
      <c r="I21" s="56"/>
    </row>
    <row r="22" spans="1:10" ht="21.1" customHeight="1">
      <c r="A22" s="140" t="s">
        <v>21</v>
      </c>
      <c r="B22" s="44"/>
      <c r="C22" s="44"/>
      <c r="D22" s="44"/>
      <c r="E22" s="11"/>
      <c r="F22" s="11"/>
      <c r="G22" s="11"/>
      <c r="H22" s="11"/>
      <c r="I22" s="11"/>
    </row>
    <row r="23" spans="1:10" ht="21.1" customHeight="1">
      <c r="A23" s="11" t="s">
        <v>22</v>
      </c>
      <c r="B23" s="44"/>
      <c r="C23" s="44"/>
      <c r="D23" s="44"/>
      <c r="E23" s="8"/>
      <c r="F23" s="8"/>
      <c r="G23" s="8"/>
      <c r="H23" s="8"/>
      <c r="I23" s="8"/>
    </row>
    <row r="24" spans="1:10" ht="21.1" customHeight="1">
      <c r="A24" s="111" t="s">
        <v>23</v>
      </c>
      <c r="B24" s="1"/>
      <c r="C24" s="44"/>
      <c r="D24" s="44"/>
      <c r="E24" s="8"/>
      <c r="F24" s="8"/>
      <c r="G24" s="8"/>
      <c r="H24" s="8"/>
      <c r="I24" s="8"/>
    </row>
    <row r="25" spans="1:10" ht="21.1" customHeight="1" thickBot="1">
      <c r="A25" s="38" t="s">
        <v>97</v>
      </c>
      <c r="B25" s="1"/>
      <c r="C25" s="73">
        <v>115000000</v>
      </c>
      <c r="D25" s="44"/>
      <c r="E25" s="73">
        <v>115000000</v>
      </c>
      <c r="F25" s="8"/>
      <c r="G25" s="73">
        <v>115000000</v>
      </c>
      <c r="H25" s="8"/>
      <c r="I25" s="73">
        <v>115000000</v>
      </c>
    </row>
    <row r="26" spans="1:10" ht="21.1" customHeight="1" thickTop="1">
      <c r="A26" s="111" t="s">
        <v>24</v>
      </c>
      <c r="B26" s="44"/>
      <c r="C26" s="11"/>
      <c r="D26" s="44"/>
      <c r="E26" s="11"/>
      <c r="F26" s="59"/>
      <c r="G26" s="11"/>
      <c r="H26" s="59"/>
      <c r="I26" s="11"/>
    </row>
    <row r="27" spans="1:10" ht="21.1" customHeight="1">
      <c r="A27" s="38" t="s">
        <v>103</v>
      </c>
      <c r="B27" s="44"/>
      <c r="C27" s="59">
        <v>115000000</v>
      </c>
      <c r="D27" s="59"/>
      <c r="E27" s="59">
        <v>115000000</v>
      </c>
      <c r="F27" s="59"/>
      <c r="G27" s="59">
        <v>115000000</v>
      </c>
      <c r="H27" s="59"/>
      <c r="I27" s="59">
        <v>115000000</v>
      </c>
    </row>
    <row r="28" spans="1:10" ht="21.1" customHeight="1">
      <c r="A28" s="43" t="s">
        <v>98</v>
      </c>
      <c r="B28" s="44"/>
      <c r="C28" s="59">
        <v>270075880</v>
      </c>
      <c r="D28" s="59"/>
      <c r="E28" s="59">
        <v>270075880</v>
      </c>
      <c r="F28" s="59"/>
      <c r="G28" s="59">
        <v>270075880</v>
      </c>
      <c r="H28" s="59"/>
      <c r="I28" s="59">
        <v>270075880</v>
      </c>
    </row>
    <row r="29" spans="1:10" ht="21.1" customHeight="1">
      <c r="A29" s="43" t="s">
        <v>152</v>
      </c>
      <c r="B29" s="172"/>
      <c r="C29" s="59">
        <v>-144422</v>
      </c>
      <c r="D29" s="59"/>
      <c r="E29" s="101">
        <v>0</v>
      </c>
      <c r="F29" s="59"/>
      <c r="G29" s="101">
        <v>0</v>
      </c>
      <c r="H29" s="59"/>
      <c r="I29" s="101">
        <v>0</v>
      </c>
    </row>
    <row r="30" spans="1:10" ht="21.1" customHeight="1">
      <c r="A30" s="11" t="s">
        <v>25</v>
      </c>
      <c r="B30" s="44"/>
      <c r="C30" s="59"/>
      <c r="D30" s="59"/>
      <c r="E30" s="59"/>
      <c r="F30" s="59"/>
      <c r="G30" s="59"/>
      <c r="H30" s="59"/>
      <c r="I30" s="59"/>
    </row>
    <row r="31" spans="1:10" ht="21.1" customHeight="1">
      <c r="A31" s="112" t="s">
        <v>101</v>
      </c>
      <c r="B31" s="44">
        <v>18</v>
      </c>
      <c r="C31" s="59">
        <f>ผู้ถือหุ้นรวม!I26</f>
        <v>11500000</v>
      </c>
      <c r="D31" s="59"/>
      <c r="E31" s="59">
        <v>11500000</v>
      </c>
      <c r="F31" s="59"/>
      <c r="G31" s="59">
        <f>ผู้ถือหุ้นเฉพาะ!G22</f>
        <v>11500000</v>
      </c>
      <c r="H31" s="59"/>
      <c r="I31" s="59">
        <v>11500000</v>
      </c>
    </row>
    <row r="32" spans="1:10" ht="21.1" customHeight="1">
      <c r="A32" s="112" t="s">
        <v>27</v>
      </c>
      <c r="B32" s="44"/>
      <c r="C32" s="74">
        <f>ผู้ถือหุ้นรวม!K26</f>
        <v>126850014</v>
      </c>
      <c r="D32" s="59"/>
      <c r="E32" s="74">
        <f>100858512+13958082</f>
        <v>114816594</v>
      </c>
      <c r="F32" s="59"/>
      <c r="G32" s="74">
        <f>ผู้ถือหุ้นเฉพาะ!I22</f>
        <v>121133189</v>
      </c>
      <c r="H32" s="59"/>
      <c r="I32" s="74">
        <f>97305745+13958082</f>
        <v>111263827</v>
      </c>
    </row>
    <row r="33" spans="1:9" ht="21.1" customHeight="1">
      <c r="A33" s="110" t="s">
        <v>70</v>
      </c>
      <c r="B33" s="8"/>
      <c r="C33" s="11">
        <f>SUM(C27:C32)</f>
        <v>523281472</v>
      </c>
      <c r="D33" s="8"/>
      <c r="E33" s="11">
        <f>SUM(E27:E32)</f>
        <v>511392474</v>
      </c>
      <c r="F33" s="21"/>
      <c r="G33" s="11">
        <f>SUM(G27:G32)</f>
        <v>517709069</v>
      </c>
      <c r="H33" s="21"/>
      <c r="I33" s="11">
        <f>SUM(I27:I32)</f>
        <v>507839707</v>
      </c>
    </row>
    <row r="34" spans="1:9" ht="21.1" customHeight="1">
      <c r="A34" s="11" t="s">
        <v>28</v>
      </c>
      <c r="B34" s="8"/>
      <c r="C34" s="101">
        <f>ผู้ถือหุ้นรวม!O26</f>
        <v>0</v>
      </c>
      <c r="D34" s="8"/>
      <c r="E34" s="74">
        <v>1270491</v>
      </c>
      <c r="F34" s="11"/>
      <c r="G34" s="101">
        <v>0</v>
      </c>
      <c r="H34" s="11"/>
      <c r="I34" s="101">
        <v>0</v>
      </c>
    </row>
    <row r="35" spans="1:9" ht="21.1" customHeight="1">
      <c r="A35" s="16" t="s">
        <v>29</v>
      </c>
      <c r="B35" s="8"/>
      <c r="C35" s="75">
        <f>SUM(C33:C34)</f>
        <v>523281472</v>
      </c>
      <c r="D35" s="8"/>
      <c r="E35" s="75">
        <f>SUM(E33:E34)</f>
        <v>512662965</v>
      </c>
      <c r="F35" s="21"/>
      <c r="G35" s="75">
        <f>SUM(G33:G34)</f>
        <v>517709069</v>
      </c>
      <c r="H35" s="21"/>
      <c r="I35" s="75">
        <f>SUM(I33:I34)</f>
        <v>507839707</v>
      </c>
    </row>
    <row r="36" spans="1:9" ht="21.1" customHeight="1" thickBot="1">
      <c r="A36" s="22" t="s">
        <v>30</v>
      </c>
      <c r="B36" s="8"/>
      <c r="C36" s="76">
        <f>C35+C20</f>
        <v>632295847</v>
      </c>
      <c r="D36" s="8"/>
      <c r="E36" s="76">
        <f>E35+E20</f>
        <v>599053846</v>
      </c>
      <c r="F36" s="11"/>
      <c r="G36" s="76">
        <f>G35+G20</f>
        <v>624236086</v>
      </c>
      <c r="H36" s="11"/>
      <c r="I36" s="76">
        <f>I35+I20</f>
        <v>592643399</v>
      </c>
    </row>
    <row r="37" spans="1:9" ht="21.1" customHeight="1" thickTop="1">
      <c r="A37" s="26"/>
      <c r="B37" s="25"/>
      <c r="C37" s="77"/>
      <c r="D37" s="77"/>
      <c r="E37" s="78"/>
      <c r="F37" s="79"/>
      <c r="G37" s="78"/>
      <c r="H37" s="79"/>
      <c r="I37" s="78"/>
    </row>
    <row r="38" spans="1:9" ht="21.1" customHeight="1">
      <c r="B38" s="17"/>
      <c r="C38" s="17"/>
      <c r="D38" s="17"/>
      <c r="E38" s="18"/>
      <c r="F38" s="18"/>
      <c r="G38" s="18"/>
      <c r="H38" s="18"/>
      <c r="I38" s="18"/>
    </row>
    <row r="40" spans="1:9" ht="21.1" customHeight="1">
      <c r="E40" s="51"/>
      <c r="G40" s="51"/>
      <c r="I40" s="51"/>
    </row>
    <row r="46" spans="1:9" ht="21.1" customHeight="1">
      <c r="A46" s="7" t="s">
        <v>140</v>
      </c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zoomScale="90" zoomScaleNormal="90" zoomScaleSheetLayoutView="85" zoomScalePageLayoutView="90" workbookViewId="0">
      <selection activeCell="O11" sqref="O11"/>
    </sheetView>
  </sheetViews>
  <sheetFormatPr defaultColWidth="9.140625" defaultRowHeight="21.1" customHeight="1"/>
  <cols>
    <col min="1" max="1" width="65.7109375" style="20" customWidth="1"/>
    <col min="2" max="2" width="9.7109375" style="5" customWidth="1"/>
    <col min="3" max="3" width="13.7109375" style="6" customWidth="1"/>
    <col min="4" max="4" width="1.7109375" style="6" customWidth="1"/>
    <col min="5" max="5" width="13.7109375" style="6" customWidth="1"/>
    <col min="6" max="6" width="1.7109375" style="15" customWidth="1"/>
    <col min="7" max="7" width="13.7109375" style="50" customWidth="1"/>
    <col min="8" max="8" width="1.7109375" style="50" customWidth="1"/>
    <col min="9" max="9" width="13.7109375" style="15" customWidth="1"/>
    <col min="10" max="12" width="9.140625" style="15"/>
    <col min="13" max="13" width="9.7109375" style="15" bestFit="1" customWidth="1"/>
    <col min="14" max="16384" width="9.140625" style="15"/>
  </cols>
  <sheetData>
    <row r="1" spans="1:13" s="28" customFormat="1" ht="23.95" customHeight="1">
      <c r="A1" s="173" t="s">
        <v>124</v>
      </c>
      <c r="B1" s="173"/>
      <c r="C1" s="173"/>
      <c r="D1" s="173"/>
      <c r="E1" s="173"/>
      <c r="F1" s="173"/>
      <c r="G1" s="173"/>
      <c r="H1" s="173"/>
      <c r="I1" s="173"/>
    </row>
    <row r="2" spans="1:13" s="28" customFormat="1" ht="23.95" customHeight="1">
      <c r="A2" s="173" t="s">
        <v>168</v>
      </c>
      <c r="B2" s="173"/>
      <c r="C2" s="173"/>
      <c r="D2" s="173"/>
      <c r="E2" s="173"/>
      <c r="F2" s="173"/>
      <c r="G2" s="173"/>
      <c r="H2" s="173"/>
      <c r="I2" s="173"/>
    </row>
    <row r="3" spans="1:13" s="28" customFormat="1" ht="23.95" customHeight="1">
      <c r="A3" s="173" t="s">
        <v>141</v>
      </c>
      <c r="B3" s="173"/>
      <c r="C3" s="173"/>
      <c r="D3" s="173"/>
      <c r="E3" s="173"/>
      <c r="F3" s="173"/>
      <c r="G3" s="173"/>
      <c r="H3" s="173"/>
      <c r="I3" s="173"/>
    </row>
    <row r="4" spans="1:13" s="1" customFormat="1" ht="23.95" customHeight="1">
      <c r="A4" s="107"/>
      <c r="B4" s="107"/>
      <c r="C4" s="107"/>
      <c r="D4" s="107"/>
      <c r="E4" s="107"/>
      <c r="F4" s="107"/>
      <c r="G4" s="107"/>
      <c r="H4" s="107"/>
      <c r="I4" s="96" t="s">
        <v>40</v>
      </c>
    </row>
    <row r="5" spans="1:13" s="1" customFormat="1" ht="8" customHeight="1">
      <c r="A5" s="4"/>
      <c r="B5" s="5"/>
      <c r="C5" s="5"/>
      <c r="D5" s="6"/>
      <c r="E5" s="5"/>
      <c r="G5" s="49"/>
      <c r="H5" s="49"/>
    </row>
    <row r="6" spans="1:13" ht="21.1" customHeight="1">
      <c r="A6" s="26"/>
      <c r="B6" s="46" t="s">
        <v>0</v>
      </c>
      <c r="C6" s="175" t="s">
        <v>1</v>
      </c>
      <c r="D6" s="175"/>
      <c r="E6" s="175"/>
      <c r="G6" s="175" t="s">
        <v>2</v>
      </c>
      <c r="H6" s="175"/>
      <c r="I6" s="175"/>
    </row>
    <row r="7" spans="1:13" ht="21.1" customHeight="1">
      <c r="A7" s="26" t="s">
        <v>31</v>
      </c>
      <c r="C7" s="35" t="s">
        <v>78</v>
      </c>
      <c r="D7" s="35"/>
      <c r="E7" s="35" t="s">
        <v>71</v>
      </c>
      <c r="G7" s="35" t="s">
        <v>78</v>
      </c>
      <c r="H7" s="35"/>
      <c r="I7" s="35" t="s">
        <v>71</v>
      </c>
    </row>
    <row r="8" spans="1:13" ht="21.1" customHeight="1">
      <c r="A8" s="48" t="s">
        <v>32</v>
      </c>
      <c r="B8" s="47"/>
      <c r="C8" s="13"/>
      <c r="D8" s="13"/>
      <c r="E8" s="13"/>
      <c r="I8" s="50"/>
    </row>
    <row r="9" spans="1:13" ht="21.1" customHeight="1">
      <c r="A9" s="110" t="s">
        <v>72</v>
      </c>
      <c r="B9" s="42"/>
      <c r="C9" s="53">
        <v>267417162</v>
      </c>
      <c r="D9" s="54"/>
      <c r="E9" s="53">
        <v>247897875</v>
      </c>
      <c r="F9" s="60"/>
      <c r="G9" s="53">
        <v>265781598</v>
      </c>
      <c r="H9" s="62"/>
      <c r="I9" s="53">
        <v>246735053</v>
      </c>
      <c r="M9" s="60"/>
    </row>
    <row r="10" spans="1:13" ht="21.1" customHeight="1">
      <c r="A10" s="110" t="s">
        <v>33</v>
      </c>
      <c r="B10" s="42"/>
      <c r="C10" s="57">
        <v>11572723</v>
      </c>
      <c r="D10" s="54"/>
      <c r="E10" s="57">
        <v>11019283</v>
      </c>
      <c r="F10" s="60"/>
      <c r="G10" s="57">
        <v>11570546</v>
      </c>
      <c r="H10" s="62"/>
      <c r="I10" s="57">
        <v>11016893</v>
      </c>
      <c r="M10" s="60"/>
    </row>
    <row r="11" spans="1:13" ht="21.1" customHeight="1">
      <c r="A11" s="41" t="s">
        <v>34</v>
      </c>
      <c r="B11" s="42"/>
      <c r="C11" s="57">
        <f>SUM(C9:C10)</f>
        <v>278989885</v>
      </c>
      <c r="D11" s="54"/>
      <c r="E11" s="57">
        <f>SUM(E9:E10)</f>
        <v>258917158</v>
      </c>
      <c r="F11" s="60"/>
      <c r="G11" s="57">
        <f>SUM(G9:G10)</f>
        <v>277352144</v>
      </c>
      <c r="H11" s="65"/>
      <c r="I11" s="57">
        <f>SUM(I9:I10)</f>
        <v>257751946</v>
      </c>
      <c r="M11" s="60"/>
    </row>
    <row r="12" spans="1:13" ht="21.1" customHeight="1">
      <c r="B12" s="42"/>
      <c r="C12" s="54"/>
      <c r="D12" s="54"/>
      <c r="E12" s="54"/>
      <c r="F12" s="60"/>
      <c r="G12" s="54"/>
      <c r="H12" s="60"/>
      <c r="I12" s="54"/>
      <c r="M12" s="60"/>
    </row>
    <row r="13" spans="1:13" ht="21.1" customHeight="1">
      <c r="A13" s="48" t="s">
        <v>35</v>
      </c>
      <c r="B13" s="42"/>
      <c r="C13" s="61"/>
      <c r="D13" s="54"/>
      <c r="E13" s="61"/>
      <c r="F13" s="60"/>
      <c r="G13" s="61"/>
      <c r="H13" s="60"/>
      <c r="I13" s="61"/>
      <c r="M13" s="60"/>
    </row>
    <row r="14" spans="1:13" ht="21.1" customHeight="1">
      <c r="A14" s="110" t="s">
        <v>41</v>
      </c>
      <c r="B14" s="47"/>
      <c r="C14" s="53">
        <v>62082118</v>
      </c>
      <c r="D14" s="54"/>
      <c r="E14" s="53">
        <v>59592654</v>
      </c>
      <c r="F14" s="60"/>
      <c r="G14" s="53">
        <f>60977274-1</f>
        <v>60977273</v>
      </c>
      <c r="H14" s="62"/>
      <c r="I14" s="53">
        <v>58503914</v>
      </c>
      <c r="M14" s="60"/>
    </row>
    <row r="15" spans="1:13" ht="21.1" customHeight="1">
      <c r="A15" s="110" t="s">
        <v>73</v>
      </c>
      <c r="B15" s="47"/>
      <c r="C15" s="53">
        <v>5640621</v>
      </c>
      <c r="D15" s="54"/>
      <c r="E15" s="53">
        <v>5634761</v>
      </c>
      <c r="F15" s="60"/>
      <c r="G15" s="53">
        <v>5640621</v>
      </c>
      <c r="H15" s="62"/>
      <c r="I15" s="53">
        <v>5634761</v>
      </c>
      <c r="M15" s="60"/>
    </row>
    <row r="16" spans="1:13" ht="21.1" customHeight="1">
      <c r="A16" s="110" t="s">
        <v>36</v>
      </c>
      <c r="B16" s="47"/>
      <c r="C16" s="53">
        <v>80139366</v>
      </c>
      <c r="D16" s="54"/>
      <c r="E16" s="53">
        <v>70009153</v>
      </c>
      <c r="F16" s="60"/>
      <c r="G16" s="53">
        <v>78664838</v>
      </c>
      <c r="H16" s="62"/>
      <c r="I16" s="53">
        <v>69705834</v>
      </c>
      <c r="M16" s="60"/>
    </row>
    <row r="17" spans="1:13" ht="21.1" customHeight="1">
      <c r="A17" s="110" t="s">
        <v>42</v>
      </c>
      <c r="B17" s="47">
        <v>20</v>
      </c>
      <c r="C17" s="54">
        <v>7001834</v>
      </c>
      <c r="D17" s="54"/>
      <c r="E17" s="53">
        <v>452764</v>
      </c>
      <c r="F17" s="60"/>
      <c r="G17" s="54">
        <v>7001834</v>
      </c>
      <c r="H17" s="62"/>
      <c r="I17" s="53">
        <v>452764</v>
      </c>
      <c r="M17" s="60"/>
    </row>
    <row r="18" spans="1:13" ht="21.1" customHeight="1">
      <c r="A18" s="41" t="s">
        <v>37</v>
      </c>
      <c r="B18" s="42"/>
      <c r="C18" s="55">
        <f>SUM(C14:C17)</f>
        <v>154863939</v>
      </c>
      <c r="D18" s="54"/>
      <c r="E18" s="55">
        <f>SUM(E14:E17)</f>
        <v>135689332</v>
      </c>
      <c r="F18" s="60"/>
      <c r="G18" s="55">
        <f>SUM(G14:G17)</f>
        <v>152284566</v>
      </c>
      <c r="H18" s="65"/>
      <c r="I18" s="55">
        <f>SUM(I14:I17)</f>
        <v>134297273</v>
      </c>
      <c r="M18" s="60"/>
    </row>
    <row r="19" spans="1:13" ht="21.1" customHeight="1">
      <c r="A19" s="26" t="s">
        <v>38</v>
      </c>
      <c r="B19" s="42"/>
      <c r="C19" s="54">
        <f>C11-C18</f>
        <v>124125946</v>
      </c>
      <c r="D19" s="56"/>
      <c r="E19" s="54">
        <f>E11-E18</f>
        <v>123227826</v>
      </c>
      <c r="F19" s="60"/>
      <c r="G19" s="54">
        <f>G11-G18</f>
        <v>125067578</v>
      </c>
      <c r="H19" s="62"/>
      <c r="I19" s="54">
        <f>I11-I18</f>
        <v>123454673</v>
      </c>
      <c r="M19" s="60"/>
    </row>
    <row r="20" spans="1:13" ht="21.1" customHeight="1">
      <c r="A20" s="27" t="s">
        <v>39</v>
      </c>
      <c r="B20" s="42"/>
      <c r="C20" s="60">
        <v>-548116</v>
      </c>
      <c r="D20" s="60"/>
      <c r="E20" s="60">
        <v>-510387</v>
      </c>
      <c r="F20" s="60"/>
      <c r="G20" s="60">
        <v>-548116</v>
      </c>
      <c r="H20" s="60"/>
      <c r="I20" s="60">
        <v>-510387</v>
      </c>
      <c r="M20" s="60"/>
    </row>
    <row r="21" spans="1:13" ht="21.1" customHeight="1">
      <c r="A21" s="27" t="s">
        <v>153</v>
      </c>
      <c r="B21" s="42">
        <v>10.1</v>
      </c>
      <c r="C21" s="57">
        <f>2525971+1</f>
        <v>2525972</v>
      </c>
      <c r="D21" s="56"/>
      <c r="E21" s="57">
        <v>2966245</v>
      </c>
      <c r="F21" s="60"/>
      <c r="G21" s="109">
        <v>0</v>
      </c>
      <c r="H21" s="65"/>
      <c r="I21" s="101">
        <v>0</v>
      </c>
      <c r="M21" s="60"/>
    </row>
    <row r="22" spans="1:13" ht="21.1" customHeight="1">
      <c r="A22" s="29" t="s">
        <v>134</v>
      </c>
      <c r="B22" s="42"/>
      <c r="C22" s="54">
        <f>SUM(C19:C21)</f>
        <v>126103802</v>
      </c>
      <c r="D22" s="56"/>
      <c r="E22" s="54">
        <f>SUM(E19:E21)</f>
        <v>125683684</v>
      </c>
      <c r="F22" s="60"/>
      <c r="G22" s="54">
        <f>SUM(G19:G21)</f>
        <v>124519462</v>
      </c>
      <c r="H22" s="62"/>
      <c r="I22" s="102">
        <f>SUM(I19:I21)</f>
        <v>122944286</v>
      </c>
      <c r="M22" s="60"/>
    </row>
    <row r="23" spans="1:13" ht="21.1" customHeight="1">
      <c r="A23" s="27" t="s">
        <v>133</v>
      </c>
      <c r="B23" s="42">
        <v>23</v>
      </c>
      <c r="C23" s="57">
        <v>-25573176</v>
      </c>
      <c r="D23" s="54"/>
      <c r="E23" s="57">
        <v>-25435123</v>
      </c>
      <c r="F23" s="60"/>
      <c r="G23" s="57">
        <v>-25573176</v>
      </c>
      <c r="H23" s="65"/>
      <c r="I23" s="57">
        <v>-25435123</v>
      </c>
      <c r="M23" s="60"/>
    </row>
    <row r="24" spans="1:13" ht="21.1" customHeight="1" thickBot="1">
      <c r="A24" s="29" t="s">
        <v>149</v>
      </c>
      <c r="B24" s="17"/>
      <c r="C24" s="58">
        <f>SUM(C22:C23)</f>
        <v>100530626</v>
      </c>
      <c r="D24" s="56"/>
      <c r="E24" s="58">
        <f>SUM(E22:E23)</f>
        <v>100248561</v>
      </c>
      <c r="F24" s="60"/>
      <c r="G24" s="58">
        <f>SUM(G22:G23)</f>
        <v>98946286</v>
      </c>
      <c r="H24" s="65"/>
      <c r="I24" s="58">
        <f>SUM(I22:I23)</f>
        <v>97509163</v>
      </c>
      <c r="M24" s="60"/>
    </row>
    <row r="25" spans="1:13" ht="21.1" customHeight="1" thickTop="1">
      <c r="A25" s="27"/>
      <c r="B25" s="17"/>
      <c r="C25" s="23"/>
      <c r="D25" s="23"/>
      <c r="E25" s="23"/>
      <c r="F25" s="60"/>
      <c r="G25" s="60"/>
      <c r="H25" s="60"/>
      <c r="I25" s="60"/>
      <c r="M25" s="60"/>
    </row>
    <row r="26" spans="1:13" ht="21.1" customHeight="1">
      <c r="A26" s="26" t="s">
        <v>132</v>
      </c>
      <c r="B26" s="45"/>
      <c r="C26" s="31"/>
      <c r="D26" s="31"/>
      <c r="E26" s="31"/>
      <c r="F26" s="60"/>
      <c r="G26" s="60"/>
      <c r="H26" s="60"/>
      <c r="I26" s="60"/>
      <c r="M26" s="60"/>
    </row>
    <row r="27" spans="1:13" ht="21.1" customHeight="1">
      <c r="A27" s="27" t="s">
        <v>104</v>
      </c>
      <c r="B27" s="45"/>
      <c r="C27" s="31"/>
      <c r="D27" s="31"/>
      <c r="E27" s="31"/>
      <c r="F27" s="60"/>
      <c r="G27" s="60"/>
      <c r="H27" s="60"/>
      <c r="I27" s="60"/>
      <c r="M27" s="60"/>
    </row>
    <row r="28" spans="1:13" ht="21.1" customHeight="1">
      <c r="A28" s="110" t="s">
        <v>105</v>
      </c>
      <c r="B28" s="45"/>
      <c r="C28" s="53">
        <v>1065614</v>
      </c>
      <c r="D28" s="31"/>
      <c r="E28" s="31">
        <v>8893978</v>
      </c>
      <c r="G28" s="53">
        <v>1065614</v>
      </c>
      <c r="I28" s="31">
        <v>8893978</v>
      </c>
      <c r="M28" s="60"/>
    </row>
    <row r="29" spans="1:13" ht="21.1" customHeight="1">
      <c r="A29" s="110" t="s">
        <v>154</v>
      </c>
      <c r="B29" s="45"/>
      <c r="C29" s="53">
        <v>-10195</v>
      </c>
      <c r="D29" s="31"/>
      <c r="E29" s="170">
        <v>0</v>
      </c>
      <c r="G29" s="170">
        <v>0</v>
      </c>
      <c r="I29" s="170">
        <v>0</v>
      </c>
      <c r="M29" s="60"/>
    </row>
    <row r="30" spans="1:13" ht="21.1" customHeight="1">
      <c r="A30" s="110" t="s">
        <v>107</v>
      </c>
      <c r="B30" s="45"/>
      <c r="C30" s="31"/>
      <c r="D30" s="31"/>
      <c r="E30" s="31"/>
      <c r="G30" s="31"/>
      <c r="I30" s="31"/>
      <c r="M30" s="60"/>
    </row>
    <row r="31" spans="1:13" ht="21.1" customHeight="1">
      <c r="A31" s="16" t="s">
        <v>106</v>
      </c>
      <c r="B31" s="45"/>
      <c r="C31" s="53">
        <v>-213123</v>
      </c>
      <c r="D31" s="31"/>
      <c r="E31" s="81">
        <v>-1778796</v>
      </c>
      <c r="G31" s="53">
        <v>-213123</v>
      </c>
      <c r="I31" s="81">
        <v>-1778796</v>
      </c>
      <c r="M31" s="60"/>
    </row>
    <row r="32" spans="1:13" ht="21.1" customHeight="1">
      <c r="A32" s="26" t="s">
        <v>150</v>
      </c>
      <c r="B32" s="45"/>
      <c r="C32" s="169">
        <f>SUM(C28:C31)</f>
        <v>842296</v>
      </c>
      <c r="D32" s="31"/>
      <c r="E32" s="31">
        <f>SUM(E28:E31)</f>
        <v>7115182</v>
      </c>
      <c r="G32" s="169">
        <f>SUM(G28:G31)</f>
        <v>852491</v>
      </c>
      <c r="I32" s="31">
        <f>SUM(I28:I31)</f>
        <v>7115182</v>
      </c>
      <c r="M32" s="60"/>
    </row>
    <row r="33" spans="1:13" ht="21.1" customHeight="1" thickBot="1">
      <c r="A33" s="26" t="s">
        <v>151</v>
      </c>
      <c r="B33" s="45"/>
      <c r="C33" s="82">
        <f>C24+C32</f>
        <v>101372922</v>
      </c>
      <c r="D33" s="31"/>
      <c r="E33" s="82">
        <f>E24+E32</f>
        <v>107363743</v>
      </c>
      <c r="G33" s="82">
        <f>G24+G32</f>
        <v>99798777</v>
      </c>
      <c r="I33" s="82">
        <f>I24+I32</f>
        <v>104624345</v>
      </c>
      <c r="M33" s="60"/>
    </row>
    <row r="34" spans="1:13" ht="21.1" customHeight="1" thickTop="1">
      <c r="A34" s="27"/>
      <c r="B34" s="45"/>
      <c r="C34" s="31"/>
      <c r="D34" s="31"/>
      <c r="E34" s="31"/>
      <c r="G34" s="31"/>
      <c r="I34" s="31"/>
    </row>
    <row r="35" spans="1:13" ht="21.1" customHeight="1">
      <c r="A35" s="26" t="s">
        <v>108</v>
      </c>
      <c r="B35" s="45"/>
      <c r="C35" s="31"/>
      <c r="D35" s="31"/>
      <c r="E35" s="31"/>
      <c r="G35" s="31"/>
      <c r="I35" s="31"/>
    </row>
    <row r="36" spans="1:13" ht="21.1" customHeight="1" thickBot="1">
      <c r="A36" s="16" t="s">
        <v>126</v>
      </c>
      <c r="B36" s="45"/>
      <c r="C36" s="31">
        <f>C38-C37</f>
        <v>101120539</v>
      </c>
      <c r="D36" s="31"/>
      <c r="E36" s="31">
        <f>E38-E37</f>
        <v>100350657</v>
      </c>
      <c r="G36" s="103">
        <f>G24</f>
        <v>98946286</v>
      </c>
      <c r="I36" s="103">
        <f>I24</f>
        <v>97509163</v>
      </c>
    </row>
    <row r="37" spans="1:13" ht="21.1" customHeight="1" thickTop="1">
      <c r="A37" s="16" t="s">
        <v>74</v>
      </c>
      <c r="B37" s="45"/>
      <c r="C37" s="31">
        <v>-589913</v>
      </c>
      <c r="D37" s="31"/>
      <c r="E37" s="31">
        <v>-102096</v>
      </c>
      <c r="G37" s="31"/>
      <c r="I37" s="31"/>
    </row>
    <row r="38" spans="1:13" ht="21.1" customHeight="1" thickBot="1">
      <c r="A38" s="80"/>
      <c r="B38" s="45"/>
      <c r="C38" s="82">
        <f>C24</f>
        <v>100530626</v>
      </c>
      <c r="D38" s="31"/>
      <c r="E38" s="82">
        <f>E24</f>
        <v>100248561</v>
      </c>
      <c r="G38" s="31"/>
      <c r="I38" s="31"/>
    </row>
    <row r="39" spans="1:13" ht="21.1" customHeight="1" thickTop="1">
      <c r="A39" s="26" t="s">
        <v>75</v>
      </c>
      <c r="B39" s="45"/>
      <c r="C39" s="31"/>
      <c r="D39" s="31"/>
      <c r="E39" s="31"/>
      <c r="G39" s="31"/>
      <c r="I39" s="31"/>
    </row>
    <row r="40" spans="1:13" ht="21.1" customHeight="1" thickBot="1">
      <c r="A40" s="16" t="s">
        <v>126</v>
      </c>
      <c r="B40" s="45"/>
      <c r="C40" s="31">
        <f>C42-C41</f>
        <v>101962835</v>
      </c>
      <c r="D40" s="31"/>
      <c r="E40" s="31">
        <f>E42-E41</f>
        <v>107465839</v>
      </c>
      <c r="G40" s="103">
        <f>G33</f>
        <v>99798777</v>
      </c>
      <c r="I40" s="103">
        <f>I33</f>
        <v>104624345</v>
      </c>
    </row>
    <row r="41" spans="1:13" ht="21.1" customHeight="1" thickTop="1">
      <c r="A41" s="16" t="s">
        <v>74</v>
      </c>
      <c r="B41" s="45"/>
      <c r="C41" s="31">
        <v>-589913</v>
      </c>
      <c r="D41" s="31"/>
      <c r="E41" s="31">
        <v>-102096</v>
      </c>
      <c r="G41" s="31"/>
      <c r="I41" s="31"/>
      <c r="J41" s="60"/>
    </row>
    <row r="42" spans="1:13" ht="21.1" customHeight="1" thickBot="1">
      <c r="A42" s="27"/>
      <c r="B42" s="45"/>
      <c r="C42" s="82">
        <f>C33</f>
        <v>101372922</v>
      </c>
      <c r="D42" s="31"/>
      <c r="E42" s="82">
        <f>E33</f>
        <v>107363743</v>
      </c>
      <c r="G42" s="31"/>
      <c r="I42" s="31"/>
    </row>
    <row r="43" spans="1:13" ht="9.5500000000000007" customHeight="1" thickTop="1">
      <c r="A43" s="27"/>
      <c r="B43" s="45"/>
      <c r="C43" s="31"/>
      <c r="D43" s="31"/>
      <c r="E43" s="31"/>
      <c r="G43" s="31"/>
      <c r="I43" s="31"/>
    </row>
    <row r="44" spans="1:13" ht="21.1" customHeight="1">
      <c r="A44" s="26" t="s">
        <v>110</v>
      </c>
      <c r="B44" s="45"/>
      <c r="C44" s="31"/>
      <c r="D44" s="31"/>
      <c r="E44" s="31"/>
      <c r="I44" s="31"/>
    </row>
    <row r="45" spans="1:13" ht="21.1" customHeight="1">
      <c r="A45" s="27" t="s">
        <v>76</v>
      </c>
      <c r="B45" s="42">
        <v>24</v>
      </c>
      <c r="C45" s="83">
        <f>C36/230000000</f>
        <v>0.43965451739130434</v>
      </c>
      <c r="D45" s="31"/>
      <c r="E45" s="83">
        <f>E36/230000000</f>
        <v>0.43630720434782611</v>
      </c>
      <c r="F45" s="84"/>
      <c r="G45" s="83">
        <f>G36/230000000</f>
        <v>0.43020124347826089</v>
      </c>
      <c r="H45" s="84"/>
      <c r="I45" s="83">
        <f>I36/230000000</f>
        <v>0.42395288260869562</v>
      </c>
    </row>
    <row r="47" spans="1:13" ht="21.1" customHeight="1">
      <c r="A47" s="7" t="s">
        <v>140</v>
      </c>
    </row>
  </sheetData>
  <mergeCells count="5">
    <mergeCell ref="C6:E6"/>
    <mergeCell ref="G6:I6"/>
    <mergeCell ref="A1:I1"/>
    <mergeCell ref="A2:I2"/>
    <mergeCell ref="A3:I3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6"/>
  <sheetViews>
    <sheetView topLeftCell="A34" zoomScaleNormal="100" zoomScaleSheetLayoutView="100" workbookViewId="0">
      <selection activeCell="A46" sqref="A46"/>
    </sheetView>
  </sheetViews>
  <sheetFormatPr defaultColWidth="9.140625" defaultRowHeight="21.1" customHeight="1"/>
  <cols>
    <col min="1" max="1" width="35.7109375" style="86" customWidth="1"/>
    <col min="2" max="2" width="8.5703125" style="87" bestFit="1" customWidth="1"/>
    <col min="3" max="3" width="10.7109375" style="86" customWidth="1"/>
    <col min="4" max="4" width="1.140625" style="86" customWidth="1"/>
    <col min="5" max="5" width="10.7109375" style="86" customWidth="1"/>
    <col min="6" max="6" width="1.140625" style="86" customWidth="1"/>
    <col min="7" max="7" width="10.140625" style="86" customWidth="1"/>
    <col min="8" max="8" width="1.140625" style="86" customWidth="1"/>
    <col min="9" max="9" width="9.7109375" style="86" bestFit="1" customWidth="1"/>
    <col min="10" max="10" width="1.140625" style="86" customWidth="1"/>
    <col min="11" max="11" width="10.7109375" style="86" customWidth="1"/>
    <col min="12" max="12" width="1.140625" style="86" customWidth="1"/>
    <col min="13" max="13" width="10.7109375" style="86" customWidth="1"/>
    <col min="14" max="14" width="1.140625" style="86" customWidth="1"/>
    <col min="15" max="15" width="9.5703125" style="86" bestFit="1" customWidth="1"/>
    <col min="16" max="16" width="1.140625" style="86" customWidth="1"/>
    <col min="17" max="17" width="10.7109375" style="86" customWidth="1"/>
    <col min="18" max="16384" width="9.140625" style="86"/>
  </cols>
  <sheetData>
    <row r="1" spans="1:17" s="104" customFormat="1" ht="23.95" customHeight="1">
      <c r="A1" s="173" t="s">
        <v>124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7" s="104" customFormat="1" ht="23.95" customHeight="1">
      <c r="A2" s="176" t="s">
        <v>111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7" s="104" customFormat="1" ht="23.95" customHeight="1">
      <c r="A3" s="173" t="s">
        <v>141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ht="23.9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68" t="s">
        <v>40</v>
      </c>
    </row>
    <row r="5" spans="1:17" ht="9" customHeight="1">
      <c r="A5" s="32"/>
      <c r="B5" s="33"/>
      <c r="C5" s="34"/>
      <c r="D5" s="34"/>
      <c r="E5" s="34"/>
      <c r="F5" s="34"/>
      <c r="G5" s="34"/>
      <c r="H5" s="34"/>
    </row>
    <row r="6" spans="1:17" s="143" customFormat="1" ht="21.1" customHeight="1">
      <c r="A6" s="141"/>
      <c r="B6" s="142" t="s">
        <v>0</v>
      </c>
      <c r="C6" s="178" t="s">
        <v>1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7" s="143" customFormat="1" ht="21.1" customHeight="1">
      <c r="A7" s="141"/>
      <c r="B7" s="144"/>
      <c r="C7" s="179" t="s">
        <v>43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45"/>
      <c r="O7" s="145" t="s">
        <v>44</v>
      </c>
      <c r="P7" s="145"/>
      <c r="Q7" s="145" t="s">
        <v>45</v>
      </c>
    </row>
    <row r="8" spans="1:17" s="146" customFormat="1" ht="21.1" customHeight="1">
      <c r="B8" s="147"/>
      <c r="C8" s="148" t="s">
        <v>46</v>
      </c>
      <c r="E8" s="148" t="s">
        <v>68</v>
      </c>
      <c r="F8" s="148"/>
      <c r="G8" s="148" t="s">
        <v>156</v>
      </c>
      <c r="I8" s="177" t="s">
        <v>25</v>
      </c>
      <c r="J8" s="177"/>
      <c r="K8" s="177"/>
      <c r="M8" s="148" t="s">
        <v>47</v>
      </c>
      <c r="O8" s="148" t="s">
        <v>77</v>
      </c>
      <c r="Q8" s="148" t="s">
        <v>48</v>
      </c>
    </row>
    <row r="9" spans="1:17" s="146" customFormat="1" ht="21.1" customHeight="1">
      <c r="B9" s="147"/>
      <c r="C9" s="148" t="s">
        <v>49</v>
      </c>
      <c r="E9" s="148" t="s">
        <v>69</v>
      </c>
      <c r="F9" s="148"/>
      <c r="G9" s="148" t="s">
        <v>157</v>
      </c>
      <c r="I9" s="146" t="s">
        <v>26</v>
      </c>
      <c r="K9" s="146" t="s">
        <v>50</v>
      </c>
      <c r="M9" s="148" t="s">
        <v>51</v>
      </c>
      <c r="O9" s="148" t="s">
        <v>55</v>
      </c>
      <c r="Q9" s="146" t="s">
        <v>51</v>
      </c>
    </row>
    <row r="10" spans="1:17" s="146" customFormat="1" ht="21.1" customHeight="1">
      <c r="B10" s="147"/>
      <c r="G10" s="146" t="s">
        <v>158</v>
      </c>
      <c r="I10" s="146" t="s">
        <v>52</v>
      </c>
      <c r="K10" s="146" t="s">
        <v>53</v>
      </c>
      <c r="M10" s="148" t="s">
        <v>54</v>
      </c>
      <c r="O10" s="148"/>
    </row>
    <row r="11" spans="1:17" s="146" customFormat="1" ht="21.1" customHeight="1">
      <c r="B11" s="147"/>
      <c r="C11" s="148"/>
      <c r="G11" s="146" t="s">
        <v>159</v>
      </c>
      <c r="I11" s="146" t="s">
        <v>56</v>
      </c>
      <c r="M11" s="146" t="s">
        <v>57</v>
      </c>
    </row>
    <row r="12" spans="1:17" s="146" customFormat="1" ht="21.1" customHeight="1">
      <c r="B12" s="147"/>
      <c r="C12" s="149"/>
      <c r="D12" s="149"/>
      <c r="E12" s="149"/>
      <c r="F12" s="149"/>
      <c r="G12" s="146" t="s">
        <v>160</v>
      </c>
      <c r="H12" s="149"/>
      <c r="I12" s="149"/>
      <c r="J12" s="149"/>
      <c r="K12" s="149"/>
      <c r="L12" s="149"/>
      <c r="M12" s="149"/>
      <c r="N12" s="149"/>
      <c r="O12" s="149"/>
      <c r="P12" s="149"/>
    </row>
    <row r="13" spans="1:17" s="146" customFormat="1" ht="21.1" customHeight="1">
      <c r="B13" s="147"/>
      <c r="C13" s="149"/>
      <c r="D13" s="149"/>
      <c r="E13" s="149"/>
      <c r="F13" s="149"/>
      <c r="G13" s="146" t="s">
        <v>161</v>
      </c>
      <c r="H13" s="149"/>
      <c r="I13" s="149"/>
      <c r="J13" s="149"/>
      <c r="K13" s="149"/>
      <c r="L13" s="149"/>
      <c r="M13" s="149"/>
      <c r="N13" s="149"/>
      <c r="O13" s="149"/>
      <c r="P13" s="149"/>
    </row>
    <row r="14" spans="1:17" s="146" customFormat="1" ht="21.1" customHeight="1">
      <c r="B14" s="147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</row>
    <row r="15" spans="1:17" s="153" customFormat="1" ht="21.1" customHeight="1">
      <c r="A15" s="150" t="s">
        <v>112</v>
      </c>
      <c r="B15" s="151"/>
      <c r="C15" s="152">
        <v>115000000</v>
      </c>
      <c r="D15" s="152"/>
      <c r="E15" s="152">
        <v>270075880</v>
      </c>
      <c r="F15" s="152"/>
      <c r="G15" s="156">
        <v>0</v>
      </c>
      <c r="H15" s="152"/>
      <c r="I15" s="152">
        <v>11500000</v>
      </c>
      <c r="J15" s="152"/>
      <c r="K15" s="152">
        <v>101650140</v>
      </c>
      <c r="L15" s="152"/>
      <c r="M15" s="152">
        <f>SUM(C15:L15)</f>
        <v>498226020</v>
      </c>
      <c r="N15" s="152"/>
      <c r="O15" s="152">
        <v>1372587</v>
      </c>
      <c r="P15" s="152"/>
      <c r="Q15" s="152">
        <f>SUM(M15:P15)</f>
        <v>499598607</v>
      </c>
    </row>
    <row r="16" spans="1:17" s="153" customFormat="1" ht="21.1" customHeight="1">
      <c r="A16" s="154" t="s">
        <v>135</v>
      </c>
      <c r="B16" s="155">
        <v>19</v>
      </c>
      <c r="C16" s="156">
        <v>0</v>
      </c>
      <c r="D16" s="152"/>
      <c r="E16" s="156">
        <v>0</v>
      </c>
      <c r="F16" s="156"/>
      <c r="G16" s="156">
        <v>0</v>
      </c>
      <c r="H16" s="152"/>
      <c r="I16" s="156">
        <v>0</v>
      </c>
      <c r="J16" s="152"/>
      <c r="K16" s="152">
        <v>-94299385</v>
      </c>
      <c r="L16" s="152"/>
      <c r="M16" s="152">
        <f>SUM(C16:L16)</f>
        <v>-94299385</v>
      </c>
      <c r="N16" s="152"/>
      <c r="O16" s="156">
        <v>0</v>
      </c>
      <c r="P16" s="152"/>
      <c r="Q16" s="152">
        <f>SUM(M16:P16)</f>
        <v>-94299385</v>
      </c>
    </row>
    <row r="17" spans="1:17" s="158" customFormat="1" ht="21.1" customHeight="1">
      <c r="A17" s="154" t="s">
        <v>147</v>
      </c>
      <c r="B17" s="157"/>
      <c r="C17" s="156">
        <v>0</v>
      </c>
      <c r="D17" s="152"/>
      <c r="E17" s="156">
        <v>0</v>
      </c>
      <c r="F17" s="156"/>
      <c r="G17" s="156">
        <v>0</v>
      </c>
      <c r="H17" s="152"/>
      <c r="I17" s="156">
        <v>0</v>
      </c>
      <c r="J17" s="152"/>
      <c r="K17" s="152">
        <f>กำไรขาดทุน!E36</f>
        <v>100350657</v>
      </c>
      <c r="L17" s="152"/>
      <c r="M17" s="152">
        <f>SUM(C17:L17)</f>
        <v>100350657</v>
      </c>
      <c r="N17" s="152"/>
      <c r="O17" s="152">
        <f>กำไรขาดทุน!E37</f>
        <v>-102096</v>
      </c>
      <c r="P17" s="152"/>
      <c r="Q17" s="152">
        <f t="shared" ref="Q17:Q18" si="0">SUM(M17:P17)</f>
        <v>100248561</v>
      </c>
    </row>
    <row r="18" spans="1:17" s="158" customFormat="1" ht="21.1" customHeight="1">
      <c r="A18" s="154" t="s">
        <v>148</v>
      </c>
      <c r="B18" s="157"/>
      <c r="C18" s="156">
        <v>0</v>
      </c>
      <c r="D18" s="152"/>
      <c r="E18" s="156">
        <v>0</v>
      </c>
      <c r="F18" s="156"/>
      <c r="G18" s="156">
        <v>0</v>
      </c>
      <c r="H18" s="152"/>
      <c r="I18" s="156">
        <v>0</v>
      </c>
      <c r="J18" s="152"/>
      <c r="K18" s="152">
        <f>กำไรขาดทุน!E40-กำไรขาดทุน!E36</f>
        <v>7115182</v>
      </c>
      <c r="L18" s="152"/>
      <c r="M18" s="152">
        <f>SUM(C18:L18)</f>
        <v>7115182</v>
      </c>
      <c r="N18" s="152"/>
      <c r="O18" s="156">
        <f>กำไรขาดทุน!E41-กำไรขาดทุน!E37</f>
        <v>0</v>
      </c>
      <c r="P18" s="152"/>
      <c r="Q18" s="152">
        <f t="shared" si="0"/>
        <v>7115182</v>
      </c>
    </row>
    <row r="19" spans="1:17" s="158" customFormat="1" ht="21.1" customHeight="1" thickBot="1">
      <c r="A19" s="150" t="s">
        <v>142</v>
      </c>
      <c r="B19" s="159"/>
      <c r="C19" s="160">
        <f>SUM(C15:C18)</f>
        <v>115000000</v>
      </c>
      <c r="D19" s="152"/>
      <c r="E19" s="160">
        <f>SUM(E15:E18)</f>
        <v>270075880</v>
      </c>
      <c r="F19" s="152"/>
      <c r="G19" s="171">
        <f>SUM(G15:G18)</f>
        <v>0</v>
      </c>
      <c r="H19" s="152"/>
      <c r="I19" s="160">
        <f>SUM(I15:I18)</f>
        <v>11500000</v>
      </c>
      <c r="J19" s="152"/>
      <c r="K19" s="160">
        <f>SUM(K15:K18)</f>
        <v>114816594</v>
      </c>
      <c r="L19" s="152"/>
      <c r="M19" s="160">
        <f>SUM(M15:M18)</f>
        <v>511392474</v>
      </c>
      <c r="N19" s="152"/>
      <c r="O19" s="160">
        <f>SUM(O15:O18)</f>
        <v>1270491</v>
      </c>
      <c r="P19" s="152"/>
      <c r="Q19" s="160">
        <f>SUM(Q15:Q18)</f>
        <v>512662965</v>
      </c>
    </row>
    <row r="20" spans="1:17" s="161" customFormat="1" ht="21.1" customHeight="1" thickTop="1">
      <c r="A20" s="154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</row>
    <row r="21" spans="1:17" s="141" customFormat="1" ht="21.1" customHeight="1">
      <c r="A21" s="150" t="s">
        <v>113</v>
      </c>
      <c r="B21" s="151"/>
      <c r="C21" s="152">
        <v>115000000</v>
      </c>
      <c r="D21" s="152"/>
      <c r="E21" s="152">
        <v>270075880</v>
      </c>
      <c r="F21" s="152"/>
      <c r="G21" s="156">
        <v>0</v>
      </c>
      <c r="H21" s="152"/>
      <c r="I21" s="152">
        <v>11500000</v>
      </c>
      <c r="J21" s="152"/>
      <c r="K21" s="152">
        <v>114816594</v>
      </c>
      <c r="L21" s="152"/>
      <c r="M21" s="152">
        <f t="shared" ref="M21:M25" si="1">SUM(C21:L21)</f>
        <v>511392474</v>
      </c>
      <c r="N21" s="152"/>
      <c r="O21" s="152">
        <v>1270491</v>
      </c>
      <c r="P21" s="152"/>
      <c r="Q21" s="152">
        <f>SUM(M21:P21)</f>
        <v>512662965</v>
      </c>
    </row>
    <row r="22" spans="1:17" s="153" customFormat="1" ht="21.1" customHeight="1">
      <c r="A22" s="154" t="s">
        <v>135</v>
      </c>
      <c r="B22" s="155">
        <v>19</v>
      </c>
      <c r="C22" s="156">
        <v>0</v>
      </c>
      <c r="D22" s="152"/>
      <c r="E22" s="156">
        <v>0</v>
      </c>
      <c r="F22" s="156"/>
      <c r="G22" s="156">
        <v>0</v>
      </c>
      <c r="H22" s="152"/>
      <c r="I22" s="156">
        <v>0</v>
      </c>
      <c r="J22" s="152"/>
      <c r="K22" s="152">
        <v>-89929415</v>
      </c>
      <c r="L22" s="152"/>
      <c r="M22" s="152">
        <f t="shared" si="1"/>
        <v>-89929415</v>
      </c>
      <c r="N22" s="152"/>
      <c r="O22" s="156">
        <v>0</v>
      </c>
      <c r="P22" s="152"/>
      <c r="Q22" s="152">
        <f>SUM(M22:P22)</f>
        <v>-89929415</v>
      </c>
    </row>
    <row r="23" spans="1:17" s="153" customFormat="1" ht="21.1" customHeight="1">
      <c r="A23" s="154" t="s">
        <v>155</v>
      </c>
      <c r="B23" s="155">
        <v>10.199999999999999</v>
      </c>
      <c r="C23" s="156">
        <v>0</v>
      </c>
      <c r="D23" s="152"/>
      <c r="E23" s="156">
        <v>0</v>
      </c>
      <c r="F23" s="156"/>
      <c r="G23" s="152">
        <v>-144422</v>
      </c>
      <c r="H23" s="152"/>
      <c r="I23" s="156">
        <v>0</v>
      </c>
      <c r="J23" s="152"/>
      <c r="K23" s="156">
        <v>0</v>
      </c>
      <c r="L23" s="152"/>
      <c r="M23" s="152">
        <f t="shared" si="1"/>
        <v>-144422</v>
      </c>
      <c r="N23" s="152"/>
      <c r="O23" s="152">
        <v>-680578</v>
      </c>
      <c r="P23" s="152"/>
      <c r="Q23" s="152">
        <f>SUM(M23:P23)</f>
        <v>-825000</v>
      </c>
    </row>
    <row r="24" spans="1:17" s="141" customFormat="1" ht="21.1" customHeight="1">
      <c r="A24" s="154" t="s">
        <v>147</v>
      </c>
      <c r="B24" s="151"/>
      <c r="C24" s="156">
        <v>0</v>
      </c>
      <c r="D24" s="152"/>
      <c r="E24" s="156">
        <v>0</v>
      </c>
      <c r="F24" s="156"/>
      <c r="G24" s="156">
        <v>0</v>
      </c>
      <c r="H24" s="152"/>
      <c r="I24" s="156">
        <v>0</v>
      </c>
      <c r="J24" s="152"/>
      <c r="K24" s="152">
        <f>กำไรขาดทุน!C36</f>
        <v>101120539</v>
      </c>
      <c r="L24" s="163"/>
      <c r="M24" s="152">
        <f t="shared" si="1"/>
        <v>101120539</v>
      </c>
      <c r="N24" s="163"/>
      <c r="O24" s="152">
        <f>กำไรขาดทุน!C37</f>
        <v>-589913</v>
      </c>
      <c r="P24" s="163"/>
      <c r="Q24" s="152">
        <f>SUM(M24:P24)</f>
        <v>100530626</v>
      </c>
    </row>
    <row r="25" spans="1:17" s="164" customFormat="1" ht="21.1" customHeight="1">
      <c r="A25" s="154" t="s">
        <v>148</v>
      </c>
      <c r="B25" s="157"/>
      <c r="C25" s="156">
        <v>0</v>
      </c>
      <c r="D25" s="152"/>
      <c r="E25" s="156">
        <v>0</v>
      </c>
      <c r="F25" s="156"/>
      <c r="G25" s="156">
        <v>0</v>
      </c>
      <c r="H25" s="152"/>
      <c r="I25" s="156">
        <v>0</v>
      </c>
      <c r="J25" s="152"/>
      <c r="K25" s="152">
        <f>กำไรขาดทุน!C32</f>
        <v>842296</v>
      </c>
      <c r="L25" s="163"/>
      <c r="M25" s="152">
        <f t="shared" si="1"/>
        <v>842296</v>
      </c>
      <c r="N25" s="163"/>
      <c r="O25" s="156">
        <f>กำไรขาดทุน!C41-กำไรขาดทุน!C37</f>
        <v>0</v>
      </c>
      <c r="P25" s="163"/>
      <c r="Q25" s="152">
        <f>SUM(M25:P25)</f>
        <v>842296</v>
      </c>
    </row>
    <row r="26" spans="1:17" s="158" customFormat="1" ht="21.1" customHeight="1" thickBot="1">
      <c r="A26" s="150" t="s">
        <v>143</v>
      </c>
      <c r="B26" s="159"/>
      <c r="C26" s="160">
        <f>SUM(C21:C25)</f>
        <v>115000000</v>
      </c>
      <c r="D26" s="152"/>
      <c r="E26" s="160">
        <f>SUM(E21:E25)</f>
        <v>270075880</v>
      </c>
      <c r="F26" s="152"/>
      <c r="G26" s="160">
        <f>SUM(G21:G25)</f>
        <v>-144422</v>
      </c>
      <c r="H26" s="152"/>
      <c r="I26" s="160">
        <f>SUM(I21:I25)</f>
        <v>11500000</v>
      </c>
      <c r="J26" s="152"/>
      <c r="K26" s="160">
        <f>SUM(K21:K25)</f>
        <v>126850014</v>
      </c>
      <c r="L26" s="152"/>
      <c r="M26" s="160">
        <f>SUM(M21:M25)</f>
        <v>523281472</v>
      </c>
      <c r="N26" s="152"/>
      <c r="O26" s="171">
        <f>SUM(O21:O25)</f>
        <v>0</v>
      </c>
      <c r="P26" s="152"/>
      <c r="Q26" s="160">
        <f>SUM(Q21:Q25)</f>
        <v>523281472</v>
      </c>
    </row>
    <row r="27" spans="1:17" s="161" customFormat="1" ht="21.1" customHeight="1" thickTop="1">
      <c r="A27" s="154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</row>
    <row r="28" spans="1:17" s="161" customFormat="1" ht="21.1" customHeight="1">
      <c r="A28" s="154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</row>
    <row r="29" spans="1:17" s="143" customFormat="1" ht="21.1" customHeight="1">
      <c r="B29" s="167"/>
    </row>
    <row r="30" spans="1:17" s="143" customFormat="1" ht="21.1" customHeight="1">
      <c r="B30" s="167"/>
    </row>
    <row r="31" spans="1:17" s="143" customFormat="1" ht="21.1" customHeight="1">
      <c r="B31" s="167"/>
    </row>
    <row r="32" spans="1:17" s="143" customFormat="1" ht="21.1" customHeight="1">
      <c r="B32" s="167"/>
    </row>
    <row r="33" spans="1:2" s="143" customFormat="1" ht="21.1" customHeight="1">
      <c r="B33" s="167"/>
    </row>
    <row r="34" spans="1:2" s="143" customFormat="1" ht="21.1" customHeight="1">
      <c r="B34" s="167"/>
    </row>
    <row r="35" spans="1:2" s="143" customFormat="1" ht="21.1" customHeight="1">
      <c r="B35" s="167"/>
    </row>
    <row r="36" spans="1:2" s="143" customFormat="1" ht="21.1" customHeight="1">
      <c r="B36" s="167"/>
    </row>
    <row r="37" spans="1:2" s="143" customFormat="1" ht="21.1" customHeight="1">
      <c r="B37" s="167"/>
    </row>
    <row r="38" spans="1:2" s="143" customFormat="1" ht="21.1" customHeight="1">
      <c r="B38" s="167"/>
    </row>
    <row r="39" spans="1:2" s="143" customFormat="1" ht="21.1" customHeight="1">
      <c r="B39" s="167"/>
    </row>
    <row r="40" spans="1:2" s="143" customFormat="1" ht="21.1" customHeight="1">
      <c r="B40" s="167"/>
    </row>
    <row r="41" spans="1:2" s="143" customFormat="1" ht="21.1" customHeight="1">
      <c r="B41" s="167"/>
    </row>
    <row r="46" spans="1:2" ht="21.1" customHeight="1">
      <c r="A46" s="67" t="s">
        <v>140</v>
      </c>
    </row>
  </sheetData>
  <mergeCells count="6">
    <mergeCell ref="A1:Q1"/>
    <mergeCell ref="A2:Q2"/>
    <mergeCell ref="A3:Q3"/>
    <mergeCell ref="I8:K8"/>
    <mergeCell ref="C6:Q6"/>
    <mergeCell ref="C7:M7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5D8D-3981-4C32-A2D4-46B44FAAEE7F}">
  <dimension ref="A1:K46"/>
  <sheetViews>
    <sheetView topLeftCell="A35" zoomScaleNormal="100" zoomScaleSheetLayoutView="100" workbookViewId="0">
      <selection activeCell="A46" sqref="A46"/>
    </sheetView>
  </sheetViews>
  <sheetFormatPr defaultColWidth="9.140625" defaultRowHeight="21.1" customHeight="1"/>
  <cols>
    <col min="1" max="1" width="60.7109375" style="86" customWidth="1"/>
    <col min="2" max="2" width="8.85546875" style="87" customWidth="1"/>
    <col min="3" max="3" width="11.7109375" style="86" customWidth="1"/>
    <col min="4" max="4" width="1.7109375" style="86" customWidth="1"/>
    <col min="5" max="5" width="11.7109375" style="86" customWidth="1"/>
    <col min="6" max="6" width="1.7109375" style="86" customWidth="1"/>
    <col min="7" max="7" width="11.7109375" style="86" customWidth="1"/>
    <col min="8" max="8" width="1.7109375" style="86" customWidth="1"/>
    <col min="9" max="9" width="11.7109375" style="86" customWidth="1"/>
    <col min="10" max="10" width="1.7109375" style="86" customWidth="1"/>
    <col min="11" max="11" width="11.7109375" style="86" customWidth="1"/>
    <col min="12" max="16384" width="9.140625" style="86"/>
  </cols>
  <sheetData>
    <row r="1" spans="1:11" ht="23.95" customHeight="1">
      <c r="A1" s="173" t="s">
        <v>124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3.95" customHeight="1">
      <c r="A2" s="176" t="s">
        <v>111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3.95" customHeight="1">
      <c r="A3" s="173" t="s">
        <v>141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s="7" customFormat="1" ht="23.9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98" t="s">
        <v>40</v>
      </c>
    </row>
    <row r="5" spans="1:11" s="7" customFormat="1" ht="9" customHeight="1">
      <c r="A5" s="4"/>
      <c r="B5" s="5"/>
      <c r="C5" s="6"/>
      <c r="D5" s="6"/>
      <c r="E5" s="6"/>
      <c r="F5" s="6"/>
    </row>
    <row r="6" spans="1:11" s="7" customFormat="1" ht="21.1" customHeight="1">
      <c r="A6" s="4"/>
      <c r="B6" s="46" t="s">
        <v>0</v>
      </c>
      <c r="C6" s="181" t="s">
        <v>2</v>
      </c>
      <c r="D6" s="181"/>
      <c r="E6" s="181"/>
      <c r="F6" s="181"/>
      <c r="G6" s="181"/>
      <c r="H6" s="181"/>
      <c r="I6" s="181"/>
      <c r="J6" s="181"/>
      <c r="K6" s="181"/>
    </row>
    <row r="7" spans="1:11" s="63" customFormat="1" ht="21.1" customHeight="1">
      <c r="B7" s="88"/>
      <c r="C7" s="97" t="s">
        <v>46</v>
      </c>
      <c r="E7" s="97" t="s">
        <v>68</v>
      </c>
      <c r="G7" s="180" t="s">
        <v>25</v>
      </c>
      <c r="H7" s="180"/>
      <c r="I7" s="180"/>
      <c r="K7" s="63" t="s">
        <v>45</v>
      </c>
    </row>
    <row r="8" spans="1:11" s="63" customFormat="1" ht="21.1" customHeight="1">
      <c r="B8" s="88"/>
      <c r="C8" s="97" t="s">
        <v>49</v>
      </c>
      <c r="E8" s="97" t="s">
        <v>69</v>
      </c>
      <c r="G8" s="63" t="s">
        <v>26</v>
      </c>
      <c r="I8" s="63" t="s">
        <v>50</v>
      </c>
      <c r="K8" s="97" t="s">
        <v>48</v>
      </c>
    </row>
    <row r="9" spans="1:11" s="63" customFormat="1" ht="21.1" customHeight="1">
      <c r="B9" s="88"/>
      <c r="G9" s="63" t="s">
        <v>52</v>
      </c>
      <c r="I9" s="63" t="s">
        <v>53</v>
      </c>
      <c r="K9" s="63" t="s">
        <v>51</v>
      </c>
    </row>
    <row r="10" spans="1:11" s="63" customFormat="1" ht="21.1" customHeight="1">
      <c r="B10" s="88"/>
      <c r="C10" s="97"/>
      <c r="G10" s="63" t="s">
        <v>56</v>
      </c>
    </row>
    <row r="11" spans="1:11" s="63" customFormat="1" ht="21.1" customHeight="1">
      <c r="B11" s="88"/>
      <c r="C11" s="54"/>
      <c r="D11" s="54"/>
      <c r="E11" s="54"/>
      <c r="F11" s="54"/>
      <c r="G11" s="54"/>
      <c r="H11" s="54"/>
      <c r="I11" s="54"/>
      <c r="J11" s="54"/>
    </row>
    <row r="12" spans="1:11" s="105" customFormat="1" ht="21.1" customHeight="1">
      <c r="A12" s="106" t="s">
        <v>112</v>
      </c>
      <c r="B12" s="89"/>
      <c r="C12" s="54">
        <v>115000000</v>
      </c>
      <c r="D12" s="54"/>
      <c r="E12" s="54">
        <v>270075880</v>
      </c>
      <c r="F12" s="54"/>
      <c r="G12" s="54">
        <v>11500000</v>
      </c>
      <c r="H12" s="54"/>
      <c r="I12" s="54">
        <v>100938867</v>
      </c>
      <c r="J12" s="54"/>
      <c r="K12" s="54">
        <f>SUM(C12:I12)</f>
        <v>497514747</v>
      </c>
    </row>
    <row r="13" spans="1:11" s="105" customFormat="1" ht="21.1" customHeight="1">
      <c r="A13" s="67" t="s">
        <v>135</v>
      </c>
      <c r="B13" s="42">
        <v>19</v>
      </c>
      <c r="C13" s="119">
        <v>0</v>
      </c>
      <c r="D13" s="54"/>
      <c r="E13" s="119">
        <v>0</v>
      </c>
      <c r="F13" s="54"/>
      <c r="G13" s="119">
        <v>0</v>
      </c>
      <c r="H13" s="54"/>
      <c r="I13" s="52">
        <v>-94299385</v>
      </c>
      <c r="J13" s="54"/>
      <c r="K13" s="54">
        <f>SUM(C13:I13)</f>
        <v>-94299385</v>
      </c>
    </row>
    <row r="14" spans="1:11" s="105" customFormat="1" ht="21.1" customHeight="1">
      <c r="A14" s="67" t="s">
        <v>149</v>
      </c>
      <c r="B14" s="89"/>
      <c r="C14" s="119">
        <v>0</v>
      </c>
      <c r="D14" s="54"/>
      <c r="E14" s="119">
        <v>0</v>
      </c>
      <c r="F14" s="54"/>
      <c r="G14" s="119">
        <v>0</v>
      </c>
      <c r="H14" s="54"/>
      <c r="I14" s="54">
        <f>กำไรขาดทุน!I36</f>
        <v>97509163</v>
      </c>
      <c r="J14" s="54"/>
      <c r="K14" s="54">
        <f t="shared" ref="K14:K15" si="0">SUM(C14:I14)</f>
        <v>97509163</v>
      </c>
    </row>
    <row r="15" spans="1:11" s="14" customFormat="1" ht="21.1" customHeight="1">
      <c r="A15" s="67" t="s">
        <v>148</v>
      </c>
      <c r="B15" s="90"/>
      <c r="C15" s="119">
        <v>0</v>
      </c>
      <c r="D15" s="54"/>
      <c r="E15" s="119">
        <v>0</v>
      </c>
      <c r="F15" s="54"/>
      <c r="G15" s="119">
        <v>0</v>
      </c>
      <c r="H15" s="54"/>
      <c r="I15" s="54">
        <f>กำไรขาดทุน!I40-กำไรขาดทุน!I36</f>
        <v>7115182</v>
      </c>
      <c r="J15" s="54"/>
      <c r="K15" s="54">
        <f t="shared" si="0"/>
        <v>7115182</v>
      </c>
    </row>
    <row r="16" spans="1:11" s="14" customFormat="1" ht="21.1" customHeight="1" thickBot="1">
      <c r="A16" s="106" t="s">
        <v>142</v>
      </c>
      <c r="B16" s="37"/>
      <c r="C16" s="58">
        <f>SUM(C12:C15)</f>
        <v>115000000</v>
      </c>
      <c r="D16" s="54"/>
      <c r="E16" s="58">
        <f>SUM(E12:E15)</f>
        <v>270075880</v>
      </c>
      <c r="F16" s="54"/>
      <c r="G16" s="58">
        <f>SUM(G12:G15)</f>
        <v>11500000</v>
      </c>
      <c r="H16" s="54"/>
      <c r="I16" s="58">
        <f>SUM(I12:I15)</f>
        <v>111263827</v>
      </c>
      <c r="J16" s="54"/>
      <c r="K16" s="58">
        <f>SUM(K12:K15)</f>
        <v>507839707</v>
      </c>
    </row>
    <row r="17" spans="1:11" s="91" customFormat="1" ht="21.1" customHeight="1" thickTop="1">
      <c r="A17" s="67"/>
      <c r="C17" s="92"/>
      <c r="D17" s="92"/>
      <c r="E17" s="92"/>
      <c r="F17" s="92"/>
      <c r="G17" s="92"/>
      <c r="H17" s="92"/>
      <c r="I17" s="92"/>
      <c r="J17" s="92"/>
      <c r="K17" s="92"/>
    </row>
    <row r="18" spans="1:11" s="4" customFormat="1" ht="21.1" customHeight="1">
      <c r="A18" s="106" t="s">
        <v>113</v>
      </c>
      <c r="B18" s="89"/>
      <c r="C18" s="54">
        <v>115000000</v>
      </c>
      <c r="D18" s="54"/>
      <c r="E18" s="54">
        <v>270075880</v>
      </c>
      <c r="F18" s="54"/>
      <c r="G18" s="54">
        <v>11500000</v>
      </c>
      <c r="H18" s="54"/>
      <c r="I18" s="54">
        <v>111263827</v>
      </c>
      <c r="J18" s="54"/>
      <c r="K18" s="54">
        <f>SUM(C18:I18)</f>
        <v>507839707</v>
      </c>
    </row>
    <row r="19" spans="1:11" s="4" customFormat="1" ht="21.1" customHeight="1">
      <c r="A19" s="67" t="s">
        <v>135</v>
      </c>
      <c r="B19" s="42">
        <v>19</v>
      </c>
      <c r="C19" s="119">
        <v>0</v>
      </c>
      <c r="D19" s="54"/>
      <c r="E19" s="119">
        <v>0</v>
      </c>
      <c r="F19" s="54"/>
      <c r="G19" s="119">
        <v>0</v>
      </c>
      <c r="H19" s="54"/>
      <c r="I19" s="54">
        <v>-89929415</v>
      </c>
      <c r="J19" s="54"/>
      <c r="K19" s="54">
        <f>SUM(C19:I19)</f>
        <v>-89929415</v>
      </c>
    </row>
    <row r="20" spans="1:11" s="4" customFormat="1" ht="21.1" customHeight="1">
      <c r="A20" s="67" t="s">
        <v>149</v>
      </c>
      <c r="B20" s="89"/>
      <c r="C20" s="119">
        <v>0</v>
      </c>
      <c r="D20" s="54"/>
      <c r="E20" s="119">
        <v>0</v>
      </c>
      <c r="F20" s="54"/>
      <c r="G20" s="119">
        <v>0</v>
      </c>
      <c r="H20" s="54"/>
      <c r="I20" s="54">
        <f>กำไรขาดทุน!G36</f>
        <v>98946286</v>
      </c>
      <c r="J20" s="54"/>
      <c r="K20" s="54">
        <f>SUM(C20:I20)</f>
        <v>98946286</v>
      </c>
    </row>
    <row r="21" spans="1:11" s="30" customFormat="1" ht="21.1" customHeight="1">
      <c r="A21" s="67" t="s">
        <v>148</v>
      </c>
      <c r="B21" s="90"/>
      <c r="C21" s="119">
        <v>0</v>
      </c>
      <c r="D21" s="54"/>
      <c r="E21" s="119">
        <v>0</v>
      </c>
      <c r="F21" s="54"/>
      <c r="G21" s="119">
        <v>0</v>
      </c>
      <c r="H21" s="54"/>
      <c r="I21" s="54">
        <f>กำไรขาดทุน!G40-กำไรขาดทุน!G36</f>
        <v>852491</v>
      </c>
      <c r="J21" s="54"/>
      <c r="K21" s="54">
        <f t="shared" ref="K21" si="1">SUM(C21:I21)</f>
        <v>852491</v>
      </c>
    </row>
    <row r="22" spans="1:11" s="14" customFormat="1" ht="21.1" customHeight="1" thickBot="1">
      <c r="A22" s="106" t="s">
        <v>143</v>
      </c>
      <c r="B22" s="37"/>
      <c r="C22" s="58">
        <f>SUM(C18:C21)</f>
        <v>115000000</v>
      </c>
      <c r="D22" s="54"/>
      <c r="E22" s="58">
        <f>SUM(E18:E21)</f>
        <v>270075880</v>
      </c>
      <c r="F22" s="54"/>
      <c r="G22" s="58">
        <f>SUM(G18:G21)</f>
        <v>11500000</v>
      </c>
      <c r="H22" s="54"/>
      <c r="I22" s="58">
        <f>SUM(I18:I21)</f>
        <v>121133189</v>
      </c>
      <c r="J22" s="54"/>
      <c r="K22" s="58">
        <f>SUM(K18:K21)</f>
        <v>517709069</v>
      </c>
    </row>
    <row r="23" spans="1:11" s="91" customFormat="1" ht="21.1" customHeight="1" thickTop="1">
      <c r="A23" s="67"/>
      <c r="C23" s="92"/>
      <c r="D23" s="92"/>
      <c r="E23" s="92"/>
      <c r="F23" s="92"/>
      <c r="G23" s="92"/>
      <c r="H23" s="92"/>
      <c r="I23" s="92"/>
      <c r="J23" s="92"/>
      <c r="K23" s="92"/>
    </row>
    <row r="24" spans="1:11" s="85" customFormat="1" ht="21.1" customHeight="1">
      <c r="A24" s="67"/>
      <c r="B24" s="91"/>
      <c r="C24" s="92"/>
      <c r="D24" s="92"/>
      <c r="E24" s="92"/>
      <c r="F24" s="92"/>
      <c r="G24" s="92"/>
      <c r="H24" s="92"/>
      <c r="I24" s="92"/>
      <c r="J24" s="92"/>
      <c r="K24" s="92"/>
    </row>
    <row r="25" spans="1:11" s="85" customFormat="1" ht="21.1" customHeight="1">
      <c r="A25" s="67"/>
      <c r="B25" s="91"/>
      <c r="C25" s="93"/>
      <c r="D25" s="93"/>
      <c r="E25" s="93"/>
      <c r="F25" s="93"/>
      <c r="G25" s="93"/>
      <c r="H25" s="93"/>
      <c r="I25" s="93"/>
      <c r="J25" s="93"/>
      <c r="K25" s="93"/>
    </row>
    <row r="26" spans="1:11" s="66" customFormat="1" ht="21.1" customHeight="1"/>
    <row r="46" spans="1:1" ht="21.1" customHeight="1">
      <c r="A46" s="67" t="s">
        <v>140</v>
      </c>
    </row>
  </sheetData>
  <mergeCells count="5">
    <mergeCell ref="A1:K1"/>
    <mergeCell ref="A2:K2"/>
    <mergeCell ref="A3:K3"/>
    <mergeCell ref="G7:I7"/>
    <mergeCell ref="C6:K6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93"/>
  <sheetViews>
    <sheetView tabSelected="1" topLeftCell="A67" zoomScale="110" zoomScaleNormal="110" zoomScaleSheetLayoutView="100" zoomScalePageLayoutView="70" workbookViewId="0">
      <selection activeCell="A82" sqref="A82"/>
    </sheetView>
  </sheetViews>
  <sheetFormatPr defaultColWidth="9.140625" defaultRowHeight="21.1" customHeight="1"/>
  <cols>
    <col min="1" max="1" width="65.7109375" style="7" customWidth="1"/>
    <col min="2" max="2" width="9.7109375" style="7" customWidth="1"/>
    <col min="3" max="3" width="13.7109375" style="6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13" customWidth="1"/>
    <col min="8" max="8" width="1.7109375" style="13" customWidth="1"/>
    <col min="9" max="9" width="13.7109375" style="7" customWidth="1"/>
    <col min="10" max="16384" width="9.140625" style="7"/>
  </cols>
  <sheetData>
    <row r="1" spans="1:9" ht="23.95" customHeight="1">
      <c r="A1" s="173" t="s">
        <v>124</v>
      </c>
      <c r="B1" s="173"/>
      <c r="C1" s="173"/>
      <c r="D1" s="173"/>
      <c r="E1" s="173"/>
      <c r="F1" s="173"/>
      <c r="G1" s="173"/>
      <c r="H1" s="173"/>
      <c r="I1" s="173"/>
    </row>
    <row r="2" spans="1:9" ht="23.95" customHeight="1">
      <c r="A2" s="182" t="s">
        <v>58</v>
      </c>
      <c r="B2" s="182"/>
      <c r="C2" s="182"/>
      <c r="D2" s="182"/>
      <c r="E2" s="182"/>
      <c r="F2" s="182"/>
      <c r="G2" s="182"/>
      <c r="H2" s="182"/>
      <c r="I2" s="182"/>
    </row>
    <row r="3" spans="1:9" ht="23.95" customHeight="1">
      <c r="A3" s="183" t="s">
        <v>141</v>
      </c>
      <c r="B3" s="183"/>
      <c r="C3" s="183"/>
      <c r="D3" s="183"/>
      <c r="E3" s="183"/>
      <c r="F3" s="183"/>
      <c r="G3" s="183"/>
      <c r="H3" s="183"/>
      <c r="I3" s="183"/>
    </row>
    <row r="4" spans="1:9" ht="23.95" customHeight="1">
      <c r="A4" s="108"/>
      <c r="B4" s="108"/>
      <c r="C4" s="108"/>
      <c r="D4" s="108"/>
      <c r="E4" s="108"/>
      <c r="F4" s="108"/>
      <c r="G4" s="120"/>
      <c r="H4" s="108"/>
      <c r="I4" s="98" t="s">
        <v>40</v>
      </c>
    </row>
    <row r="5" spans="1:9" ht="8.6999999999999993" customHeight="1">
      <c r="A5" s="121"/>
      <c r="B5" s="121"/>
      <c r="C5" s="122"/>
      <c r="D5" s="122"/>
      <c r="E5" s="122"/>
      <c r="F5" s="122"/>
      <c r="G5" s="123"/>
      <c r="H5" s="123"/>
    </row>
    <row r="6" spans="1:9" ht="21.1" customHeight="1">
      <c r="A6" s="26"/>
      <c r="B6" s="46"/>
      <c r="C6" s="175" t="s">
        <v>1</v>
      </c>
      <c r="D6" s="175"/>
      <c r="E6" s="175"/>
      <c r="F6" s="124"/>
      <c r="G6" s="175" t="s">
        <v>2</v>
      </c>
      <c r="H6" s="175"/>
      <c r="I6" s="175"/>
    </row>
    <row r="7" spans="1:9" ht="21.1" customHeight="1">
      <c r="A7" s="26"/>
      <c r="C7" s="35" t="s">
        <v>78</v>
      </c>
      <c r="D7" s="125"/>
      <c r="E7" s="35" t="s">
        <v>71</v>
      </c>
      <c r="F7" s="125"/>
      <c r="G7" s="126" t="s">
        <v>78</v>
      </c>
      <c r="H7" s="125"/>
      <c r="I7" s="35" t="s">
        <v>71</v>
      </c>
    </row>
    <row r="8" spans="1:9" ht="21.1" customHeight="1">
      <c r="A8" s="22" t="s">
        <v>59</v>
      </c>
      <c r="B8" s="59"/>
      <c r="C8" s="125"/>
      <c r="D8" s="125"/>
      <c r="E8" s="125"/>
      <c r="F8" s="125"/>
      <c r="G8" s="127"/>
      <c r="H8" s="127"/>
    </row>
    <row r="9" spans="1:9" ht="21.1" customHeight="1">
      <c r="A9" s="94" t="s">
        <v>149</v>
      </c>
      <c r="C9" s="61">
        <f>กำไรขาดทุน!C24</f>
        <v>100530626</v>
      </c>
      <c r="D9" s="59"/>
      <c r="E9" s="61">
        <f>กำไรขาดทุน!E24</f>
        <v>100248561</v>
      </c>
      <c r="F9" s="59"/>
      <c r="G9" s="61">
        <f>กำไรขาดทุน!G24</f>
        <v>98946286</v>
      </c>
      <c r="H9" s="39"/>
      <c r="I9" s="61">
        <f>กำไรขาดทุน!I24</f>
        <v>97509163</v>
      </c>
    </row>
    <row r="10" spans="1:9" ht="21.1" customHeight="1">
      <c r="A10" s="94" t="s">
        <v>79</v>
      </c>
      <c r="B10" s="43"/>
      <c r="C10" s="59"/>
      <c r="D10" s="59"/>
      <c r="E10" s="61"/>
      <c r="F10" s="59"/>
      <c r="H10" s="59"/>
      <c r="I10" s="61"/>
    </row>
    <row r="11" spans="1:9" ht="21.1" customHeight="1">
      <c r="A11" s="128" t="s">
        <v>119</v>
      </c>
      <c r="B11" s="43"/>
      <c r="C11" s="61">
        <f>-กำไรขาดทุน!C23</f>
        <v>25573176</v>
      </c>
      <c r="D11" s="59"/>
      <c r="E11" s="61">
        <f>-กำไรขาดทุน!E23</f>
        <v>25435123</v>
      </c>
      <c r="F11" s="59"/>
      <c r="G11" s="61">
        <f>-กำไรขาดทุน!G23</f>
        <v>25573176</v>
      </c>
      <c r="H11" s="59"/>
      <c r="I11" s="61">
        <f>-กำไรขาดทุน!I23</f>
        <v>25435123</v>
      </c>
    </row>
    <row r="12" spans="1:9" ht="21.1" customHeight="1">
      <c r="A12" s="128" t="s">
        <v>120</v>
      </c>
      <c r="B12" s="43"/>
      <c r="C12" s="59">
        <v>8562891</v>
      </c>
      <c r="D12" s="59"/>
      <c r="E12" s="61">
        <f>5924584+1946148</f>
        <v>7870732</v>
      </c>
      <c r="F12" s="59"/>
      <c r="G12" s="13">
        <v>8422704</v>
      </c>
      <c r="H12" s="59"/>
      <c r="I12" s="61">
        <f>5924584+1805960</f>
        <v>7730544</v>
      </c>
    </row>
    <row r="13" spans="1:9" ht="21.1" customHeight="1">
      <c r="A13" s="128" t="s">
        <v>60</v>
      </c>
      <c r="B13" s="43"/>
      <c r="C13" s="59">
        <v>2482071</v>
      </c>
      <c r="D13" s="59"/>
      <c r="E13" s="61">
        <v>2362545</v>
      </c>
      <c r="F13" s="59"/>
      <c r="G13" s="13">
        <v>2482071</v>
      </c>
      <c r="H13" s="59"/>
      <c r="I13" s="61">
        <v>2362545</v>
      </c>
    </row>
    <row r="14" spans="1:9" ht="21.1" customHeight="1">
      <c r="A14" s="128" t="s">
        <v>131</v>
      </c>
      <c r="B14" s="43"/>
      <c r="C14" s="59">
        <v>-1542188</v>
      </c>
      <c r="D14" s="59"/>
      <c r="E14" s="61">
        <v>2502677</v>
      </c>
      <c r="F14" s="59"/>
      <c r="G14" s="13">
        <v>-1542188</v>
      </c>
      <c r="H14" s="59"/>
      <c r="I14" s="61">
        <v>2502677</v>
      </c>
    </row>
    <row r="15" spans="1:9" ht="21.1" customHeight="1">
      <c r="A15" s="128" t="s">
        <v>80</v>
      </c>
      <c r="B15" s="43"/>
      <c r="C15" s="59">
        <v>3123441</v>
      </c>
      <c r="D15" s="59"/>
      <c r="E15" s="61">
        <v>452730</v>
      </c>
      <c r="F15" s="59"/>
      <c r="G15" s="13">
        <v>3123441</v>
      </c>
      <c r="H15" s="59"/>
      <c r="I15" s="61">
        <v>452730</v>
      </c>
    </row>
    <row r="16" spans="1:9" ht="21.1" customHeight="1">
      <c r="A16" s="128" t="s">
        <v>81</v>
      </c>
      <c r="B16" s="43"/>
      <c r="C16" s="61">
        <v>16</v>
      </c>
      <c r="D16" s="59"/>
      <c r="E16" s="61">
        <v>34</v>
      </c>
      <c r="F16" s="59"/>
      <c r="G16" s="118">
        <v>16</v>
      </c>
      <c r="H16" s="59"/>
      <c r="I16" s="61">
        <v>34</v>
      </c>
    </row>
    <row r="17" spans="1:9" ht="21.1" customHeight="1">
      <c r="A17" s="128" t="s">
        <v>64</v>
      </c>
      <c r="B17" s="43"/>
      <c r="C17" s="59">
        <v>548116</v>
      </c>
      <c r="D17" s="59"/>
      <c r="E17" s="59">
        <v>510387</v>
      </c>
      <c r="F17" s="59"/>
      <c r="G17" s="13">
        <v>548116</v>
      </c>
      <c r="H17" s="59"/>
      <c r="I17" s="59">
        <v>510387</v>
      </c>
    </row>
    <row r="18" spans="1:9" ht="21.1" customHeight="1">
      <c r="A18" s="128" t="s">
        <v>63</v>
      </c>
      <c r="C18" s="6">
        <v>-5286344</v>
      </c>
      <c r="E18" s="61">
        <v>-7160799</v>
      </c>
      <c r="G18" s="13">
        <f>-5284168+1</f>
        <v>-5284167</v>
      </c>
      <c r="I18" s="61">
        <v>-7158409</v>
      </c>
    </row>
    <row r="19" spans="1:9" ht="21.1" customHeight="1">
      <c r="A19" s="129" t="s">
        <v>153</v>
      </c>
      <c r="B19" s="130"/>
      <c r="C19" s="39">
        <v>-2525972</v>
      </c>
      <c r="D19" s="59"/>
      <c r="E19" s="61">
        <v>-2966245</v>
      </c>
      <c r="F19" s="59"/>
      <c r="G19" s="101">
        <v>0</v>
      </c>
      <c r="H19" s="39"/>
      <c r="I19" s="101">
        <v>0</v>
      </c>
    </row>
    <row r="20" spans="1:9" ht="21.1" customHeight="1">
      <c r="A20" s="128" t="s">
        <v>61</v>
      </c>
      <c r="B20" s="115"/>
      <c r="C20" s="39">
        <v>-1593922</v>
      </c>
      <c r="D20" s="59"/>
      <c r="E20" s="61">
        <v>-1583386</v>
      </c>
      <c r="F20" s="59"/>
      <c r="G20" s="113">
        <v>-1593922</v>
      </c>
      <c r="H20" s="39"/>
      <c r="I20" s="61">
        <v>-1583386</v>
      </c>
    </row>
    <row r="21" spans="1:9" ht="21.1" customHeight="1">
      <c r="A21" s="128" t="s">
        <v>138</v>
      </c>
      <c r="B21" s="43"/>
      <c r="C21" s="52">
        <v>-3286416</v>
      </c>
      <c r="D21" s="59"/>
      <c r="E21" s="61">
        <v>-1157398</v>
      </c>
      <c r="F21" s="59"/>
      <c r="G21" s="18">
        <v>-3286416</v>
      </c>
      <c r="H21" s="52"/>
      <c r="I21" s="61">
        <v>-1157398</v>
      </c>
    </row>
    <row r="22" spans="1:9" ht="21.1" customHeight="1">
      <c r="A22" s="128" t="s">
        <v>130</v>
      </c>
      <c r="B22" s="43"/>
      <c r="C22" s="52">
        <v>3116379</v>
      </c>
      <c r="D22" s="59"/>
      <c r="E22" s="61">
        <v>261623</v>
      </c>
      <c r="F22" s="59"/>
      <c r="G22" s="18">
        <v>3116379</v>
      </c>
      <c r="H22" s="52"/>
      <c r="I22" s="61">
        <v>261623</v>
      </c>
    </row>
    <row r="23" spans="1:9" ht="21.1" customHeight="1">
      <c r="A23" s="131"/>
      <c r="B23" s="43"/>
      <c r="C23" s="132">
        <f>SUM(C9:C22)</f>
        <v>129701874</v>
      </c>
      <c r="D23" s="59"/>
      <c r="E23" s="132">
        <f>SUM(E9:E22)</f>
        <v>126776584</v>
      </c>
      <c r="F23" s="59"/>
      <c r="G23" s="132">
        <f>SUM(G9:G22)</f>
        <v>130505496</v>
      </c>
      <c r="H23" s="52"/>
      <c r="I23" s="133">
        <f>SUM(I9:I22)</f>
        <v>126865633</v>
      </c>
    </row>
    <row r="24" spans="1:9" ht="21.1" customHeight="1">
      <c r="A24" s="94" t="s">
        <v>114</v>
      </c>
      <c r="B24" s="43"/>
      <c r="C24" s="61"/>
      <c r="D24" s="59"/>
      <c r="E24" s="61"/>
      <c r="F24" s="59"/>
      <c r="G24" s="117"/>
      <c r="H24" s="52"/>
      <c r="I24" s="61"/>
    </row>
    <row r="25" spans="1:9" ht="21.1" customHeight="1">
      <c r="A25" s="129" t="s">
        <v>115</v>
      </c>
      <c r="B25" s="134"/>
      <c r="C25" s="61"/>
      <c r="D25" s="61"/>
      <c r="E25" s="61"/>
      <c r="F25" s="61"/>
      <c r="G25" s="61"/>
      <c r="H25" s="61"/>
      <c r="I25" s="61"/>
    </row>
    <row r="26" spans="1:9" ht="21.1" customHeight="1">
      <c r="A26" s="131" t="s">
        <v>82</v>
      </c>
      <c r="C26" s="52">
        <f>-18808967-675000</f>
        <v>-19483967</v>
      </c>
      <c r="D26" s="59"/>
      <c r="E26" s="61">
        <v>38600601</v>
      </c>
      <c r="F26" s="59"/>
      <c r="G26" s="18">
        <v>-19289576</v>
      </c>
      <c r="H26" s="52"/>
      <c r="I26" s="61">
        <v>37762361</v>
      </c>
    </row>
    <row r="27" spans="1:9" ht="21.1" customHeight="1">
      <c r="A27" s="131" t="s">
        <v>10</v>
      </c>
      <c r="B27" s="115"/>
      <c r="C27" s="52">
        <v>-119989</v>
      </c>
      <c r="D27" s="59"/>
      <c r="E27" s="61">
        <v>-529144</v>
      </c>
      <c r="F27" s="59"/>
      <c r="G27" s="101">
        <v>0</v>
      </c>
      <c r="H27" s="101"/>
      <c r="I27" s="61">
        <v>-553475</v>
      </c>
    </row>
    <row r="28" spans="1:9" ht="21.1" customHeight="1">
      <c r="A28" s="129" t="s">
        <v>116</v>
      </c>
      <c r="B28" s="115"/>
      <c r="C28" s="52"/>
      <c r="D28" s="52"/>
      <c r="E28" s="52"/>
      <c r="F28" s="52"/>
      <c r="G28" s="52"/>
      <c r="H28" s="52"/>
      <c r="I28" s="52"/>
    </row>
    <row r="29" spans="1:9" ht="21.1" customHeight="1">
      <c r="A29" s="131" t="s">
        <v>83</v>
      </c>
      <c r="C29" s="40">
        <v>21772821</v>
      </c>
      <c r="D29" s="59"/>
      <c r="E29" s="116">
        <f>48695-1476565</f>
        <v>-1427870</v>
      </c>
      <c r="F29" s="59"/>
      <c r="G29" s="114">
        <v>20872652</v>
      </c>
      <c r="H29" s="52"/>
      <c r="I29" s="116">
        <f>207939-1484114</f>
        <v>-1276175</v>
      </c>
    </row>
    <row r="30" spans="1:9" ht="21.1" customHeight="1">
      <c r="A30" s="94" t="s">
        <v>122</v>
      </c>
      <c r="C30" s="61">
        <f>SUM(C23:C29)</f>
        <v>131870739</v>
      </c>
      <c r="D30" s="59"/>
      <c r="E30" s="61">
        <f>SUM(E23:E29)</f>
        <v>163420171</v>
      </c>
      <c r="F30" s="59"/>
      <c r="G30" s="117">
        <f>SUM(G23:G29)</f>
        <v>132088572</v>
      </c>
      <c r="H30" s="52"/>
      <c r="I30" s="61">
        <f>SUM(I23:I29)</f>
        <v>162798344</v>
      </c>
    </row>
    <row r="31" spans="1:9" ht="21.1" customHeight="1">
      <c r="A31" s="129" t="s">
        <v>117</v>
      </c>
      <c r="C31" s="52">
        <v>-548116</v>
      </c>
      <c r="D31" s="59"/>
      <c r="E31" s="61">
        <v>-506686</v>
      </c>
      <c r="F31" s="59"/>
      <c r="G31" s="18">
        <v>-548116</v>
      </c>
      <c r="H31" s="52"/>
      <c r="I31" s="61">
        <v>-506686</v>
      </c>
    </row>
    <row r="32" spans="1:9" ht="21.1" customHeight="1">
      <c r="A32" s="129" t="s">
        <v>84</v>
      </c>
      <c r="C32" s="52">
        <v>4608693</v>
      </c>
      <c r="D32" s="59"/>
      <c r="E32" s="61">
        <v>7206392</v>
      </c>
      <c r="F32" s="59"/>
      <c r="G32" s="18">
        <v>4606517</v>
      </c>
      <c r="H32" s="52"/>
      <c r="I32" s="61">
        <v>7204002</v>
      </c>
    </row>
    <row r="33" spans="1:9" ht="21.1" customHeight="1">
      <c r="A33" s="129" t="s">
        <v>65</v>
      </c>
      <c r="C33" s="52">
        <v>-25067361</v>
      </c>
      <c r="D33" s="59"/>
      <c r="E33" s="61">
        <v>-28608190</v>
      </c>
      <c r="F33" s="59"/>
      <c r="G33" s="18">
        <v>-25067361</v>
      </c>
      <c r="H33" s="52"/>
      <c r="I33" s="61">
        <v>-28608190</v>
      </c>
    </row>
    <row r="34" spans="1:9" ht="21.1" customHeight="1">
      <c r="A34" s="95" t="s">
        <v>123</v>
      </c>
      <c r="C34" s="135">
        <f>SUM(C30:C33)</f>
        <v>110863955</v>
      </c>
      <c r="D34" s="59"/>
      <c r="E34" s="135">
        <f>SUM(E30:E33)</f>
        <v>141511687</v>
      </c>
      <c r="F34" s="59"/>
      <c r="G34" s="136">
        <f>SUM(G30:G33)</f>
        <v>111079612</v>
      </c>
      <c r="H34" s="52"/>
      <c r="I34" s="135">
        <f>SUM(I30:I33)</f>
        <v>140887470</v>
      </c>
    </row>
    <row r="35" spans="1:9" ht="21.1" customHeight="1">
      <c r="A35" s="95"/>
      <c r="C35" s="52"/>
      <c r="D35" s="59"/>
    </row>
    <row r="37" spans="1:9" ht="21.1" customHeight="1">
      <c r="A37" s="95"/>
      <c r="C37" s="52"/>
      <c r="D37" s="59"/>
    </row>
    <row r="38" spans="1:9" ht="21.1" customHeight="1">
      <c r="A38" s="95"/>
      <c r="C38" s="52"/>
      <c r="D38" s="59"/>
    </row>
    <row r="39" spans="1:9" ht="21.1" customHeight="1">
      <c r="A39" s="95"/>
      <c r="C39" s="52"/>
      <c r="D39" s="59"/>
    </row>
    <row r="40" spans="1:9" ht="21.1" customHeight="1">
      <c r="A40" s="95"/>
      <c r="C40" s="52"/>
      <c r="D40" s="59"/>
    </row>
    <row r="41" spans="1:9" ht="21.1" customHeight="1">
      <c r="A41" s="95"/>
      <c r="C41" s="52"/>
      <c r="D41" s="59"/>
    </row>
    <row r="42" spans="1:9" ht="21.1" customHeight="1">
      <c r="A42" s="95"/>
      <c r="C42" s="52"/>
      <c r="D42" s="59"/>
    </row>
    <row r="43" spans="1:9" ht="21.1" customHeight="1">
      <c r="A43" s="95"/>
      <c r="C43" s="52"/>
      <c r="D43" s="59"/>
    </row>
    <row r="44" spans="1:9" ht="21.1" customHeight="1">
      <c r="A44" s="95"/>
      <c r="C44" s="52"/>
      <c r="D44" s="59"/>
    </row>
    <row r="45" spans="1:9" ht="21.1" customHeight="1">
      <c r="A45" s="95"/>
      <c r="C45" s="52"/>
      <c r="D45" s="59"/>
    </row>
    <row r="46" spans="1:9" ht="21.1" customHeight="1">
      <c r="A46" s="95"/>
      <c r="C46" s="52"/>
      <c r="D46" s="59"/>
    </row>
    <row r="47" spans="1:9" ht="21.1" customHeight="1">
      <c r="A47" s="95"/>
      <c r="C47" s="52"/>
      <c r="D47" s="59"/>
    </row>
    <row r="48" spans="1:9" ht="23.95" customHeight="1">
      <c r="A48" s="173" t="s">
        <v>124</v>
      </c>
      <c r="B48" s="173"/>
      <c r="C48" s="173"/>
      <c r="D48" s="173"/>
      <c r="E48" s="173"/>
      <c r="F48" s="173"/>
      <c r="G48" s="173"/>
      <c r="H48" s="173"/>
      <c r="I48" s="173"/>
    </row>
    <row r="49" spans="1:9" ht="23.95" customHeight="1">
      <c r="A49" s="182" t="s">
        <v>62</v>
      </c>
      <c r="B49" s="182"/>
      <c r="C49" s="182"/>
      <c r="D49" s="182"/>
      <c r="E49" s="182"/>
      <c r="F49" s="182"/>
      <c r="G49" s="182"/>
      <c r="H49" s="182"/>
      <c r="I49" s="182"/>
    </row>
    <row r="50" spans="1:9" ht="23.95" customHeight="1">
      <c r="A50" s="183" t="s">
        <v>141</v>
      </c>
      <c r="B50" s="183"/>
      <c r="C50" s="183"/>
      <c r="D50" s="183"/>
      <c r="E50" s="183"/>
      <c r="F50" s="183"/>
      <c r="G50" s="183"/>
      <c r="H50" s="183"/>
      <c r="I50" s="183"/>
    </row>
    <row r="51" spans="1:9" ht="23.95" customHeight="1">
      <c r="A51" s="108"/>
      <c r="B51" s="108"/>
      <c r="C51" s="108"/>
      <c r="D51" s="108"/>
      <c r="E51" s="108"/>
      <c r="F51" s="108"/>
      <c r="G51" s="120"/>
      <c r="H51" s="108"/>
      <c r="I51" s="98" t="s">
        <v>40</v>
      </c>
    </row>
    <row r="52" spans="1:9" ht="9.6999999999999993" customHeight="1">
      <c r="A52" s="121"/>
      <c r="B52" s="121"/>
      <c r="C52" s="122"/>
      <c r="D52" s="122"/>
      <c r="E52" s="122"/>
      <c r="F52" s="122"/>
      <c r="G52" s="123"/>
      <c r="H52" s="123"/>
    </row>
    <row r="53" spans="1:9" ht="21.1" customHeight="1">
      <c r="A53" s="26"/>
      <c r="B53" s="46"/>
      <c r="C53" s="175" t="s">
        <v>1</v>
      </c>
      <c r="D53" s="175"/>
      <c r="E53" s="175"/>
      <c r="F53" s="124"/>
      <c r="G53" s="175" t="s">
        <v>2</v>
      </c>
      <c r="H53" s="175"/>
      <c r="I53" s="175"/>
    </row>
    <row r="54" spans="1:9" ht="21.1" customHeight="1">
      <c r="A54" s="26"/>
      <c r="C54" s="35" t="s">
        <v>78</v>
      </c>
      <c r="D54" s="125"/>
      <c r="E54" s="35" t="s">
        <v>71</v>
      </c>
      <c r="F54" s="125"/>
      <c r="G54" s="126" t="s">
        <v>78</v>
      </c>
      <c r="H54" s="125"/>
      <c r="I54" s="35" t="s">
        <v>71</v>
      </c>
    </row>
    <row r="55" spans="1:9" ht="21.1" customHeight="1">
      <c r="A55" s="95" t="s">
        <v>66</v>
      </c>
      <c r="C55" s="52"/>
      <c r="D55" s="59"/>
    </row>
    <row r="56" spans="1:9" ht="21.1" customHeight="1">
      <c r="A56" s="94" t="s">
        <v>136</v>
      </c>
      <c r="C56" s="59">
        <v>-1469767</v>
      </c>
      <c r="D56" s="59"/>
      <c r="E56" s="59">
        <f>-1990744-6412145</f>
        <v>-8402889</v>
      </c>
      <c r="G56" s="13">
        <v>-1469767</v>
      </c>
      <c r="I56" s="59">
        <f>-1990744-6412145</f>
        <v>-8402889</v>
      </c>
    </row>
    <row r="57" spans="1:9" ht="21.1" customHeight="1">
      <c r="A57" s="94" t="s">
        <v>85</v>
      </c>
      <c r="C57" s="59"/>
      <c r="D57" s="59"/>
      <c r="E57" s="59"/>
      <c r="I57" s="59"/>
    </row>
    <row r="58" spans="1:9" ht="21.1" customHeight="1">
      <c r="A58" s="128" t="s">
        <v>86</v>
      </c>
      <c r="C58" s="59">
        <v>-137364284</v>
      </c>
      <c r="D58" s="59"/>
      <c r="E58" s="59">
        <v>-154850415</v>
      </c>
      <c r="G58" s="13">
        <v>-137364284</v>
      </c>
      <c r="I58" s="59">
        <v>-154850415</v>
      </c>
    </row>
    <row r="59" spans="1:9" ht="21.1" customHeight="1">
      <c r="A59" s="94" t="s">
        <v>87</v>
      </c>
      <c r="C59" s="59"/>
      <c r="D59" s="59"/>
      <c r="E59" s="59"/>
      <c r="I59" s="59"/>
    </row>
    <row r="60" spans="1:9" ht="21.1" customHeight="1">
      <c r="A60" s="128" t="s">
        <v>86</v>
      </c>
      <c r="C60" s="59">
        <v>132435905</v>
      </c>
      <c r="D60" s="59"/>
      <c r="E60" s="59">
        <v>171377092</v>
      </c>
      <c r="G60" s="13">
        <v>132435905</v>
      </c>
      <c r="I60" s="59">
        <v>171377092</v>
      </c>
    </row>
    <row r="61" spans="1:9" ht="21.1" customHeight="1">
      <c r="A61" s="94" t="s">
        <v>118</v>
      </c>
      <c r="C61" s="101">
        <v>0</v>
      </c>
      <c r="D61" s="59"/>
      <c r="E61" s="59">
        <v>-55429438</v>
      </c>
      <c r="G61" s="101">
        <v>0</v>
      </c>
      <c r="I61" s="59">
        <v>-55429438</v>
      </c>
    </row>
    <row r="62" spans="1:9" ht="21.1" customHeight="1">
      <c r="A62" s="94" t="s">
        <v>163</v>
      </c>
      <c r="C62" s="59">
        <v>10000000</v>
      </c>
      <c r="D62" s="59"/>
      <c r="E62" s="59">
        <v>33159316</v>
      </c>
      <c r="G62" s="59">
        <v>10000000</v>
      </c>
      <c r="I62" s="59">
        <v>33159316</v>
      </c>
    </row>
    <row r="63" spans="1:9" ht="21.1" customHeight="1">
      <c r="A63" s="7" t="s">
        <v>61</v>
      </c>
      <c r="C63" s="59">
        <v>1593922</v>
      </c>
      <c r="D63" s="59"/>
      <c r="E63" s="59">
        <v>1587922</v>
      </c>
      <c r="G63" s="13">
        <v>1593922</v>
      </c>
      <c r="I63" s="59">
        <v>1587922</v>
      </c>
    </row>
    <row r="64" spans="1:9" ht="21.1" customHeight="1">
      <c r="A64" s="7" t="s">
        <v>162</v>
      </c>
      <c r="C64" s="101">
        <v>0</v>
      </c>
      <c r="D64" s="59"/>
      <c r="E64" s="101">
        <v>0</v>
      </c>
      <c r="G64" s="13">
        <v>-825000</v>
      </c>
      <c r="I64" s="101">
        <v>0</v>
      </c>
    </row>
    <row r="65" spans="1:9" ht="21.1" customHeight="1">
      <c r="A65" s="95" t="s">
        <v>166</v>
      </c>
      <c r="C65" s="137">
        <f>SUM(C56:C64)</f>
        <v>5195776</v>
      </c>
      <c r="D65" s="59"/>
      <c r="E65" s="137">
        <f>SUM(E56:E64)</f>
        <v>-12558412</v>
      </c>
      <c r="G65" s="137">
        <f>SUM(G56:G64)</f>
        <v>4370776</v>
      </c>
      <c r="I65" s="137">
        <f>SUM(I56:I64)</f>
        <v>-12558412</v>
      </c>
    </row>
    <row r="66" spans="1:9" ht="21.1" customHeight="1">
      <c r="A66" s="94"/>
      <c r="D66" s="59"/>
    </row>
    <row r="67" spans="1:9" ht="21.1" customHeight="1">
      <c r="A67" s="95" t="s">
        <v>67</v>
      </c>
      <c r="C67" s="59"/>
      <c r="D67" s="59"/>
      <c r="E67" s="59"/>
      <c r="I67" s="59"/>
    </row>
    <row r="68" spans="1:9" ht="21.1" customHeight="1">
      <c r="A68" s="94" t="s">
        <v>88</v>
      </c>
      <c r="C68" s="59">
        <v>-3810461</v>
      </c>
      <c r="D68" s="59"/>
      <c r="E68" s="59">
        <v>-3181908</v>
      </c>
      <c r="G68" s="13">
        <v>-3810461</v>
      </c>
      <c r="I68" s="59">
        <v>-3181908</v>
      </c>
    </row>
    <row r="69" spans="1:9" ht="21.1" customHeight="1">
      <c r="A69" s="94" t="s">
        <v>137</v>
      </c>
      <c r="C69" s="59">
        <v>-89929415</v>
      </c>
      <c r="D69" s="59"/>
      <c r="E69" s="59">
        <v>-94299385</v>
      </c>
      <c r="G69" s="13">
        <v>-89929415</v>
      </c>
      <c r="I69" s="59">
        <v>-94299385</v>
      </c>
    </row>
    <row r="70" spans="1:9" ht="21.1" customHeight="1">
      <c r="A70" s="94" t="s">
        <v>167</v>
      </c>
      <c r="C70" s="101">
        <v>0</v>
      </c>
      <c r="D70" s="59"/>
      <c r="E70" s="59">
        <v>337500</v>
      </c>
      <c r="G70" s="101">
        <v>0</v>
      </c>
      <c r="I70" s="101">
        <v>0</v>
      </c>
    </row>
    <row r="71" spans="1:9" ht="21.1" customHeight="1">
      <c r="A71" s="94" t="s">
        <v>165</v>
      </c>
      <c r="C71" s="59"/>
      <c r="D71" s="59"/>
      <c r="E71" s="59"/>
      <c r="I71" s="59"/>
    </row>
    <row r="72" spans="1:9" ht="21.1" customHeight="1">
      <c r="A72" s="128" t="s">
        <v>164</v>
      </c>
      <c r="C72" s="59">
        <f>-825000+675000</f>
        <v>-150000</v>
      </c>
      <c r="D72" s="59"/>
      <c r="E72" s="101">
        <v>0</v>
      </c>
      <c r="G72" s="101">
        <v>0</v>
      </c>
      <c r="I72" s="101">
        <v>0</v>
      </c>
    </row>
    <row r="73" spans="1:9" ht="21.1" customHeight="1">
      <c r="A73" s="95" t="s">
        <v>121</v>
      </c>
      <c r="C73" s="137">
        <f>SUM(C68:C72)</f>
        <v>-93889876</v>
      </c>
      <c r="D73" s="59"/>
      <c r="E73" s="137">
        <f>SUM(E68:E72)</f>
        <v>-97143793</v>
      </c>
      <c r="G73" s="137">
        <f>SUM(G68:G72)</f>
        <v>-93739876</v>
      </c>
      <c r="I73" s="137">
        <f>SUM(I68:I72)</f>
        <v>-97481293</v>
      </c>
    </row>
    <row r="74" spans="1:9" ht="21.1" customHeight="1">
      <c r="A74" s="94"/>
      <c r="C74" s="59"/>
      <c r="D74" s="59"/>
      <c r="E74" s="59"/>
      <c r="I74" s="59"/>
    </row>
    <row r="75" spans="1:9" ht="21.1" customHeight="1">
      <c r="A75" s="95" t="s">
        <v>129</v>
      </c>
      <c r="C75" s="59">
        <f>SUM(C73,C65,C34)</f>
        <v>22169855</v>
      </c>
      <c r="D75" s="59"/>
      <c r="E75" s="59">
        <f>SUM(E73,E65,E34)</f>
        <v>31809482</v>
      </c>
      <c r="G75" s="13">
        <f>SUM(G73,G65,G34)</f>
        <v>21710512</v>
      </c>
      <c r="I75" s="59">
        <f>SUM(I73,I65,I34)</f>
        <v>30847765</v>
      </c>
    </row>
    <row r="76" spans="1:9" ht="21.1" customHeight="1">
      <c r="A76" s="94" t="s">
        <v>144</v>
      </c>
      <c r="C76" s="59">
        <v>102580027</v>
      </c>
      <c r="D76" s="59"/>
      <c r="E76" s="59">
        <v>70776083</v>
      </c>
      <c r="G76" s="13">
        <v>101502555</v>
      </c>
      <c r="I76" s="59">
        <v>70660328</v>
      </c>
    </row>
    <row r="77" spans="1:9" ht="21.1" customHeight="1">
      <c r="A77" s="7" t="s">
        <v>145</v>
      </c>
      <c r="C77" s="59">
        <v>-22881</v>
      </c>
      <c r="D77" s="59"/>
      <c r="E77" s="59">
        <v>-5538</v>
      </c>
      <c r="G77" s="59">
        <v>-22881</v>
      </c>
      <c r="I77" s="59">
        <v>-5538</v>
      </c>
    </row>
    <row r="78" spans="1:9" ht="21.1" customHeight="1" thickBot="1">
      <c r="A78" s="95" t="s">
        <v>146</v>
      </c>
      <c r="C78" s="138">
        <f>SUM(C75:C77)</f>
        <v>124727001</v>
      </c>
      <c r="D78" s="59"/>
      <c r="E78" s="138">
        <f>SUM(E75:E77)</f>
        <v>102580027</v>
      </c>
      <c r="G78" s="139">
        <f>SUM(G75:G77)</f>
        <v>123190186</v>
      </c>
      <c r="I78" s="138">
        <f>SUM(I75:I77)</f>
        <v>101502555</v>
      </c>
    </row>
    <row r="79" spans="1:9" ht="21.1" customHeight="1" thickTop="1">
      <c r="A79" s="95"/>
      <c r="C79" s="59"/>
      <c r="D79" s="59"/>
      <c r="E79" s="59"/>
      <c r="I79" s="59"/>
    </row>
    <row r="80" spans="1:9" ht="21.1" customHeight="1">
      <c r="A80" s="95" t="s">
        <v>89</v>
      </c>
      <c r="D80" s="59"/>
    </row>
    <row r="81" spans="1:9" ht="21.1" customHeight="1">
      <c r="A81" s="94" t="s">
        <v>169</v>
      </c>
      <c r="C81" s="101">
        <v>0</v>
      </c>
      <c r="D81" s="59"/>
      <c r="E81" s="101">
        <v>0</v>
      </c>
      <c r="G81" s="101">
        <v>0</v>
      </c>
      <c r="I81" s="101">
        <v>0</v>
      </c>
    </row>
    <row r="82" spans="1:9" ht="21.1" customHeight="1">
      <c r="A82" s="94" t="s">
        <v>90</v>
      </c>
      <c r="C82" s="101">
        <v>0</v>
      </c>
      <c r="D82" s="59"/>
      <c r="E82" s="101">
        <v>0</v>
      </c>
      <c r="G82" s="101">
        <v>0</v>
      </c>
      <c r="I82" s="101">
        <v>0</v>
      </c>
    </row>
    <row r="83" spans="1:9" ht="21.1" customHeight="1">
      <c r="A83" s="95"/>
      <c r="C83" s="59"/>
      <c r="D83" s="59"/>
      <c r="E83" s="59"/>
      <c r="G83" s="101"/>
    </row>
    <row r="84" spans="1:9" ht="21.1" customHeight="1">
      <c r="A84" s="95"/>
      <c r="C84" s="59"/>
      <c r="E84" s="59"/>
    </row>
    <row r="85" spans="1:9" ht="21.1" customHeight="1">
      <c r="A85" s="95"/>
      <c r="C85" s="59"/>
      <c r="E85" s="59"/>
    </row>
    <row r="86" spans="1:9" ht="21.1" customHeight="1">
      <c r="A86" s="95"/>
      <c r="C86" s="59"/>
      <c r="E86" s="59"/>
    </row>
    <row r="87" spans="1:9" ht="21.1" customHeight="1">
      <c r="A87" s="95"/>
      <c r="C87" s="59"/>
      <c r="E87" s="59"/>
    </row>
    <row r="89" spans="1:9" ht="21.1" customHeight="1">
      <c r="C89" s="7"/>
    </row>
    <row r="93" spans="1:9" ht="21.1" customHeight="1">
      <c r="A93" s="7" t="s">
        <v>140</v>
      </c>
    </row>
  </sheetData>
  <sheetProtection selectLockedCells="1" selectUnlockedCells="1"/>
  <mergeCells count="10">
    <mergeCell ref="A48:I48"/>
    <mergeCell ref="A49:I49"/>
    <mergeCell ref="A50:I50"/>
    <mergeCell ref="C53:E53"/>
    <mergeCell ref="G53:I53"/>
    <mergeCell ref="C6:E6"/>
    <mergeCell ref="G6:I6"/>
    <mergeCell ref="A1:I1"/>
    <mergeCell ref="A2:I2"/>
    <mergeCell ref="A3:I3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52b43eb60e0b9f3fb80a2cf3d3cc2218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733d3024f4d700711123339cd7af168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60BDC-2922-4C6C-8EA3-B7A213F49727}">
  <ds:schemaRefs>
    <ds:schemaRef ds:uri="http://www.w3.org/XML/1998/namespace"/>
    <ds:schemaRef ds:uri="http://schemas.microsoft.com/office/2006/metadata/properties"/>
    <ds:schemaRef ds:uri="c06e91a0-c028-4067-baa2-1d41c95d2b4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07bea1d-50ab-46ef-9096-f06598698ae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663C46-C693-491D-A132-45F7703AB4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หนี้สินและทุน</vt:lpstr>
      <vt:lpstr>กำไรขาดทุน</vt:lpstr>
      <vt:lpstr>ผู้ถือหุ้นรวม</vt:lpstr>
      <vt:lpstr>ผู้ถือหุ้นเฉพาะ</vt:lpstr>
      <vt:lpstr>กระแสเงินสด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2026-02-20T09:58:48Z</cp:lastPrinted>
  <dcterms:created xsi:type="dcterms:W3CDTF">2002-02-20T03:29:38Z</dcterms:created>
  <dcterms:modified xsi:type="dcterms:W3CDTF">2026-02-20T09:58:48Z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2023-05-19T09:14:28Z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c9d98848-6afa-4e29-aede-b40a378de884</vt:lpwstr>
  </property>
  <property fmtid="{D5CDD505-2E9C-101B-9397-08002B2CF9AE}" pid="19" name="MSIP_Label_4a7666b9-8c22-4014-be35-6a0285aeb119_ContentBits">
    <vt:lpwstr>2</vt:lpwstr>
  </property>
  <property fmtid="{D5CDD505-2E9C-101B-9397-08002B2CF9AE}" pid="20" name="Order">
    <vt:r8>3493200</vt:r8>
  </property>
  <property fmtid="{D5CDD505-2E9C-101B-9397-08002B2CF9AE}" pid="21" name="ComplianceAssetId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</Properties>
</file>