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/Ditto/Current Period/DTT/YE'25/FS/ไฟล์ส่่งตลาดฯ/Eng/"/>
    </mc:Choice>
  </mc:AlternateContent>
  <xr:revisionPtr revIDLastSave="1839" documentId="13_ncr:1_{1299196E-4231-4861-B2B4-E96B865329AB}" xr6:coauthVersionLast="47" xr6:coauthVersionMax="47" xr10:uidLastSave="{33C10193-1661-4DFA-BA1D-54F759E97C62}"/>
  <bookViews>
    <workbookView xWindow="-108" yWindow="-108" windowWidth="23256" windowHeight="12456" xr2:uid="{00000000-000D-0000-FFFF-FFFF00000000}"/>
  </bookViews>
  <sheets>
    <sheet name="BS-T" sheetId="4" r:id="rId1"/>
    <sheet name="PL-T 3M" sheetId="11" state="hidden" r:id="rId2"/>
    <sheet name="PL-T" sheetId="5" r:id="rId3"/>
    <sheet name="SE conso" sheetId="6" r:id="rId4"/>
    <sheet name="SE" sheetId="7" r:id="rId5"/>
    <sheet name="CF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CF!#REF!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CF!#REF!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CF!#REF!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'BS-T'!$A$1:$N$76</definedName>
    <definedName name="_xlnm.Print_Area" localSheetId="5">CF!$A$1:$M$94</definedName>
    <definedName name="_xlnm.Print_Area" localSheetId="2">'PL-T'!$A$1:$N$63</definedName>
    <definedName name="_xlnm.Print_Area" localSheetId="1">'PL-T 3M'!$A$1:$N$63</definedName>
    <definedName name="_xlnm.Print_Area" localSheetId="4">SE!$A$1:$P$22</definedName>
    <definedName name="_xlnm.Print_Area" localSheetId="3">'SE conso'!$A$1:$V$22</definedName>
    <definedName name="_xlnm.Print_Area">#REF!</definedName>
    <definedName name="Print_Area_MI" localSheetId="0">'BS-T'!$A$60:$Q$87</definedName>
    <definedName name="Print_Area_MI" localSheetId="5">CF!#REF!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'BS-T'!$1:$7</definedName>
    <definedName name="_xlnm.Print_Titles" localSheetId="5">CF!$1:$5</definedName>
    <definedName name="_xlnm.Print_Titles" localSheetId="2">'PL-T'!$1:$5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1" l="1"/>
  <c r="H5" i="11"/>
  <c r="N44" i="11" l="1"/>
  <c r="L44" i="11"/>
  <c r="J44" i="11"/>
  <c r="H44" i="11"/>
  <c r="N32" i="11"/>
  <c r="L32" i="11"/>
  <c r="J32" i="11"/>
  <c r="H32" i="11"/>
  <c r="J46" i="11" l="1"/>
  <c r="H46" i="11"/>
  <c r="L46" i="11"/>
  <c r="N46" i="11"/>
  <c r="J8" i="11" l="1"/>
  <c r="J12" i="11" s="1"/>
  <c r="J22" i="11" s="1"/>
  <c r="J24" i="11" s="1"/>
  <c r="N8" i="11"/>
  <c r="N12" i="11" s="1"/>
  <c r="N22" i="11" s="1"/>
  <c r="N24" i="11" s="1"/>
  <c r="L8" i="11"/>
  <c r="L12" i="11" s="1"/>
  <c r="L22" i="11" s="1"/>
  <c r="L24" i="11" s="1"/>
  <c r="H8" i="11"/>
  <c r="H12" i="11" s="1"/>
  <c r="H22" i="11" s="1"/>
  <c r="H24" i="11" s="1"/>
  <c r="H48" i="11" s="1"/>
  <c r="G8" i="11"/>
  <c r="N5" i="11"/>
  <c r="L5" i="11"/>
  <c r="N3" i="11"/>
  <c r="N2" i="11"/>
  <c r="A1" i="11"/>
  <c r="L53" i="11" l="1"/>
  <c r="L51" i="11" s="1"/>
  <c r="L61" i="11" s="1"/>
  <c r="L48" i="11"/>
  <c r="L58" i="11" s="1"/>
  <c r="L56" i="11" s="1"/>
  <c r="N53" i="11"/>
  <c r="N51" i="11" s="1"/>
  <c r="N61" i="11" s="1"/>
  <c r="N48" i="11"/>
  <c r="N58" i="11" s="1"/>
  <c r="N56" i="11" s="1"/>
  <c r="J53" i="11"/>
  <c r="J51" i="11" s="1"/>
  <c r="J61" i="11" s="1"/>
  <c r="J48" i="11"/>
  <c r="J58" i="11" s="1"/>
  <c r="J56" i="11" s="1"/>
  <c r="H58" i="11"/>
  <c r="H56" i="11" s="1"/>
  <c r="H53" i="11"/>
  <c r="H51" i="11" s="1"/>
  <c r="H61" i="11" s="1"/>
  <c r="J64" i="11" l="1"/>
  <c r="N64" i="11"/>
</calcChain>
</file>

<file path=xl/sharedStrings.xml><?xml version="1.0" encoding="utf-8"?>
<sst xmlns="http://schemas.openxmlformats.org/spreadsheetml/2006/main" count="390" uniqueCount="232">
  <si>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</si>
  <si>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</si>
  <si>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DITTO (THAILAND) PUBLIC COMPANY LIMITED AND ITS SUBSIDIARY</t>
  </si>
  <si>
    <t>STATEMENTS OF FINANCIAL POSITION</t>
  </si>
  <si>
    <t>STATEMENT OF CASH FLOWS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</si>
  <si>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</si>
  <si>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</si>
  <si>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</si>
  <si>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</si>
  <si>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</si>
  <si>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</si>
  <si>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</si>
  <si>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</si>
  <si>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</si>
  <si>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</si>
  <si>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</si>
  <si>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</si>
  <si>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</si>
  <si>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</si>
  <si>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</si>
  <si>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</si>
  <si>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</si>
  <si>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</si>
  <si>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</si>
  <si>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</si>
  <si>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</si>
  <si>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</si>
  <si>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</si>
  <si>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</si>
  <si>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</si>
  <si>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</si>
  <si>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Current portion of liabilities</t>
  </si>
  <si>
    <t>Short-term loan from related party</t>
  </si>
  <si>
    <t>Provisions</t>
  </si>
  <si>
    <t>Other current liabilities</t>
  </si>
  <si>
    <t>Total current liabilities</t>
  </si>
  <si>
    <t>Non-current liabilities</t>
  </si>
  <si>
    <t>Deferred tax liabilities</t>
  </si>
  <si>
    <t>Provision for employee benefit</t>
  </si>
  <si>
    <t>Deferred income</t>
  </si>
  <si>
    <t>Other non-current liabilities</t>
  </si>
  <si>
    <t>Total non-current liabilities</t>
  </si>
  <si>
    <t>Total liabilities</t>
  </si>
  <si>
    <t>Share capital</t>
  </si>
  <si>
    <t>Retained earnings</t>
  </si>
  <si>
    <t>Non-controlling interests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</si>
  <si>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</si>
  <si>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</si>
  <si>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</si>
  <si>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</si>
  <si>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</si>
  <si>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</si>
  <si>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</si>
  <si>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</si>
  <si>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</si>
  <si>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</si>
  <si>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</si>
  <si>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</si>
  <si>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</si>
  <si>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</si>
  <si>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</si>
  <si>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</si>
  <si>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</si>
  <si>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</si>
  <si>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</si>
  <si>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</si>
  <si>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</si>
  <si>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</si>
  <si>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</si>
  <si>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</si>
  <si>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</si>
  <si>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</si>
  <si>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</si>
  <si>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</si>
  <si>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</si>
  <si>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Legal reserve</t>
  </si>
  <si>
    <t>Depreciation and amortization</t>
  </si>
  <si>
    <t>Loss from impairment of assets</t>
  </si>
  <si>
    <t>Gain from sale and lease back</t>
  </si>
  <si>
    <t>Finance cost</t>
  </si>
  <si>
    <t>Dividend income</t>
  </si>
  <si>
    <t>Interest income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</si>
  <si>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</si>
  <si>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</si>
  <si>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</si>
  <si>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</si>
  <si>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</si>
  <si>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intangible assets</t>
  </si>
  <si>
    <t>Dividend received</t>
  </si>
  <si>
    <t>Cash flows from financing activities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</si>
  <si>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</si>
  <si>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</si>
  <si>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</si>
  <si>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</si>
  <si>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</si>
  <si>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Dividend paid</t>
  </si>
  <si>
    <t>Dividend paid to non-controlling interests</t>
  </si>
  <si>
    <t>Finance costs paid</t>
  </si>
  <si>
    <t>Additional details of non-cash items</t>
  </si>
  <si>
    <t>Transfer photocopiers for rent from equipments to inventories</t>
  </si>
  <si>
    <t>Short-term investments</t>
  </si>
  <si>
    <t>Equity holders of the parent</t>
  </si>
  <si>
    <t>Total equity holders of the parent</t>
  </si>
  <si>
    <t>STATEMENTS OF COMPREHENSIVE INCOME</t>
  </si>
  <si>
    <t>(paid) from operating activities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</si>
  <si>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</si>
  <si>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</si>
  <si>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</si>
  <si>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</si>
  <si>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</si>
  <si>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</si>
  <si>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>equity</t>
  </si>
  <si>
    <t>Finance income</t>
  </si>
  <si>
    <t xml:space="preserve">Surplus from business combination under </t>
  </si>
  <si>
    <t>common control</t>
  </si>
  <si>
    <t>offsetting risk positions</t>
  </si>
  <si>
    <t>Disposal on short-term investments</t>
  </si>
  <si>
    <t>Total comprehensive income attributable to:</t>
  </si>
  <si>
    <t>reclassified subsequently to profit or loss</t>
  </si>
  <si>
    <t xml:space="preserve">Items that will never be reclassified subsequently </t>
  </si>
  <si>
    <t>to profit or loss</t>
  </si>
  <si>
    <t>q</t>
  </si>
  <si>
    <t>Profit for the period</t>
  </si>
  <si>
    <t>Profit for the period attributable to:</t>
  </si>
  <si>
    <t>Basic earning per share (Baht)</t>
  </si>
  <si>
    <t>Diluted earning per share (Baht)</t>
  </si>
  <si>
    <t xml:space="preserve">Hedging gain for hedge of group of items with </t>
  </si>
  <si>
    <t>Advance received for share subscription</t>
  </si>
  <si>
    <t xml:space="preserve">Advance </t>
  </si>
  <si>
    <t xml:space="preserve">received for </t>
  </si>
  <si>
    <t>share subscription</t>
  </si>
  <si>
    <t>.</t>
  </si>
  <si>
    <t/>
  </si>
  <si>
    <t>Long-term loan from fianancial institutions liabilities</t>
  </si>
  <si>
    <t xml:space="preserve">Other </t>
  </si>
  <si>
    <t>components of</t>
  </si>
  <si>
    <t>other comprehensive income</t>
  </si>
  <si>
    <t>Long-term investments</t>
  </si>
  <si>
    <t>Purchase of long-term investments</t>
  </si>
  <si>
    <t xml:space="preserve">1) </t>
  </si>
  <si>
    <t xml:space="preserve">2) </t>
  </si>
  <si>
    <t xml:space="preserve">3) </t>
  </si>
  <si>
    <t>Gain from revaluation of forward contract</t>
  </si>
  <si>
    <t>2023</t>
  </si>
  <si>
    <t>2022</t>
  </si>
  <si>
    <t>Invest in associated company and joint venture</t>
  </si>
  <si>
    <t>Repayment for lease liabilities</t>
  </si>
  <si>
    <t>Accrued income</t>
  </si>
  <si>
    <t>Balance as at January 1, 2024</t>
  </si>
  <si>
    <t>Investments in joint venture</t>
  </si>
  <si>
    <t>Investments in associated company</t>
  </si>
  <si>
    <t>Gain from disposal and revaluation on short-term investments</t>
  </si>
  <si>
    <t xml:space="preserve">and  joint venture </t>
  </si>
  <si>
    <t>and joint venture</t>
  </si>
  <si>
    <t>assets and liabilities</t>
  </si>
  <si>
    <t>Lease liabilities</t>
  </si>
  <si>
    <t xml:space="preserve">Total items that will never be reclassified subsequently </t>
  </si>
  <si>
    <t xml:space="preserve">Items that may be reclassified subsequently </t>
  </si>
  <si>
    <t xml:space="preserve"> Total items that may be reclassified subsequently </t>
  </si>
  <si>
    <t>Unbilled completed work</t>
  </si>
  <si>
    <t xml:space="preserve">Liabilities and equity        </t>
  </si>
  <si>
    <t>Equity</t>
  </si>
  <si>
    <t>Total equity</t>
  </si>
  <si>
    <t>Total liabilities and equity</t>
  </si>
  <si>
    <t>Other components of equity</t>
  </si>
  <si>
    <t>STATEMENT OF CHANGES IN EQUITY</t>
  </si>
  <si>
    <t>Cash flows from operating activities</t>
  </si>
  <si>
    <t>Operating assets decrease (increase)</t>
  </si>
  <si>
    <t>Operating liabilities increase (decrease)</t>
  </si>
  <si>
    <t xml:space="preserve">Issue the increase ordinary shares with a premium on share </t>
  </si>
  <si>
    <t>accounted for using equity method</t>
  </si>
  <si>
    <t xml:space="preserve">Share of other comprehensive income of associated company </t>
  </si>
  <si>
    <t xml:space="preserve">Share of other comprehensive loss of associated company </t>
  </si>
  <si>
    <t xml:space="preserve">Cash flows generated from operations before changes in operating </t>
  </si>
  <si>
    <t>Other comprehensive income (loss)</t>
  </si>
  <si>
    <t>Total comprehensive income (loss)</t>
  </si>
  <si>
    <t>Corporate income tax payable</t>
  </si>
  <si>
    <t xml:space="preserve">capital for the purpose to swap with the long-term investment </t>
  </si>
  <si>
    <t>and investment in associated company</t>
  </si>
  <si>
    <t>reclassified to profit or loss</t>
  </si>
  <si>
    <t>Equity holders of the Company</t>
  </si>
  <si>
    <t>Invest in cost of mangrove reforestation planting</t>
  </si>
  <si>
    <t>Cost of mangrove reforestation planting</t>
  </si>
  <si>
    <t>Profit for the year</t>
  </si>
  <si>
    <t>Profit for the year attributable to:</t>
  </si>
  <si>
    <t>Deposit and guarantee for  goods and services</t>
  </si>
  <si>
    <t>Balance as at January 1, 2025</t>
  </si>
  <si>
    <t>Deposit and guarantee for goods and services</t>
  </si>
  <si>
    <t>Repayment from short-term loan to related party</t>
  </si>
  <si>
    <t>(Gain) loss from sale of asset</t>
  </si>
  <si>
    <t>Loss from liquidation of investment in associate company</t>
  </si>
  <si>
    <t xml:space="preserve">Loss from investments measured at fair value through </t>
  </si>
  <si>
    <t>Other comprehensive loss - net of tax</t>
  </si>
  <si>
    <t>Increase capital in subsidiary</t>
  </si>
  <si>
    <t>Increase capital in subsidiary from non-controlling interests</t>
  </si>
  <si>
    <t>Net cash flows provided by operating activities</t>
  </si>
  <si>
    <t>Cash flows provided by operating activities</t>
  </si>
  <si>
    <t>Net cash flows used in financing activities</t>
  </si>
  <si>
    <t xml:space="preserve">Bank overdraft and short-term loan from </t>
  </si>
  <si>
    <t>Purchase of land and equipment</t>
  </si>
  <si>
    <t xml:space="preserve">Expected credit loss (reversal) </t>
  </si>
  <si>
    <t>FOR THE THREE-MONTH PERIOD ENDED SEPTEMBER 30, 2025</t>
  </si>
  <si>
    <t xml:space="preserve">Gain from investments measured at fair value through </t>
  </si>
  <si>
    <t>Other comprehensive income</t>
  </si>
  <si>
    <t>Other comprehensive income - net of tax</t>
  </si>
  <si>
    <t xml:space="preserve">Share of profit from investments in associated company </t>
  </si>
  <si>
    <t>Cash received from liquidation of investments in associates</t>
  </si>
  <si>
    <t>AS AT DECEMBER 31, 2025</t>
  </si>
  <si>
    <t>FOR THE YEAR ENDED DECEMBER 31, 2025</t>
  </si>
  <si>
    <t>2025</t>
  </si>
  <si>
    <t>2024</t>
  </si>
  <si>
    <t>28, 29</t>
  </si>
  <si>
    <t>Basic earning per share</t>
  </si>
  <si>
    <t>Balance as at December 31, 2024</t>
  </si>
  <si>
    <t>Balance as at December 31, 2025</t>
  </si>
  <si>
    <t>Decrease of short-term investments</t>
  </si>
  <si>
    <t xml:space="preserve">Increase (decrease) in bank overdraft and short-term loan from </t>
  </si>
  <si>
    <t>Net increase (decrease) in cash and cash equivalents</t>
  </si>
  <si>
    <t>Cash and cash equivalents at the beginning of the year</t>
  </si>
  <si>
    <t>Cash and cash equivalents at the end of the year</t>
  </si>
  <si>
    <t>Net cash flows provided by investing activities</t>
  </si>
  <si>
    <t xml:space="preserve">Adjustments to reconcile profit for the year to cash generated </t>
  </si>
  <si>
    <t>25, 26</t>
  </si>
  <si>
    <t>30, 33</t>
  </si>
  <si>
    <t>14, 15</t>
  </si>
  <si>
    <t>4, 14, 16</t>
  </si>
  <si>
    <t>Unrealized (gain) loss on exchange rate</t>
  </si>
  <si>
    <t>(Increase) decrease in restricted bank deposits</t>
  </si>
  <si>
    <t>Increase (decrease) in short-term loan from financial institutions</t>
  </si>
  <si>
    <t>Short-term loan from financial institutions</t>
  </si>
  <si>
    <t>Advance received in excess of work completed</t>
  </si>
  <si>
    <t>Baht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</si>
</sst>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[$-107041E]d\ mmmm\ yyyy;@"/>
    <numFmt numFmtId="238" formatCode="[$-409]d/mmm/yy;@"/>
    <numFmt numFmtId="239" formatCode="[$-409]mmm\-yy;@"/>
    <numFmt numFmtId="240" formatCode="#,##0.0000_);\(#,##0.0000\);\-\ \ "/>
  </numFmts>
  <fonts count="1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1"/>
      <color theme="0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97">
    <xf numFmtId="0" fontId="0" fillId="0" borderId="0"/>
    <xf numFmtId="9" fontId="9" fillId="0" borderId="0" applyFont="0" applyFill="0" applyBorder="0" applyAlignment="0" applyProtection="0"/>
    <xf numFmtId="0" fontId="7" fillId="0" borderId="0"/>
    <xf numFmtId="0" fontId="9" fillId="0" borderId="0"/>
    <xf numFmtId="168" fontId="9" fillId="0" borderId="0" applyFont="0" applyFill="0" applyBorder="0" applyAlignment="0" applyProtection="0"/>
    <xf numFmtId="37" fontId="7" fillId="0" borderId="0"/>
    <xf numFmtId="0" fontId="11" fillId="0" borderId="0"/>
    <xf numFmtId="0" fontId="9" fillId="0" borderId="0"/>
    <xf numFmtId="176" fontId="9" fillId="0" borderId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3" fillId="0" borderId="0"/>
    <xf numFmtId="0" fontId="14" fillId="0" borderId="0">
      <alignment horizontal="right"/>
    </xf>
    <xf numFmtId="0" fontId="15" fillId="0" borderId="0">
      <alignment horizontal="center"/>
    </xf>
    <xf numFmtId="0" fontId="15" fillId="0" borderId="0">
      <alignment horizontal="right"/>
    </xf>
    <xf numFmtId="178" fontId="14" fillId="0" borderId="0">
      <alignment horizontal="right"/>
    </xf>
    <xf numFmtId="14" fontId="15" fillId="0" borderId="0">
      <alignment horizontal="right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168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0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184" fontId="10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10" fontId="29" fillId="23" borderId="12" applyNumberFormat="0" applyBorder="0" applyAlignment="0" applyProtection="0"/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2" fontId="9" fillId="0" borderId="0"/>
    <xf numFmtId="0" fontId="41" fillId="0" borderId="0"/>
    <xf numFmtId="0" fontId="41" fillId="0" borderId="0"/>
    <xf numFmtId="0" fontId="9" fillId="0" borderId="0"/>
    <xf numFmtId="0" fontId="14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6" fillId="0" borderId="0"/>
    <xf numFmtId="0" fontId="14" fillId="0" borderId="0"/>
    <xf numFmtId="0" fontId="9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14" fillId="0" borderId="0"/>
    <xf numFmtId="0" fontId="5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8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40" fontId="73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3" fontId="14" fillId="0" borderId="0" applyFont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40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0" fontId="8" fillId="0" borderId="0"/>
    <xf numFmtId="171" fontId="13" fillId="0" borderId="0"/>
    <xf numFmtId="0" fontId="13" fillId="0" borderId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177" fontId="14" fillId="0" borderId="0" applyFont="0" applyFill="0" applyBorder="0" applyAlignment="0" applyProtection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6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1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171" fontId="16" fillId="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171" fontId="16" fillId="4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171" fontId="16" fillId="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171" fontId="16" fillId="6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171" fontId="16" fillId="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1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1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171" fontId="16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171" fontId="16" fillId="10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171" fontId="16" fillId="5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171" fontId="16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171" fontId="16" fillId="11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72" fillId="36" borderId="0" applyNumberFormat="0" applyBorder="0" applyAlignment="0" applyProtection="0"/>
    <xf numFmtId="0" fontId="74" fillId="12" borderId="0" applyNumberFormat="0" applyBorder="0" applyAlignment="0" applyProtection="0"/>
    <xf numFmtId="0" fontId="18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72" fillId="40" borderId="0" applyNumberFormat="0" applyBorder="0" applyAlignment="0" applyProtection="0"/>
    <xf numFmtId="0" fontId="74" fillId="9" borderId="0" applyNumberFormat="0" applyBorder="0" applyAlignment="0" applyProtection="0"/>
    <xf numFmtId="0" fontId="18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4" fillId="10" borderId="0" applyNumberFormat="0" applyBorder="0" applyAlignment="0" applyProtection="0"/>
    <xf numFmtId="0" fontId="18" fillId="10" borderId="0" applyNumberFormat="0" applyBorder="0" applyAlignment="0" applyProtection="0"/>
    <xf numFmtId="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72" fillId="52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4" fillId="15" borderId="0" applyNumberFormat="0" applyBorder="0" applyAlignment="0" applyProtection="0"/>
    <xf numFmtId="0" fontId="18" fillId="15" borderId="0" applyNumberFormat="0" applyBorder="0" applyAlignment="0" applyProtection="0"/>
    <xf numFmtId="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38" fontId="73" fillId="0" borderId="0" applyFill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72" fillId="33" borderId="0" applyNumberFormat="0" applyBorder="0" applyAlignment="0" applyProtection="0"/>
    <xf numFmtId="0" fontId="74" fillId="16" borderId="0" applyNumberFormat="0" applyBorder="0" applyAlignment="0" applyProtection="0"/>
    <xf numFmtId="0" fontId="18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72" fillId="37" borderId="0" applyNumberFormat="0" applyBorder="0" applyAlignment="0" applyProtection="0"/>
    <xf numFmtId="0" fontId="74" fillId="17" borderId="0" applyNumberFormat="0" applyBorder="0" applyAlignment="0" applyProtection="0"/>
    <xf numFmtId="0" fontId="18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72" fillId="41" borderId="0" applyNumberFormat="0" applyBorder="0" applyAlignment="0" applyProtection="0"/>
    <xf numFmtId="0" fontId="74" fillId="18" borderId="0" applyNumberFormat="0" applyBorder="0" applyAlignment="0" applyProtection="0"/>
    <xf numFmtId="0" fontId="18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72" fillId="45" borderId="0" applyNumberFormat="0" applyBorder="0" applyAlignment="0" applyProtection="0"/>
    <xf numFmtId="0" fontId="74" fillId="13" borderId="0" applyNumberFormat="0" applyBorder="0" applyAlignment="0" applyProtection="0"/>
    <xf numFmtId="0" fontId="18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72" fillId="49" borderId="0" applyNumberFormat="0" applyBorder="0" applyAlignment="0" applyProtection="0"/>
    <xf numFmtId="0" fontId="74" fillId="14" borderId="0" applyNumberFormat="0" applyBorder="0" applyAlignment="0" applyProtection="0"/>
    <xf numFmtId="0" fontId="18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72" fillId="53" borderId="0" applyNumberFormat="0" applyBorder="0" applyAlignment="0" applyProtection="0"/>
    <xf numFmtId="0" fontId="74" fillId="19" borderId="0" applyNumberFormat="0" applyBorder="0" applyAlignment="0" applyProtection="0"/>
    <xf numFmtId="0" fontId="18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38" fontId="73" fillId="0" borderId="0" applyFill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62" fillId="27" borderId="0" applyNumberFormat="0" applyBorder="0" applyAlignment="0" applyProtection="0"/>
    <xf numFmtId="0" fontId="75" fillId="3" borderId="0" applyNumberFormat="0" applyBorder="0" applyAlignment="0" applyProtection="0"/>
    <xf numFmtId="0" fontId="19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171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1" fontId="76" fillId="0" borderId="0" applyFill="0" applyBorder="0" applyAlignment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66" fillId="30" borderId="21" applyNumberFormat="0" applyAlignment="0" applyProtection="0"/>
    <xf numFmtId="0" fontId="77" fillId="20" borderId="6" applyNumberFormat="0" applyAlignment="0" applyProtection="0"/>
    <xf numFmtId="0" fontId="21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68" fillId="31" borderId="24" applyNumberFormat="0" applyAlignment="0" applyProtection="0"/>
    <xf numFmtId="0" fontId="78" fillId="21" borderId="7" applyNumberFormat="0" applyAlignment="0" applyProtection="0"/>
    <xf numFmtId="0" fontId="22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20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8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3" fontId="14" fillId="0" borderId="0" applyFont="0" applyFill="0" applyBorder="0" applyAlignment="0" applyProtection="0"/>
    <xf numFmtId="0" fontId="82" fillId="0" borderId="0" applyNumberFormat="0" applyAlignment="0">
      <alignment horizontal="left"/>
    </xf>
    <xf numFmtId="20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211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4" fontId="76" fillId="0" borderId="0" applyFill="0" applyBorder="0" applyAlignment="0"/>
    <xf numFmtId="212" fontId="14" fillId="0" borderId="0">
      <protection locked="0"/>
    </xf>
    <xf numFmtId="0" fontId="83" fillId="0" borderId="0"/>
    <xf numFmtId="38" fontId="73" fillId="0" borderId="27">
      <alignment vertical="center"/>
    </xf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0" fontId="83" fillId="0" borderId="28"/>
    <xf numFmtId="0" fontId="83" fillId="0" borderId="28"/>
    <xf numFmtId="40" fontId="73" fillId="0" borderId="0" applyFont="0" applyFill="0" applyBorder="0" applyAlignment="0" applyProtection="0"/>
    <xf numFmtId="0" fontId="84" fillId="57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0" fontId="85" fillId="0" borderId="0" applyNumberFormat="0" applyAlignment="0">
      <alignment horizontal="left"/>
    </xf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7" fillId="0" borderId="29"/>
    <xf numFmtId="0" fontId="87" fillId="0" borderId="28"/>
    <xf numFmtId="0" fontId="87" fillId="58" borderId="28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61" fillId="26" borderId="0" applyNumberFormat="0" applyBorder="0" applyAlignment="0" applyProtection="0"/>
    <xf numFmtId="0" fontId="88" fillId="4" borderId="0" applyNumberFormat="0" applyBorder="0" applyAlignment="0" applyProtection="0"/>
    <xf numFmtId="0" fontId="2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left"/>
    </xf>
    <xf numFmtId="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31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32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60" fillId="0" borderId="20" applyNumberFormat="0" applyFill="0" applyAlignment="0" applyProtection="0"/>
    <xf numFmtId="0" fontId="92" fillId="0" borderId="11" applyNumberFormat="0" applyFill="0" applyAlignment="0" applyProtection="0"/>
    <xf numFmtId="0" fontId="33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30" fillId="0" borderId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64" fillId="29" borderId="21" applyNumberFormat="0" applyAlignment="0" applyProtection="0"/>
    <xf numFmtId="0" fontId="94" fillId="7" borderId="6" applyNumberFormat="0" applyAlignment="0" applyProtection="0"/>
    <xf numFmtId="0" fontId="35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80" fillId="59" borderId="12">
      <alignment horizontal="center" vertical="center"/>
    </xf>
    <xf numFmtId="40" fontId="73" fillId="0" borderId="0" applyFont="0" applyFill="0" applyBorder="0" applyAlignment="0" applyProtection="0"/>
    <xf numFmtId="41" fontId="79" fillId="0" borderId="0">
      <alignment vertical="top"/>
    </xf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67" fillId="0" borderId="23" applyNumberFormat="0" applyFill="0" applyAlignment="0" applyProtection="0"/>
    <xf numFmtId="0" fontId="95" fillId="0" borderId="13" applyNumberFormat="0" applyFill="0" applyAlignment="0" applyProtection="0"/>
    <xf numFmtId="0" fontId="36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6" fillId="0" borderId="12">
      <alignment horizontal="center"/>
    </xf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63" fillId="28" borderId="0" applyNumberFormat="0" applyBorder="0" applyAlignment="0" applyProtection="0"/>
    <xf numFmtId="0" fontId="97" fillId="24" borderId="0" applyNumberFormat="0" applyBorder="0" applyAlignment="0" applyProtection="0"/>
    <xf numFmtId="0" fontId="3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49" fontId="98" fillId="0" borderId="0" applyNumberFormat="0" applyBorder="0" applyAlignment="0">
      <alignment horizontal="left"/>
    </xf>
    <xf numFmtId="0" fontId="12" fillId="0" borderId="0"/>
    <xf numFmtId="0" fontId="14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1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169" fontId="9" fillId="0" borderId="0"/>
    <xf numFmtId="0" fontId="25" fillId="0" borderId="0"/>
    <xf numFmtId="200" fontId="14" fillId="0" borderId="0"/>
    <xf numFmtId="169" fontId="25" fillId="0" borderId="0"/>
    <xf numFmtId="0" fontId="5" fillId="0" borderId="0"/>
    <xf numFmtId="0" fontId="5" fillId="0" borderId="0"/>
    <xf numFmtId="0" fontId="5" fillId="0" borderId="0"/>
    <xf numFmtId="200" fontId="14" fillId="0" borderId="0"/>
    <xf numFmtId="200" fontId="14" fillId="0" borderId="0"/>
    <xf numFmtId="0" fontId="5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14" fillId="0" borderId="0"/>
    <xf numFmtId="200" fontId="2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5" fillId="0" borderId="0"/>
    <xf numFmtId="0" fontId="5" fillId="0" borderId="0"/>
    <xf numFmtId="171" fontId="9" fillId="0" borderId="0"/>
    <xf numFmtId="0" fontId="1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81" fillId="0" borderId="0"/>
    <xf numFmtId="0" fontId="81" fillId="0" borderId="0"/>
    <xf numFmtId="0" fontId="5" fillId="0" borderId="0"/>
    <xf numFmtId="0" fontId="55" fillId="0" borderId="0"/>
    <xf numFmtId="0" fontId="5" fillId="0" borderId="0"/>
    <xf numFmtId="0" fontId="100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5" fillId="0" borderId="0"/>
    <xf numFmtId="169" fontId="9" fillId="0" borderId="0"/>
    <xf numFmtId="0" fontId="5" fillId="0" borderId="0"/>
    <xf numFmtId="169" fontId="9" fillId="0" borderId="0"/>
    <xf numFmtId="0" fontId="5" fillId="0" borderId="0"/>
    <xf numFmtId="0" fontId="5" fillId="0" borderId="0"/>
    <xf numFmtId="171" fontId="9" fillId="0" borderId="0"/>
    <xf numFmtId="171" fontId="9" fillId="0" borderId="0"/>
    <xf numFmtId="0" fontId="5" fillId="0" borderId="0"/>
    <xf numFmtId="171" fontId="9" fillId="0" borderId="0"/>
    <xf numFmtId="0" fontId="9" fillId="0" borderId="0"/>
    <xf numFmtId="0" fontId="9" fillId="0" borderId="0"/>
    <xf numFmtId="171" fontId="9" fillId="0" borderId="0"/>
    <xf numFmtId="0" fontId="14" fillId="0" borderId="0"/>
    <xf numFmtId="171" fontId="9" fillId="0" borderId="0"/>
    <xf numFmtId="171" fontId="9" fillId="0" borderId="0"/>
    <xf numFmtId="171" fontId="9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13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0" fontId="73" fillId="0" borderId="0" applyFont="0" applyFill="0" applyBorder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65" fillId="30" borderId="22" applyNumberFormat="0" applyAlignment="0" applyProtection="0"/>
    <xf numFmtId="0" fontId="101" fillId="20" borderId="15" applyNumberFormat="0" applyAlignment="0" applyProtection="0"/>
    <xf numFmtId="0" fontId="46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76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37" fontId="13" fillId="0" borderId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15" fontId="103" fillId="0" borderId="5" applyFont="0" applyBorder="0" applyAlignment="0">
      <alignment horizontal="center" vertical="center"/>
    </xf>
    <xf numFmtId="0" fontId="83" fillId="0" borderId="0"/>
    <xf numFmtId="14" fontId="104" fillId="0" borderId="0" applyNumberFormat="0" applyFill="0" applyBorder="0" applyAlignment="0" applyProtection="0">
      <alignment horizontal="lef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7" fontId="14" fillId="0" borderId="0" applyFont="0" applyFill="0" applyBorder="0" applyAlignment="0" applyProtection="0"/>
    <xf numFmtId="0" fontId="105" fillId="0" borderId="0" applyFont="0" applyBorder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1" fontId="14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40" fontId="106" fillId="0" borderId="0" applyBorder="0">
      <alignment horizontal="right"/>
    </xf>
    <xf numFmtId="49" fontId="76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0" fontId="107" fillId="0" borderId="0">
      <alignment horizontal="center" vertical="top"/>
    </xf>
    <xf numFmtId="169" fontId="107" fillId="0" borderId="0">
      <alignment horizontal="center" vertical="top"/>
    </xf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3" fontId="110" fillId="0" borderId="30">
      <alignment horizontal="center"/>
    </xf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0" fontId="71" fillId="0" borderId="26" applyNumberFormat="0" applyFill="0" applyAlignment="0" applyProtection="0"/>
    <xf numFmtId="0" fontId="109" fillId="0" borderId="17" applyNumberFormat="0" applyFill="0" applyAlignment="0" applyProtection="0"/>
    <xf numFmtId="3" fontId="110" fillId="0" borderId="30">
      <alignment horizontal="center"/>
    </xf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40" fontId="111" fillId="0" borderId="12" applyFon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14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71" fontId="22" fillId="21" borderId="7" applyNumberFormat="0" applyAlignment="0" applyProtection="0"/>
    <xf numFmtId="0" fontId="68" fillId="31" borderId="24" applyNumberFormat="0" applyAlignment="0" applyProtection="0"/>
    <xf numFmtId="0" fontId="36" fillId="0" borderId="13" applyNumberFormat="0" applyFill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9" fillId="0" borderId="0"/>
    <xf numFmtId="200" fontId="9" fillId="0" borderId="0"/>
    <xf numFmtId="0" fontId="9" fillId="0" borderId="0"/>
    <xf numFmtId="0" fontId="9" fillId="0" borderId="0"/>
    <xf numFmtId="0" fontId="9" fillId="0" borderId="0"/>
    <xf numFmtId="20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0" fontId="9" fillId="0" borderId="0"/>
    <xf numFmtId="0" fontId="9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5" fillId="0" borderId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8" fontId="116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37" fontId="117" fillId="0" borderId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88" fontId="10" fillId="0" borderId="0"/>
    <xf numFmtId="44" fontId="100" fillId="0" borderId="0" applyFont="0" applyFill="0" applyBorder="0" applyAlignment="0" applyProtection="0"/>
    <xf numFmtId="189" fontId="10" fillId="0" borderId="0"/>
    <xf numFmtId="184" fontId="10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35" fillId="7" borderId="6" applyNumberFormat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169" fontId="9" fillId="0" borderId="0"/>
    <xf numFmtId="0" fontId="14" fillId="0" borderId="0"/>
    <xf numFmtId="183" fontId="14" fillId="0" borderId="0"/>
    <xf numFmtId="0" fontId="9" fillId="0" borderId="0"/>
    <xf numFmtId="0" fontId="9" fillId="0" borderId="0"/>
    <xf numFmtId="0" fontId="100" fillId="0" borderId="0"/>
    <xf numFmtId="183" fontId="25" fillId="0" borderId="0"/>
    <xf numFmtId="183" fontId="25" fillId="0" borderId="0"/>
    <xf numFmtId="0" fontId="9" fillId="0" borderId="0"/>
    <xf numFmtId="0" fontId="100" fillId="0" borderId="0"/>
    <xf numFmtId="0" fontId="4" fillId="0" borderId="0"/>
    <xf numFmtId="0" fontId="4" fillId="0" borderId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" fillId="32" borderId="25" applyNumberFormat="0" applyFont="0" applyAlignment="0" applyProtection="0"/>
    <xf numFmtId="0" fontId="46" fillId="20" borderId="15" applyNumberFormat="0" applyAlignment="0" applyProtection="0"/>
    <xf numFmtId="0" fontId="46" fillId="20" borderId="15" applyNumberFormat="0" applyAlignment="0" applyProtection="0"/>
    <xf numFmtId="9" fontId="14" fillId="0" borderId="0" applyFont="0" applyFill="0" applyBorder="0" applyAlignment="0" applyProtection="0"/>
    <xf numFmtId="215" fontId="103" fillId="0" borderId="32" applyFont="0" applyBorder="0" applyAlignment="0">
      <alignment horizontal="center"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1" fillId="0" borderId="26" applyNumberFormat="0" applyFill="0" applyAlignment="0" applyProtection="0"/>
    <xf numFmtId="3" fontId="110" fillId="0" borderId="30">
      <alignment horizont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20" borderId="6" applyNumberFormat="0" applyAlignment="0" applyProtection="0"/>
    <xf numFmtId="0" fontId="5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22" fillId="21" borderId="7" applyNumberFormat="0" applyAlignment="0" applyProtection="0"/>
    <xf numFmtId="0" fontId="28" fillId="4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35" fillId="7" borderId="6" applyNumberFormat="0" applyAlignment="0" applyProtection="0"/>
    <xf numFmtId="0" fontId="37" fillId="24" borderId="0" applyNumberFormat="0" applyBorder="0" applyAlignment="0" applyProtection="0"/>
    <xf numFmtId="3" fontId="110" fillId="0" borderId="30">
      <alignment horizontal="center"/>
    </xf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6" fillId="20" borderId="15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0"/>
    <xf numFmtId="171" fontId="9" fillId="0" borderId="0"/>
    <xf numFmtId="171" fontId="9" fillId="0" borderId="0"/>
    <xf numFmtId="171" fontId="9" fillId="0" borderId="0" applyFont="0" applyFill="0" applyBorder="0" applyAlignment="0" applyProtection="0"/>
    <xf numFmtId="171" fontId="9" fillId="0" borderId="0"/>
    <xf numFmtId="43" fontId="55" fillId="0" borderId="0" applyFont="0" applyFill="0" applyBorder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168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168" fontId="9" fillId="0" borderId="0" applyFont="0" applyFill="0" applyBorder="0" applyAlignment="0" applyProtection="0"/>
    <xf numFmtId="0" fontId="14" fillId="0" borderId="0"/>
    <xf numFmtId="0" fontId="14" fillId="0" borderId="0"/>
    <xf numFmtId="0" fontId="16" fillId="6" borderId="0" applyNumberFormat="0" applyBorder="0" applyAlignment="0" applyProtection="0"/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6" fillId="5" borderId="0" applyNumberFormat="0" applyBorder="0" applyAlignment="0" applyProtection="0"/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178" fontId="14" fillId="0" borderId="0">
      <alignment horizontal="right"/>
    </xf>
    <xf numFmtId="0" fontId="16" fillId="4" borderId="0" applyNumberFormat="0" applyBorder="0" applyAlignment="0" applyProtection="0"/>
    <xf numFmtId="14" fontId="15" fillId="0" borderId="0">
      <alignment horizontal="righ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1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6" fillId="2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9" fontId="10" fillId="0" borderId="0"/>
    <xf numFmtId="176" fontId="9" fillId="0" borderId="0"/>
    <xf numFmtId="9" fontId="10" fillId="0" borderId="0"/>
    <xf numFmtId="9" fontId="10" fillId="0" borderId="0"/>
    <xf numFmtId="9" fontId="10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168" fontId="9" fillId="0" borderId="0" applyFont="0" applyFill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9" fillId="0" borderId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9" fontId="9" fillId="0" borderId="0" applyFont="0" applyFill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9" fillId="0" borderId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7" fillId="20" borderId="6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0" fontId="78" fillId="21" borderId="7" applyNumberFormat="0" applyAlignment="0" applyProtection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72" fontId="79" fillId="0" borderId="0"/>
    <xf numFmtId="168" fontId="25" fillId="0" borderId="0" applyFont="0" applyFill="0" applyBorder="0" applyAlignment="0" applyProtection="0"/>
    <xf numFmtId="208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08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80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" fontId="102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4" fillId="0" borderId="0" applyFont="0" applyFill="0" applyBorder="0" applyAlignment="0" applyProtection="0"/>
    <xf numFmtId="230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8" fontId="10" fillId="0" borderId="0"/>
    <xf numFmtId="188" fontId="10" fillId="0" borderId="0"/>
    <xf numFmtId="188" fontId="10" fillId="0" borderId="0"/>
    <xf numFmtId="188" fontId="10" fillId="0" borderId="0"/>
    <xf numFmtId="165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38" fontId="80" fillId="22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30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30" fillId="0" borderId="2">
      <alignment horizontal="left" vertical="center"/>
    </xf>
    <xf numFmtId="0" fontId="89" fillId="0" borderId="2">
      <alignment horizontal="left" vertical="center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right"/>
    </xf>
    <xf numFmtId="0" fontId="15" fillId="0" borderId="0">
      <alignment horizontal="right"/>
    </xf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10" fontId="80" fillId="23" borderId="12" applyNumberFormat="0" applyBorder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4" fillId="7" borderId="6" applyNumberFormat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5" fillId="0" borderId="13" applyNumberFormat="0" applyFill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24" fillId="0" borderId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182" fontId="125" fillId="0" borderId="0"/>
    <xf numFmtId="9" fontId="4" fillId="0" borderId="0" applyFont="0" applyFill="0" applyBorder="0" applyAlignment="0" applyProtection="0"/>
    <xf numFmtId="182" fontId="1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81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4" fillId="0" borderId="0"/>
    <xf numFmtId="0" fontId="76" fillId="0" borderId="0">
      <alignment vertical="top"/>
    </xf>
    <xf numFmtId="0" fontId="7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2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7" fillId="0" borderId="0"/>
    <xf numFmtId="0" fontId="25" fillId="0" borderId="0"/>
    <xf numFmtId="0" fontId="4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9" fillId="0" borderId="0"/>
    <xf numFmtId="169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4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0" fontId="25" fillId="25" borderId="14" applyNumberFormat="0" applyFont="0" applyAlignment="0" applyProtection="0"/>
    <xf numFmtId="166" fontId="14" fillId="0" borderId="0" applyFont="0" applyFill="0" applyBorder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0" fontId="101" fillId="20" borderId="15" applyNumberFormat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76" fillId="60" borderId="0">
      <alignment horizontal="left" vertical="top"/>
    </xf>
    <xf numFmtId="0" fontId="128" fillId="24" borderId="0">
      <alignment horizontal="center" vertical="center"/>
    </xf>
    <xf numFmtId="0" fontId="129" fillId="60" borderId="0">
      <alignment horizontal="left" vertical="top"/>
    </xf>
    <xf numFmtId="0" fontId="129" fillId="60" borderId="0">
      <alignment horizontal="left" vertical="top"/>
    </xf>
    <xf numFmtId="0" fontId="129" fillId="60" borderId="0">
      <alignment horizontal="right" vertical="top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/>
    </xf>
    <xf numFmtId="0" fontId="130" fillId="60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right" vertical="center"/>
    </xf>
    <xf numFmtId="0" fontId="130" fillId="60" borderId="0">
      <alignment horizontal="right" vertical="center"/>
    </xf>
    <xf numFmtId="0" fontId="128" fillId="24" borderId="0">
      <alignment horizontal="center" vertical="center"/>
    </xf>
    <xf numFmtId="0" fontId="130" fillId="60" borderId="0">
      <alignment horizontal="left" vertical="center"/>
    </xf>
    <xf numFmtId="0" fontId="130" fillId="60" borderId="0">
      <alignment horizontal="center" vertical="center"/>
    </xf>
    <xf numFmtId="0" fontId="76" fillId="60" borderId="0">
      <alignment horizontal="left" vertical="top"/>
    </xf>
    <xf numFmtId="0" fontId="130" fillId="24" borderId="0">
      <alignment horizontal="center" vertical="center"/>
    </xf>
    <xf numFmtId="0" fontId="130" fillId="24" borderId="0">
      <alignment horizontal="left" vertical="center"/>
    </xf>
    <xf numFmtId="0" fontId="130" fillId="24" borderId="0">
      <alignment horizontal="right" vertical="center"/>
    </xf>
    <xf numFmtId="0" fontId="130" fillId="24" borderId="0">
      <alignment horizontal="right" vertical="center"/>
    </xf>
    <xf numFmtId="0" fontId="130" fillId="24" borderId="0">
      <alignment horizontal="left" vertical="center"/>
    </xf>
    <xf numFmtId="0" fontId="76" fillId="24" borderId="0">
      <alignment horizontal="center" vertical="center"/>
    </xf>
    <xf numFmtId="0" fontId="131" fillId="24" borderId="0">
      <alignment horizontal="center" vertical="center"/>
    </xf>
    <xf numFmtId="0" fontId="128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24" borderId="0">
      <alignment horizontal="center" vertical="center"/>
    </xf>
    <xf numFmtId="0" fontId="132" fillId="24" borderId="0">
      <alignment horizontal="center" vertical="center"/>
    </xf>
    <xf numFmtId="0" fontId="133" fillId="60" borderId="0">
      <alignment horizontal="center" vertical="top"/>
    </xf>
    <xf numFmtId="0" fontId="130" fillId="60" borderId="0">
      <alignment horizontal="right" vertical="top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28" fillId="24" borderId="0">
      <alignment horizontal="center" vertical="center"/>
    </xf>
    <xf numFmtId="0" fontId="14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20" borderId="6" applyNumberFormat="0" applyAlignment="0" applyProtection="0"/>
    <xf numFmtId="0" fontId="11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2" fontId="76" fillId="0" borderId="0" applyFont="0" applyFill="0" applyBorder="0" applyAlignment="0" applyProtection="0">
      <alignment vertical="top"/>
    </xf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78" fillId="21" borderId="7" applyNumberFormat="0" applyAlignment="0" applyProtection="0"/>
    <xf numFmtId="0" fontId="95" fillId="0" borderId="13" applyNumberFormat="0" applyFill="0" applyAlignment="0" applyProtection="0"/>
    <xf numFmtId="0" fontId="88" fillId="4" borderId="0" applyNumberFormat="0" applyBorder="0" applyAlignment="0" applyProtection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55" fillId="0" borderId="0"/>
    <xf numFmtId="0" fontId="4" fillId="0" borderId="0"/>
    <xf numFmtId="0" fontId="14" fillId="0" borderId="0"/>
    <xf numFmtId="0" fontId="94" fillId="7" borderId="6" applyNumberFormat="0" applyAlignment="0" applyProtection="0"/>
    <xf numFmtId="0" fontId="97" fillId="2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9" fillId="0" borderId="17" applyNumberFormat="0" applyFill="0" applyAlignment="0" applyProtection="0"/>
    <xf numFmtId="0" fontId="75" fillId="3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6" fillId="0" borderId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101" fillId="20" borderId="15" applyNumberForma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2" fillId="0" borderId="11" applyNumberFormat="0" applyFill="0" applyAlignment="0" applyProtection="0"/>
    <xf numFmtId="0" fontId="92" fillId="0" borderId="0" applyNumberFormat="0" applyFill="0" applyBorder="0" applyAlignment="0" applyProtection="0"/>
    <xf numFmtId="166" fontId="134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168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0" fontId="27" fillId="0" borderId="0" applyNumberFormat="0" applyFill="0" applyBorder="0" applyAlignment="0" applyProtection="0"/>
    <xf numFmtId="0" fontId="54" fillId="0" borderId="0"/>
    <xf numFmtId="0" fontId="28" fillId="4" borderId="0" applyNumberFormat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5" fillId="7" borderId="6" applyNumberFormat="0" applyAlignment="0" applyProtection="0"/>
    <xf numFmtId="0" fontId="36" fillId="0" borderId="13" applyNumberFormat="0" applyFill="0" applyAlignment="0" applyProtection="0"/>
    <xf numFmtId="0" fontId="37" fillId="24" borderId="0" applyNumberFormat="0" applyBorder="0" applyAlignment="0" applyProtection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0" fillId="0" borderId="0"/>
    <xf numFmtId="0" fontId="41" fillId="0" borderId="0"/>
    <xf numFmtId="169" fontId="14" fillId="0" borderId="0"/>
    <xf numFmtId="192" fontId="9" fillId="0" borderId="0"/>
    <xf numFmtId="0" fontId="41" fillId="0" borderId="0"/>
    <xf numFmtId="0" fontId="41" fillId="0" borderId="0"/>
    <xf numFmtId="0" fontId="1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192" fontId="14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14" fillId="0" borderId="0"/>
    <xf numFmtId="0" fontId="14" fillId="0" borderId="0"/>
    <xf numFmtId="0" fontId="46" fillId="20" borderId="15" applyNumberFormat="0" applyAlignment="0" applyProtection="0"/>
    <xf numFmtId="186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0" fontId="47" fillId="0" borderId="0">
      <alignment horizontal="center" vertical="top"/>
    </xf>
    <xf numFmtId="0" fontId="48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5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" fillId="0" borderId="0"/>
    <xf numFmtId="0" fontId="45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center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5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2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3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4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6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200" fontId="25" fillId="7" borderId="0" applyNumberFormat="0" applyBorder="0" applyAlignment="0" applyProtection="0"/>
    <xf numFmtId="171" fontId="16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6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6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6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6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6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9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10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5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8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200" fontId="25" fillId="11" borderId="0" applyNumberFormat="0" applyBorder="0" applyAlignment="0" applyProtection="0"/>
    <xf numFmtId="171" fontId="16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6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6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6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6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6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12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9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0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200" fontId="74" fillId="15" borderId="0" applyNumberFormat="0" applyBorder="0" applyAlignment="0" applyProtection="0"/>
    <xf numFmtId="171" fontId="18" fillId="12" borderId="0" applyNumberFormat="0" applyBorder="0" applyAlignment="0" applyProtection="0"/>
    <xf numFmtId="0" fontId="72" fillId="36" borderId="0" applyNumberFormat="0" applyBorder="0" applyAlignment="0" applyProtection="0"/>
    <xf numFmtId="171" fontId="18" fillId="9" borderId="0" applyNumberFormat="0" applyBorder="0" applyAlignment="0" applyProtection="0"/>
    <xf numFmtId="0" fontId="72" fillId="40" borderId="0" applyNumberFormat="0" applyBorder="0" applyAlignment="0" applyProtection="0"/>
    <xf numFmtId="171" fontId="18" fillId="10" borderId="0" applyNumberFormat="0" applyBorder="0" applyAlignment="0" applyProtection="0"/>
    <xf numFmtId="0" fontId="72" fillId="44" borderId="0" applyNumberFormat="0" applyBorder="0" applyAlignment="0" applyProtection="0"/>
    <xf numFmtId="171" fontId="18" fillId="13" borderId="0" applyNumberFormat="0" applyBorder="0" applyAlignment="0" applyProtection="0"/>
    <xf numFmtId="0" fontId="72" fillId="48" borderId="0" applyNumberFormat="0" applyBorder="0" applyAlignment="0" applyProtection="0"/>
    <xf numFmtId="171" fontId="18" fillId="14" borderId="0" applyNumberFormat="0" applyBorder="0" applyAlignment="0" applyProtection="0"/>
    <xf numFmtId="0" fontId="72" fillId="52" borderId="0" applyNumberFormat="0" applyBorder="0" applyAlignment="0" applyProtection="0"/>
    <xf numFmtId="171" fontId="18" fillId="15" borderId="0" applyNumberFormat="0" applyBorder="0" applyAlignment="0" applyProtection="0"/>
    <xf numFmtId="0" fontId="72" fillId="5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6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7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8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3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4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4" fillId="19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0" fontId="75" fillId="3" borderId="0" applyNumberFormat="0" applyBorder="0" applyAlignment="0" applyProtection="0"/>
    <xf numFmtId="202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7" fillId="20" borderId="6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0" fontId="78" fillId="21" borderId="7" applyNumberFormat="0" applyAlignment="0" applyProtection="0"/>
    <xf numFmtId="206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5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6" fillId="0" borderId="0" applyNumberFormat="0" applyFill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200" fontId="88" fillId="4" borderId="0" applyNumberFormat="0" applyBorder="0" applyAlignment="0" applyProtection="0"/>
    <xf numFmtId="171" fontId="89" fillId="0" borderId="8" applyNumberFormat="0" applyAlignment="0" applyProtection="0">
      <alignment horizontal="left" vertical="center"/>
    </xf>
    <xf numFmtId="0" fontId="89" fillId="0" borderId="8" applyNumberFormat="0" applyAlignment="0" applyProtection="0">
      <alignment horizontal="left" vertical="center"/>
    </xf>
    <xf numFmtId="171" fontId="89" fillId="0" borderId="2">
      <alignment horizontal="left" vertical="center"/>
    </xf>
    <xf numFmtId="0" fontId="89" fillId="0" borderId="2">
      <alignment horizontal="left" vertical="center"/>
    </xf>
    <xf numFmtId="200" fontId="15" fillId="0" borderId="0">
      <alignment horizontal="left"/>
    </xf>
    <xf numFmtId="200" fontId="15" fillId="0" borderId="0">
      <alignment horizontal="left"/>
    </xf>
    <xf numFmtId="200" fontId="15" fillId="0" borderId="0">
      <alignment horizontal="right"/>
    </xf>
    <xf numFmtId="200" fontId="15" fillId="0" borderId="0">
      <alignment horizontal="right"/>
    </xf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0" fillId="0" borderId="9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1" fillId="0" borderId="10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11" applyNumberFormat="0" applyFill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200" fontId="92" fillId="0" borderId="0" applyNumberFormat="0" applyFill="0" applyBorder="0" applyAlignment="0" applyProtection="0"/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93" fillId="0" borderId="0" applyNumberFormat="0" applyFill="0" applyBorder="0" applyAlignment="0" applyProtection="0">
      <alignment vertical="top"/>
      <protection locked="0"/>
    </xf>
    <xf numFmtId="200" fontId="51" fillId="0" borderId="0" applyNumberFormat="0" applyFill="0" applyBorder="0" applyAlignment="0" applyProtection="0">
      <alignment vertical="top"/>
      <protection locked="0"/>
    </xf>
    <xf numFmtId="171" fontId="93" fillId="0" borderId="0" applyNumberFormat="0" applyFill="0" applyBorder="0" applyAlignment="0" applyProtection="0">
      <alignment vertical="top"/>
      <protection locked="0"/>
    </xf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0" fontId="94" fillId="7" borderId="6" applyNumberFormat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5" fillId="0" borderId="13" applyNumberFormat="0" applyFill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200" fontId="97" fillId="24" borderId="0" applyNumberFormat="0" applyBorder="0" applyAlignment="0" applyProtection="0"/>
    <xf numFmtId="0" fontId="39" fillId="0" borderId="0"/>
    <xf numFmtId="171" fontId="39" fillId="0" borderId="0"/>
    <xf numFmtId="168" fontId="4" fillId="0" borderId="0" applyFont="0" applyFill="0" applyBorder="0" applyAlignment="0" applyProtection="0"/>
    <xf numFmtId="0" fontId="41" fillId="0" borderId="0"/>
    <xf numFmtId="20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20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25" fillId="0" borderId="0"/>
    <xf numFmtId="0" fontId="25" fillId="0" borderId="0"/>
    <xf numFmtId="0" fontId="4" fillId="0" borderId="0"/>
    <xf numFmtId="200" fontId="9" fillId="0" borderId="0"/>
    <xf numFmtId="0" fontId="55" fillId="0" borderId="0"/>
    <xf numFmtId="200" fontId="9" fillId="0" borderId="0"/>
    <xf numFmtId="200" fontId="24" fillId="0" borderId="0"/>
    <xf numFmtId="185" fontId="9" fillId="0" borderId="0"/>
    <xf numFmtId="185" fontId="9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200" fontId="14" fillId="0" borderId="0"/>
    <xf numFmtId="0" fontId="4" fillId="0" borderId="0"/>
    <xf numFmtId="0" fontId="4" fillId="0" borderId="0"/>
    <xf numFmtId="0" fontId="4" fillId="0" borderId="0"/>
    <xf numFmtId="200" fontId="14" fillId="0" borderId="0"/>
    <xf numFmtId="0" fontId="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25" fillId="0" borderId="0"/>
    <xf numFmtId="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171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9" fillId="0" borderId="0"/>
    <xf numFmtId="169" fontId="9" fillId="0" borderId="0"/>
    <xf numFmtId="0" fontId="9" fillId="0" borderId="0"/>
    <xf numFmtId="169" fontId="9" fillId="0" borderId="0"/>
    <xf numFmtId="17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200" fontId="9" fillId="0" borderId="0"/>
    <xf numFmtId="0" fontId="25" fillId="0" borderId="0"/>
    <xf numFmtId="0" fontId="25" fillId="0" borderId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0" fontId="25" fillId="32" borderId="25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25" fillId="25" borderId="14" applyNumberFormat="0" applyFon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200" fontId="101" fillId="20" borderId="15" applyNumberFormat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206" fontId="14" fillId="0" borderId="0" applyFill="0" applyBorder="0" applyAlignment="0"/>
    <xf numFmtId="202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2" fontId="14" fillId="0" borderId="0" applyFill="0" applyBorder="0" applyAlignment="0"/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171" fontId="14" fillId="0" borderId="0"/>
    <xf numFmtId="216" fontId="14" fillId="0" borderId="0" applyFill="0" applyBorder="0" applyAlignment="0"/>
    <xf numFmtId="217" fontId="14" fillId="0" borderId="0" applyFill="0" applyBorder="0" applyAlignment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09" fillId="0" borderId="17" applyNumberFormat="0" applyFill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00" fontId="112" fillId="0" borderId="0" applyNumberFormat="0" applyFill="0" applyBorder="0" applyAlignment="0" applyProtection="0"/>
    <xf numFmtId="218" fontId="14" fillId="0" borderId="31" applyFont="0" applyBorder="0" applyAlignment="0">
      <alignment horizontal="center" vertical="center"/>
    </xf>
    <xf numFmtId="171" fontId="21" fillId="20" borderId="6" applyNumberFormat="0" applyAlignment="0" applyProtection="0"/>
    <xf numFmtId="0" fontId="66" fillId="30" borderId="21" applyNumberFormat="0" applyAlignment="0" applyProtection="0"/>
    <xf numFmtId="171" fontId="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1" fontId="22" fillId="21" borderId="7" applyNumberFormat="0" applyAlignment="0" applyProtection="0"/>
    <xf numFmtId="0" fontId="68" fillId="31" borderId="24" applyNumberFormat="0" applyAlignment="0" applyProtection="0"/>
    <xf numFmtId="0" fontId="67" fillId="0" borderId="23" applyNumberFormat="0" applyFill="0" applyAlignment="0" applyProtection="0"/>
    <xf numFmtId="171" fontId="28" fillId="4" borderId="0" applyNumberFormat="0" applyBorder="0" applyAlignment="0" applyProtection="0"/>
    <xf numFmtId="0" fontId="61" fillId="26" borderId="0" applyNumberFormat="0" applyBorder="0" applyAlignment="0" applyProtection="0"/>
    <xf numFmtId="200" fontId="9" fillId="0" borderId="0"/>
    <xf numFmtId="0" fontId="9" fillId="0" borderId="0"/>
    <xf numFmtId="200" fontId="14" fillId="0" borderId="0"/>
    <xf numFmtId="200" fontId="14" fillId="0" borderId="0"/>
    <xf numFmtId="0" fontId="9" fillId="0" borderId="0"/>
    <xf numFmtId="0" fontId="9" fillId="0" borderId="0"/>
    <xf numFmtId="0" fontId="9" fillId="0" borderId="0"/>
    <xf numFmtId="169" fontId="14" fillId="0" borderId="0"/>
    <xf numFmtId="0" fontId="9" fillId="0" borderId="0"/>
    <xf numFmtId="169" fontId="14" fillId="0" borderId="0"/>
    <xf numFmtId="171" fontId="35" fillId="7" borderId="6" applyNumberFormat="0" applyAlignment="0" applyProtection="0"/>
    <xf numFmtId="0" fontId="64" fillId="29" borderId="21" applyNumberFormat="0" applyAlignment="0" applyProtection="0"/>
    <xf numFmtId="171" fontId="37" fillId="24" borderId="0" applyNumberFormat="0" applyBorder="0" applyAlignment="0" applyProtection="0"/>
    <xf numFmtId="0" fontId="63" fillId="28" borderId="0" applyNumberFormat="0" applyBorder="0" applyAlignment="0" applyProtection="0"/>
    <xf numFmtId="3" fontId="113" fillId="0" borderId="30">
      <alignment horizontal="center"/>
    </xf>
    <xf numFmtId="0" fontId="71" fillId="0" borderId="26" applyNumberFormat="0" applyFill="0" applyAlignment="0" applyProtection="0"/>
    <xf numFmtId="171" fontId="19" fillId="3" borderId="0" applyNumberFormat="0" applyBorder="0" applyAlignment="0" applyProtection="0"/>
    <xf numFmtId="0" fontId="62" fillId="27" borderId="0" applyNumberFormat="0" applyBorder="0" applyAlignment="0" applyProtection="0"/>
    <xf numFmtId="171" fontId="18" fillId="16" borderId="0" applyNumberFormat="0" applyBorder="0" applyAlignment="0" applyProtection="0"/>
    <xf numFmtId="0" fontId="72" fillId="33" borderId="0" applyNumberFormat="0" applyBorder="0" applyAlignment="0" applyProtection="0"/>
    <xf numFmtId="171" fontId="18" fillId="17" borderId="0" applyNumberFormat="0" applyBorder="0" applyAlignment="0" applyProtection="0"/>
    <xf numFmtId="0" fontId="72" fillId="37" borderId="0" applyNumberFormat="0" applyBorder="0" applyAlignment="0" applyProtection="0"/>
    <xf numFmtId="171" fontId="18" fillId="18" borderId="0" applyNumberFormat="0" applyBorder="0" applyAlignment="0" applyProtection="0"/>
    <xf numFmtId="0" fontId="72" fillId="41" borderId="0" applyNumberFormat="0" applyBorder="0" applyAlignment="0" applyProtection="0"/>
    <xf numFmtId="171" fontId="18" fillId="13" borderId="0" applyNumberFormat="0" applyBorder="0" applyAlignment="0" applyProtection="0"/>
    <xf numFmtId="0" fontId="72" fillId="45" borderId="0" applyNumberFormat="0" applyBorder="0" applyAlignment="0" applyProtection="0"/>
    <xf numFmtId="171" fontId="18" fillId="14" borderId="0" applyNumberFormat="0" applyBorder="0" applyAlignment="0" applyProtection="0"/>
    <xf numFmtId="0" fontId="72" fillId="49" borderId="0" applyNumberFormat="0" applyBorder="0" applyAlignment="0" applyProtection="0"/>
    <xf numFmtId="171" fontId="18" fillId="19" borderId="0" applyNumberFormat="0" applyBorder="0" applyAlignment="0" applyProtection="0"/>
    <xf numFmtId="0" fontId="72" fillId="53" borderId="0" applyNumberFormat="0" applyBorder="0" applyAlignment="0" applyProtection="0"/>
    <xf numFmtId="171" fontId="46" fillId="20" borderId="15" applyNumberFormat="0" applyAlignment="0" applyProtection="0"/>
    <xf numFmtId="0" fontId="65" fillId="30" borderId="22" applyNumberFormat="0" applyAlignment="0" applyProtection="0"/>
    <xf numFmtId="171" fontId="9" fillId="25" borderId="14" applyNumberFormat="0" applyFont="0" applyAlignment="0" applyProtection="0"/>
    <xf numFmtId="200" fontId="9" fillId="25" borderId="14" applyNumberFormat="0" applyFont="0" applyAlignment="0" applyProtection="0"/>
    <xf numFmtId="0" fontId="23" fillId="32" borderId="25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200" fontId="9" fillId="25" borderId="14" applyNumberFormat="0" applyFont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3" fillId="0" borderId="11" applyNumberFormat="0" applyFill="0" applyAlignment="0" applyProtection="0"/>
    <xf numFmtId="0" fontId="60" fillId="0" borderId="20" applyNumberFormat="0" applyFill="0" applyAlignment="0" applyProtection="0"/>
    <xf numFmtId="171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54" fillId="0" borderId="0"/>
    <xf numFmtId="0" fontId="41" fillId="0" borderId="0"/>
    <xf numFmtId="215" fontId="103" fillId="0" borderId="32" applyFont="0" applyBorder="0" applyAlignment="0">
      <alignment horizontal="center" vertical="center"/>
    </xf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135" fillId="0" borderId="0"/>
    <xf numFmtId="17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10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34" fillId="0" borderId="0" applyProtection="0"/>
    <xf numFmtId="171" fontId="30" fillId="0" borderId="0" applyProtection="0"/>
    <xf numFmtId="171" fontId="9" fillId="0" borderId="0"/>
    <xf numFmtId="234" fontId="136" fillId="0" borderId="0"/>
    <xf numFmtId="171" fontId="9" fillId="0" borderId="0"/>
    <xf numFmtId="0" fontId="14" fillId="0" borderId="0"/>
    <xf numFmtId="171" fontId="9" fillId="0" borderId="0"/>
    <xf numFmtId="171" fontId="14" fillId="0" borderId="0"/>
    <xf numFmtId="20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/>
    <xf numFmtId="171" fontId="14" fillId="0" borderId="0"/>
    <xf numFmtId="168" fontId="4" fillId="0" borderId="0" applyFont="0" applyFill="0" applyBorder="0" applyAlignment="0" applyProtection="0"/>
    <xf numFmtId="171" fontId="9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36" fillId="0" borderId="13" applyNumberFormat="0" applyFill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0" fontId="4" fillId="0" borderId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23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5" fillId="0" borderId="0"/>
    <xf numFmtId="0" fontId="25" fillId="0" borderId="0"/>
    <xf numFmtId="200" fontId="14" fillId="0" borderId="0"/>
    <xf numFmtId="200" fontId="14" fillId="0" borderId="0"/>
    <xf numFmtId="200" fontId="1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3" fillId="0" borderId="0"/>
    <xf numFmtId="200" fontId="14" fillId="0" borderId="0"/>
    <xf numFmtId="0" fontId="3" fillId="0" borderId="0"/>
    <xf numFmtId="0" fontId="3" fillId="0" borderId="0"/>
    <xf numFmtId="200" fontId="44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25" fillId="0" borderId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171" fontId="16" fillId="2" borderId="0" applyNumberFormat="0" applyBorder="0" applyAlignment="0" applyProtection="0"/>
    <xf numFmtId="171" fontId="16" fillId="3" borderId="0" applyNumberFormat="0" applyBorder="0" applyAlignment="0" applyProtection="0"/>
    <xf numFmtId="171" fontId="16" fillId="4" borderId="0" applyNumberFormat="0" applyBorder="0" applyAlignment="0" applyProtection="0"/>
    <xf numFmtId="171" fontId="16" fillId="5" borderId="0" applyNumberFormat="0" applyBorder="0" applyAlignment="0" applyProtection="0"/>
    <xf numFmtId="171" fontId="16" fillId="6" borderId="0" applyNumberFormat="0" applyBorder="0" applyAlignment="0" applyProtection="0"/>
    <xf numFmtId="171" fontId="16" fillId="7" borderId="0" applyNumberFormat="0" applyBorder="0" applyAlignment="0" applyProtection="0"/>
    <xf numFmtId="171" fontId="16" fillId="8" borderId="0" applyNumberFormat="0" applyBorder="0" applyAlignment="0" applyProtection="0"/>
    <xf numFmtId="171" fontId="16" fillId="9" borderId="0" applyNumberFormat="0" applyBorder="0" applyAlignment="0" applyProtection="0"/>
    <xf numFmtId="171" fontId="16" fillId="10" borderId="0" applyNumberFormat="0" applyBorder="0" applyAlignment="0" applyProtection="0"/>
    <xf numFmtId="171" fontId="16" fillId="5" borderId="0" applyNumberFormat="0" applyBorder="0" applyAlignment="0" applyProtection="0"/>
    <xf numFmtId="171" fontId="16" fillId="8" borderId="0" applyNumberFormat="0" applyBorder="0" applyAlignment="0" applyProtection="0"/>
    <xf numFmtId="171" fontId="16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9" borderId="0" applyNumberFormat="0" applyBorder="0" applyAlignment="0" applyProtection="0"/>
    <xf numFmtId="171" fontId="18" fillId="10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21" fillId="20" borderId="6" applyNumberFormat="0" applyAlignment="0" applyProtection="0"/>
    <xf numFmtId="171" fontId="50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22" fillId="21" borderId="7" applyNumberFormat="0" applyAlignment="0" applyProtection="0"/>
    <xf numFmtId="171" fontId="28" fillId="4" borderId="0" applyNumberFormat="0" applyBorder="0" applyAlignment="0" applyProtection="0"/>
    <xf numFmtId="171" fontId="35" fillId="7" borderId="6" applyNumberFormat="0" applyAlignment="0" applyProtection="0"/>
    <xf numFmtId="171" fontId="37" fillId="24" borderId="0" applyNumberFormat="0" applyBorder="0" applyAlignment="0" applyProtection="0"/>
    <xf numFmtId="3" fontId="113" fillId="0" borderId="30">
      <alignment horizontal="center"/>
    </xf>
    <xf numFmtId="171" fontId="19" fillId="3" borderId="0" applyNumberFormat="0" applyBorder="0" applyAlignment="0" applyProtection="0"/>
    <xf numFmtId="171" fontId="18" fillId="16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9" borderId="0" applyNumberFormat="0" applyBorder="0" applyAlignment="0" applyProtection="0"/>
    <xf numFmtId="171" fontId="46" fillId="20" borderId="15" applyNumberFormat="0" applyAlignment="0" applyProtection="0"/>
    <xf numFmtId="171" fontId="9" fillId="25" borderId="14" applyNumberFormat="0" applyFont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3" fillId="0" borderId="11" applyNumberFormat="0" applyFill="0" applyAlignment="0" applyProtection="0"/>
    <xf numFmtId="171" fontId="33" fillId="0" borderId="0" applyNumberFormat="0" applyFill="0" applyBorder="0" applyAlignment="0" applyProtection="0"/>
    <xf numFmtId="0" fontId="21" fillId="20" borderId="34" applyNumberFormat="0" applyAlignment="0" applyProtection="0"/>
    <xf numFmtId="43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71" fontId="26" fillId="0" borderId="0" applyProtection="0"/>
    <xf numFmtId="171" fontId="10" fillId="0" borderId="0" applyFont="0" applyFill="0" applyBorder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171" fontId="34" fillId="0" borderId="0" applyProtection="0"/>
    <xf numFmtId="171" fontId="30" fillId="0" borderId="0" applyProtection="0"/>
    <xf numFmtId="0" fontId="35" fillId="7" borderId="34" applyNumberFormat="0" applyAlignment="0" applyProtection="0"/>
    <xf numFmtId="234" fontId="136" fillId="0" borderId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14" fillId="0" borderId="0"/>
    <xf numFmtId="171" fontId="14" fillId="0" borderId="0"/>
    <xf numFmtId="41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2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9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71" fontId="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0" fillId="0" borderId="0"/>
    <xf numFmtId="43" fontId="3" fillId="0" borderId="0" applyFont="0" applyFill="0" applyBorder="0" applyAlignment="0" applyProtection="0"/>
    <xf numFmtId="0" fontId="4" fillId="0" borderId="0"/>
    <xf numFmtId="168" fontId="137" fillId="0" borderId="0" applyFont="0" applyFill="0" applyBorder="0" applyAlignment="0" applyProtection="0"/>
    <xf numFmtId="0" fontId="3" fillId="0" borderId="0"/>
    <xf numFmtId="0" fontId="4" fillId="0" borderId="0"/>
    <xf numFmtId="168" fontId="3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28" borderId="0" applyNumberFormat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0" fillId="0" borderId="0"/>
    <xf numFmtId="168" fontId="3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64" fillId="29" borderId="21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64" fillId="29" borderId="21" applyNumberFormat="0" applyAlignment="0" applyProtection="0"/>
    <xf numFmtId="9" fontId="4" fillId="0" borderId="0" applyFont="0" applyFill="0" applyBorder="0" applyAlignment="0" applyProtection="0"/>
    <xf numFmtId="0" fontId="4" fillId="32" borderId="25" applyNumberFormat="0" applyFont="0" applyAlignment="0" applyProtection="0"/>
    <xf numFmtId="0" fontId="4" fillId="0" borderId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64" fillId="29" borderId="21" applyNumberFormat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64" fillId="29" borderId="21" applyNumberFormat="0" applyAlignment="0" applyProtection="0"/>
    <xf numFmtId="0" fontId="4" fillId="32" borderId="25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1" fontId="9" fillId="0" borderId="0"/>
    <xf numFmtId="171" fontId="9" fillId="0" borderId="0"/>
    <xf numFmtId="0" fontId="9" fillId="0" borderId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0" fillId="0" borderId="33">
      <alignment horizontal="left" vertical="center"/>
    </xf>
    <xf numFmtId="0" fontId="35" fillId="7" borderId="34" applyNumberFormat="0" applyAlignment="0" applyProtection="0"/>
    <xf numFmtId="0" fontId="35" fillId="7" borderId="34" applyNumberFormat="0" applyAlignment="0" applyProtection="0"/>
    <xf numFmtId="0" fontId="9" fillId="25" borderId="35" applyNumberFormat="0" applyFon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" fillId="0" borderId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43" fontId="2" fillId="0" borderId="0" applyFont="0" applyFill="0" applyBorder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46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16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20" borderId="34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0" fontId="46" fillId="20" borderId="36" applyNumberForma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43" fontId="2" fillId="0" borderId="0" applyFont="0" applyFill="0" applyBorder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77" fillId="20" borderId="34" applyNumberFormat="0" applyAlignment="0" applyProtection="0"/>
    <xf numFmtId="0" fontId="30" fillId="0" borderId="33">
      <alignment horizontal="left" vertical="center"/>
    </xf>
    <xf numFmtId="0" fontId="30" fillId="0" borderId="33">
      <alignment horizontal="left" vertical="center"/>
    </xf>
    <xf numFmtId="0" fontId="30" fillId="0" borderId="33">
      <alignment horizontal="left" vertical="center"/>
    </xf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94" fillId="7" borderId="34" applyNumberForma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25" fillId="25" borderId="35" applyNumberFormat="0" applyFon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101" fillId="20" borderId="36" applyNumberFormat="0" applyAlignment="0" applyProtection="0"/>
    <xf numFmtId="0" fontId="77" fillId="20" borderId="34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94" fillId="7" borderId="34" applyNumberFormat="0" applyAlignment="0" applyProtection="0"/>
    <xf numFmtId="0" fontId="101" fillId="20" borderId="36" applyNumberForma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9" fillId="25" borderId="35" applyNumberFormat="0" applyFont="0" applyAlignment="0" applyProtection="0"/>
    <xf numFmtId="0" fontId="21" fillId="20" borderId="34" applyNumberFormat="0" applyAlignment="0" applyProtection="0"/>
    <xf numFmtId="0" fontId="35" fillId="7" borderId="34" applyNumberFormat="0" applyAlignment="0" applyProtection="0"/>
    <xf numFmtId="0" fontId="46" fillId="20" borderId="36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200" fontId="77" fillId="20" borderId="34" applyNumberFormat="0" applyAlignment="0" applyProtection="0"/>
    <xf numFmtId="171" fontId="89" fillId="0" borderId="33">
      <alignment horizontal="left" vertical="center"/>
    </xf>
    <xf numFmtId="0" fontId="89" fillId="0" borderId="33">
      <alignment horizontal="left" vertical="center"/>
    </xf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200" fontId="94" fillId="7" borderId="34" applyNumberFormat="0" applyAlignment="0" applyProtection="0"/>
    <xf numFmtId="0" fontId="2" fillId="0" borderId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25" fillId="25" borderId="35" applyNumberFormat="0" applyFon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200" fontId="101" fillId="20" borderId="36" applyNumberFormat="0" applyAlignment="0" applyProtection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200" fontId="9" fillId="25" borderId="35" applyNumberFormat="0" applyFont="0" applyAlignment="0" applyProtection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238" fontId="9" fillId="0" borderId="0"/>
    <xf numFmtId="0" fontId="42" fillId="0" borderId="0"/>
    <xf numFmtId="0" fontId="42" fillId="0" borderId="0"/>
    <xf numFmtId="168" fontId="9" fillId="0" borderId="0" applyFont="0" applyFill="0" applyBorder="0" applyAlignment="0" applyProtection="0"/>
    <xf numFmtId="238" fontId="9" fillId="0" borderId="0"/>
    <xf numFmtId="238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1" fontId="9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0" fontId="1" fillId="0" borderId="0"/>
    <xf numFmtId="0" fontId="1" fillId="0" borderId="0"/>
    <xf numFmtId="0" fontId="1" fillId="0" borderId="0"/>
    <xf numFmtId="171" fontId="21" fillId="20" borderId="34" applyNumberFormat="0" applyAlignment="0" applyProtection="0"/>
    <xf numFmtId="171" fontId="35" fillId="7" borderId="34" applyNumberFormat="0" applyAlignment="0" applyProtection="0"/>
    <xf numFmtId="171" fontId="46" fillId="20" borderId="36" applyNumberFormat="0" applyAlignment="0" applyProtection="0"/>
    <xf numFmtId="171" fontId="9" fillId="25" borderId="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</cellStyleXfs>
  <cellXfs count="252">
    <xf numFmtId="0" fontId="0" fillId="0" borderId="0" xfId="0"/>
    <xf numFmtId="239" fontId="79" fillId="0" borderId="0" xfId="6430" applyNumberFormat="1" applyFont="1" applyAlignment="1">
      <alignment horizontal="center"/>
    </xf>
    <xf numFmtId="37" fontId="79" fillId="0" borderId="0" xfId="6430" applyNumberFormat="1" applyFont="1" applyAlignment="1">
      <alignment horizontal="center"/>
    </xf>
    <xf numFmtId="171" fontId="79" fillId="0" borderId="0" xfId="6431" quotePrefix="1" applyNumberFormat="1" applyFont="1" applyAlignment="1">
      <alignment horizontal="center"/>
    </xf>
    <xf numFmtId="171" fontId="79" fillId="0" borderId="1" xfId="6431" applyNumberFormat="1" applyFont="1" applyBorder="1" applyAlignment="1">
      <alignment horizontal="center"/>
    </xf>
    <xf numFmtId="171" fontId="79" fillId="0" borderId="0" xfId="6431" applyNumberFormat="1" applyFont="1" applyAlignment="1">
      <alignment horizontal="center"/>
    </xf>
    <xf numFmtId="1" fontId="79" fillId="0" borderId="33" xfId="6430" quotePrefix="1" applyNumberFormat="1" applyFont="1" applyBorder="1" applyAlignment="1">
      <alignment horizontal="center"/>
    </xf>
    <xf numFmtId="0" fontId="140" fillId="0" borderId="0" xfId="6432" applyNumberFormat="1" applyFont="1"/>
    <xf numFmtId="4" fontId="140" fillId="0" borderId="0" xfId="342" applyNumberFormat="1" applyFont="1"/>
    <xf numFmtId="0" fontId="79" fillId="0" borderId="0" xfId="3024" applyNumberFormat="1" applyFont="1" applyFill="1" applyAlignment="1">
      <alignment horizontal="center"/>
    </xf>
    <xf numFmtId="221" fontId="140" fillId="0" borderId="0" xfId="3024" applyNumberFormat="1" applyFont="1" applyFill="1" applyAlignment="1"/>
    <xf numFmtId="0" fontId="140" fillId="0" borderId="0" xfId="342" applyFont="1" applyAlignment="1">
      <alignment horizontal="left"/>
    </xf>
    <xf numFmtId="4" fontId="140" fillId="0" borderId="1" xfId="342" applyNumberFormat="1" applyFont="1" applyBorder="1"/>
    <xf numFmtId="221" fontId="140" fillId="0" borderId="1" xfId="3024" applyNumberFormat="1" applyFont="1" applyFill="1" applyBorder="1" applyAlignment="1"/>
    <xf numFmtId="169" fontId="79" fillId="0" borderId="1" xfId="2" applyNumberFormat="1" applyFont="1" applyBorder="1" applyAlignment="1">
      <alignment horizontal="centerContinuous"/>
    </xf>
    <xf numFmtId="221" fontId="141" fillId="0" borderId="1" xfId="3024" applyNumberFormat="1" applyFont="1" applyFill="1" applyBorder="1" applyAlignment="1">
      <alignment horizontal="right"/>
    </xf>
    <xf numFmtId="221" fontId="141" fillId="0" borderId="0" xfId="3024" applyNumberFormat="1" applyFont="1" applyFill="1" applyBorder="1" applyAlignment="1">
      <alignment horizontal="right"/>
    </xf>
    <xf numFmtId="4" fontId="79" fillId="0" borderId="0" xfId="147" applyNumberFormat="1" applyFont="1" applyFill="1" applyBorder="1" applyAlignment="1">
      <alignment horizontal="center"/>
    </xf>
    <xf numFmtId="0" fontId="79" fillId="0" borderId="0" xfId="342" applyFont="1"/>
    <xf numFmtId="0" fontId="79" fillId="0" borderId="0" xfId="342" applyFont="1" applyAlignment="1">
      <alignment horizontal="center"/>
    </xf>
    <xf numFmtId="0" fontId="140" fillId="0" borderId="0" xfId="342" applyFont="1"/>
    <xf numFmtId="0" fontId="79" fillId="0" borderId="0" xfId="554" applyFont="1" applyAlignment="1">
      <alignment horizontal="center"/>
    </xf>
    <xf numFmtId="221" fontId="79" fillId="0" borderId="0" xfId="3024" applyNumberFormat="1" applyFont="1" applyFill="1" applyBorder="1" applyAlignment="1">
      <alignment horizontal="center"/>
    </xf>
    <xf numFmtId="0" fontId="79" fillId="0" borderId="0" xfId="554" quotePrefix="1" applyFont="1" applyAlignment="1">
      <alignment horizontal="center"/>
    </xf>
    <xf numFmtId="221" fontId="140" fillId="0" borderId="0" xfId="3024" applyNumberFormat="1" applyFont="1" applyFill="1" applyBorder="1"/>
    <xf numFmtId="168" fontId="140" fillId="0" borderId="0" xfId="4" applyFont="1" applyFill="1" applyAlignment="1">
      <alignment horizontal="right"/>
    </xf>
    <xf numFmtId="221" fontId="140" fillId="0" borderId="0" xfId="3024" applyNumberFormat="1" applyFont="1" applyFill="1" applyAlignment="1">
      <alignment horizontal="right"/>
    </xf>
    <xf numFmtId="236" fontId="79" fillId="0" borderId="0" xfId="3024" applyNumberFormat="1" applyFont="1" applyFill="1" applyAlignment="1">
      <alignment horizontal="right"/>
    </xf>
    <xf numFmtId="236" fontId="79" fillId="0" borderId="0" xfId="342" applyNumberFormat="1" applyFont="1"/>
    <xf numFmtId="236" fontId="79" fillId="0" borderId="0" xfId="4" applyNumberFormat="1" applyFont="1" applyFill="1"/>
    <xf numFmtId="221" fontId="79" fillId="0" borderId="0" xfId="3024" applyNumberFormat="1" applyFont="1" applyFill="1" applyAlignment="1">
      <alignment horizontal="right"/>
    </xf>
    <xf numFmtId="0" fontId="79" fillId="0" borderId="0" xfId="4" applyNumberFormat="1" applyFont="1" applyFill="1" applyAlignment="1">
      <alignment horizontal="center"/>
    </xf>
    <xf numFmtId="0" fontId="79" fillId="0" borderId="0" xfId="342" quotePrefix="1" applyFont="1"/>
    <xf numFmtId="0" fontId="79" fillId="0" borderId="0" xfId="4" quotePrefix="1" applyNumberFormat="1" applyFont="1" applyFill="1" applyAlignment="1">
      <alignment horizontal="center"/>
    </xf>
    <xf numFmtId="236" fontId="140" fillId="0" borderId="2" xfId="3024" applyNumberFormat="1" applyFont="1" applyFill="1" applyBorder="1" applyAlignment="1">
      <alignment horizontal="right"/>
    </xf>
    <xf numFmtId="236" fontId="140" fillId="0" borderId="0" xfId="342" applyNumberFormat="1" applyFont="1"/>
    <xf numFmtId="236" fontId="140" fillId="0" borderId="0" xfId="4" applyNumberFormat="1" applyFont="1" applyFill="1"/>
    <xf numFmtId="221" fontId="140" fillId="0" borderId="0" xfId="3024" applyNumberFormat="1" applyFont="1" applyFill="1" applyBorder="1" applyAlignment="1">
      <alignment horizontal="right"/>
    </xf>
    <xf numFmtId="43" fontId="140" fillId="0" borderId="0" xfId="342" applyNumberFormat="1" applyFont="1"/>
    <xf numFmtId="0" fontId="79" fillId="0" borderId="0" xfId="342" applyFont="1" applyAlignment="1">
      <alignment horizontal="left"/>
    </xf>
    <xf numFmtId="221" fontId="79" fillId="0" borderId="0" xfId="3024" applyNumberFormat="1" applyFont="1" applyFill="1" applyBorder="1" applyAlignment="1">
      <alignment horizontal="right"/>
    </xf>
    <xf numFmtId="236" fontId="140" fillId="0" borderId="3" xfId="3024" applyNumberFormat="1" applyFont="1" applyFill="1" applyBorder="1" applyAlignment="1">
      <alignment horizontal="right"/>
    </xf>
    <xf numFmtId="236" fontId="79" fillId="0" borderId="0" xfId="3024" applyNumberFormat="1" applyFont="1" applyFill="1" applyBorder="1"/>
    <xf numFmtId="43" fontId="79" fillId="0" borderId="0" xfId="342" applyNumberFormat="1" applyFont="1"/>
    <xf numFmtId="236" fontId="79" fillId="0" borderId="0" xfId="3024" applyNumberFormat="1" applyFont="1" applyFill="1"/>
    <xf numFmtId="221" fontId="79" fillId="0" borderId="0" xfId="3024" applyNumberFormat="1" applyFont="1" applyFill="1"/>
    <xf numFmtId="236" fontId="79" fillId="0" borderId="0" xfId="3024" quotePrefix="1" applyNumberFormat="1" applyFont="1" applyFill="1" applyBorder="1" applyAlignment="1">
      <alignment horizontal="center"/>
    </xf>
    <xf numFmtId="236" fontId="79" fillId="0" borderId="0" xfId="342" applyNumberFormat="1" applyFont="1" applyAlignment="1">
      <alignment horizontal="center"/>
    </xf>
    <xf numFmtId="236" fontId="79" fillId="0" borderId="0" xfId="554" quotePrefix="1" applyNumberFormat="1" applyFont="1" applyAlignment="1">
      <alignment horizontal="center"/>
    </xf>
    <xf numFmtId="236" fontId="79" fillId="0" borderId="0" xfId="554" applyNumberFormat="1" applyFont="1" applyAlignment="1">
      <alignment horizontal="center"/>
    </xf>
    <xf numFmtId="236" fontId="79" fillId="0" borderId="0" xfId="3024" applyNumberFormat="1" applyFont="1" applyFill="1" applyBorder="1" applyAlignment="1">
      <alignment horizontal="center"/>
    </xf>
    <xf numFmtId="236" fontId="140" fillId="0" borderId="0" xfId="3024" applyNumberFormat="1" applyFont="1" applyFill="1" applyAlignment="1">
      <alignment horizontal="right"/>
    </xf>
    <xf numFmtId="236" fontId="140" fillId="0" borderId="0" xfId="4" applyNumberFormat="1" applyFont="1" applyFill="1" applyAlignment="1">
      <alignment horizontal="right"/>
    </xf>
    <xf numFmtId="170" fontId="79" fillId="0" borderId="0" xfId="2" applyNumberFormat="1" applyFont="1"/>
    <xf numFmtId="9" fontId="140" fillId="0" borderId="0" xfId="1" applyFont="1" applyFill="1"/>
    <xf numFmtId="236" fontId="140" fillId="0" borderId="0" xfId="3024" applyNumberFormat="1" applyFont="1" applyFill="1" applyBorder="1" applyAlignment="1">
      <alignment horizontal="right"/>
    </xf>
    <xf numFmtId="0" fontId="79" fillId="0" borderId="0" xfId="3024" quotePrefix="1" applyNumberFormat="1" applyFont="1" applyFill="1" applyAlignment="1">
      <alignment horizontal="center"/>
    </xf>
    <xf numFmtId="222" fontId="79" fillId="0" borderId="0" xfId="4" applyNumberFormat="1" applyFont="1" applyFill="1" applyBorder="1" applyAlignment="1">
      <alignment horizontal="right"/>
    </xf>
    <xf numFmtId="236" fontId="79" fillId="0" borderId="0" xfId="4" applyNumberFormat="1" applyFont="1" applyFill="1" applyBorder="1"/>
    <xf numFmtId="236" fontId="79" fillId="0" borderId="32" xfId="3024" applyNumberFormat="1" applyFont="1" applyFill="1" applyBorder="1" applyAlignment="1">
      <alignment horizontal="right"/>
    </xf>
    <xf numFmtId="236" fontId="140" fillId="0" borderId="0" xfId="4" applyNumberFormat="1" applyFont="1" applyFill="1" applyBorder="1"/>
    <xf numFmtId="221" fontId="79" fillId="0" borderId="0" xfId="3024" applyNumberFormat="1" applyFont="1" applyFill="1" applyBorder="1"/>
    <xf numFmtId="0" fontId="143" fillId="0" borderId="0" xfId="342" applyFont="1" applyAlignment="1">
      <alignment horizontal="center"/>
    </xf>
    <xf numFmtId="221" fontId="143" fillId="0" borderId="0" xfId="3024" applyNumberFormat="1" applyFont="1" applyFill="1" applyBorder="1" applyAlignment="1">
      <alignment horizontal="center"/>
    </xf>
    <xf numFmtId="43" fontId="143" fillId="0" borderId="0" xfId="342" applyNumberFormat="1" applyFont="1" applyAlignment="1">
      <alignment horizontal="center"/>
    </xf>
    <xf numFmtId="168" fontId="79" fillId="0" borderId="0" xfId="4" applyFont="1" applyFill="1" applyBorder="1" applyAlignment="1">
      <alignment horizontal="right"/>
    </xf>
    <xf numFmtId="172" fontId="79" fillId="0" borderId="0" xfId="4" applyNumberFormat="1" applyFont="1" applyFill="1" applyBorder="1" applyAlignment="1">
      <alignment horizontal="right"/>
    </xf>
    <xf numFmtId="0" fontId="79" fillId="0" borderId="0" xfId="366" applyFont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0" fontId="140" fillId="0" borderId="1" xfId="342" applyFont="1" applyBorder="1"/>
    <xf numFmtId="0" fontId="140" fillId="0" borderId="37" xfId="342" applyFont="1" applyBorder="1" applyAlignment="1">
      <alignment horizontal="left"/>
    </xf>
    <xf numFmtId="0" fontId="79" fillId="0" borderId="0" xfId="366" applyFont="1"/>
    <xf numFmtId="15" fontId="79" fillId="0" borderId="0" xfId="366" quotePrefix="1" applyNumberFormat="1" applyFont="1" applyAlignment="1">
      <alignment horizontal="center"/>
    </xf>
    <xf numFmtId="0" fontId="140" fillId="0" borderId="0" xfId="5" applyNumberFormat="1" applyFont="1"/>
    <xf numFmtId="0" fontId="79" fillId="0" borderId="0" xfId="342" quotePrefix="1" applyFont="1" applyAlignment="1">
      <alignment horizontal="center"/>
    </xf>
    <xf numFmtId="236" fontId="140" fillId="0" borderId="0" xfId="4" applyNumberFormat="1" applyFont="1" applyFill="1" applyAlignment="1"/>
    <xf numFmtId="222" fontId="140" fillId="0" borderId="0" xfId="4" applyNumberFormat="1" applyFont="1" applyFill="1" applyAlignment="1">
      <alignment horizontal="right"/>
    </xf>
    <xf numFmtId="0" fontId="79" fillId="0" borderId="0" xfId="5" applyNumberFormat="1" applyFont="1"/>
    <xf numFmtId="236" fontId="79" fillId="0" borderId="0" xfId="4" applyNumberFormat="1" applyFont="1" applyFill="1" applyAlignment="1"/>
    <xf numFmtId="236" fontId="79" fillId="0" borderId="0" xfId="4" applyNumberFormat="1" applyFont="1" applyFill="1" applyAlignment="1">
      <alignment horizontal="right"/>
    </xf>
    <xf numFmtId="37" fontId="140" fillId="0" borderId="0" xfId="5" applyFont="1"/>
    <xf numFmtId="173" fontId="140" fillId="0" borderId="0" xfId="5" applyNumberFormat="1" applyFont="1"/>
    <xf numFmtId="0" fontId="140" fillId="0" borderId="0" xfId="5" applyNumberFormat="1" applyFont="1" applyAlignment="1">
      <alignment horizontal="center"/>
    </xf>
    <xf numFmtId="43" fontId="140" fillId="0" borderId="0" xfId="4" applyNumberFormat="1" applyFont="1" applyFill="1"/>
    <xf numFmtId="236" fontId="140" fillId="0" borderId="32" xfId="4" applyNumberFormat="1" applyFont="1" applyFill="1" applyBorder="1" applyAlignment="1"/>
    <xf numFmtId="222" fontId="140" fillId="0" borderId="0" xfId="4" applyNumberFormat="1" applyFont="1" applyFill="1"/>
    <xf numFmtId="168" fontId="140" fillId="0" borderId="0" xfId="342" applyNumberFormat="1" applyFont="1"/>
    <xf numFmtId="236" fontId="140" fillId="0" borderId="32" xfId="4" applyNumberFormat="1" applyFont="1" applyFill="1" applyBorder="1" applyAlignment="1">
      <alignment horizontal="right"/>
    </xf>
    <xf numFmtId="222" fontId="140" fillId="0" borderId="0" xfId="4" applyNumberFormat="1" applyFont="1" applyFill="1" applyBorder="1" applyAlignment="1">
      <alignment horizontal="right"/>
    </xf>
    <xf numFmtId="0" fontId="140" fillId="0" borderId="0" xfId="2" applyFont="1"/>
    <xf numFmtId="0" fontId="140" fillId="0" borderId="0" xfId="6" applyFont="1"/>
    <xf numFmtId="0" fontId="140" fillId="0" borderId="0" xfId="2" applyFont="1" applyAlignment="1">
      <alignment horizontal="center"/>
    </xf>
    <xf numFmtId="236" fontId="140" fillId="0" borderId="5" xfId="4" applyNumberFormat="1" applyFont="1" applyFill="1" applyBorder="1" applyAlignment="1"/>
    <xf numFmtId="0" fontId="79" fillId="0" borderId="0" xfId="6" applyFont="1"/>
    <xf numFmtId="0" fontId="79" fillId="0" borderId="0" xfId="2" applyFont="1"/>
    <xf numFmtId="0" fontId="79" fillId="0" borderId="0" xfId="2" applyFont="1" applyAlignment="1">
      <alignment horizontal="center"/>
    </xf>
    <xf numFmtId="0" fontId="140" fillId="0" borderId="0" xfId="342" applyFont="1" applyAlignment="1">
      <alignment horizontal="center"/>
    </xf>
    <xf numFmtId="222" fontId="140" fillId="0" borderId="0" xfId="4" applyNumberFormat="1" applyFont="1" applyFill="1" applyBorder="1"/>
    <xf numFmtId="236" fontId="140" fillId="0" borderId="0" xfId="4" applyNumberFormat="1" applyFont="1" applyFill="1" applyBorder="1" applyAlignment="1"/>
    <xf numFmtId="222" fontId="79" fillId="0" borderId="0" xfId="4" applyNumberFormat="1" applyFont="1" applyFill="1" applyBorder="1"/>
    <xf numFmtId="200" fontId="140" fillId="0" borderId="0" xfId="2335" applyFont="1"/>
    <xf numFmtId="0" fontId="143" fillId="0" borderId="0" xfId="2486" applyFont="1"/>
    <xf numFmtId="0" fontId="79" fillId="0" borderId="0" xfId="2335" applyNumberFormat="1" applyFont="1"/>
    <xf numFmtId="0" fontId="79" fillId="0" borderId="0" xfId="2486" applyFont="1"/>
    <xf numFmtId="200" fontId="79" fillId="0" borderId="0" xfId="2335" applyFont="1"/>
    <xf numFmtId="192" fontId="79" fillId="0" borderId="0" xfId="2335" applyNumberFormat="1" applyFont="1" applyAlignment="1">
      <alignment horizontal="left"/>
    </xf>
    <xf numFmtId="0" fontId="144" fillId="0" borderId="0" xfId="2335" applyNumberFormat="1" applyFont="1" applyAlignment="1">
      <alignment vertical="center"/>
    </xf>
    <xf numFmtId="0" fontId="140" fillId="0" borderId="0" xfId="366" applyFont="1"/>
    <xf numFmtId="236" fontId="140" fillId="0" borderId="3" xfId="4" applyNumberFormat="1" applyFont="1" applyFill="1" applyBorder="1" applyAlignment="1"/>
    <xf numFmtId="236" fontId="140" fillId="0" borderId="3" xfId="4" applyNumberFormat="1" applyFont="1" applyFill="1" applyBorder="1"/>
    <xf numFmtId="236" fontId="79" fillId="0" borderId="0" xfId="4" applyNumberFormat="1" applyFont="1" applyFill="1" applyBorder="1" applyAlignment="1"/>
    <xf numFmtId="236" fontId="79" fillId="0" borderId="0" xfId="4" applyNumberFormat="1" applyFont="1" applyFill="1" applyBorder="1" applyAlignment="1">
      <alignment horizontal="right"/>
    </xf>
    <xf numFmtId="222" fontId="79" fillId="0" borderId="0" xfId="342" applyNumberFormat="1" applyFont="1"/>
    <xf numFmtId="199" fontId="79" fillId="0" borderId="0" xfId="3024" applyNumberFormat="1" applyFont="1" applyFill="1" applyBorder="1"/>
    <xf numFmtId="236" fontId="79" fillId="0" borderId="27" xfId="342" applyNumberFormat="1" applyFont="1" applyBorder="1"/>
    <xf numFmtId="175" fontId="79" fillId="0" borderId="0" xfId="342" quotePrefix="1" applyNumberFormat="1" applyFont="1" applyAlignment="1">
      <alignment horizontal="right"/>
    </xf>
    <xf numFmtId="175" fontId="79" fillId="0" borderId="0" xfId="342" quotePrefix="1" applyNumberFormat="1" applyFont="1" applyAlignment="1">
      <alignment horizontal="center"/>
    </xf>
    <xf numFmtId="0" fontId="143" fillId="0" borderId="0" xfId="342" applyFont="1"/>
    <xf numFmtId="168" fontId="79" fillId="0" borderId="0" xfId="4" applyFont="1" applyFill="1" applyAlignment="1">
      <alignment horizontal="right"/>
    </xf>
    <xf numFmtId="4" fontId="142" fillId="0" borderId="0" xfId="147" applyNumberFormat="1" applyFont="1" applyFill="1" applyBorder="1" applyAlignment="1">
      <alignment horizontal="right"/>
    </xf>
    <xf numFmtId="223" fontId="140" fillId="0" borderId="0" xfId="3024" applyNumberFormat="1" applyFont="1" applyFill="1" applyBorder="1" applyAlignment="1"/>
    <xf numFmtId="223" fontId="140" fillId="0" borderId="0" xfId="342" applyNumberFormat="1" applyFont="1"/>
    <xf numFmtId="223" fontId="140" fillId="0" borderId="0" xfId="4" applyNumberFormat="1" applyFont="1" applyFill="1" applyBorder="1" applyAlignment="1"/>
    <xf numFmtId="223" fontId="79" fillId="0" borderId="0" xfId="3024" applyNumberFormat="1" applyFont="1" applyFill="1" applyBorder="1" applyAlignment="1"/>
    <xf numFmtId="223" fontId="79" fillId="0" borderId="0" xfId="342" applyNumberFormat="1" applyFont="1"/>
    <xf numFmtId="223" fontId="79" fillId="0" borderId="0" xfId="4" applyNumberFormat="1" applyFont="1" applyFill="1" applyAlignment="1"/>
    <xf numFmtId="223" fontId="140" fillId="0" borderId="0" xfId="4" applyNumberFormat="1" applyFont="1" applyFill="1" applyAlignment="1"/>
    <xf numFmtId="222" fontId="140" fillId="0" borderId="0" xfId="342" applyNumberFormat="1" applyFont="1"/>
    <xf numFmtId="222" fontId="79" fillId="0" borderId="0" xfId="3024" applyNumberFormat="1" applyFont="1" applyFill="1" applyBorder="1" applyAlignment="1"/>
    <xf numFmtId="223" fontId="140" fillId="0" borderId="4" xfId="342" applyNumberFormat="1" applyFont="1" applyBorder="1"/>
    <xf numFmtId="4" fontId="142" fillId="0" borderId="0" xfId="147" quotePrefix="1" applyNumberFormat="1" applyFont="1" applyFill="1" applyBorder="1" applyAlignment="1">
      <alignment horizontal="right"/>
    </xf>
    <xf numFmtId="4" fontId="141" fillId="0" borderId="1" xfId="4" applyNumberFormat="1" applyFont="1" applyFill="1" applyBorder="1" applyAlignment="1">
      <alignment horizontal="right"/>
    </xf>
    <xf numFmtId="187" fontId="79" fillId="0" borderId="0" xfId="4" applyNumberFormat="1" applyFont="1" applyFill="1" applyBorder="1" applyAlignment="1">
      <alignment horizontal="right"/>
    </xf>
    <xf numFmtId="168" fontId="140" fillId="0" borderId="0" xfId="4" applyFont="1" applyFill="1" applyAlignment="1"/>
    <xf numFmtId="187" fontId="140" fillId="0" borderId="0" xfId="4" applyNumberFormat="1" applyFont="1" applyFill="1" applyAlignment="1"/>
    <xf numFmtId="187" fontId="140" fillId="0" borderId="0" xfId="4" applyNumberFormat="1" applyFont="1" applyFill="1" applyBorder="1" applyAlignment="1"/>
    <xf numFmtId="43" fontId="140" fillId="0" borderId="0" xfId="4" applyNumberFormat="1" applyFont="1" applyFill="1" applyAlignment="1"/>
    <xf numFmtId="187" fontId="79" fillId="0" borderId="0" xfId="4" applyNumberFormat="1" applyFont="1" applyFill="1" applyAlignment="1"/>
    <xf numFmtId="187" fontId="79" fillId="0" borderId="0" xfId="4" applyNumberFormat="1" applyFont="1" applyFill="1" applyBorder="1" applyAlignment="1"/>
    <xf numFmtId="187" fontId="79" fillId="0" borderId="5" xfId="4" applyNumberFormat="1" applyFont="1" applyFill="1" applyBorder="1" applyAlignment="1"/>
    <xf numFmtId="187" fontId="140" fillId="0" borderId="5" xfId="4" applyNumberFormat="1" applyFont="1" applyFill="1" applyBorder="1" applyAlignment="1"/>
    <xf numFmtId="187" fontId="140" fillId="0" borderId="2" xfId="4" applyNumberFormat="1" applyFont="1" applyFill="1" applyBorder="1" applyAlignment="1"/>
    <xf numFmtId="187" fontId="140" fillId="0" borderId="4" xfId="4" applyNumberFormat="1" applyFont="1" applyFill="1" applyBorder="1" applyAlignment="1"/>
    <xf numFmtId="4" fontId="140" fillId="0" borderId="0" xfId="342" applyNumberFormat="1" applyFont="1" applyAlignment="1">
      <alignment horizontal="center"/>
    </xf>
    <xf numFmtId="240" fontId="79" fillId="0" borderId="0" xfId="342" applyNumberFormat="1" applyFont="1"/>
    <xf numFmtId="0" fontId="140" fillId="0" borderId="0" xfId="342" quotePrefix="1" applyFont="1" applyAlignment="1">
      <alignment horizontal="center"/>
    </xf>
    <xf numFmtId="0" fontId="141" fillId="0" borderId="1" xfId="3024" applyNumberFormat="1" applyFont="1" applyFill="1" applyBorder="1" applyAlignment="1">
      <alignment horizontal="right"/>
    </xf>
    <xf numFmtId="236" fontId="140" fillId="0" borderId="2" xfId="4" applyNumberFormat="1" applyFont="1" applyFill="1" applyBorder="1" applyAlignment="1"/>
    <xf numFmtId="236" fontId="140" fillId="0" borderId="33" xfId="4" applyNumberFormat="1" applyFont="1" applyFill="1" applyBorder="1" applyAlignment="1"/>
    <xf numFmtId="236" fontId="140" fillId="0" borderId="33" xfId="4" applyNumberFormat="1" applyFont="1" applyFill="1" applyBorder="1"/>
    <xf numFmtId="240" fontId="79" fillId="0" borderId="0" xfId="3024" applyNumberFormat="1" applyFont="1" applyFill="1" applyBorder="1"/>
    <xf numFmtId="240" fontId="79" fillId="0" borderId="3" xfId="3024" applyNumberFormat="1" applyFont="1" applyFill="1" applyBorder="1"/>
    <xf numFmtId="169" fontId="140" fillId="61" borderId="0" xfId="342" applyNumberFormat="1" applyFont="1" applyFill="1" applyAlignment="1">
      <alignment horizontal="left"/>
    </xf>
    <xf numFmtId="0" fontId="79" fillId="61" borderId="0" xfId="342" applyFont="1" applyFill="1"/>
    <xf numFmtId="236" fontId="79" fillId="61" borderId="0" xfId="342" applyNumberFormat="1" applyFont="1" applyFill="1"/>
    <xf numFmtId="222" fontId="79" fillId="61" borderId="0" xfId="342" applyNumberFormat="1" applyFont="1" applyFill="1"/>
    <xf numFmtId="169" fontId="79" fillId="61" borderId="0" xfId="342" applyNumberFormat="1" applyFont="1" applyFill="1" applyAlignment="1">
      <alignment horizontal="left"/>
    </xf>
    <xf numFmtId="0" fontId="79" fillId="61" borderId="0" xfId="342" applyFont="1" applyFill="1" applyAlignment="1">
      <alignment horizontal="center"/>
    </xf>
    <xf numFmtId="236" fontId="79" fillId="61" borderId="0" xfId="4" applyNumberFormat="1" applyFont="1" applyFill="1" applyAlignment="1"/>
    <xf numFmtId="236" fontId="79" fillId="61" borderId="0" xfId="4" applyNumberFormat="1" applyFont="1" applyFill="1" applyAlignment="1">
      <alignment horizontal="right"/>
    </xf>
    <xf numFmtId="236" fontId="79" fillId="61" borderId="0" xfId="4" applyNumberFormat="1" applyFont="1" applyFill="1"/>
    <xf numFmtId="222" fontId="79" fillId="61" borderId="0" xfId="4" applyNumberFormat="1" applyFont="1" applyFill="1" applyBorder="1" applyAlignment="1">
      <alignment horizontal="right"/>
    </xf>
    <xf numFmtId="0" fontId="140" fillId="61" borderId="0" xfId="342" applyFont="1" applyFill="1"/>
    <xf numFmtId="236" fontId="140" fillId="61" borderId="4" xfId="4" applyNumberFormat="1" applyFont="1" applyFill="1" applyBorder="1" applyAlignment="1"/>
    <xf numFmtId="236" fontId="140" fillId="61" borderId="4" xfId="4" applyNumberFormat="1" applyFont="1" applyFill="1" applyBorder="1"/>
    <xf numFmtId="222" fontId="140" fillId="61" borderId="0" xfId="4" applyNumberFormat="1" applyFont="1" applyFill="1" applyBorder="1"/>
    <xf numFmtId="236" fontId="79" fillId="61" borderId="0" xfId="4" applyNumberFormat="1" applyFont="1" applyFill="1" applyBorder="1" applyAlignment="1"/>
    <xf numFmtId="236" fontId="79" fillId="61" borderId="0" xfId="4" applyNumberFormat="1" applyFont="1" applyFill="1" applyBorder="1" applyAlignment="1">
      <alignment horizontal="right"/>
    </xf>
    <xf numFmtId="0" fontId="140" fillId="61" borderId="0" xfId="366" applyFont="1" applyFill="1"/>
    <xf numFmtId="223" fontId="140" fillId="0" borderId="4" xfId="4" applyNumberFormat="1" applyFont="1" applyFill="1" applyBorder="1" applyAlignment="1"/>
    <xf numFmtId="239" fontId="140" fillId="0" borderId="0" xfId="6444" applyNumberFormat="1" applyFont="1" applyAlignment="1">
      <alignment horizontal="center"/>
    </xf>
    <xf numFmtId="37" fontId="140" fillId="0" borderId="0" xfId="6444" applyNumberFormat="1" applyFont="1" applyAlignment="1">
      <alignment horizontal="center"/>
    </xf>
    <xf numFmtId="4" fontId="140" fillId="0" borderId="0" xfId="147" applyNumberFormat="1" applyFont="1" applyFill="1" applyBorder="1" applyAlignment="1">
      <alignment horizontal="center"/>
    </xf>
    <xf numFmtId="239" fontId="140" fillId="0" borderId="1" xfId="6444" applyNumberFormat="1" applyFont="1" applyBorder="1" applyAlignment="1">
      <alignment horizontal="center"/>
    </xf>
    <xf numFmtId="237" fontId="140" fillId="0" borderId="33" xfId="6444" quotePrefix="1" applyNumberFormat="1" applyFont="1" applyBorder="1" applyAlignment="1">
      <alignment horizontal="center"/>
    </xf>
    <xf numFmtId="171" fontId="140" fillId="0" borderId="0" xfId="6431" quotePrefix="1" applyNumberFormat="1" applyFont="1" applyAlignment="1">
      <alignment horizontal="center"/>
    </xf>
    <xf numFmtId="37" fontId="140" fillId="0" borderId="0" xfId="6430" applyNumberFormat="1" applyFont="1" applyAlignment="1">
      <alignment horizontal="center"/>
    </xf>
    <xf numFmtId="171" fontId="140" fillId="0" borderId="1" xfId="6431" applyNumberFormat="1" applyFont="1" applyBorder="1" applyAlignment="1">
      <alignment horizontal="center"/>
    </xf>
    <xf numFmtId="171" fontId="140" fillId="0" borderId="0" xfId="6431" applyNumberFormat="1" applyFont="1" applyAlignment="1">
      <alignment horizontal="center"/>
    </xf>
    <xf numFmtId="1" fontId="140" fillId="0" borderId="33" xfId="6430" quotePrefix="1" applyNumberFormat="1" applyFont="1" applyBorder="1" applyAlignment="1">
      <alignment horizontal="center"/>
    </xf>
    <xf numFmtId="239" fontId="140" fillId="0" borderId="0" xfId="6430" applyNumberFormat="1" applyFont="1" applyAlignment="1">
      <alignment horizontal="center"/>
    </xf>
    <xf numFmtId="15" fontId="140" fillId="0" borderId="0" xfId="366" quotePrefix="1" applyNumberFormat="1" applyFont="1" applyAlignment="1">
      <alignment horizontal="center"/>
    </xf>
    <xf numFmtId="4" fontId="140" fillId="0" borderId="33" xfId="342" applyNumberFormat="1" applyFont="1" applyBorder="1"/>
    <xf numFmtId="49" fontId="140" fillId="0" borderId="1" xfId="366" applyNumberFormat="1" applyFont="1" applyBorder="1" applyAlignment="1">
      <alignment horizontal="center"/>
    </xf>
    <xf numFmtId="0" fontId="140" fillId="0" borderId="0" xfId="7" applyFont="1" applyAlignment="1">
      <alignment horizontal="center"/>
    </xf>
    <xf numFmtId="0" fontId="140" fillId="0" borderId="1" xfId="342" applyFont="1" applyBorder="1" applyAlignment="1">
      <alignment horizontal="center"/>
    </xf>
    <xf numFmtId="0" fontId="140" fillId="0" borderId="0" xfId="366" applyFont="1" applyAlignment="1">
      <alignment horizontal="center"/>
    </xf>
    <xf numFmtId="49" fontId="140" fillId="0" borderId="1" xfId="366" applyNumberFormat="1" applyFont="1" applyBorder="1" applyAlignment="1">
      <alignment horizontal="center" vertical="center"/>
    </xf>
    <xf numFmtId="0" fontId="145" fillId="0" borderId="0" xfId="2486" applyFont="1"/>
    <xf numFmtId="221" fontId="79" fillId="0" borderId="0" xfId="6447" applyNumberFormat="1" applyFont="1" applyFill="1" applyAlignment="1"/>
    <xf numFmtId="171" fontId="79" fillId="0" borderId="0" xfId="6449" applyNumberFormat="1" applyFont="1"/>
    <xf numFmtId="238" fontId="140" fillId="0" borderId="0" xfId="6449" applyFont="1" applyAlignment="1">
      <alignment horizontal="left"/>
    </xf>
    <xf numFmtId="0" fontId="7" fillId="0" borderId="0" xfId="342" quotePrefix="1" applyFont="1" applyAlignment="1">
      <alignment horizontal="center"/>
    </xf>
    <xf numFmtId="37" fontId="140" fillId="61" borderId="0" xfId="5" applyFont="1" applyFill="1"/>
    <xf numFmtId="4" fontId="140" fillId="61" borderId="0" xfId="342" applyNumberFormat="1" applyFont="1" applyFill="1"/>
    <xf numFmtId="4" fontId="140" fillId="61" borderId="1" xfId="342" applyNumberFormat="1" applyFont="1" applyFill="1" applyBorder="1"/>
    <xf numFmtId="4" fontId="140" fillId="61" borderId="33" xfId="342" applyNumberFormat="1" applyFont="1" applyFill="1" applyBorder="1"/>
    <xf numFmtId="4" fontId="140" fillId="61" borderId="0" xfId="342" applyNumberFormat="1" applyFont="1" applyFill="1" applyAlignment="1">
      <alignment horizontal="center"/>
    </xf>
    <xf numFmtId="0" fontId="140" fillId="61" borderId="0" xfId="342" applyFont="1" applyFill="1" applyAlignment="1">
      <alignment horizontal="center"/>
    </xf>
    <xf numFmtId="0" fontId="140" fillId="61" borderId="1" xfId="342" applyFont="1" applyFill="1" applyBorder="1" applyAlignment="1">
      <alignment horizontal="center"/>
    </xf>
    <xf numFmtId="223" fontId="140" fillId="61" borderId="0" xfId="3024" applyNumberFormat="1" applyFont="1" applyFill="1" applyBorder="1" applyAlignment="1"/>
    <xf numFmtId="223" fontId="140" fillId="61" borderId="0" xfId="4" applyNumberFormat="1" applyFont="1" applyFill="1" applyBorder="1" applyAlignment="1"/>
    <xf numFmtId="223" fontId="79" fillId="61" borderId="0" xfId="3024" applyNumberFormat="1" applyFont="1" applyFill="1" applyBorder="1" applyAlignment="1"/>
    <xf numFmtId="223" fontId="79" fillId="61" borderId="0" xfId="4" applyNumberFormat="1" applyFont="1" applyFill="1" applyAlignment="1"/>
    <xf numFmtId="223" fontId="140" fillId="61" borderId="4" xfId="4" applyNumberFormat="1" applyFont="1" applyFill="1" applyBorder="1" applyAlignment="1"/>
    <xf numFmtId="223" fontId="79" fillId="61" borderId="0" xfId="342" applyNumberFormat="1" applyFont="1" applyFill="1"/>
    <xf numFmtId="237" fontId="142" fillId="0" borderId="1" xfId="6444" quotePrefix="1" applyNumberFormat="1" applyFont="1" applyBorder="1" applyAlignment="1">
      <alignment horizontal="center"/>
    </xf>
    <xf numFmtId="237" fontId="79" fillId="0" borderId="1" xfId="6444" quotePrefix="1" applyNumberFormat="1" applyFont="1" applyBorder="1" applyAlignment="1">
      <alignment horizontal="center"/>
    </xf>
    <xf numFmtId="37" fontId="79" fillId="0" borderId="0" xfId="6444" applyNumberFormat="1" applyFont="1" applyAlignment="1">
      <alignment horizontal="center"/>
    </xf>
    <xf numFmtId="239" fontId="79" fillId="0" borderId="0" xfId="6444" applyNumberFormat="1" applyFont="1" applyAlignment="1">
      <alignment horizontal="center"/>
    </xf>
    <xf numFmtId="0" fontId="79" fillId="62" borderId="0" xfId="2335" applyNumberFormat="1" applyFont="1" applyFill="1"/>
    <xf numFmtId="0" fontId="79" fillId="62" borderId="0" xfId="2486" applyFont="1" applyFill="1"/>
    <xf numFmtId="0" fontId="140" fillId="62" borderId="0" xfId="342" applyFont="1" applyFill="1"/>
    <xf numFmtId="0" fontId="79" fillId="62" borderId="0" xfId="342" applyFont="1" applyFill="1" applyAlignment="1">
      <alignment horizontal="center"/>
    </xf>
    <xf numFmtId="236" fontId="79" fillId="62" borderId="0" xfId="4" applyNumberFormat="1" applyFont="1" applyFill="1" applyAlignment="1"/>
    <xf numFmtId="236" fontId="79" fillId="62" borderId="0" xfId="342" applyNumberFormat="1" applyFont="1" applyFill="1"/>
    <xf numFmtId="236" fontId="79" fillId="62" borderId="0" xfId="4" applyNumberFormat="1" applyFont="1" applyFill="1"/>
    <xf numFmtId="222" fontId="79" fillId="62" borderId="0" xfId="4" applyNumberFormat="1" applyFont="1" applyFill="1" applyBorder="1" applyAlignment="1">
      <alignment horizontal="right"/>
    </xf>
    <xf numFmtId="0" fontId="79" fillId="61" borderId="0" xfId="342" quotePrefix="1" applyFont="1" applyFill="1" applyAlignment="1">
      <alignment horizontal="center"/>
    </xf>
    <xf numFmtId="168" fontId="140" fillId="61" borderId="0" xfId="342" applyNumberFormat="1" applyFont="1" applyFill="1"/>
    <xf numFmtId="222" fontId="140" fillId="61" borderId="0" xfId="4" applyNumberFormat="1" applyFont="1" applyFill="1" applyAlignment="1"/>
    <xf numFmtId="222" fontId="79" fillId="61" borderId="0" xfId="4" applyNumberFormat="1" applyFont="1" applyFill="1" applyAlignment="1"/>
    <xf numFmtId="238" fontId="140" fillId="0" borderId="0" xfId="6433" applyFont="1"/>
    <xf numFmtId="0" fontId="140" fillId="0" borderId="1" xfId="366" quotePrefix="1" applyFont="1" applyBorder="1" applyAlignment="1">
      <alignment horizontal="center"/>
    </xf>
    <xf numFmtId="187" fontId="140" fillId="0" borderId="0" xfId="342" applyNumberFormat="1" applyFont="1"/>
    <xf numFmtId="200" fontId="79" fillId="0" borderId="0" xfId="2472" applyFont="1"/>
    <xf numFmtId="0" fontId="79" fillId="0" borderId="0" xfId="0" applyFont="1"/>
    <xf numFmtId="200" fontId="79" fillId="0" borderId="0" xfId="2472" quotePrefix="1" applyFont="1"/>
    <xf numFmtId="187" fontId="79" fillId="0" borderId="0" xfId="342" applyNumberFormat="1" applyFont="1"/>
    <xf numFmtId="171" fontId="79" fillId="0" borderId="0" xfId="342" applyNumberFormat="1" applyFont="1"/>
    <xf numFmtId="0" fontId="140" fillId="0" borderId="0" xfId="342" quotePrefix="1" applyFont="1"/>
    <xf numFmtId="169" fontId="140" fillId="0" borderId="0" xfId="342" applyNumberFormat="1" applyFont="1" applyAlignment="1">
      <alignment horizontal="left"/>
    </xf>
    <xf numFmtId="169" fontId="79" fillId="0" borderId="0" xfId="342" applyNumberFormat="1" applyFont="1" applyAlignment="1">
      <alignment horizontal="left"/>
    </xf>
    <xf numFmtId="236" fontId="140" fillId="0" borderId="4" xfId="4" applyNumberFormat="1" applyFont="1" applyFill="1" applyBorder="1" applyAlignment="1"/>
    <xf numFmtId="236" fontId="140" fillId="0" borderId="4" xfId="4" applyNumberFormat="1" applyFont="1" applyFill="1" applyBorder="1"/>
    <xf numFmtId="223" fontId="140" fillId="0" borderId="5" xfId="4" applyNumberFormat="1" applyFont="1" applyFill="1" applyBorder="1" applyAlignment="1"/>
    <xf numFmtId="0" fontId="140" fillId="0" borderId="0" xfId="366" applyFont="1" applyAlignment="1">
      <alignment horizontal="center" wrapText="1"/>
    </xf>
    <xf numFmtId="43" fontId="140" fillId="61" borderId="0" xfId="342" applyNumberFormat="1" applyFont="1" applyFill="1"/>
    <xf numFmtId="223" fontId="140" fillId="61" borderId="0" xfId="342" applyNumberFormat="1" applyFont="1" applyFill="1"/>
    <xf numFmtId="222" fontId="140" fillId="0" borderId="0" xfId="4" applyNumberFormat="1" applyFont="1" applyFill="1" applyAlignment="1"/>
    <xf numFmtId="222" fontId="79" fillId="0" borderId="0" xfId="4" applyNumberFormat="1" applyFont="1" applyFill="1" applyAlignment="1"/>
    <xf numFmtId="223" fontId="140" fillId="0" borderId="5" xfId="342" applyNumberFormat="1" applyFont="1" applyBorder="1"/>
    <xf numFmtId="0" fontId="146" fillId="0" borderId="0" xfId="342" applyFont="1"/>
    <xf numFmtId="239" fontId="140" fillId="0" borderId="33" xfId="6444" applyNumberFormat="1" applyFont="1" applyBorder="1" applyAlignment="1">
      <alignment horizontal="center"/>
    </xf>
    <xf numFmtId="37" fontId="140" fillId="0" borderId="1" xfId="6444" applyNumberFormat="1" applyFont="1" applyBorder="1" applyAlignment="1">
      <alignment horizontal="center"/>
    </xf>
    <xf numFmtId="239" fontId="79" fillId="0" borderId="33" xfId="6430" applyNumberFormat="1" applyFont="1" applyBorder="1" applyAlignment="1">
      <alignment horizontal="center"/>
    </xf>
    <xf numFmtId="37" fontId="79" fillId="0" borderId="1" xfId="6430" applyNumberFormat="1" applyFont="1" applyBorder="1" applyAlignment="1">
      <alignment horizontal="center"/>
    </xf>
    <xf numFmtId="239" fontId="140" fillId="0" borderId="33" xfId="6430" applyNumberFormat="1" applyFont="1" applyBorder="1" applyAlignment="1">
      <alignment horizontal="center"/>
    </xf>
    <xf numFmtId="37" fontId="140" fillId="0" borderId="1" xfId="6430" applyNumberFormat="1" applyFont="1" applyBorder="1" applyAlignment="1">
      <alignment horizontal="center"/>
    </xf>
    <xf numFmtId="4" fontId="140" fillId="0" borderId="33" xfId="342" applyNumberFormat="1" applyFont="1" applyBorder="1" applyAlignment="1">
      <alignment horizontal="center"/>
    </xf>
    <xf numFmtId="49" fontId="140" fillId="0" borderId="1" xfId="366" applyNumberFormat="1" applyFont="1" applyBorder="1" applyAlignment="1">
      <alignment horizontal="center"/>
    </xf>
    <xf numFmtId="0" fontId="140" fillId="0" borderId="1" xfId="342" applyFont="1" applyBorder="1" applyAlignment="1">
      <alignment horizontal="center"/>
    </xf>
  </cellXfs>
  <cellStyles count="6497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15 2" xfId="6469" xr:uid="{2230E0B7-EAFD-4B14-8C6C-724BB92F269D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5 2" xfId="6462" xr:uid="{AA5DC7CD-D976-4E3D-BE35-E8602C0B871D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4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2 2" xfId="6473" xr:uid="{CDB038E6-DED7-4B00-B165-056443885DD7}"/>
    <cellStyle name="Comma 17 4 3" xfId="6201" xr:uid="{00000000-0005-0000-0000-00000F0B0000}"/>
    <cellStyle name="Comma 17 4 3 2" xfId="6489" xr:uid="{B0E27ADB-9299-4825-9017-D5C8E8D1B13A}"/>
    <cellStyle name="Comma 17 4 4" xfId="6452" xr:uid="{BE9AD980-8C79-4955-8DC2-ACFE4D9A81A5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8 6 2 2" xfId="6492" xr:uid="{DD3360A8-104F-4A7E-B53D-D1B815615637}"/>
    <cellStyle name="Comma 18 6 3" xfId="6456" xr:uid="{A3D08081-4F69-412A-87F3-2D2276F19E02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11 2 2" xfId="6493" xr:uid="{9DB9368B-03C1-4E61-975B-6D6D7CB50A11}"/>
    <cellStyle name="Comma 19 11 3" xfId="6457" xr:uid="{336E2A0D-D505-4C48-B5CB-4F066AABF5D3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5 2 2" xfId="6478" xr:uid="{B2C527A0-3BEA-4326-B7B3-1BFC1278C9E7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4 2 2" xfId="6475" xr:uid="{C1C367C1-C9B4-485E-A56A-F4B9A0987ECE}"/>
    <cellStyle name="Comma 2 45" xfId="5987" xr:uid="{00000000-0005-0000-0000-0000D00B0000}"/>
    <cellStyle name="Comma 2 45 2" xfId="6480" xr:uid="{39E86B05-3040-462B-A8DB-B2AE08CA328D}"/>
    <cellStyle name="Comma 2 46" xfId="6017" xr:uid="{00000000-0005-0000-0000-0000D10B0000}"/>
    <cellStyle name="Comma 2 46 2" xfId="6481" xr:uid="{C7E807B2-7CDB-449D-B88D-6A86666B8576}"/>
    <cellStyle name="Comma 2 47" xfId="6047" xr:uid="{00000000-0005-0000-0000-0000D20B0000}"/>
    <cellStyle name="Comma 2 47 2" xfId="6482" xr:uid="{D4F4DD45-CBA4-407C-9C19-B1DC634B6C83}"/>
    <cellStyle name="Comma 2 48" xfId="6078" xr:uid="{00000000-0005-0000-0000-0000D30B0000}"/>
    <cellStyle name="Comma 2 48 2" xfId="6484" xr:uid="{D0B15DF6-CF39-41E3-B533-06509E3A07E3}"/>
    <cellStyle name="Comma 2 49" xfId="6077" xr:uid="{00000000-0005-0000-0000-0000D40B0000}"/>
    <cellStyle name="Comma 2 49 2" xfId="6483" xr:uid="{2ED6E66F-1795-40F5-801B-17EC66612CDC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0 2" xfId="6485" xr:uid="{1F200953-582E-4FBB-8108-6E69095B6A22}"/>
    <cellStyle name="Comma 2 51" xfId="6112" xr:uid="{00000000-0005-0000-0000-0000E00B0000}"/>
    <cellStyle name="Comma 2 51 2" xfId="6486" xr:uid="{3B535789-03BC-4EBF-BDD8-3B85415FED7E}"/>
    <cellStyle name="Comma 2 52" xfId="6146" xr:uid="{00000000-0005-0000-0000-0000E10B0000}"/>
    <cellStyle name="Comma 2 52 2" xfId="6487" xr:uid="{8B16225E-7386-4444-A0E1-E6A1DE4A2038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8 2" xfId="6477" xr:uid="{83387BCE-2DEE-49D3-8D4B-603D743ACA0E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 7 2 2" xfId="6479" xr:uid="{3C518E90-32EE-4022-AF28-7BE60C88B734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64" xfId="6455" xr:uid="{DA3D2B5C-52B9-4786-8CF7-68AAAE63CDAC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_MFC-Lead_Q2'08" xfId="6447" xr:uid="{94232196-FD3B-42C1-9340-C9E33C6EB0DF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5 2" xfId="6463" xr:uid="{CC206010-AFE8-40D5-9A4C-88199B0C336E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24 2" xfId="6470" xr:uid="{365013FB-DB3B-461A-ADD0-0007C39947CF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3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55" xfId="6430" xr:uid="{00000000-0005-0000-0000-000058120000}"/>
    <cellStyle name="Normal 2 56" xfId="6436" xr:uid="{00000000-0005-0000-0000-000059120000}"/>
    <cellStyle name="Normal 2 57" xfId="6442" xr:uid="{00000000-0005-0000-0000-00005A120000}"/>
    <cellStyle name="Normal 2 58" xfId="6443" xr:uid="{00000000-0005-0000-0000-00005B120000}"/>
    <cellStyle name="Normal 2 59" xfId="6444" xr:uid="{00000000-0005-0000-0000-00005C120000}"/>
    <cellStyle name="Normal 2 6" xfId="402" xr:uid="{00000000-0005-0000-0000-00005D120000}"/>
    <cellStyle name="Normal 2 6 2" xfId="2432" xr:uid="{00000000-0005-0000-0000-00005E120000}"/>
    <cellStyle name="Normal 2 6 3" xfId="4075" xr:uid="{00000000-0005-0000-0000-00005F120000}"/>
    <cellStyle name="Normal 2 6 4" xfId="4076" xr:uid="{00000000-0005-0000-0000-000060120000}"/>
    <cellStyle name="Normal 2 6 5" xfId="4077" xr:uid="{00000000-0005-0000-0000-000061120000}"/>
    <cellStyle name="Normal 2 6 6" xfId="4574" xr:uid="{00000000-0005-0000-0000-000062120000}"/>
    <cellStyle name="Normal 2 60" xfId="6448" xr:uid="{BDFC5EF4-498D-4203-847B-B176821D787A}"/>
    <cellStyle name="Normal 2 7" xfId="403" xr:uid="{00000000-0005-0000-0000-000063120000}"/>
    <cellStyle name="Normal 2 7 2" xfId="2433" xr:uid="{00000000-0005-0000-0000-000064120000}"/>
    <cellStyle name="Normal 2 7 2 2" xfId="5471" xr:uid="{00000000-0005-0000-0000-000065120000}"/>
    <cellStyle name="Normal 2 7 2 3" xfId="4078" xr:uid="{00000000-0005-0000-0000-000066120000}"/>
    <cellStyle name="Normal 2 7 3" xfId="2434" xr:uid="{00000000-0005-0000-0000-000067120000}"/>
    <cellStyle name="Normal 2 8" xfId="404" xr:uid="{00000000-0005-0000-0000-000068120000}"/>
    <cellStyle name="Normal 2 8 2" xfId="4575" xr:uid="{00000000-0005-0000-0000-000069120000}"/>
    <cellStyle name="Normal 2 8 3" xfId="4079" xr:uid="{00000000-0005-0000-0000-00006A120000}"/>
    <cellStyle name="Normal 2 9" xfId="405" xr:uid="{00000000-0005-0000-0000-00006B120000}"/>
    <cellStyle name="Normal 2 9 2" xfId="4576" xr:uid="{00000000-0005-0000-0000-00006C120000}"/>
    <cellStyle name="Normal 2 9 3" xfId="4080" xr:uid="{00000000-0005-0000-0000-00006D120000}"/>
    <cellStyle name="Normal 2_0354_tsml_เฉพาะยังไม่ขาย" xfId="406" xr:uid="{00000000-0005-0000-0000-00006E120000}"/>
    <cellStyle name="Normal 20" xfId="2435" xr:uid="{00000000-0005-0000-0000-00006F120000}"/>
    <cellStyle name="Normal 20 2" xfId="2436" xr:uid="{00000000-0005-0000-0000-000070120000}"/>
    <cellStyle name="Normal 20 2 2" xfId="2437" xr:uid="{00000000-0005-0000-0000-000071120000}"/>
    <cellStyle name="Normal 20 2 3" xfId="5472" xr:uid="{00000000-0005-0000-0000-000072120000}"/>
    <cellStyle name="Normal 20 2 4" xfId="4081" xr:uid="{00000000-0005-0000-0000-000073120000}"/>
    <cellStyle name="Normal 20 3" xfId="2438" xr:uid="{00000000-0005-0000-0000-000074120000}"/>
    <cellStyle name="Normal 20 4" xfId="2439" xr:uid="{00000000-0005-0000-0000-000075120000}"/>
    <cellStyle name="Normal 20 5" xfId="5907" xr:uid="{00000000-0005-0000-0000-000076120000}"/>
    <cellStyle name="Normal 21" xfId="2440" xr:uid="{00000000-0005-0000-0000-000077120000}"/>
    <cellStyle name="Normal 21 2" xfId="2441" xr:uid="{00000000-0005-0000-0000-000078120000}"/>
    <cellStyle name="Normal 21 2 2" xfId="2442" xr:uid="{00000000-0005-0000-0000-000079120000}"/>
    <cellStyle name="Normal 21 2 3" xfId="5473" xr:uid="{00000000-0005-0000-0000-00007A120000}"/>
    <cellStyle name="Normal 21 2 4" xfId="4082" xr:uid="{00000000-0005-0000-0000-00007B120000}"/>
    <cellStyle name="Normal 21 3" xfId="2443" xr:uid="{00000000-0005-0000-0000-00007C120000}"/>
    <cellStyle name="Normal 21 4" xfId="2444" xr:uid="{00000000-0005-0000-0000-00007D120000}"/>
    <cellStyle name="Normal 21 5" xfId="5908" xr:uid="{00000000-0005-0000-0000-00007E120000}"/>
    <cellStyle name="Normal 21_Book1" xfId="4083" xr:uid="{00000000-0005-0000-0000-00007F120000}"/>
    <cellStyle name="Normal 22" xfId="407" xr:uid="{00000000-0005-0000-0000-000080120000}"/>
    <cellStyle name="Normal 22 2" xfId="2445" xr:uid="{00000000-0005-0000-0000-000081120000}"/>
    <cellStyle name="Normal 22 3" xfId="2446" xr:uid="{00000000-0005-0000-0000-000082120000}"/>
    <cellStyle name="Normal 22 3 2" xfId="5474" xr:uid="{00000000-0005-0000-0000-000083120000}"/>
    <cellStyle name="Normal 22 4" xfId="2447" xr:uid="{00000000-0005-0000-0000-000084120000}"/>
    <cellStyle name="Normal 22 5" xfId="5909" xr:uid="{00000000-0005-0000-0000-000085120000}"/>
    <cellStyle name="Normal 23" xfId="2448" xr:uid="{00000000-0005-0000-0000-000086120000}"/>
    <cellStyle name="Normal 23 2" xfId="2449" xr:uid="{00000000-0005-0000-0000-000087120000}"/>
    <cellStyle name="Normal 23 3" xfId="5910" xr:uid="{00000000-0005-0000-0000-000088120000}"/>
    <cellStyle name="Normal 24" xfId="2450" xr:uid="{00000000-0005-0000-0000-000089120000}"/>
    <cellStyle name="Normal 24 2" xfId="5911" xr:uid="{00000000-0005-0000-0000-00008A120000}"/>
    <cellStyle name="Normal 25" xfId="408" xr:uid="{00000000-0005-0000-0000-00008B120000}"/>
    <cellStyle name="Normal 25 2" xfId="2451" xr:uid="{00000000-0005-0000-0000-00008C120000}"/>
    <cellStyle name="Normal 25 3" xfId="4577" xr:uid="{00000000-0005-0000-0000-00008D120000}"/>
    <cellStyle name="Normal 25 3 2" xfId="5912" xr:uid="{00000000-0005-0000-0000-00008E120000}"/>
    <cellStyle name="Normal 26" xfId="2452" xr:uid="{00000000-0005-0000-0000-00008F120000}"/>
    <cellStyle name="Normal 26 2" xfId="2453" xr:uid="{00000000-0005-0000-0000-000090120000}"/>
    <cellStyle name="Normal 26 2 2" xfId="2454" xr:uid="{00000000-0005-0000-0000-000091120000}"/>
    <cellStyle name="Normal 26 3" xfId="2455" xr:uid="{00000000-0005-0000-0000-000092120000}"/>
    <cellStyle name="Normal 26 4" xfId="5913" xr:uid="{00000000-0005-0000-0000-000093120000}"/>
    <cellStyle name="Normal 27" xfId="2456" xr:uid="{00000000-0005-0000-0000-000094120000}"/>
    <cellStyle name="Normal 27 2" xfId="2457" xr:uid="{00000000-0005-0000-0000-000095120000}"/>
    <cellStyle name="Normal 27 3" xfId="5914" xr:uid="{00000000-0005-0000-0000-000096120000}"/>
    <cellStyle name="Normal 28" xfId="2458" xr:uid="{00000000-0005-0000-0000-000097120000}"/>
    <cellStyle name="Normal 28 2" xfId="5475" xr:uid="{00000000-0005-0000-0000-000098120000}"/>
    <cellStyle name="Normal 28 2 2" xfId="5915" xr:uid="{00000000-0005-0000-0000-000099120000}"/>
    <cellStyle name="Normal 28 3" xfId="4084" xr:uid="{00000000-0005-0000-0000-00009A120000}"/>
    <cellStyle name="Normal 29" xfId="2459" xr:uid="{00000000-0005-0000-0000-00009B120000}"/>
    <cellStyle name="Normal 29 2" xfId="4086" xr:uid="{00000000-0005-0000-0000-00009C120000}"/>
    <cellStyle name="Normal 29 2 2" xfId="5916" xr:uid="{00000000-0005-0000-0000-00009D120000}"/>
    <cellStyle name="Normal 29 3" xfId="5476" xr:uid="{00000000-0005-0000-0000-00009E120000}"/>
    <cellStyle name="Normal 29 3 2" xfId="6397" xr:uid="{00000000-0005-0000-0000-00009F120000}"/>
    <cellStyle name="Normal 29 3 2 2" xfId="6496" xr:uid="{8CFF69BC-77EB-42C5-9EC7-94B0A59AB8CC}"/>
    <cellStyle name="Normal 29 3 3" xfId="6460" xr:uid="{A51BECF2-5196-43AC-A0A7-122834D90A1F}"/>
    <cellStyle name="Normal 29 4" xfId="4085" xr:uid="{00000000-0005-0000-0000-0000A0120000}"/>
    <cellStyle name="Normal 29 5" xfId="5798" xr:uid="{00000000-0005-0000-0000-0000A1120000}"/>
    <cellStyle name="Normal 29 5 2" xfId="6466" xr:uid="{F3678B84-D2A3-4181-A4AE-D22668F67E16}"/>
    <cellStyle name="Normal 29 6" xfId="6214" xr:uid="{00000000-0005-0000-0000-0000A2120000}"/>
    <cellStyle name="Normal 29 6 2" xfId="6490" xr:uid="{F79C5DE3-8430-4102-A9C5-7342AB317547}"/>
    <cellStyle name="Normal 29 7" xfId="6453" xr:uid="{092EDBDE-06B1-4CEF-BDB7-68C0C7DB5CC2}"/>
    <cellStyle name="Normal 3" xfId="409" xr:uid="{00000000-0005-0000-0000-0000A3120000}"/>
    <cellStyle name="Normal 3 10" xfId="2460" xr:uid="{00000000-0005-0000-0000-0000A4120000}"/>
    <cellStyle name="Normal 3 10 2" xfId="5477" xr:uid="{00000000-0005-0000-0000-0000A5120000}"/>
    <cellStyle name="Normal 3 10 3" xfId="4087" xr:uid="{00000000-0005-0000-0000-0000A6120000}"/>
    <cellStyle name="Normal 3 11" xfId="2461" xr:uid="{00000000-0005-0000-0000-0000A7120000}"/>
    <cellStyle name="Normal 3 11 2" xfId="5478" xr:uid="{00000000-0005-0000-0000-0000A8120000}"/>
    <cellStyle name="Normal 3 11 3" xfId="4088" xr:uid="{00000000-0005-0000-0000-0000A9120000}"/>
    <cellStyle name="Normal 3 12" xfId="2462" xr:uid="{00000000-0005-0000-0000-0000AA120000}"/>
    <cellStyle name="Normal 3 12 2" xfId="4090" xr:uid="{00000000-0005-0000-0000-0000AB120000}"/>
    <cellStyle name="Normal 3 12 3" xfId="5479" xr:uid="{00000000-0005-0000-0000-0000AC120000}"/>
    <cellStyle name="Normal 3 12 4" xfId="4089" xr:uid="{00000000-0005-0000-0000-0000AD120000}"/>
    <cellStyle name="Normal 3 12_Cut-Off Sale" xfId="4091" xr:uid="{00000000-0005-0000-0000-0000AE120000}"/>
    <cellStyle name="Normal 3 13" xfId="2463" xr:uid="{00000000-0005-0000-0000-0000AF120000}"/>
    <cellStyle name="Normal 3 13 2" xfId="5480" xr:uid="{00000000-0005-0000-0000-0000B0120000}"/>
    <cellStyle name="Normal 3 13 3" xfId="4092" xr:uid="{00000000-0005-0000-0000-0000B1120000}"/>
    <cellStyle name="Normal 3 14" xfId="2464" xr:uid="{00000000-0005-0000-0000-0000B2120000}"/>
    <cellStyle name="Normal 3 14 2" xfId="5481" xr:uid="{00000000-0005-0000-0000-0000B3120000}"/>
    <cellStyle name="Normal 3 14 3" xfId="4093" xr:uid="{00000000-0005-0000-0000-0000B4120000}"/>
    <cellStyle name="Normal 3 15" xfId="2465" xr:uid="{00000000-0005-0000-0000-0000B5120000}"/>
    <cellStyle name="Normal 3 15 2" xfId="5482" xr:uid="{00000000-0005-0000-0000-0000B6120000}"/>
    <cellStyle name="Normal 3 15 3" xfId="4094" xr:uid="{00000000-0005-0000-0000-0000B7120000}"/>
    <cellStyle name="Normal 3 16" xfId="4095" xr:uid="{00000000-0005-0000-0000-0000B8120000}"/>
    <cellStyle name="Normal 3 16 2" xfId="5917" xr:uid="{00000000-0005-0000-0000-0000B9120000}"/>
    <cellStyle name="Normal 3 17" xfId="4096" xr:uid="{00000000-0005-0000-0000-0000BA120000}"/>
    <cellStyle name="Normal 3 17 2" xfId="5950" xr:uid="{00000000-0005-0000-0000-0000BB120000}"/>
    <cellStyle name="Normal 3 17 2 2" xfId="6476" xr:uid="{CA7D1F5B-1D8B-4BAE-A567-4800C60E8DFA}"/>
    <cellStyle name="Normal 3 18" xfId="4097" xr:uid="{00000000-0005-0000-0000-0000BC120000}"/>
    <cellStyle name="Normal 3 19" xfId="4098" xr:uid="{00000000-0005-0000-0000-0000BD120000}"/>
    <cellStyle name="Normal 3 19 2" xfId="410" xr:uid="{00000000-0005-0000-0000-0000BE120000}"/>
    <cellStyle name="Normal 3 2" xfId="411" xr:uid="{00000000-0005-0000-0000-0000BF120000}"/>
    <cellStyle name="Normal 3 2 10" xfId="2466" xr:uid="{00000000-0005-0000-0000-0000C0120000}"/>
    <cellStyle name="Normal 3 2 10 2" xfId="2467" xr:uid="{00000000-0005-0000-0000-0000C1120000}"/>
    <cellStyle name="Normal 3 2 10 3" xfId="5483" xr:uid="{00000000-0005-0000-0000-0000C2120000}"/>
    <cellStyle name="Normal 3 2 10 4" xfId="4100" xr:uid="{00000000-0005-0000-0000-0000C3120000}"/>
    <cellStyle name="Normal 3 2 11" xfId="2468" xr:uid="{00000000-0005-0000-0000-0000C4120000}"/>
    <cellStyle name="Normal 3 2 11 2" xfId="5484" xr:uid="{00000000-0005-0000-0000-0000C5120000}"/>
    <cellStyle name="Normal 3 2 11 3" xfId="4099" xr:uid="{00000000-0005-0000-0000-0000C6120000}"/>
    <cellStyle name="Normal 3 2 12" xfId="2469" xr:uid="{00000000-0005-0000-0000-0000C7120000}"/>
    <cellStyle name="Normal 3 2 12 2" xfId="5485" xr:uid="{00000000-0005-0000-0000-0000C8120000}"/>
    <cellStyle name="Normal 3 2 13" xfId="2470" xr:uid="{00000000-0005-0000-0000-0000C9120000}"/>
    <cellStyle name="Normal 3 2 14" xfId="4578" xr:uid="{00000000-0005-0000-0000-0000CA120000}"/>
    <cellStyle name="Normal 3 2 15" xfId="3227" xr:uid="{00000000-0005-0000-0000-0000CB120000}"/>
    <cellStyle name="Normal 3 2 2" xfId="2471" xr:uid="{00000000-0005-0000-0000-0000CC120000}"/>
    <cellStyle name="Normal 3 2 2 2" xfId="2472" xr:uid="{00000000-0005-0000-0000-0000CD120000}"/>
    <cellStyle name="Normal 3 2 2 2 2" xfId="5487" xr:uid="{00000000-0005-0000-0000-0000CE120000}"/>
    <cellStyle name="Normal 3 2 2 2 3" xfId="4101" xr:uid="{00000000-0005-0000-0000-0000CF120000}"/>
    <cellStyle name="Normal 3 2 2 3" xfId="2473" xr:uid="{00000000-0005-0000-0000-0000D0120000}"/>
    <cellStyle name="Normal 3 2 2 4" xfId="5486" xr:uid="{00000000-0005-0000-0000-0000D1120000}"/>
    <cellStyle name="Normal 3 2 2 5" xfId="3228" xr:uid="{00000000-0005-0000-0000-0000D2120000}"/>
    <cellStyle name="Normal 3 2 3" xfId="412" xr:uid="{00000000-0005-0000-0000-0000D3120000}"/>
    <cellStyle name="Normal 3 2 3 2" xfId="2474" xr:uid="{00000000-0005-0000-0000-0000D4120000}"/>
    <cellStyle name="Normal 3 2 3 2 2" xfId="2475" xr:uid="{00000000-0005-0000-0000-0000D5120000}"/>
    <cellStyle name="Normal 3 2 3 2 2 2" xfId="5489" xr:uid="{00000000-0005-0000-0000-0000D6120000}"/>
    <cellStyle name="Normal 3 2 3 2 3" xfId="5488" xr:uid="{00000000-0005-0000-0000-0000D7120000}"/>
    <cellStyle name="Normal 3 2 3 3" xfId="2476" xr:uid="{00000000-0005-0000-0000-0000D8120000}"/>
    <cellStyle name="Normal 3 2 3 3 2" xfId="5490" xr:uid="{00000000-0005-0000-0000-0000D9120000}"/>
    <cellStyle name="Normal 3 2 3 4" xfId="2477" xr:uid="{00000000-0005-0000-0000-0000DA120000}"/>
    <cellStyle name="Normal 3 2 3 5" xfId="4579" xr:uid="{00000000-0005-0000-0000-0000DB120000}"/>
    <cellStyle name="Normal 3 2 3 6" xfId="4102" xr:uid="{00000000-0005-0000-0000-0000DC120000}"/>
    <cellStyle name="Normal 3 2 4" xfId="2478" xr:uid="{00000000-0005-0000-0000-0000DD120000}"/>
    <cellStyle name="Normal 3 2 4 2" xfId="2479" xr:uid="{00000000-0005-0000-0000-0000DE120000}"/>
    <cellStyle name="Normal 3 2 4 2 2" xfId="5492" xr:uid="{00000000-0005-0000-0000-0000DF120000}"/>
    <cellStyle name="Normal 3 2 4 3" xfId="2480" xr:uid="{00000000-0005-0000-0000-0000E0120000}"/>
    <cellStyle name="Normal 3 2 4 4" xfId="5491" xr:uid="{00000000-0005-0000-0000-0000E1120000}"/>
    <cellStyle name="Normal 3 2 4 5" xfId="4103" xr:uid="{00000000-0005-0000-0000-0000E2120000}"/>
    <cellStyle name="Normal 3 2 5" xfId="2481" xr:uid="{00000000-0005-0000-0000-0000E3120000}"/>
    <cellStyle name="Normal 3 2 5 2" xfId="5493" xr:uid="{00000000-0005-0000-0000-0000E4120000}"/>
    <cellStyle name="Normal 3 2 5 3" xfId="4104" xr:uid="{00000000-0005-0000-0000-0000E5120000}"/>
    <cellStyle name="Normal 3 2 6" xfId="2482" xr:uid="{00000000-0005-0000-0000-0000E6120000}"/>
    <cellStyle name="Normal 3 2 6 2" xfId="5494" xr:uid="{00000000-0005-0000-0000-0000E7120000}"/>
    <cellStyle name="Normal 3 2 6 3" xfId="4105" xr:uid="{00000000-0005-0000-0000-0000E8120000}"/>
    <cellStyle name="Normal 3 2 7" xfId="2483" xr:uid="{00000000-0005-0000-0000-0000E9120000}"/>
    <cellStyle name="Normal 3 2 7 2" xfId="5495" xr:uid="{00000000-0005-0000-0000-0000EA120000}"/>
    <cellStyle name="Normal 3 2 7 3" xfId="4106" xr:uid="{00000000-0005-0000-0000-0000EB120000}"/>
    <cellStyle name="Normal 3 2 8" xfId="2484" xr:uid="{00000000-0005-0000-0000-0000EC120000}"/>
    <cellStyle name="Normal 3 2 8 2" xfId="5496" xr:uid="{00000000-0005-0000-0000-0000ED120000}"/>
    <cellStyle name="Normal 3 2 8 3" xfId="4107" xr:uid="{00000000-0005-0000-0000-0000EE120000}"/>
    <cellStyle name="Normal 3 2 9" xfId="2485" xr:uid="{00000000-0005-0000-0000-0000EF120000}"/>
    <cellStyle name="Normal 3 2 9 2" xfId="5497" xr:uid="{00000000-0005-0000-0000-0000F0120000}"/>
    <cellStyle name="Normal 3 2 9 3" xfId="4108" xr:uid="{00000000-0005-0000-0000-0000F1120000}"/>
    <cellStyle name="Normal 3 2_B100 &amp; B200 MFH Q4'10" xfId="4109" xr:uid="{00000000-0005-0000-0000-0000F2120000}"/>
    <cellStyle name="Normal 3 20" xfId="4110" xr:uid="{00000000-0005-0000-0000-0000F3120000}"/>
    <cellStyle name="Normal 3 21" xfId="5722" xr:uid="{00000000-0005-0000-0000-0000F4120000}"/>
    <cellStyle name="Normal 3 22" xfId="6431" xr:uid="{00000000-0005-0000-0000-0000F5120000}"/>
    <cellStyle name="Normal 3 23" xfId="6440" xr:uid="{00000000-0005-0000-0000-0000F6120000}"/>
    <cellStyle name="Normal 3 24" xfId="6437" xr:uid="{00000000-0005-0000-0000-0000F7120000}"/>
    <cellStyle name="Normal 3 25" xfId="6435" xr:uid="{00000000-0005-0000-0000-0000F8120000}"/>
    <cellStyle name="Normal 3 26" xfId="6441" xr:uid="{00000000-0005-0000-0000-0000F9120000}"/>
    <cellStyle name="Normal 3 27" xfId="6449" xr:uid="{B6F3ABB4-662F-4D19-889F-47D492325FAB}"/>
    <cellStyle name="Normal 3 3" xfId="413" xr:uid="{00000000-0005-0000-0000-0000FA120000}"/>
    <cellStyle name="Normal 3 3 2" xfId="2486" xr:uid="{00000000-0005-0000-0000-0000FB120000}"/>
    <cellStyle name="Normal 3 3 2 2" xfId="2487" xr:uid="{00000000-0005-0000-0000-0000FC120000}"/>
    <cellStyle name="Normal 3 3 2 3" xfId="5498" xr:uid="{00000000-0005-0000-0000-0000FD120000}"/>
    <cellStyle name="Normal 3 3 2 4" xfId="4111" xr:uid="{00000000-0005-0000-0000-0000FE120000}"/>
    <cellStyle name="Normal 3 3 3" xfId="2488" xr:uid="{00000000-0005-0000-0000-0000FF120000}"/>
    <cellStyle name="Normal 3 3 4" xfId="2489" xr:uid="{00000000-0005-0000-0000-000000130000}"/>
    <cellStyle name="Normal 3 3 5" xfId="4580" xr:uid="{00000000-0005-0000-0000-000001130000}"/>
    <cellStyle name="Normal 3 4" xfId="414" xr:uid="{00000000-0005-0000-0000-000002130000}"/>
    <cellStyle name="Normal 3 4 2" xfId="2490" xr:uid="{00000000-0005-0000-0000-000003130000}"/>
    <cellStyle name="Normal 3 4 2 2" xfId="5499" xr:uid="{00000000-0005-0000-0000-000004130000}"/>
    <cellStyle name="Normal 3 4 2 3" xfId="4112" xr:uid="{00000000-0005-0000-0000-000005130000}"/>
    <cellStyle name="Normal 3 4 3" xfId="2491" xr:uid="{00000000-0005-0000-0000-000006130000}"/>
    <cellStyle name="Normal 3 4 4" xfId="4581" xr:uid="{00000000-0005-0000-0000-000007130000}"/>
    <cellStyle name="Normal 3 5" xfId="415" xr:uid="{00000000-0005-0000-0000-000008130000}"/>
    <cellStyle name="Normal 3 5 2" xfId="4582" xr:uid="{00000000-0005-0000-0000-000009130000}"/>
    <cellStyle name="Normal 3 5 3" xfId="4113" xr:uid="{00000000-0005-0000-0000-00000A130000}"/>
    <cellStyle name="Normal 3 5 4" xfId="5799" xr:uid="{00000000-0005-0000-0000-00000B130000}"/>
    <cellStyle name="Normal 3 6" xfId="2492" xr:uid="{00000000-0005-0000-0000-00000C130000}"/>
    <cellStyle name="Normal 3 6 2" xfId="5500" xr:uid="{00000000-0005-0000-0000-00000D130000}"/>
    <cellStyle name="Normal 3 6 3" xfId="4114" xr:uid="{00000000-0005-0000-0000-00000E130000}"/>
    <cellStyle name="Normal 3 7" xfId="2493" xr:uid="{00000000-0005-0000-0000-00000F130000}"/>
    <cellStyle name="Normal 3 7 2" xfId="5501" xr:uid="{00000000-0005-0000-0000-000010130000}"/>
    <cellStyle name="Normal 3 7 3" xfId="4115" xr:uid="{00000000-0005-0000-0000-000011130000}"/>
    <cellStyle name="Normal 3 8" xfId="2494" xr:uid="{00000000-0005-0000-0000-000012130000}"/>
    <cellStyle name="Normal 3 8 2" xfId="5502" xr:uid="{00000000-0005-0000-0000-000013130000}"/>
    <cellStyle name="Normal 3 8 3" xfId="4116" xr:uid="{00000000-0005-0000-0000-000014130000}"/>
    <cellStyle name="Normal 3 9" xfId="2495" xr:uid="{00000000-0005-0000-0000-000015130000}"/>
    <cellStyle name="Normal 3 9 2" xfId="4118" xr:uid="{00000000-0005-0000-0000-000016130000}"/>
    <cellStyle name="Normal 3 9 3" xfId="5503" xr:uid="{00000000-0005-0000-0000-000017130000}"/>
    <cellStyle name="Normal 3 9 4" xfId="4117" xr:uid="{00000000-0005-0000-0000-000018130000}"/>
    <cellStyle name="Normal 3_100" xfId="2496" xr:uid="{00000000-0005-0000-0000-000019130000}"/>
    <cellStyle name="Normal 30" xfId="416" xr:uid="{00000000-0005-0000-0000-00001A130000}"/>
    <cellStyle name="Normal 30 2" xfId="5918" xr:uid="{00000000-0005-0000-0000-00001B130000}"/>
    <cellStyle name="Normal 30 3" xfId="5800" xr:uid="{00000000-0005-0000-0000-00001C130000}"/>
    <cellStyle name="Normal 30 3 2" xfId="6467" xr:uid="{D5A74C7A-4641-4751-98BE-DB4D72E77053}"/>
    <cellStyle name="Normal 31" xfId="2497" xr:uid="{00000000-0005-0000-0000-00001D130000}"/>
    <cellStyle name="Normal 31 2" xfId="5504" xr:uid="{00000000-0005-0000-0000-00001E130000}"/>
    <cellStyle name="Normal 31 2 2" xfId="5919" xr:uid="{00000000-0005-0000-0000-00001F130000}"/>
    <cellStyle name="Normal 31 3" xfId="4414" xr:uid="{00000000-0005-0000-0000-000020130000}"/>
    <cellStyle name="Normal 32" xfId="2498" xr:uid="{00000000-0005-0000-0000-000021130000}"/>
    <cellStyle name="Normal 32 2" xfId="5920" xr:uid="{00000000-0005-0000-0000-000022130000}"/>
    <cellStyle name="Normal 33" xfId="2499" xr:uid="{00000000-0005-0000-0000-000023130000}"/>
    <cellStyle name="Normal 33 2" xfId="5921" xr:uid="{00000000-0005-0000-0000-000024130000}"/>
    <cellStyle name="Normal 34" xfId="2500" xr:uid="{00000000-0005-0000-0000-000025130000}"/>
    <cellStyle name="Normal 34 2" xfId="5922" xr:uid="{00000000-0005-0000-0000-000026130000}"/>
    <cellStyle name="Normal 35" xfId="2501" xr:uid="{00000000-0005-0000-0000-000027130000}"/>
    <cellStyle name="Normal 35 2" xfId="2502" xr:uid="{00000000-0005-0000-0000-000028130000}"/>
    <cellStyle name="Normal 35 2 2" xfId="5506" xr:uid="{00000000-0005-0000-0000-000029130000}"/>
    <cellStyle name="Normal 35 3" xfId="5505" xr:uid="{00000000-0005-0000-0000-00002A130000}"/>
    <cellStyle name="Normal 35 3 2" xfId="5923" xr:uid="{00000000-0005-0000-0000-00002B130000}"/>
    <cellStyle name="Normal 35 4" xfId="4119" xr:uid="{00000000-0005-0000-0000-00002C130000}"/>
    <cellStyle name="Normal 36" xfId="2503" xr:uid="{00000000-0005-0000-0000-00002D130000}"/>
    <cellStyle name="Normal 36 2" xfId="2504" xr:uid="{00000000-0005-0000-0000-00002E130000}"/>
    <cellStyle name="Normal 36 3" xfId="2505" xr:uid="{00000000-0005-0000-0000-00002F130000}"/>
    <cellStyle name="Normal 36 4" xfId="5924" xr:uid="{00000000-0005-0000-0000-000030130000}"/>
    <cellStyle name="Normal 37" xfId="2506" xr:uid="{00000000-0005-0000-0000-000031130000}"/>
    <cellStyle name="Normal 37 2" xfId="2507" xr:uid="{00000000-0005-0000-0000-000032130000}"/>
    <cellStyle name="Normal 37 3" xfId="5507" xr:uid="{00000000-0005-0000-0000-000033130000}"/>
    <cellStyle name="Normal 37 3 2" xfId="5925" xr:uid="{00000000-0005-0000-0000-000034130000}"/>
    <cellStyle name="Normal 38" xfId="2508" xr:uid="{00000000-0005-0000-0000-000035130000}"/>
    <cellStyle name="Normal 38 2" xfId="2509" xr:uid="{00000000-0005-0000-0000-000036130000}"/>
    <cellStyle name="Normal 38 2 2" xfId="2510" xr:uid="{00000000-0005-0000-0000-000037130000}"/>
    <cellStyle name="Normal 38 2 2 2" xfId="5510" xr:uid="{00000000-0005-0000-0000-000038130000}"/>
    <cellStyle name="Normal 38 2 3" xfId="5509" xr:uid="{00000000-0005-0000-0000-000039130000}"/>
    <cellStyle name="Normal 38 3" xfId="2511" xr:uid="{00000000-0005-0000-0000-00003A130000}"/>
    <cellStyle name="Normal 38 3 2" xfId="2512" xr:uid="{00000000-0005-0000-0000-00003B130000}"/>
    <cellStyle name="Normal 38 4" xfId="2513" xr:uid="{00000000-0005-0000-0000-00003C130000}"/>
    <cellStyle name="Normal 38 4 2" xfId="5511" xr:uid="{00000000-0005-0000-0000-00003D130000}"/>
    <cellStyle name="Normal 38 5" xfId="5508" xr:uid="{00000000-0005-0000-0000-00003E130000}"/>
    <cellStyle name="Normal 38 5 2" xfId="5926" xr:uid="{00000000-0005-0000-0000-00003F130000}"/>
    <cellStyle name="Normal 39" xfId="2514" xr:uid="{00000000-0005-0000-0000-000040130000}"/>
    <cellStyle name="Normal 39 2" xfId="2515" xr:uid="{00000000-0005-0000-0000-000041130000}"/>
    <cellStyle name="Normal 39 3" xfId="5512" xr:uid="{00000000-0005-0000-0000-000042130000}"/>
    <cellStyle name="Normal 39 3 2" xfId="5927" xr:uid="{00000000-0005-0000-0000-000043130000}"/>
    <cellStyle name="Normal 4" xfId="417" xr:uid="{00000000-0005-0000-0000-000044130000}"/>
    <cellStyle name="Normal 4 10" xfId="5946" xr:uid="{00000000-0005-0000-0000-000045130000}"/>
    <cellStyle name="Normal 4 11" xfId="6432" xr:uid="{00000000-0005-0000-0000-000046130000}"/>
    <cellStyle name="Normal 4 2" xfId="418" xr:uid="{00000000-0005-0000-0000-000047130000}"/>
    <cellStyle name="Normal 4 2 2" xfId="2516" xr:uid="{00000000-0005-0000-0000-000048130000}"/>
    <cellStyle name="Normal 4 2 3" xfId="2517" xr:uid="{00000000-0005-0000-0000-000049130000}"/>
    <cellStyle name="Normal 4 2 4" xfId="4583" xr:uid="{00000000-0005-0000-0000-00004A130000}"/>
    <cellStyle name="Normal 4 2 4 2" xfId="5976" xr:uid="{00000000-0005-0000-0000-00004B130000}"/>
    <cellStyle name="Normal 4 2 5" xfId="3229" xr:uid="{00000000-0005-0000-0000-00004C130000}"/>
    <cellStyle name="Normal 4 2 6" xfId="5723" xr:uid="{00000000-0005-0000-0000-00004D130000}"/>
    <cellStyle name="Normal 4 3" xfId="419" xr:uid="{00000000-0005-0000-0000-00004E130000}"/>
    <cellStyle name="Normal 4 3 2" xfId="2518" xr:uid="{00000000-0005-0000-0000-00004F130000}"/>
    <cellStyle name="Normal 4 3 2 2" xfId="5513" xr:uid="{00000000-0005-0000-0000-000050130000}"/>
    <cellStyle name="Normal 4 3 2 3" xfId="4120" xr:uid="{00000000-0005-0000-0000-000051130000}"/>
    <cellStyle name="Normal 4 3 3" xfId="2519" xr:uid="{00000000-0005-0000-0000-000052130000}"/>
    <cellStyle name="Normal 4 3 3 2" xfId="5801" xr:uid="{00000000-0005-0000-0000-000053130000}"/>
    <cellStyle name="Normal 4 3 3 2 2" xfId="6468" xr:uid="{FB0BFF6B-E8FC-42CA-88E1-589099405763}"/>
    <cellStyle name="Normal 4 3 3 3" xfId="6215" xr:uid="{00000000-0005-0000-0000-000054130000}"/>
    <cellStyle name="Normal 4 3 3 3 2" xfId="6491" xr:uid="{2615A04E-0A5D-4706-A3DD-1BECB8344B26}"/>
    <cellStyle name="Normal 4 3 3 4" xfId="6454" xr:uid="{C28B53CA-533D-44AC-A085-81282D0F7BA6}"/>
    <cellStyle name="Normal 4 3 4" xfId="3230" xr:uid="{00000000-0005-0000-0000-000055130000}"/>
    <cellStyle name="Normal 4 4" xfId="420" xr:uid="{00000000-0005-0000-0000-000056130000}"/>
    <cellStyle name="Normal 4 4 2" xfId="2520" xr:uid="{00000000-0005-0000-0000-000057130000}"/>
    <cellStyle name="Normal 4 4 2 2" xfId="5514" xr:uid="{00000000-0005-0000-0000-000058130000}"/>
    <cellStyle name="Normal 4 4 3" xfId="4584" xr:uid="{00000000-0005-0000-0000-000059130000}"/>
    <cellStyle name="Normal 4 4 4" xfId="4121" xr:uid="{00000000-0005-0000-0000-00005A130000}"/>
    <cellStyle name="Normal 4 5" xfId="421" xr:uid="{00000000-0005-0000-0000-00005B130000}"/>
    <cellStyle name="Normal 4 5 2" xfId="4585" xr:uid="{00000000-0005-0000-0000-00005C130000}"/>
    <cellStyle name="Normal 4 5 3" xfId="4122" xr:uid="{00000000-0005-0000-0000-00005D130000}"/>
    <cellStyle name="Normal 4 6" xfId="2521" xr:uid="{00000000-0005-0000-0000-00005E130000}"/>
    <cellStyle name="Normal 4 6 2" xfId="5515" xr:uid="{00000000-0005-0000-0000-00005F130000}"/>
    <cellStyle name="Normal 4 6 3" xfId="4123" xr:uid="{00000000-0005-0000-0000-000060130000}"/>
    <cellStyle name="Normal 4 7" xfId="2522" xr:uid="{00000000-0005-0000-0000-000061130000}"/>
    <cellStyle name="Normal 4 8" xfId="2523" xr:uid="{00000000-0005-0000-0000-000062130000}"/>
    <cellStyle name="Normal 4 9" xfId="5928" xr:uid="{00000000-0005-0000-0000-000063130000}"/>
    <cellStyle name="Normal 4_AR aging_Papop_Dec11" xfId="2524" xr:uid="{00000000-0005-0000-0000-000064130000}"/>
    <cellStyle name="Normal 40" xfId="2525" xr:uid="{00000000-0005-0000-0000-000065130000}"/>
    <cellStyle name="Normal 40 2" xfId="2526" xr:uid="{00000000-0005-0000-0000-000066130000}"/>
    <cellStyle name="Normal 40 2 2" xfId="5517" xr:uid="{00000000-0005-0000-0000-000067130000}"/>
    <cellStyle name="Normal 40 3" xfId="5516" xr:uid="{00000000-0005-0000-0000-000068130000}"/>
    <cellStyle name="Normal 40 3 2" xfId="5929" xr:uid="{00000000-0005-0000-0000-000069130000}"/>
    <cellStyle name="Normal 41" xfId="2527" xr:uid="{00000000-0005-0000-0000-00006A130000}"/>
    <cellStyle name="Normal 41 2" xfId="2528" xr:uid="{00000000-0005-0000-0000-00006B130000}"/>
    <cellStyle name="Normal 41 2 2" xfId="5519" xr:uid="{00000000-0005-0000-0000-00006C130000}"/>
    <cellStyle name="Normal 41 3" xfId="5518" xr:uid="{00000000-0005-0000-0000-00006D130000}"/>
    <cellStyle name="Normal 41 3 2" xfId="5930" xr:uid="{00000000-0005-0000-0000-00006E130000}"/>
    <cellStyle name="Normal 41 4" xfId="4124" xr:uid="{00000000-0005-0000-0000-00006F130000}"/>
    <cellStyle name="Normal 42" xfId="2529" xr:uid="{00000000-0005-0000-0000-000070130000}"/>
    <cellStyle name="Normal 42 2" xfId="5520" xr:uid="{00000000-0005-0000-0000-000071130000}"/>
    <cellStyle name="Normal 42 3" xfId="4125" xr:uid="{00000000-0005-0000-0000-000072130000}"/>
    <cellStyle name="Normal 43" xfId="2530" xr:uid="{00000000-0005-0000-0000-000073130000}"/>
    <cellStyle name="Normal 43 2" xfId="5521" xr:uid="{00000000-0005-0000-0000-000074130000}"/>
    <cellStyle name="Normal 44" xfId="2531" xr:uid="{00000000-0005-0000-0000-000075130000}"/>
    <cellStyle name="Normal 44 2" xfId="5522" xr:uid="{00000000-0005-0000-0000-000076130000}"/>
    <cellStyle name="Normal 45" xfId="2532" xr:uid="{00000000-0005-0000-0000-000077130000}"/>
    <cellStyle name="Normal 45 2" xfId="5523" xr:uid="{00000000-0005-0000-0000-000078130000}"/>
    <cellStyle name="Normal 46" xfId="2533" xr:uid="{00000000-0005-0000-0000-000079130000}"/>
    <cellStyle name="Normal 46 2" xfId="5524" xr:uid="{00000000-0005-0000-0000-00007A130000}"/>
    <cellStyle name="Normal 47" xfId="2534" xr:uid="{00000000-0005-0000-0000-00007B130000}"/>
    <cellStyle name="Normal 47 2" xfId="5525" xr:uid="{00000000-0005-0000-0000-00007C130000}"/>
    <cellStyle name="Normal 47 3" xfId="4126" xr:uid="{00000000-0005-0000-0000-00007D130000}"/>
    <cellStyle name="Normal 48" xfId="2535" xr:uid="{00000000-0005-0000-0000-00007E130000}"/>
    <cellStyle name="Normal 48 2" xfId="5526" xr:uid="{00000000-0005-0000-0000-00007F130000}"/>
    <cellStyle name="Normal 49" xfId="2536" xr:uid="{00000000-0005-0000-0000-000080130000}"/>
    <cellStyle name="Normal 49 2" xfId="5527" xr:uid="{00000000-0005-0000-0000-000081130000}"/>
    <cellStyle name="Normal 5" xfId="8" xr:uid="{00000000-0005-0000-0000-000082130000}"/>
    <cellStyle name="Normal 5 10" xfId="422" xr:uid="{00000000-0005-0000-0000-000083130000}"/>
    <cellStyle name="Normal 5 10 2" xfId="4586" xr:uid="{00000000-0005-0000-0000-000084130000}"/>
    <cellStyle name="Normal 5 10 3" xfId="4128" xr:uid="{00000000-0005-0000-0000-000085130000}"/>
    <cellStyle name="Normal 5 10 4" xfId="5802" xr:uid="{00000000-0005-0000-0000-000086130000}"/>
    <cellStyle name="Normal 5 11" xfId="2537" xr:uid="{00000000-0005-0000-0000-000087130000}"/>
    <cellStyle name="Normal 5 11 2" xfId="5528" xr:uid="{00000000-0005-0000-0000-000088130000}"/>
    <cellStyle name="Normal 5 11 3" xfId="4129" xr:uid="{00000000-0005-0000-0000-000089130000}"/>
    <cellStyle name="Normal 5 12" xfId="2538" xr:uid="{00000000-0005-0000-0000-00008A130000}"/>
    <cellStyle name="Normal 5 12 2" xfId="5529" xr:uid="{00000000-0005-0000-0000-00008B130000}"/>
    <cellStyle name="Normal 5 12 3" xfId="4130" xr:uid="{00000000-0005-0000-0000-00008C130000}"/>
    <cellStyle name="Normal 5 13" xfId="2539" xr:uid="{00000000-0005-0000-0000-00008D130000}"/>
    <cellStyle name="Normal 5 13 2" xfId="5530" xr:uid="{00000000-0005-0000-0000-00008E130000}"/>
    <cellStyle name="Normal 5 13 3" xfId="4131" xr:uid="{00000000-0005-0000-0000-00008F130000}"/>
    <cellStyle name="Normal 5 14" xfId="2540" xr:uid="{00000000-0005-0000-0000-000090130000}"/>
    <cellStyle name="Normal 5 14 2" xfId="5531" xr:uid="{00000000-0005-0000-0000-000091130000}"/>
    <cellStyle name="Normal 5 14 3" xfId="4132" xr:uid="{00000000-0005-0000-0000-000092130000}"/>
    <cellStyle name="Normal 5 15" xfId="2541" xr:uid="{00000000-0005-0000-0000-000093130000}"/>
    <cellStyle name="Normal 5 15 2" xfId="5532" xr:uid="{00000000-0005-0000-0000-000094130000}"/>
    <cellStyle name="Normal 5 15 3" xfId="4133" xr:uid="{00000000-0005-0000-0000-000095130000}"/>
    <cellStyle name="Normal 5 16" xfId="4134" xr:uid="{00000000-0005-0000-0000-000096130000}"/>
    <cellStyle name="Normal 5 16 2" xfId="5931" xr:uid="{00000000-0005-0000-0000-000097130000}"/>
    <cellStyle name="Normal 5 17" xfId="4135" xr:uid="{00000000-0005-0000-0000-000098130000}"/>
    <cellStyle name="Normal 5 17 2" xfId="5948" xr:uid="{00000000-0005-0000-0000-000099130000}"/>
    <cellStyle name="Normal 5 18" xfId="4136" xr:uid="{00000000-0005-0000-0000-00009A130000}"/>
    <cellStyle name="Normal 5 18 2" xfId="5988" xr:uid="{00000000-0005-0000-0000-00009B130000}"/>
    <cellStyle name="Normal 5 19" xfId="4137" xr:uid="{00000000-0005-0000-0000-00009C130000}"/>
    <cellStyle name="Normal 5 19 2" xfId="6018" xr:uid="{00000000-0005-0000-0000-00009D130000}"/>
    <cellStyle name="Normal 5 2" xfId="423" xr:uid="{00000000-0005-0000-0000-00009E130000}"/>
    <cellStyle name="Normal 5 2 2" xfId="424" xr:uid="{00000000-0005-0000-0000-00009F130000}"/>
    <cellStyle name="Normal 5 2 2 2" xfId="2542" xr:uid="{00000000-0005-0000-0000-0000A0130000}"/>
    <cellStyle name="Normal 5 2 2 2 2" xfId="5533" xr:uid="{00000000-0005-0000-0000-0000A1130000}"/>
    <cellStyle name="Normal 5 2 2 3" xfId="2543" xr:uid="{00000000-0005-0000-0000-0000A2130000}"/>
    <cellStyle name="Normal 5 2 2 4" xfId="4588" xr:uid="{00000000-0005-0000-0000-0000A3130000}"/>
    <cellStyle name="Normal 5 2 3" xfId="2544" xr:uid="{00000000-0005-0000-0000-0000A4130000}"/>
    <cellStyle name="Normal 5 2 3 2" xfId="5534" xr:uid="{00000000-0005-0000-0000-0000A5130000}"/>
    <cellStyle name="Normal 5 2 3 3" xfId="4139" xr:uid="{00000000-0005-0000-0000-0000A6130000}"/>
    <cellStyle name="Normal 5 2 4" xfId="2545" xr:uid="{00000000-0005-0000-0000-0000A7130000}"/>
    <cellStyle name="Normal 5 2 5" xfId="4140" xr:uid="{00000000-0005-0000-0000-0000A8130000}"/>
    <cellStyle name="Normal 5 2 6" xfId="4138" xr:uid="{00000000-0005-0000-0000-0000A9130000}"/>
    <cellStyle name="Normal 5 2 7" xfId="4587" xr:uid="{00000000-0005-0000-0000-0000AA130000}"/>
    <cellStyle name="Normal 5 2 8" xfId="3232" xr:uid="{00000000-0005-0000-0000-0000AB130000}"/>
    <cellStyle name="Normal 5 20" xfId="4141" xr:uid="{00000000-0005-0000-0000-0000AC130000}"/>
    <cellStyle name="Normal 5 20 2" xfId="6048" xr:uid="{00000000-0005-0000-0000-0000AD130000}"/>
    <cellStyle name="Normal 5 21" xfId="4142" xr:uid="{00000000-0005-0000-0000-0000AE130000}"/>
    <cellStyle name="Normal 5 21 2" xfId="6079" xr:uid="{00000000-0005-0000-0000-0000AF130000}"/>
    <cellStyle name="Normal 5 22" xfId="4143" xr:uid="{00000000-0005-0000-0000-0000B0130000}"/>
    <cellStyle name="Normal 5 22 2" xfId="6111" xr:uid="{00000000-0005-0000-0000-0000B1130000}"/>
    <cellStyle name="Normal 5 23" xfId="4127" xr:uid="{00000000-0005-0000-0000-0000B2130000}"/>
    <cellStyle name="Normal 5 23 2" xfId="6147" xr:uid="{00000000-0005-0000-0000-0000B3130000}"/>
    <cellStyle name="Normal 5 24" xfId="3526" xr:uid="{00000000-0005-0000-0000-0000B4130000}"/>
    <cellStyle name="Normal 5 25" xfId="3231" xr:uid="{00000000-0005-0000-0000-0000B5130000}"/>
    <cellStyle name="Normal 5 3" xfId="425" xr:uid="{00000000-0005-0000-0000-0000B6130000}"/>
    <cellStyle name="Normal 5 3 2" xfId="4589" xr:uid="{00000000-0005-0000-0000-0000B7130000}"/>
    <cellStyle name="Normal 5 3 3" xfId="4144" xr:uid="{00000000-0005-0000-0000-0000B8130000}"/>
    <cellStyle name="Normal 5 3 4" xfId="5803" xr:uid="{00000000-0005-0000-0000-0000B9130000}"/>
    <cellStyle name="Normal 5 4" xfId="426" xr:uid="{00000000-0005-0000-0000-0000BA130000}"/>
    <cellStyle name="Normal 5 4 2" xfId="4590" xr:uid="{00000000-0005-0000-0000-0000BB130000}"/>
    <cellStyle name="Normal 5 4 3" xfId="4145" xr:uid="{00000000-0005-0000-0000-0000BC130000}"/>
    <cellStyle name="Normal 5 4 4" xfId="5804" xr:uid="{00000000-0005-0000-0000-0000BD130000}"/>
    <cellStyle name="Normal 5 5" xfId="427" xr:uid="{00000000-0005-0000-0000-0000BE130000}"/>
    <cellStyle name="Normal 5 5 2" xfId="4591" xr:uid="{00000000-0005-0000-0000-0000BF130000}"/>
    <cellStyle name="Normal 5 5 3" xfId="4146" xr:uid="{00000000-0005-0000-0000-0000C0130000}"/>
    <cellStyle name="Normal 5 5 4" xfId="5805" xr:uid="{00000000-0005-0000-0000-0000C1130000}"/>
    <cellStyle name="Normal 5 6" xfId="428" xr:uid="{00000000-0005-0000-0000-0000C2130000}"/>
    <cellStyle name="Normal 5 6 2" xfId="4592" xr:uid="{00000000-0005-0000-0000-0000C3130000}"/>
    <cellStyle name="Normal 5 6 3" xfId="4147" xr:uid="{00000000-0005-0000-0000-0000C4130000}"/>
    <cellStyle name="Normal 5 6 4" xfId="5806" xr:uid="{00000000-0005-0000-0000-0000C5130000}"/>
    <cellStyle name="Normal 5 7" xfId="429" xr:uid="{00000000-0005-0000-0000-0000C6130000}"/>
    <cellStyle name="Normal 5 7 2" xfId="4593" xr:uid="{00000000-0005-0000-0000-0000C7130000}"/>
    <cellStyle name="Normal 5 7 3" xfId="4148" xr:uid="{00000000-0005-0000-0000-0000C8130000}"/>
    <cellStyle name="Normal 5 7 4" xfId="5807" xr:uid="{00000000-0005-0000-0000-0000C9130000}"/>
    <cellStyle name="Normal 5 8" xfId="430" xr:uid="{00000000-0005-0000-0000-0000CA130000}"/>
    <cellStyle name="Normal 5 8 2" xfId="4594" xr:uid="{00000000-0005-0000-0000-0000CB130000}"/>
    <cellStyle name="Normal 5 8 3" xfId="4149" xr:uid="{00000000-0005-0000-0000-0000CC130000}"/>
    <cellStyle name="Normal 5 8 4" xfId="5808" xr:uid="{00000000-0005-0000-0000-0000CD130000}"/>
    <cellStyle name="Normal 5 9" xfId="431" xr:uid="{00000000-0005-0000-0000-0000CE130000}"/>
    <cellStyle name="Normal 5 9 2" xfId="4595" xr:uid="{00000000-0005-0000-0000-0000CF130000}"/>
    <cellStyle name="Normal 5 9 3" xfId="4150" xr:uid="{00000000-0005-0000-0000-0000D0130000}"/>
    <cellStyle name="Normal 5 9 4" xfId="5809" xr:uid="{00000000-0005-0000-0000-0000D1130000}"/>
    <cellStyle name="Normal 5_BANK" xfId="4151" xr:uid="{00000000-0005-0000-0000-0000D2130000}"/>
    <cellStyle name="Normal 50" xfId="2546" xr:uid="{00000000-0005-0000-0000-0000D3130000}"/>
    <cellStyle name="Normal 50 2" xfId="5535" xr:uid="{00000000-0005-0000-0000-0000D4130000}"/>
    <cellStyle name="Normal 51" xfId="2547" xr:uid="{00000000-0005-0000-0000-0000D5130000}"/>
    <cellStyle name="Normal 51 2" xfId="2548" xr:uid="{00000000-0005-0000-0000-0000D6130000}"/>
    <cellStyle name="Normal 51 2 2" xfId="2549" xr:uid="{00000000-0005-0000-0000-0000D7130000}"/>
    <cellStyle name="Normal 51 3" xfId="5536" xr:uid="{00000000-0005-0000-0000-0000D8130000}"/>
    <cellStyle name="Normal 52" xfId="2550" xr:uid="{00000000-0005-0000-0000-0000D9130000}"/>
    <cellStyle name="Normal 52 2" xfId="5537" xr:uid="{00000000-0005-0000-0000-0000DA130000}"/>
    <cellStyle name="Normal 53" xfId="2551" xr:uid="{00000000-0005-0000-0000-0000DB130000}"/>
    <cellStyle name="Normal 53 2" xfId="2552" xr:uid="{00000000-0005-0000-0000-0000DC130000}"/>
    <cellStyle name="Normal 53 2 2" xfId="2553" xr:uid="{00000000-0005-0000-0000-0000DD130000}"/>
    <cellStyle name="Normal 54" xfId="2554" xr:uid="{00000000-0005-0000-0000-0000DE130000}"/>
    <cellStyle name="Normal 54 2" xfId="2555" xr:uid="{00000000-0005-0000-0000-0000DF130000}"/>
    <cellStyle name="Normal 55" xfId="2556" xr:uid="{00000000-0005-0000-0000-0000E0130000}"/>
    <cellStyle name="Normal 56" xfId="2557" xr:uid="{00000000-0005-0000-0000-0000E1130000}"/>
    <cellStyle name="Normal 57" xfId="2558" xr:uid="{00000000-0005-0000-0000-0000E2130000}"/>
    <cellStyle name="Normal 58" xfId="3277" xr:uid="{00000000-0005-0000-0000-0000E3130000}"/>
    <cellStyle name="Normal 58 2" xfId="5932" xr:uid="{00000000-0005-0000-0000-0000E4130000}"/>
    <cellStyle name="Normal 59" xfId="3602" xr:uid="{00000000-0005-0000-0000-0000E5130000}"/>
    <cellStyle name="Normal 6" xfId="432" xr:uid="{00000000-0005-0000-0000-0000E6130000}"/>
    <cellStyle name="Normal 6 2" xfId="433" xr:uid="{00000000-0005-0000-0000-0000E7130000}"/>
    <cellStyle name="Normal 6 2 2" xfId="2559" xr:uid="{00000000-0005-0000-0000-0000E8130000}"/>
    <cellStyle name="Normal 6 2 2 2" xfId="2560" xr:uid="{00000000-0005-0000-0000-0000E9130000}"/>
    <cellStyle name="Normal 6 2 2 2 2" xfId="5538" xr:uid="{00000000-0005-0000-0000-0000EA130000}"/>
    <cellStyle name="Normal 6 2 2 3" xfId="2561" xr:uid="{00000000-0005-0000-0000-0000EB130000}"/>
    <cellStyle name="Normal 6 2 3" xfId="2562" xr:uid="{00000000-0005-0000-0000-0000EC130000}"/>
    <cellStyle name="Normal 6 2 3 2" xfId="5539" xr:uid="{00000000-0005-0000-0000-0000ED130000}"/>
    <cellStyle name="Normal 6 2 3 3" xfId="4152" xr:uid="{00000000-0005-0000-0000-0000EE130000}"/>
    <cellStyle name="Normal 6 2 4" xfId="2563" xr:uid="{00000000-0005-0000-0000-0000EF130000}"/>
    <cellStyle name="Normal 6 2 5" xfId="4596" xr:uid="{00000000-0005-0000-0000-0000F0130000}"/>
    <cellStyle name="Normal 6 2 6" xfId="3233" xr:uid="{00000000-0005-0000-0000-0000F1130000}"/>
    <cellStyle name="Normal 6 3" xfId="434" xr:uid="{00000000-0005-0000-0000-0000F2130000}"/>
    <cellStyle name="Normal 6 3 2" xfId="435" xr:uid="{00000000-0005-0000-0000-0000F3130000}"/>
    <cellStyle name="Normal 6 3 2 2" xfId="5815" xr:uid="{00000000-0005-0000-0000-0000F4130000}"/>
    <cellStyle name="Normal 6 3 3" xfId="2564" xr:uid="{00000000-0005-0000-0000-0000F5130000}"/>
    <cellStyle name="Normal 6 3 4" xfId="2565" xr:uid="{00000000-0005-0000-0000-0000F6130000}"/>
    <cellStyle name="Normal 6 3 5" xfId="2566" xr:uid="{00000000-0005-0000-0000-0000F7130000}"/>
    <cellStyle name="Normal 6 3 6" xfId="2567" xr:uid="{00000000-0005-0000-0000-0000F8130000}"/>
    <cellStyle name="Normal 6 3 7" xfId="4153" xr:uid="{00000000-0005-0000-0000-0000F9130000}"/>
    <cellStyle name="Normal 6 3 8" xfId="5810" xr:uid="{00000000-0005-0000-0000-0000FA130000}"/>
    <cellStyle name="Normal 6 4" xfId="2568" xr:uid="{00000000-0005-0000-0000-0000FB130000}"/>
    <cellStyle name="Normal 6 4 2" xfId="5540" xr:uid="{00000000-0005-0000-0000-0000FC130000}"/>
    <cellStyle name="Normal 6 4 3" xfId="4154" xr:uid="{00000000-0005-0000-0000-0000FD130000}"/>
    <cellStyle name="Normal 6 5" xfId="2569" xr:uid="{00000000-0005-0000-0000-0000FE130000}"/>
    <cellStyle name="Normal 6 6" xfId="5933" xr:uid="{00000000-0005-0000-0000-0000FF130000}"/>
    <cellStyle name="Normal 6 7" xfId="6433" xr:uid="{00000000-0005-0000-0000-000000140000}"/>
    <cellStyle name="Normal 6_Book2" xfId="2570" xr:uid="{00000000-0005-0000-0000-000001140000}"/>
    <cellStyle name="Normal 60" xfId="3276" xr:uid="{00000000-0005-0000-0000-000002140000}"/>
    <cellStyle name="Normal 60 2" xfId="5942" xr:uid="{00000000-0005-0000-0000-000003140000}"/>
    <cellStyle name="Normal 61" xfId="3279" xr:uid="{00000000-0005-0000-0000-000004140000}"/>
    <cellStyle name="Normal 61 2" xfId="5983" xr:uid="{00000000-0005-0000-0000-000005140000}"/>
    <cellStyle name="Normal 62" xfId="5698" xr:uid="{00000000-0005-0000-0000-000006140000}"/>
    <cellStyle name="Normal 62 2" xfId="6014" xr:uid="{00000000-0005-0000-0000-000007140000}"/>
    <cellStyle name="Normal 63" xfId="5704" xr:uid="{00000000-0005-0000-0000-000008140000}"/>
    <cellStyle name="Normal 63 2" xfId="6044" xr:uid="{00000000-0005-0000-0000-000009140000}"/>
    <cellStyle name="Normal 64" xfId="5320" xr:uid="{00000000-0005-0000-0000-00000A140000}"/>
    <cellStyle name="Normal 64 2" xfId="6074" xr:uid="{00000000-0005-0000-0000-00000B140000}"/>
    <cellStyle name="Normal 65" xfId="3025" xr:uid="{00000000-0005-0000-0000-00000C140000}"/>
    <cellStyle name="Normal 66" xfId="3275" xr:uid="{00000000-0005-0000-0000-00000D140000}"/>
    <cellStyle name="Normal 67" xfId="6118" xr:uid="{00000000-0005-0000-0000-00000E140000}"/>
    <cellStyle name="Normal 68" xfId="6142" xr:uid="{00000000-0005-0000-0000-00000F140000}"/>
    <cellStyle name="Normal 69" xfId="6173" xr:uid="{00000000-0005-0000-0000-000010140000}"/>
    <cellStyle name="Normal 7" xfId="436" xr:uid="{00000000-0005-0000-0000-000011140000}"/>
    <cellStyle name="Normal 7 2" xfId="2571" xr:uid="{00000000-0005-0000-0000-000012140000}"/>
    <cellStyle name="Normal 7 2 2" xfId="2572" xr:uid="{00000000-0005-0000-0000-000013140000}"/>
    <cellStyle name="Normal 7 2 3" xfId="2573" xr:uid="{00000000-0005-0000-0000-000014140000}"/>
    <cellStyle name="Normal 7 3" xfId="2574" xr:uid="{00000000-0005-0000-0000-000015140000}"/>
    <cellStyle name="Normal 7 3 2" xfId="2575" xr:uid="{00000000-0005-0000-0000-000016140000}"/>
    <cellStyle name="Normal 7 3 3" xfId="2576" xr:uid="{00000000-0005-0000-0000-000017140000}"/>
    <cellStyle name="Normal 7 4" xfId="2577" xr:uid="{00000000-0005-0000-0000-000018140000}"/>
    <cellStyle name="Normal 7 4 2" xfId="5541" xr:uid="{00000000-0005-0000-0000-000019140000}"/>
    <cellStyle name="Normal 7 4 3" xfId="4156" xr:uid="{00000000-0005-0000-0000-00001A140000}"/>
    <cellStyle name="Normal 7 5" xfId="2578" xr:uid="{00000000-0005-0000-0000-00001B140000}"/>
    <cellStyle name="Normal 7 5 2" xfId="5542" xr:uid="{00000000-0005-0000-0000-00001C140000}"/>
    <cellStyle name="Normal 7 5 3" xfId="4157" xr:uid="{00000000-0005-0000-0000-00001D140000}"/>
    <cellStyle name="Normal 7 6" xfId="4155" xr:uid="{00000000-0005-0000-0000-00001E140000}"/>
    <cellStyle name="Normal 7 6 2" xfId="5934" xr:uid="{00000000-0005-0000-0000-00001F140000}"/>
    <cellStyle name="Normal 7_Feb_55" xfId="2579" xr:uid="{00000000-0005-0000-0000-000020140000}"/>
    <cellStyle name="Normal 70" xfId="5707" xr:uid="{00000000-0005-0000-0000-000021140000}"/>
    <cellStyle name="Normal 70 2" xfId="6461" xr:uid="{162A4390-66DB-47BC-9E85-535BE38E905B}"/>
    <cellStyle name="Normal 71" xfId="6179" xr:uid="{00000000-0005-0000-0000-000022140000}"/>
    <cellStyle name="Normal 72" xfId="6429" xr:uid="{00000000-0005-0000-0000-000023140000}"/>
    <cellStyle name="Normal 73" xfId="6434" xr:uid="{00000000-0005-0000-0000-000024140000}"/>
    <cellStyle name="Normal 74" xfId="6439" xr:uid="{00000000-0005-0000-0000-000025140000}"/>
    <cellStyle name="Normal 75" xfId="6438" xr:uid="{00000000-0005-0000-0000-000026140000}"/>
    <cellStyle name="Normal 76" xfId="6445" xr:uid="{00000000-0005-0000-0000-000027140000}"/>
    <cellStyle name="Normal 77" xfId="6446" xr:uid="{04D7E30F-A1D8-45E5-ABAE-4A8333C4E2B4}"/>
    <cellStyle name="Normal 78" xfId="6450" xr:uid="{EAB0EEE8-555F-4FD2-ADC7-BC56C5CCB939}"/>
    <cellStyle name="Normal 8" xfId="437" xr:uid="{00000000-0005-0000-0000-000028140000}"/>
    <cellStyle name="Normal 8 10" xfId="6041" xr:uid="{00000000-0005-0000-0000-000029140000}"/>
    <cellStyle name="Normal 8 11" xfId="6071" xr:uid="{00000000-0005-0000-0000-00002A140000}"/>
    <cellStyle name="Normal 8 12" xfId="6104" xr:uid="{00000000-0005-0000-0000-00002B140000}"/>
    <cellStyle name="Normal 8 13" xfId="6139" xr:uid="{00000000-0005-0000-0000-00002C140000}"/>
    <cellStyle name="Normal 8 14" xfId="6170" xr:uid="{00000000-0005-0000-0000-00002D140000}"/>
    <cellStyle name="Normal 8 2" xfId="438" xr:uid="{00000000-0005-0000-0000-00002E140000}"/>
    <cellStyle name="Normal 8 2 2" xfId="2580" xr:uid="{00000000-0005-0000-0000-00002F140000}"/>
    <cellStyle name="Normal 8 2 2 2" xfId="5543" xr:uid="{00000000-0005-0000-0000-000030140000}"/>
    <cellStyle name="Normal 8 2 2 3" xfId="4158" xr:uid="{00000000-0005-0000-0000-000031140000}"/>
    <cellStyle name="Normal 8 2 3" xfId="3286" xr:uid="{00000000-0005-0000-0000-000032140000}"/>
    <cellStyle name="Normal 8 3" xfId="2581" xr:uid="{00000000-0005-0000-0000-000033140000}"/>
    <cellStyle name="Normal 8 3 2" xfId="2582" xr:uid="{00000000-0005-0000-0000-000034140000}"/>
    <cellStyle name="Normal 8 3 3" xfId="5544" xr:uid="{00000000-0005-0000-0000-000035140000}"/>
    <cellStyle name="Normal 8 3 4" xfId="4159" xr:uid="{00000000-0005-0000-0000-000036140000}"/>
    <cellStyle name="Normal 8 4" xfId="2583" xr:uid="{00000000-0005-0000-0000-000037140000}"/>
    <cellStyle name="Normal 8 5" xfId="2584" xr:uid="{00000000-0005-0000-0000-000038140000}"/>
    <cellStyle name="Normal 8 6" xfId="2585" xr:uid="{00000000-0005-0000-0000-000039140000}"/>
    <cellStyle name="Normal 8 7" xfId="5935" xr:uid="{00000000-0005-0000-0000-00003A140000}"/>
    <cellStyle name="Normal 8 8" xfId="5980" xr:uid="{00000000-0005-0000-0000-00003B140000}"/>
    <cellStyle name="Normal 8 9" xfId="6011" xr:uid="{00000000-0005-0000-0000-00003C140000}"/>
    <cellStyle name="Normal 8_Discount Income_P'Chu" xfId="4160" xr:uid="{00000000-0005-0000-0000-00003D140000}"/>
    <cellStyle name="Normal 82" xfId="6177" xr:uid="{00000000-0005-0000-0000-00003E140000}"/>
    <cellStyle name="Normal 9" xfId="439" xr:uid="{00000000-0005-0000-0000-00003F140000}"/>
    <cellStyle name="Normal 9 10" xfId="4162" xr:uid="{00000000-0005-0000-0000-000040140000}"/>
    <cellStyle name="Normal 9 11" xfId="4163" xr:uid="{00000000-0005-0000-0000-000041140000}"/>
    <cellStyle name="Normal 9 12" xfId="4164" xr:uid="{00000000-0005-0000-0000-000042140000}"/>
    <cellStyle name="Normal 9 13" xfId="4165" xr:uid="{00000000-0005-0000-0000-000043140000}"/>
    <cellStyle name="Normal 9 14" xfId="4166" xr:uid="{00000000-0005-0000-0000-000044140000}"/>
    <cellStyle name="Normal 9 15" xfId="4167" xr:uid="{00000000-0005-0000-0000-000045140000}"/>
    <cellStyle name="Normal 9 16" xfId="4168" xr:uid="{00000000-0005-0000-0000-000046140000}"/>
    <cellStyle name="Normal 9 17" xfId="4169" xr:uid="{00000000-0005-0000-0000-000047140000}"/>
    <cellStyle name="Normal 9 18" xfId="4170" xr:uid="{00000000-0005-0000-0000-000048140000}"/>
    <cellStyle name="Normal 9 19" xfId="4171" xr:uid="{00000000-0005-0000-0000-000049140000}"/>
    <cellStyle name="Normal 9 2" xfId="440" xr:uid="{00000000-0005-0000-0000-00004A140000}"/>
    <cellStyle name="Normal 9 2 2" xfId="2586" xr:uid="{00000000-0005-0000-0000-00004B140000}"/>
    <cellStyle name="Normal 9 20" xfId="4161" xr:uid="{00000000-0005-0000-0000-00004C140000}"/>
    <cellStyle name="Normal 9 21" xfId="4597" xr:uid="{00000000-0005-0000-0000-00004D140000}"/>
    <cellStyle name="Normal 9 3" xfId="441" xr:uid="{00000000-0005-0000-0000-00004E140000}"/>
    <cellStyle name="Normal 9 3 2" xfId="4598" xr:uid="{00000000-0005-0000-0000-00004F140000}"/>
    <cellStyle name="Normal 9 3 3" xfId="4172" xr:uid="{00000000-0005-0000-0000-000050140000}"/>
    <cellStyle name="Normal 9 3 4" xfId="5816" xr:uid="{00000000-0005-0000-0000-000051140000}"/>
    <cellStyle name="Normal 9 4" xfId="2587" xr:uid="{00000000-0005-0000-0000-000052140000}"/>
    <cellStyle name="Normal 9 4 2" xfId="5545" xr:uid="{00000000-0005-0000-0000-000053140000}"/>
    <cellStyle name="Normal 9 4 3" xfId="4173" xr:uid="{00000000-0005-0000-0000-000054140000}"/>
    <cellStyle name="Normal 9 5" xfId="4174" xr:uid="{00000000-0005-0000-0000-000055140000}"/>
    <cellStyle name="Normal 9 5 2" xfId="5936" xr:uid="{00000000-0005-0000-0000-000056140000}"/>
    <cellStyle name="Normal 9 6" xfId="4175" xr:uid="{00000000-0005-0000-0000-000057140000}"/>
    <cellStyle name="Normal 9 7" xfId="4176" xr:uid="{00000000-0005-0000-0000-000058140000}"/>
    <cellStyle name="Normal 9 8" xfId="4177" xr:uid="{00000000-0005-0000-0000-000059140000}"/>
    <cellStyle name="Normal 9 9" xfId="4178" xr:uid="{00000000-0005-0000-0000-00005A140000}"/>
    <cellStyle name="Normal 9_Discount Income_P'Chu" xfId="4179" xr:uid="{00000000-0005-0000-0000-00005B140000}"/>
    <cellStyle name="Normal_SK Food 2005 FS" xfId="6" xr:uid="{00000000-0005-0000-0000-00005D140000}"/>
    <cellStyle name="Note 10" xfId="2588" xr:uid="{00000000-0005-0000-0000-00005E140000}"/>
    <cellStyle name="Note 10 2" xfId="2589" xr:uid="{00000000-0005-0000-0000-00005F140000}"/>
    <cellStyle name="Note 10 2 2" xfId="2590" xr:uid="{00000000-0005-0000-0000-000060140000}"/>
    <cellStyle name="Note 10 2 2 2" xfId="6218" xr:uid="{00000000-0005-0000-0000-000061140000}"/>
    <cellStyle name="Note 10 2 3" xfId="6217" xr:uid="{00000000-0005-0000-0000-000062140000}"/>
    <cellStyle name="Note 10 3" xfId="2591" xr:uid="{00000000-0005-0000-0000-000063140000}"/>
    <cellStyle name="Note 10 3 2" xfId="6219" xr:uid="{00000000-0005-0000-0000-000064140000}"/>
    <cellStyle name="Note 10 4" xfId="5546" xr:uid="{00000000-0005-0000-0000-000065140000}"/>
    <cellStyle name="Note 10 4 2" xfId="6398" xr:uid="{00000000-0005-0000-0000-000066140000}"/>
    <cellStyle name="Note 10 5" xfId="4180" xr:uid="{00000000-0005-0000-0000-000067140000}"/>
    <cellStyle name="Note 10 5 2" xfId="6322" xr:uid="{00000000-0005-0000-0000-000068140000}"/>
    <cellStyle name="Note 10 6" xfId="6216" xr:uid="{00000000-0005-0000-0000-000069140000}"/>
    <cellStyle name="Note 11" xfId="2592" xr:uid="{00000000-0005-0000-0000-00006A140000}"/>
    <cellStyle name="Note 11 2" xfId="2593" xr:uid="{00000000-0005-0000-0000-00006B140000}"/>
    <cellStyle name="Note 11 2 2" xfId="2594" xr:uid="{00000000-0005-0000-0000-00006C140000}"/>
    <cellStyle name="Note 11 2 2 2" xfId="6222" xr:uid="{00000000-0005-0000-0000-00006D140000}"/>
    <cellStyle name="Note 11 2 3" xfId="6221" xr:uid="{00000000-0005-0000-0000-00006E140000}"/>
    <cellStyle name="Note 11 3" xfId="2595" xr:uid="{00000000-0005-0000-0000-00006F140000}"/>
    <cellStyle name="Note 11 3 2" xfId="6223" xr:uid="{00000000-0005-0000-0000-000070140000}"/>
    <cellStyle name="Note 11 4" xfId="5547" xr:uid="{00000000-0005-0000-0000-000071140000}"/>
    <cellStyle name="Note 11 4 2" xfId="6399" xr:uid="{00000000-0005-0000-0000-000072140000}"/>
    <cellStyle name="Note 11 5" xfId="4181" xr:uid="{00000000-0005-0000-0000-000073140000}"/>
    <cellStyle name="Note 11 5 2" xfId="6323" xr:uid="{00000000-0005-0000-0000-000074140000}"/>
    <cellStyle name="Note 11 6" xfId="6220" xr:uid="{00000000-0005-0000-0000-000075140000}"/>
    <cellStyle name="Note 12" xfId="2596" xr:uid="{00000000-0005-0000-0000-000076140000}"/>
    <cellStyle name="Note 12 2" xfId="2597" xr:uid="{00000000-0005-0000-0000-000077140000}"/>
    <cellStyle name="Note 12 2 2" xfId="2598" xr:uid="{00000000-0005-0000-0000-000078140000}"/>
    <cellStyle name="Note 12 2 2 2" xfId="6226" xr:uid="{00000000-0005-0000-0000-000079140000}"/>
    <cellStyle name="Note 12 2 3" xfId="6225" xr:uid="{00000000-0005-0000-0000-00007A140000}"/>
    <cellStyle name="Note 12 3" xfId="2599" xr:uid="{00000000-0005-0000-0000-00007B140000}"/>
    <cellStyle name="Note 12 3 2" xfId="6227" xr:uid="{00000000-0005-0000-0000-00007C140000}"/>
    <cellStyle name="Note 12 4" xfId="5548" xr:uid="{00000000-0005-0000-0000-00007D140000}"/>
    <cellStyle name="Note 12 4 2" xfId="6400" xr:uid="{00000000-0005-0000-0000-00007E140000}"/>
    <cellStyle name="Note 12 5" xfId="4182" xr:uid="{00000000-0005-0000-0000-00007F140000}"/>
    <cellStyle name="Note 12 5 2" xfId="6324" xr:uid="{00000000-0005-0000-0000-000080140000}"/>
    <cellStyle name="Note 12 6" xfId="6224" xr:uid="{00000000-0005-0000-0000-000081140000}"/>
    <cellStyle name="Note 13" xfId="2600" xr:uid="{00000000-0005-0000-0000-000082140000}"/>
    <cellStyle name="Note 13 2" xfId="2601" xr:uid="{00000000-0005-0000-0000-000083140000}"/>
    <cellStyle name="Note 13 2 2" xfId="2602" xr:uid="{00000000-0005-0000-0000-000084140000}"/>
    <cellStyle name="Note 13 2 2 2" xfId="6230" xr:uid="{00000000-0005-0000-0000-000085140000}"/>
    <cellStyle name="Note 13 2 3" xfId="6229" xr:uid="{00000000-0005-0000-0000-000086140000}"/>
    <cellStyle name="Note 13 3" xfId="2603" xr:uid="{00000000-0005-0000-0000-000087140000}"/>
    <cellStyle name="Note 13 3 2" xfId="6231" xr:uid="{00000000-0005-0000-0000-000088140000}"/>
    <cellStyle name="Note 13 4" xfId="5549" xr:uid="{00000000-0005-0000-0000-000089140000}"/>
    <cellStyle name="Note 13 4 2" xfId="6401" xr:uid="{00000000-0005-0000-0000-00008A140000}"/>
    <cellStyle name="Note 13 5" xfId="4183" xr:uid="{00000000-0005-0000-0000-00008B140000}"/>
    <cellStyle name="Note 13 5 2" xfId="6325" xr:uid="{00000000-0005-0000-0000-00008C140000}"/>
    <cellStyle name="Note 13 6" xfId="6228" xr:uid="{00000000-0005-0000-0000-00008D140000}"/>
    <cellStyle name="Note 14" xfId="2604" xr:uid="{00000000-0005-0000-0000-00008E140000}"/>
    <cellStyle name="Note 14 2" xfId="2605" xr:uid="{00000000-0005-0000-0000-00008F140000}"/>
    <cellStyle name="Note 14 2 2" xfId="2606" xr:uid="{00000000-0005-0000-0000-000090140000}"/>
    <cellStyle name="Note 14 2 2 2" xfId="6234" xr:uid="{00000000-0005-0000-0000-000091140000}"/>
    <cellStyle name="Note 14 2 3" xfId="6233" xr:uid="{00000000-0005-0000-0000-000092140000}"/>
    <cellStyle name="Note 14 3" xfId="2607" xr:uid="{00000000-0005-0000-0000-000093140000}"/>
    <cellStyle name="Note 14 3 2" xfId="6235" xr:uid="{00000000-0005-0000-0000-000094140000}"/>
    <cellStyle name="Note 14 4" xfId="5550" xr:uid="{00000000-0005-0000-0000-000095140000}"/>
    <cellStyle name="Note 14 4 2" xfId="6402" xr:uid="{00000000-0005-0000-0000-000096140000}"/>
    <cellStyle name="Note 14 5" xfId="4184" xr:uid="{00000000-0005-0000-0000-000097140000}"/>
    <cellStyle name="Note 14 5 2" xfId="6326" xr:uid="{00000000-0005-0000-0000-000098140000}"/>
    <cellStyle name="Note 14 6" xfId="6232" xr:uid="{00000000-0005-0000-0000-000099140000}"/>
    <cellStyle name="Note 15" xfId="2608" xr:uid="{00000000-0005-0000-0000-00009A140000}"/>
    <cellStyle name="Note 15 2" xfId="2609" xr:uid="{00000000-0005-0000-0000-00009B140000}"/>
    <cellStyle name="Note 15 2 2" xfId="2610" xr:uid="{00000000-0005-0000-0000-00009C140000}"/>
    <cellStyle name="Note 15 2 2 2" xfId="6238" xr:uid="{00000000-0005-0000-0000-00009D140000}"/>
    <cellStyle name="Note 15 2 3" xfId="6237" xr:uid="{00000000-0005-0000-0000-00009E140000}"/>
    <cellStyle name="Note 15 3" xfId="2611" xr:uid="{00000000-0005-0000-0000-00009F140000}"/>
    <cellStyle name="Note 15 3 2" xfId="6239" xr:uid="{00000000-0005-0000-0000-0000A0140000}"/>
    <cellStyle name="Note 15 4" xfId="5551" xr:uid="{00000000-0005-0000-0000-0000A1140000}"/>
    <cellStyle name="Note 15 4 2" xfId="6403" xr:uid="{00000000-0005-0000-0000-0000A2140000}"/>
    <cellStyle name="Note 15 5" xfId="4185" xr:uid="{00000000-0005-0000-0000-0000A3140000}"/>
    <cellStyle name="Note 15 5 2" xfId="6327" xr:uid="{00000000-0005-0000-0000-0000A4140000}"/>
    <cellStyle name="Note 15 6" xfId="6236" xr:uid="{00000000-0005-0000-0000-0000A5140000}"/>
    <cellStyle name="Note 16" xfId="2612" xr:uid="{00000000-0005-0000-0000-0000A6140000}"/>
    <cellStyle name="Note 16 2" xfId="2613" xr:uid="{00000000-0005-0000-0000-0000A7140000}"/>
    <cellStyle name="Note 16 2 2" xfId="2614" xr:uid="{00000000-0005-0000-0000-0000A8140000}"/>
    <cellStyle name="Note 16 2 2 2" xfId="6242" xr:uid="{00000000-0005-0000-0000-0000A9140000}"/>
    <cellStyle name="Note 16 2 3" xfId="6241" xr:uid="{00000000-0005-0000-0000-0000AA140000}"/>
    <cellStyle name="Note 16 3" xfId="2615" xr:uid="{00000000-0005-0000-0000-0000AB140000}"/>
    <cellStyle name="Note 16 3 2" xfId="6243" xr:uid="{00000000-0005-0000-0000-0000AC140000}"/>
    <cellStyle name="Note 16 4" xfId="5552" xr:uid="{00000000-0005-0000-0000-0000AD140000}"/>
    <cellStyle name="Note 16 4 2" xfId="6404" xr:uid="{00000000-0005-0000-0000-0000AE140000}"/>
    <cellStyle name="Note 16 5" xfId="4186" xr:uid="{00000000-0005-0000-0000-0000AF140000}"/>
    <cellStyle name="Note 16 5 2" xfId="6328" xr:uid="{00000000-0005-0000-0000-0000B0140000}"/>
    <cellStyle name="Note 16 6" xfId="6240" xr:uid="{00000000-0005-0000-0000-0000B1140000}"/>
    <cellStyle name="Note 17" xfId="5956" xr:uid="{00000000-0005-0000-0000-0000B2140000}"/>
    <cellStyle name="Note 18" xfId="5991" xr:uid="{00000000-0005-0000-0000-0000B3140000}"/>
    <cellStyle name="Note 19" xfId="6021" xr:uid="{00000000-0005-0000-0000-0000B4140000}"/>
    <cellStyle name="Note 2" xfId="442" xr:uid="{00000000-0005-0000-0000-0000B5140000}"/>
    <cellStyle name="Note 2 2" xfId="2616" xr:uid="{00000000-0005-0000-0000-0000B6140000}"/>
    <cellStyle name="Note 2 2 2" xfId="2617" xr:uid="{00000000-0005-0000-0000-0000B7140000}"/>
    <cellStyle name="Note 2 2 2 2" xfId="2618" xr:uid="{00000000-0005-0000-0000-0000B8140000}"/>
    <cellStyle name="Note 2 2 2 3" xfId="5553" xr:uid="{00000000-0005-0000-0000-0000B9140000}"/>
    <cellStyle name="Note 2 2 2 4" xfId="3234" xr:uid="{00000000-0005-0000-0000-0000BA140000}"/>
    <cellStyle name="Note 2 2 3" xfId="6244" xr:uid="{00000000-0005-0000-0000-0000BB140000}"/>
    <cellStyle name="Note 2 3" xfId="2619" xr:uid="{00000000-0005-0000-0000-0000BC140000}"/>
    <cellStyle name="Note 2 3 2" xfId="2620" xr:uid="{00000000-0005-0000-0000-0000BD140000}"/>
    <cellStyle name="Note 2 3 2 2" xfId="5555" xr:uid="{00000000-0005-0000-0000-0000BE140000}"/>
    <cellStyle name="Note 2 3 2 3" xfId="4187" xr:uid="{00000000-0005-0000-0000-0000BF140000}"/>
    <cellStyle name="Note 2 3 2 3 2" xfId="6329" xr:uid="{00000000-0005-0000-0000-0000C0140000}"/>
    <cellStyle name="Note 2 3 3" xfId="5554" xr:uid="{00000000-0005-0000-0000-0000C1140000}"/>
    <cellStyle name="Note 2 3 4" xfId="3235" xr:uid="{00000000-0005-0000-0000-0000C2140000}"/>
    <cellStyle name="Note 2 4" xfId="2621" xr:uid="{00000000-0005-0000-0000-0000C3140000}"/>
    <cellStyle name="Note 2 4 2" xfId="2622" xr:uid="{00000000-0005-0000-0000-0000C4140000}"/>
    <cellStyle name="Note 2 4 2 2" xfId="5557" xr:uid="{00000000-0005-0000-0000-0000C5140000}"/>
    <cellStyle name="Note 2 4 2 3" xfId="4188" xr:uid="{00000000-0005-0000-0000-0000C6140000}"/>
    <cellStyle name="Note 2 4 2 3 2" xfId="6330" xr:uid="{00000000-0005-0000-0000-0000C7140000}"/>
    <cellStyle name="Note 2 4 3" xfId="5556" xr:uid="{00000000-0005-0000-0000-0000C8140000}"/>
    <cellStyle name="Note 2 4 4" xfId="3236" xr:uid="{00000000-0005-0000-0000-0000C9140000}"/>
    <cellStyle name="Note 2 5" xfId="4189" xr:uid="{00000000-0005-0000-0000-0000CA140000}"/>
    <cellStyle name="Note 2 5 2" xfId="6331" xr:uid="{00000000-0005-0000-0000-0000CB140000}"/>
    <cellStyle name="Note 2 6" xfId="5772" xr:uid="{00000000-0005-0000-0000-0000CC140000}"/>
    <cellStyle name="Note 2 6 2" xfId="6465" xr:uid="{796AA60A-859F-4541-9259-9A2CF7ECCB74}"/>
    <cellStyle name="Note 2 7" xfId="6185" xr:uid="{00000000-0005-0000-0000-0000CD140000}"/>
    <cellStyle name="Note 20" xfId="6051" xr:uid="{00000000-0005-0000-0000-0000CE140000}"/>
    <cellStyle name="Note 21" xfId="6084" xr:uid="{00000000-0005-0000-0000-0000CF140000}"/>
    <cellStyle name="Note 22" xfId="6117" xr:uid="{00000000-0005-0000-0000-0000D0140000}"/>
    <cellStyle name="Note 23" xfId="6150" xr:uid="{00000000-0005-0000-0000-0000D1140000}"/>
    <cellStyle name="Note 24" xfId="5853" xr:uid="{00000000-0005-0000-0000-0000D2140000}"/>
    <cellStyle name="Note 24 2" xfId="6472" xr:uid="{3FE9D52C-60B0-4B45-B31D-C709B091C98E}"/>
    <cellStyle name="Note 3" xfId="443" xr:uid="{00000000-0005-0000-0000-0000D3140000}"/>
    <cellStyle name="Note 3 2" xfId="2623" xr:uid="{00000000-0005-0000-0000-0000D4140000}"/>
    <cellStyle name="Note 3 2 2" xfId="2624" xr:uid="{00000000-0005-0000-0000-0000D5140000}"/>
    <cellStyle name="Note 3 2 2 2" xfId="5558" xr:uid="{00000000-0005-0000-0000-0000D6140000}"/>
    <cellStyle name="Note 3 2 2 3" xfId="4190" xr:uid="{00000000-0005-0000-0000-0000D7140000}"/>
    <cellStyle name="Note 3 2 2 3 2" xfId="6332" xr:uid="{00000000-0005-0000-0000-0000D8140000}"/>
    <cellStyle name="Note 3 2 3" xfId="2625" xr:uid="{00000000-0005-0000-0000-0000D9140000}"/>
    <cellStyle name="Note 3 2 4" xfId="2626" xr:uid="{00000000-0005-0000-0000-0000DA140000}"/>
    <cellStyle name="Note 3 2 4 2" xfId="5873" xr:uid="{00000000-0005-0000-0000-0000DB140000}"/>
    <cellStyle name="Note 3 2 5" xfId="3237" xr:uid="{00000000-0005-0000-0000-0000DC140000}"/>
    <cellStyle name="Note 3 3" xfId="4191" xr:uid="{00000000-0005-0000-0000-0000DD140000}"/>
    <cellStyle name="Note 3 3 2" xfId="6333" xr:uid="{00000000-0005-0000-0000-0000DE140000}"/>
    <cellStyle name="Note 3 4" xfId="4192" xr:uid="{00000000-0005-0000-0000-0000DF140000}"/>
    <cellStyle name="Note 3 4 2" xfId="6334" xr:uid="{00000000-0005-0000-0000-0000E0140000}"/>
    <cellStyle name="Note 3 5" xfId="4193" xr:uid="{00000000-0005-0000-0000-0000E1140000}"/>
    <cellStyle name="Note 3 5 2" xfId="6335" xr:uid="{00000000-0005-0000-0000-0000E2140000}"/>
    <cellStyle name="Note 4" xfId="2627" xr:uid="{00000000-0005-0000-0000-0000E3140000}"/>
    <cellStyle name="Note 4 2" xfId="2628" xr:uid="{00000000-0005-0000-0000-0000E4140000}"/>
    <cellStyle name="Note 4 2 2" xfId="2629" xr:uid="{00000000-0005-0000-0000-0000E5140000}"/>
    <cellStyle name="Note 4 2 2 2" xfId="5559" xr:uid="{00000000-0005-0000-0000-0000E6140000}"/>
    <cellStyle name="Note 4 2 2 3" xfId="4194" xr:uid="{00000000-0005-0000-0000-0000E7140000}"/>
    <cellStyle name="Note 4 2 2 3 2" xfId="6336" xr:uid="{00000000-0005-0000-0000-0000E8140000}"/>
    <cellStyle name="Note 4 2 3" xfId="2630" xr:uid="{00000000-0005-0000-0000-0000E9140000}"/>
    <cellStyle name="Note 4 2 4" xfId="2631" xr:uid="{00000000-0005-0000-0000-0000EA140000}"/>
    <cellStyle name="Note 4 2 4 2" xfId="5874" xr:uid="{00000000-0005-0000-0000-0000EB140000}"/>
    <cellStyle name="Note 4 2 5" xfId="3238" xr:uid="{00000000-0005-0000-0000-0000EC140000}"/>
    <cellStyle name="Note 4 3" xfId="4195" xr:uid="{00000000-0005-0000-0000-0000ED140000}"/>
    <cellStyle name="Note 4 3 2" xfId="6337" xr:uid="{00000000-0005-0000-0000-0000EE140000}"/>
    <cellStyle name="Note 4 4" xfId="4196" xr:uid="{00000000-0005-0000-0000-0000EF140000}"/>
    <cellStyle name="Note 4 4 2" xfId="6338" xr:uid="{00000000-0005-0000-0000-0000F0140000}"/>
    <cellStyle name="Note 4 5" xfId="4197" xr:uid="{00000000-0005-0000-0000-0000F1140000}"/>
    <cellStyle name="Note 4 5 2" xfId="6339" xr:uid="{00000000-0005-0000-0000-0000F2140000}"/>
    <cellStyle name="Note 5" xfId="2632" xr:uid="{00000000-0005-0000-0000-0000F3140000}"/>
    <cellStyle name="Note 5 2" xfId="2633" xr:uid="{00000000-0005-0000-0000-0000F4140000}"/>
    <cellStyle name="Note 5 2 2" xfId="6246" xr:uid="{00000000-0005-0000-0000-0000F5140000}"/>
    <cellStyle name="Note 5 3" xfId="4198" xr:uid="{00000000-0005-0000-0000-0000F6140000}"/>
    <cellStyle name="Note 5 3 2" xfId="6340" xr:uid="{00000000-0005-0000-0000-0000F7140000}"/>
    <cellStyle name="Note 5 4" xfId="4199" xr:uid="{00000000-0005-0000-0000-0000F8140000}"/>
    <cellStyle name="Note 5 4 2" xfId="6341" xr:uid="{00000000-0005-0000-0000-0000F9140000}"/>
    <cellStyle name="Note 5 5" xfId="4200" xr:uid="{00000000-0005-0000-0000-0000FA140000}"/>
    <cellStyle name="Note 5 5 2" xfId="6342" xr:uid="{00000000-0005-0000-0000-0000FB140000}"/>
    <cellStyle name="Note 5 6" xfId="6245" xr:uid="{00000000-0005-0000-0000-0000FC140000}"/>
    <cellStyle name="Note 6" xfId="2634" xr:uid="{00000000-0005-0000-0000-0000FD140000}"/>
    <cellStyle name="Note 6 2" xfId="2635" xr:uid="{00000000-0005-0000-0000-0000FE140000}"/>
    <cellStyle name="Note 6 2 2" xfId="6248" xr:uid="{00000000-0005-0000-0000-0000FF140000}"/>
    <cellStyle name="Note 6 3" xfId="4201" xr:uid="{00000000-0005-0000-0000-000000150000}"/>
    <cellStyle name="Note 6 3 2" xfId="6343" xr:uid="{00000000-0005-0000-0000-000001150000}"/>
    <cellStyle name="Note 6 4" xfId="4202" xr:uid="{00000000-0005-0000-0000-000002150000}"/>
    <cellStyle name="Note 6 4 2" xfId="6344" xr:uid="{00000000-0005-0000-0000-000003150000}"/>
    <cellStyle name="Note 6 5" xfId="4203" xr:uid="{00000000-0005-0000-0000-000004150000}"/>
    <cellStyle name="Note 6 5 2" xfId="6345" xr:uid="{00000000-0005-0000-0000-000005150000}"/>
    <cellStyle name="Note 6 6" xfId="6247" xr:uid="{00000000-0005-0000-0000-000006150000}"/>
    <cellStyle name="Note 7" xfId="2636" xr:uid="{00000000-0005-0000-0000-000007150000}"/>
    <cellStyle name="Note 7 2" xfId="2637" xr:uid="{00000000-0005-0000-0000-000008150000}"/>
    <cellStyle name="Note 7 2 2" xfId="2638" xr:uid="{00000000-0005-0000-0000-000009150000}"/>
    <cellStyle name="Note 7 2 2 2" xfId="6251" xr:uid="{00000000-0005-0000-0000-00000A150000}"/>
    <cellStyle name="Note 7 2 3" xfId="6250" xr:uid="{00000000-0005-0000-0000-00000B150000}"/>
    <cellStyle name="Note 7 3" xfId="2639" xr:uid="{00000000-0005-0000-0000-00000C150000}"/>
    <cellStyle name="Note 7 3 2" xfId="6252" xr:uid="{00000000-0005-0000-0000-00000D150000}"/>
    <cellStyle name="Note 7 4" xfId="5560" xr:uid="{00000000-0005-0000-0000-00000E150000}"/>
    <cellStyle name="Note 7 4 2" xfId="6405" xr:uid="{00000000-0005-0000-0000-00000F150000}"/>
    <cellStyle name="Note 7 5" xfId="4204" xr:uid="{00000000-0005-0000-0000-000010150000}"/>
    <cellStyle name="Note 7 5 2" xfId="6346" xr:uid="{00000000-0005-0000-0000-000011150000}"/>
    <cellStyle name="Note 7 6" xfId="6249" xr:uid="{00000000-0005-0000-0000-000012150000}"/>
    <cellStyle name="Note 8" xfId="2640" xr:uid="{00000000-0005-0000-0000-000013150000}"/>
    <cellStyle name="Note 8 2" xfId="2641" xr:uid="{00000000-0005-0000-0000-000014150000}"/>
    <cellStyle name="Note 8 2 2" xfId="2642" xr:uid="{00000000-0005-0000-0000-000015150000}"/>
    <cellStyle name="Note 8 2 2 2" xfId="6255" xr:uid="{00000000-0005-0000-0000-000016150000}"/>
    <cellStyle name="Note 8 2 3" xfId="6254" xr:uid="{00000000-0005-0000-0000-000017150000}"/>
    <cellStyle name="Note 8 3" xfId="2643" xr:uid="{00000000-0005-0000-0000-000018150000}"/>
    <cellStyle name="Note 8 3 2" xfId="6256" xr:uid="{00000000-0005-0000-0000-000019150000}"/>
    <cellStyle name="Note 8 4" xfId="5561" xr:uid="{00000000-0005-0000-0000-00001A150000}"/>
    <cellStyle name="Note 8 4 2" xfId="6406" xr:uid="{00000000-0005-0000-0000-00001B150000}"/>
    <cellStyle name="Note 8 5" xfId="4205" xr:uid="{00000000-0005-0000-0000-00001C150000}"/>
    <cellStyle name="Note 8 5 2" xfId="6347" xr:uid="{00000000-0005-0000-0000-00001D150000}"/>
    <cellStyle name="Note 8 6" xfId="6253" xr:uid="{00000000-0005-0000-0000-00001E150000}"/>
    <cellStyle name="Note 9" xfId="2644" xr:uid="{00000000-0005-0000-0000-00001F150000}"/>
    <cellStyle name="Note 9 2" xfId="2645" xr:uid="{00000000-0005-0000-0000-000020150000}"/>
    <cellStyle name="Note 9 2 2" xfId="2646" xr:uid="{00000000-0005-0000-0000-000021150000}"/>
    <cellStyle name="Note 9 2 2 2" xfId="6259" xr:uid="{00000000-0005-0000-0000-000022150000}"/>
    <cellStyle name="Note 9 2 3" xfId="6258" xr:uid="{00000000-0005-0000-0000-000023150000}"/>
    <cellStyle name="Note 9 3" xfId="2647" xr:uid="{00000000-0005-0000-0000-000024150000}"/>
    <cellStyle name="Note 9 3 2" xfId="6260" xr:uid="{00000000-0005-0000-0000-000025150000}"/>
    <cellStyle name="Note 9 4" xfId="5562" xr:uid="{00000000-0005-0000-0000-000026150000}"/>
    <cellStyle name="Note 9 4 2" xfId="6407" xr:uid="{00000000-0005-0000-0000-000027150000}"/>
    <cellStyle name="Note 9 5" xfId="4206" xr:uid="{00000000-0005-0000-0000-000028150000}"/>
    <cellStyle name="Note 9 5 2" xfId="6348" xr:uid="{00000000-0005-0000-0000-000029150000}"/>
    <cellStyle name="Note 9 6" xfId="6257" xr:uid="{00000000-0005-0000-0000-00002A150000}"/>
    <cellStyle name="Œ…‹æØ‚è [0.00]_4m stock" xfId="2648" xr:uid="{00000000-0005-0000-0000-00002B150000}"/>
    <cellStyle name="Œ…‹æØ‚è_4m stock" xfId="2649" xr:uid="{00000000-0005-0000-0000-00002C150000}"/>
    <cellStyle name="oft Excel]_x000d__x000a_Comment=The open=/f lines load custom functions into the Paste Function list._x000d__x000a_Maximized=3_x000d__x000a_Basics=1_x000d__x000a_A" xfId="444" xr:uid="{00000000-0005-0000-0000-00002D150000}"/>
    <cellStyle name="oft Excel]_x000d__x000a_Comment=The open=/f lines load custom functions into the Paste Function list._x000d__x000a_Maximized=3_x000d__x000a_Basics=1_x000d__x000a_A 10" xfId="2650" xr:uid="{00000000-0005-0000-0000-00002E150000}"/>
    <cellStyle name="oft Excel]_x000d__x000a_Comment=The open=/f lines load custom functions into the Paste Function list._x000d__x000a_Maximized=3_x000d__x000a_Basics=1_x000d__x000a_A 11" xfId="2651" xr:uid="{00000000-0005-0000-0000-00002F150000}"/>
    <cellStyle name="oft Excel]_x000d__x000a_Comment=The open=/f lines load custom functions into the Paste Function list._x000d__x000a_Maximized=3_x000d__x000a_Basics=1_x000d__x000a_A 12" xfId="2652" xr:uid="{00000000-0005-0000-0000-000030150000}"/>
    <cellStyle name="oft Excel]_x000d__x000a_Comment=The open=/f lines load custom functions into the Paste Function list._x000d__x000a_Maximized=3_x000d__x000a_Basics=1_x000d__x000a_A 13" xfId="2653" xr:uid="{00000000-0005-0000-0000-000031150000}"/>
    <cellStyle name="oft Excel]_x000d__x000a_Comment=The open=/f lines load custom functions into the Paste Function list._x000d__x000a_Maximized=3_x000d__x000a_Basics=1_x000d__x000a_A 14" xfId="2654" xr:uid="{00000000-0005-0000-0000-000032150000}"/>
    <cellStyle name="oft Excel]_x000d__x000a_Comment=The open=/f lines load custom functions into the Paste Function list._x000d__x000a_Maximized=3_x000d__x000a_Basics=1_x000d__x000a_A 15" xfId="2655" xr:uid="{00000000-0005-0000-0000-000033150000}"/>
    <cellStyle name="oft Excel]_x000d__x000a_Comment=The open=/f lines load custom functions into the Paste Function list._x000d__x000a_Maximized=3_x000d__x000a_Basics=1_x000d__x000a_A 16" xfId="2656" xr:uid="{00000000-0005-0000-0000-000034150000}"/>
    <cellStyle name="oft Excel]_x000d__x000a_Comment=The open=/f lines load custom functions into the Paste Function list._x000d__x000a_Maximized=3_x000d__x000a_Basics=1_x000d__x000a_A 17" xfId="2657" xr:uid="{00000000-0005-0000-0000-000035150000}"/>
    <cellStyle name="oft Excel]_x000d__x000a_Comment=The open=/f lines load custom functions into the Paste Function list._x000d__x000a_Maximized=3_x000d__x000a_Basics=1_x000d__x000a_A 18" xfId="2658" xr:uid="{00000000-0005-0000-0000-000036150000}"/>
    <cellStyle name="oft Excel]_x000d__x000a_Comment=The open=/f lines load custom functions into the Paste Function list._x000d__x000a_Maximized=3_x000d__x000a_Basics=1_x000d__x000a_A 19" xfId="2659" xr:uid="{00000000-0005-0000-0000-000037150000}"/>
    <cellStyle name="oft Excel]_x000d__x000a_Comment=The open=/f lines load custom functions into the Paste Function list._x000d__x000a_Maximized=3_x000d__x000a_Basics=1_x000d__x000a_A 2" xfId="445" xr:uid="{00000000-0005-0000-0000-000038150000}"/>
    <cellStyle name="oft Excel]_x000d__x000a_Comment=The open=/f lines load custom functions into the Paste Function list._x000d__x000a_Maximized=3_x000d__x000a_Basics=1_x000d__x000a_A 2 2" xfId="446" xr:uid="{00000000-0005-0000-0000-000039150000}"/>
    <cellStyle name="oft Excel]_x000d__x000a_Comment=The open=/f lines load custom functions into the Paste Function list._x000d__x000a_Maximized=3_x000d__x000a_Basics=1_x000d__x000a_A 2 3" xfId="447" xr:uid="{00000000-0005-0000-0000-00003A150000}"/>
    <cellStyle name="oft Excel]_x000d__x000a_Comment=The open=/f lines load custom functions into the Paste Function list._x000d__x000a_Maximized=3_x000d__x000a_Basics=1_x000d__x000a_A 2 4" xfId="448" xr:uid="{00000000-0005-0000-0000-00003B150000}"/>
    <cellStyle name="oft Excel]_x000d__x000a_Comment=The open=/f lines load custom functions into the Paste Function list._x000d__x000a_Maximized=3_x000d__x000a_Basics=1_x000d__x000a_A 2 5" xfId="449" xr:uid="{00000000-0005-0000-0000-00003C150000}"/>
    <cellStyle name="oft Excel]_x000d__x000a_Comment=The open=/f lines load custom functions into the Paste Function list._x000d__x000a_Maximized=3_x000d__x000a_Basics=1_x000d__x000a_A 20" xfId="2660" xr:uid="{00000000-0005-0000-0000-00003D150000}"/>
    <cellStyle name="oft Excel]_x000d__x000a_Comment=The open=/f lines load custom functions into the Paste Function list._x000d__x000a_Maximized=3_x000d__x000a_Basics=1_x000d__x000a_A 21" xfId="2661" xr:uid="{00000000-0005-0000-0000-00003E150000}"/>
    <cellStyle name="oft Excel]_x000d__x000a_Comment=The open=/f lines load custom functions into the Paste Function list._x000d__x000a_Maximized=3_x000d__x000a_Basics=1_x000d__x000a_A 22" xfId="4207" xr:uid="{00000000-0005-0000-0000-00003F150000}"/>
    <cellStyle name="oft Excel]_x000d__x000a_Comment=The open=/f lines load custom functions into the Paste Function list._x000d__x000a_Maximized=3_x000d__x000a_Basics=1_x000d__x000a_A 3" xfId="450" xr:uid="{00000000-0005-0000-0000-000040150000}"/>
    <cellStyle name="oft Excel]_x000d__x000a_Comment=The open=/f lines load custom functions into the Paste Function list._x000d__x000a_Maximized=3_x000d__x000a_Basics=1_x000d__x000a_A 4" xfId="451" xr:uid="{00000000-0005-0000-0000-000041150000}"/>
    <cellStyle name="oft Excel]_x000d__x000a_Comment=The open=/f lines load custom functions into the Paste Function list._x000d__x000a_Maximized=3_x000d__x000a_Basics=1_x000d__x000a_A 5" xfId="452" xr:uid="{00000000-0005-0000-0000-000042150000}"/>
    <cellStyle name="oft Excel]_x000d__x000a_Comment=The open=/f lines load custom functions into the Paste Function list._x000d__x000a_Maximized=3_x000d__x000a_Basics=1_x000d__x000a_A 6" xfId="453" xr:uid="{00000000-0005-0000-0000-000043150000}"/>
    <cellStyle name="oft Excel]_x000d__x000a_Comment=The open=/f lines load custom functions into the Paste Function list._x000d__x000a_Maximized=3_x000d__x000a_Basics=1_x000d__x000a_A 7" xfId="2662" xr:uid="{00000000-0005-0000-0000-000044150000}"/>
    <cellStyle name="oft Excel]_x000d__x000a_Comment=The open=/f lines load custom functions into the Paste Function list._x000d__x000a_Maximized=3_x000d__x000a_Basics=1_x000d__x000a_A 8" xfId="2663" xr:uid="{00000000-0005-0000-0000-000045150000}"/>
    <cellStyle name="oft Excel]_x000d__x000a_Comment=The open=/f lines load custom functions into the Paste Function list._x000d__x000a_Maximized=3_x000d__x000a_Basics=1_x000d__x000a_A 9" xfId="2664" xr:uid="{00000000-0005-0000-0000-000046150000}"/>
    <cellStyle name="_x0004_omma_laroux_1_PLDT_Term loan &amp; PP-(YT)" xfId="2665" xr:uid="{00000000-0005-0000-0000-000047150000}"/>
    <cellStyle name="Output 10" xfId="2666" xr:uid="{00000000-0005-0000-0000-000048150000}"/>
    <cellStyle name="Output 10 2" xfId="5563" xr:uid="{00000000-0005-0000-0000-000049150000}"/>
    <cellStyle name="Output 10 2 2" xfId="6408" xr:uid="{00000000-0005-0000-0000-00004A150000}"/>
    <cellStyle name="Output 10 3" xfId="4208" xr:uid="{00000000-0005-0000-0000-00004B150000}"/>
    <cellStyle name="Output 10 3 2" xfId="6349" xr:uid="{00000000-0005-0000-0000-00004C150000}"/>
    <cellStyle name="Output 10 4" xfId="6261" xr:uid="{00000000-0005-0000-0000-00004D150000}"/>
    <cellStyle name="Output 11" xfId="2667" xr:uid="{00000000-0005-0000-0000-00004E150000}"/>
    <cellStyle name="Output 11 2" xfId="5564" xr:uid="{00000000-0005-0000-0000-00004F150000}"/>
    <cellStyle name="Output 11 2 2" xfId="6409" xr:uid="{00000000-0005-0000-0000-000050150000}"/>
    <cellStyle name="Output 11 3" xfId="4209" xr:uid="{00000000-0005-0000-0000-000051150000}"/>
    <cellStyle name="Output 11 3 2" xfId="6350" xr:uid="{00000000-0005-0000-0000-000052150000}"/>
    <cellStyle name="Output 11 4" xfId="6262" xr:uid="{00000000-0005-0000-0000-000053150000}"/>
    <cellStyle name="Output 12" xfId="2668" xr:uid="{00000000-0005-0000-0000-000054150000}"/>
    <cellStyle name="Output 12 2" xfId="5565" xr:uid="{00000000-0005-0000-0000-000055150000}"/>
    <cellStyle name="Output 12 2 2" xfId="6410" xr:uid="{00000000-0005-0000-0000-000056150000}"/>
    <cellStyle name="Output 12 3" xfId="4210" xr:uid="{00000000-0005-0000-0000-000057150000}"/>
    <cellStyle name="Output 12 3 2" xfId="6351" xr:uid="{00000000-0005-0000-0000-000058150000}"/>
    <cellStyle name="Output 12 4" xfId="6263" xr:uid="{00000000-0005-0000-0000-000059150000}"/>
    <cellStyle name="Output 13" xfId="2669" xr:uid="{00000000-0005-0000-0000-00005A150000}"/>
    <cellStyle name="Output 13 2" xfId="5566" xr:uid="{00000000-0005-0000-0000-00005B150000}"/>
    <cellStyle name="Output 13 2 2" xfId="6411" xr:uid="{00000000-0005-0000-0000-00005C150000}"/>
    <cellStyle name="Output 13 3" xfId="4211" xr:uid="{00000000-0005-0000-0000-00005D150000}"/>
    <cellStyle name="Output 13 3 2" xfId="6352" xr:uid="{00000000-0005-0000-0000-00005E150000}"/>
    <cellStyle name="Output 13 4" xfId="6264" xr:uid="{00000000-0005-0000-0000-00005F150000}"/>
    <cellStyle name="Output 14" xfId="2670" xr:uid="{00000000-0005-0000-0000-000060150000}"/>
    <cellStyle name="Output 14 2" xfId="5567" xr:uid="{00000000-0005-0000-0000-000061150000}"/>
    <cellStyle name="Output 14 2 2" xfId="6412" xr:uid="{00000000-0005-0000-0000-000062150000}"/>
    <cellStyle name="Output 14 3" xfId="4212" xr:uid="{00000000-0005-0000-0000-000063150000}"/>
    <cellStyle name="Output 14 3 2" xfId="6353" xr:uid="{00000000-0005-0000-0000-000064150000}"/>
    <cellStyle name="Output 14 4" xfId="6265" xr:uid="{00000000-0005-0000-0000-000065150000}"/>
    <cellStyle name="Output 15" xfId="5852" xr:uid="{00000000-0005-0000-0000-000066150000}"/>
    <cellStyle name="Output 15 2" xfId="6471" xr:uid="{828E7D09-0E04-462F-BDC6-B958616F0F3D}"/>
    <cellStyle name="Output 2" xfId="454" xr:uid="{00000000-0005-0000-0000-000067150000}"/>
    <cellStyle name="Output 2 2" xfId="2671" xr:uid="{00000000-0005-0000-0000-000068150000}"/>
    <cellStyle name="Output 2 2 2" xfId="2672" xr:uid="{00000000-0005-0000-0000-000069150000}"/>
    <cellStyle name="Output 2 2 3" xfId="5568" xr:uid="{00000000-0005-0000-0000-00006A150000}"/>
    <cellStyle name="Output 2 2 3 2" xfId="6413" xr:uid="{00000000-0005-0000-0000-00006B150000}"/>
    <cellStyle name="Output 2 2 4" xfId="3239" xr:uid="{00000000-0005-0000-0000-00006C150000}"/>
    <cellStyle name="Output 2 2 4 2" xfId="6293" xr:uid="{00000000-0005-0000-0000-00006D150000}"/>
    <cellStyle name="Output 2 2 5" xfId="6266" xr:uid="{00000000-0005-0000-0000-00006E150000}"/>
    <cellStyle name="Output 2 3" xfId="2673" xr:uid="{00000000-0005-0000-0000-00006F150000}"/>
    <cellStyle name="Output 2 4" xfId="2674" xr:uid="{00000000-0005-0000-0000-000070150000}"/>
    <cellStyle name="Output 2 5" xfId="5771" xr:uid="{00000000-0005-0000-0000-000071150000}"/>
    <cellStyle name="Output 2 5 2" xfId="6464" xr:uid="{60E26C27-07C3-4163-9E4D-C9679F3ED5F2}"/>
    <cellStyle name="Output 2 6" xfId="6186" xr:uid="{00000000-0005-0000-0000-000072150000}"/>
    <cellStyle name="Output 3" xfId="455" xr:uid="{00000000-0005-0000-0000-000073150000}"/>
    <cellStyle name="Output 3 2" xfId="2675" xr:uid="{00000000-0005-0000-0000-000074150000}"/>
    <cellStyle name="Output 3 3" xfId="4599" xr:uid="{00000000-0005-0000-0000-000075150000}"/>
    <cellStyle name="Output 3 3 2" xfId="6376" xr:uid="{00000000-0005-0000-0000-000076150000}"/>
    <cellStyle name="Output 3 4" xfId="4213" xr:uid="{00000000-0005-0000-0000-000077150000}"/>
    <cellStyle name="Output 3 4 2" xfId="6354" xr:uid="{00000000-0005-0000-0000-000078150000}"/>
    <cellStyle name="Output 3 5" xfId="6187" xr:uid="{00000000-0005-0000-0000-000079150000}"/>
    <cellStyle name="Output 4" xfId="2676" xr:uid="{00000000-0005-0000-0000-00007A150000}"/>
    <cellStyle name="Output 4 2" xfId="2677" xr:uid="{00000000-0005-0000-0000-00007B150000}"/>
    <cellStyle name="Output 4 3" xfId="6267" xr:uid="{00000000-0005-0000-0000-00007C150000}"/>
    <cellStyle name="Output 5" xfId="2678" xr:uid="{00000000-0005-0000-0000-00007D150000}"/>
    <cellStyle name="Output 5 2" xfId="2679" xr:uid="{00000000-0005-0000-0000-00007E150000}"/>
    <cellStyle name="Output 5 2 2" xfId="5875" xr:uid="{00000000-0005-0000-0000-00007F150000}"/>
    <cellStyle name="Output 5 3" xfId="6268" xr:uid="{00000000-0005-0000-0000-000080150000}"/>
    <cellStyle name="Output 6" xfId="2680" xr:uid="{00000000-0005-0000-0000-000081150000}"/>
    <cellStyle name="Output 6 2" xfId="4214" xr:uid="{00000000-0005-0000-0000-000082150000}"/>
    <cellStyle name="Output 6 2 2" xfId="6355" xr:uid="{00000000-0005-0000-0000-000083150000}"/>
    <cellStyle name="Output 6 3" xfId="3240" xr:uid="{00000000-0005-0000-0000-000084150000}"/>
    <cellStyle name="Output 6 3 2" xfId="6294" xr:uid="{00000000-0005-0000-0000-000085150000}"/>
    <cellStyle name="Output 6 4" xfId="6269" xr:uid="{00000000-0005-0000-0000-000086150000}"/>
    <cellStyle name="Output 7" xfId="2681" xr:uid="{00000000-0005-0000-0000-000087150000}"/>
    <cellStyle name="Output 7 2" xfId="5569" xr:uid="{00000000-0005-0000-0000-000088150000}"/>
    <cellStyle name="Output 7 2 2" xfId="6414" xr:uid="{00000000-0005-0000-0000-000089150000}"/>
    <cellStyle name="Output 7 3" xfId="4215" xr:uid="{00000000-0005-0000-0000-00008A150000}"/>
    <cellStyle name="Output 7 3 2" xfId="6356" xr:uid="{00000000-0005-0000-0000-00008B150000}"/>
    <cellStyle name="Output 7 4" xfId="6270" xr:uid="{00000000-0005-0000-0000-00008C150000}"/>
    <cellStyle name="Output 8" xfId="2682" xr:uid="{00000000-0005-0000-0000-00008D150000}"/>
    <cellStyle name="Output 8 2" xfId="5570" xr:uid="{00000000-0005-0000-0000-00008E150000}"/>
    <cellStyle name="Output 8 2 2" xfId="6415" xr:uid="{00000000-0005-0000-0000-00008F150000}"/>
    <cellStyle name="Output 8 3" xfId="4216" xr:uid="{00000000-0005-0000-0000-000090150000}"/>
    <cellStyle name="Output 8 3 2" xfId="6357" xr:uid="{00000000-0005-0000-0000-000091150000}"/>
    <cellStyle name="Output 8 4" xfId="6271" xr:uid="{00000000-0005-0000-0000-000092150000}"/>
    <cellStyle name="Output 9" xfId="2683" xr:uid="{00000000-0005-0000-0000-000093150000}"/>
    <cellStyle name="Output 9 2" xfId="5571" xr:uid="{00000000-0005-0000-0000-000094150000}"/>
    <cellStyle name="Output 9 2 2" xfId="6416" xr:uid="{00000000-0005-0000-0000-000095150000}"/>
    <cellStyle name="Output 9 3" xfId="4217" xr:uid="{00000000-0005-0000-0000-000096150000}"/>
    <cellStyle name="Output 9 3 2" xfId="6358" xr:uid="{00000000-0005-0000-0000-000097150000}"/>
    <cellStyle name="Output 9 4" xfId="6272" xr:uid="{00000000-0005-0000-0000-000098150000}"/>
    <cellStyle name="pcdos" xfId="2684" xr:uid="{00000000-0005-0000-0000-000099150000}"/>
    <cellStyle name="pcdos 2" xfId="5572" xr:uid="{00000000-0005-0000-0000-00009A150000}"/>
    <cellStyle name="Percent" xfId="1" builtinId="5"/>
    <cellStyle name="Percent [0]" xfId="2685" xr:uid="{00000000-0005-0000-0000-00009C150000}"/>
    <cellStyle name="Percent [0] 2" xfId="5573" xr:uid="{00000000-0005-0000-0000-00009D150000}"/>
    <cellStyle name="Percent [00]" xfId="2686" xr:uid="{00000000-0005-0000-0000-00009E150000}"/>
    <cellStyle name="Percent [00] 2" xfId="5574" xr:uid="{00000000-0005-0000-0000-00009F150000}"/>
    <cellStyle name="Percent [2]" xfId="456" xr:uid="{00000000-0005-0000-0000-0000A0150000}"/>
    <cellStyle name="Percent [2] 10" xfId="2687" xr:uid="{00000000-0005-0000-0000-0000A1150000}"/>
    <cellStyle name="Percent [2] 11" xfId="2688" xr:uid="{00000000-0005-0000-0000-0000A2150000}"/>
    <cellStyle name="Percent [2] 12" xfId="2689" xr:uid="{00000000-0005-0000-0000-0000A3150000}"/>
    <cellStyle name="Percent [2] 13" xfId="2690" xr:uid="{00000000-0005-0000-0000-0000A4150000}"/>
    <cellStyle name="Percent [2] 14" xfId="2691" xr:uid="{00000000-0005-0000-0000-0000A5150000}"/>
    <cellStyle name="Percent [2] 15" xfId="2692" xr:uid="{00000000-0005-0000-0000-0000A6150000}"/>
    <cellStyle name="Percent [2] 16" xfId="2693" xr:uid="{00000000-0005-0000-0000-0000A7150000}"/>
    <cellStyle name="Percent [2] 17" xfId="2694" xr:uid="{00000000-0005-0000-0000-0000A8150000}"/>
    <cellStyle name="Percent [2] 18" xfId="2695" xr:uid="{00000000-0005-0000-0000-0000A9150000}"/>
    <cellStyle name="Percent [2] 19" xfId="2696" xr:uid="{00000000-0005-0000-0000-0000AA150000}"/>
    <cellStyle name="Percent [2] 2" xfId="457" xr:uid="{00000000-0005-0000-0000-0000AB150000}"/>
    <cellStyle name="Percent [2] 2 2" xfId="458" xr:uid="{00000000-0005-0000-0000-0000AC150000}"/>
    <cellStyle name="Percent [2] 2 3" xfId="459" xr:uid="{00000000-0005-0000-0000-0000AD150000}"/>
    <cellStyle name="Percent [2] 2 4" xfId="460" xr:uid="{00000000-0005-0000-0000-0000AE150000}"/>
    <cellStyle name="Percent [2] 2 5" xfId="461" xr:uid="{00000000-0005-0000-0000-0000AF150000}"/>
    <cellStyle name="Percent [2] 20" xfId="2697" xr:uid="{00000000-0005-0000-0000-0000B0150000}"/>
    <cellStyle name="Percent [2] 21" xfId="2698" xr:uid="{00000000-0005-0000-0000-0000B1150000}"/>
    <cellStyle name="Percent [2] 22" xfId="4218" xr:uid="{00000000-0005-0000-0000-0000B2150000}"/>
    <cellStyle name="Percent [2] 3" xfId="462" xr:uid="{00000000-0005-0000-0000-0000B3150000}"/>
    <cellStyle name="Percent [2] 4" xfId="463" xr:uid="{00000000-0005-0000-0000-0000B4150000}"/>
    <cellStyle name="Percent [2] 5" xfId="464" xr:uid="{00000000-0005-0000-0000-0000B5150000}"/>
    <cellStyle name="Percent [2] 6" xfId="465" xr:uid="{00000000-0005-0000-0000-0000B6150000}"/>
    <cellStyle name="Percent [2] 7" xfId="2699" xr:uid="{00000000-0005-0000-0000-0000B7150000}"/>
    <cellStyle name="Percent [2] 8" xfId="2700" xr:uid="{00000000-0005-0000-0000-0000B8150000}"/>
    <cellStyle name="Percent [2] 9" xfId="2701" xr:uid="{00000000-0005-0000-0000-0000B9150000}"/>
    <cellStyle name="Percent 10" xfId="2702" xr:uid="{00000000-0005-0000-0000-0000BA150000}"/>
    <cellStyle name="Percent 11" xfId="2703" xr:uid="{00000000-0005-0000-0000-0000BB150000}"/>
    <cellStyle name="Percent 12" xfId="2704" xr:uid="{00000000-0005-0000-0000-0000BC150000}"/>
    <cellStyle name="Percent 12 2" xfId="2705" xr:uid="{00000000-0005-0000-0000-0000BD150000}"/>
    <cellStyle name="Percent 12 2 2" xfId="2706" xr:uid="{00000000-0005-0000-0000-0000BE150000}"/>
    <cellStyle name="Percent 12 2 2 2" xfId="5577" xr:uid="{00000000-0005-0000-0000-0000BF150000}"/>
    <cellStyle name="Percent 12 2 3" xfId="5576" xr:uid="{00000000-0005-0000-0000-0000C0150000}"/>
    <cellStyle name="Percent 12 2 4" xfId="4220" xr:uid="{00000000-0005-0000-0000-0000C1150000}"/>
    <cellStyle name="Percent 12 3" xfId="2707" xr:uid="{00000000-0005-0000-0000-0000C2150000}"/>
    <cellStyle name="Percent 12 3 2" xfId="5578" xr:uid="{00000000-0005-0000-0000-0000C3150000}"/>
    <cellStyle name="Percent 12 4" xfId="5575" xr:uid="{00000000-0005-0000-0000-0000C4150000}"/>
    <cellStyle name="Percent 12 5" xfId="4219" xr:uid="{00000000-0005-0000-0000-0000C5150000}"/>
    <cellStyle name="Percent 13" xfId="2708" xr:uid="{00000000-0005-0000-0000-0000C6150000}"/>
    <cellStyle name="Percent 13 2" xfId="5579" xr:uid="{00000000-0005-0000-0000-0000C7150000}"/>
    <cellStyle name="Percent 13 3" xfId="4221" xr:uid="{00000000-0005-0000-0000-0000C8150000}"/>
    <cellStyle name="Percent 14" xfId="2709" xr:uid="{00000000-0005-0000-0000-0000C9150000}"/>
    <cellStyle name="Percent 15" xfId="2710" xr:uid="{00000000-0005-0000-0000-0000CA150000}"/>
    <cellStyle name="Percent 16" xfId="2711" xr:uid="{00000000-0005-0000-0000-0000CB150000}"/>
    <cellStyle name="Percent 17" xfId="2712" xr:uid="{00000000-0005-0000-0000-0000CC150000}"/>
    <cellStyle name="Percent 17 2" xfId="5580" xr:uid="{00000000-0005-0000-0000-0000CD150000}"/>
    <cellStyle name="Percent 17 3" xfId="4222" xr:uid="{00000000-0005-0000-0000-0000CE150000}"/>
    <cellStyle name="Percent 18" xfId="2713" xr:uid="{00000000-0005-0000-0000-0000CF150000}"/>
    <cellStyle name="Percent 19" xfId="3591" xr:uid="{00000000-0005-0000-0000-0000D0150000}"/>
    <cellStyle name="Percent 19 2" xfId="5937" xr:uid="{00000000-0005-0000-0000-0000D1150000}"/>
    <cellStyle name="Percent 2" xfId="466" xr:uid="{00000000-0005-0000-0000-0000D2150000}"/>
    <cellStyle name="Percent 2 10" xfId="4223" xr:uid="{00000000-0005-0000-0000-0000D3150000}"/>
    <cellStyle name="Percent 2 2" xfId="2714" xr:uid="{00000000-0005-0000-0000-0000D4150000}"/>
    <cellStyle name="Percent 2 2 2" xfId="2715" xr:uid="{00000000-0005-0000-0000-0000D5150000}"/>
    <cellStyle name="Percent 2 2 3" xfId="2716" xr:uid="{00000000-0005-0000-0000-0000D6150000}"/>
    <cellStyle name="Percent 2 2 3 2" xfId="5581" xr:uid="{00000000-0005-0000-0000-0000D7150000}"/>
    <cellStyle name="Percent 2 2 3 3" xfId="4225" xr:uid="{00000000-0005-0000-0000-0000D8150000}"/>
    <cellStyle name="Percent 2 2 4" xfId="2717" xr:uid="{00000000-0005-0000-0000-0000D9150000}"/>
    <cellStyle name="Percent 2 2 5" xfId="4226" xr:uid="{00000000-0005-0000-0000-0000DA150000}"/>
    <cellStyle name="Percent 2 2 6" xfId="4224" xr:uid="{00000000-0005-0000-0000-0000DB150000}"/>
    <cellStyle name="Percent 2 3" xfId="2718" xr:uid="{00000000-0005-0000-0000-0000DC150000}"/>
    <cellStyle name="Percent 2 3 2" xfId="2719" xr:uid="{00000000-0005-0000-0000-0000DD150000}"/>
    <cellStyle name="Percent 2 3 3" xfId="4227" xr:uid="{00000000-0005-0000-0000-0000DE150000}"/>
    <cellStyle name="Percent 2 3 4" xfId="4228" xr:uid="{00000000-0005-0000-0000-0000DF150000}"/>
    <cellStyle name="Percent 2 3 5" xfId="4229" xr:uid="{00000000-0005-0000-0000-0000E0150000}"/>
    <cellStyle name="Percent 2 4" xfId="2720" xr:uid="{00000000-0005-0000-0000-0000E1150000}"/>
    <cellStyle name="Percent 2 4 2" xfId="2721" xr:uid="{00000000-0005-0000-0000-0000E2150000}"/>
    <cellStyle name="Percent 2 4 3" xfId="4230" xr:uid="{00000000-0005-0000-0000-0000E3150000}"/>
    <cellStyle name="Percent 2 4 4" xfId="4231" xr:uid="{00000000-0005-0000-0000-0000E4150000}"/>
    <cellStyle name="Percent 2 4 5" xfId="4232" xr:uid="{00000000-0005-0000-0000-0000E5150000}"/>
    <cellStyle name="Percent 2 5" xfId="2722" xr:uid="{00000000-0005-0000-0000-0000E6150000}"/>
    <cellStyle name="Percent 2 5 2" xfId="2723" xr:uid="{00000000-0005-0000-0000-0000E7150000}"/>
    <cellStyle name="Percent 2 5 3" xfId="4233" xr:uid="{00000000-0005-0000-0000-0000E8150000}"/>
    <cellStyle name="Percent 2 5 4" xfId="4234" xr:uid="{00000000-0005-0000-0000-0000E9150000}"/>
    <cellStyle name="Percent 2 5 5" xfId="4235" xr:uid="{00000000-0005-0000-0000-0000EA150000}"/>
    <cellStyle name="Percent 2 6" xfId="2724" xr:uid="{00000000-0005-0000-0000-0000EB150000}"/>
    <cellStyle name="Percent 2 6 2" xfId="2725" xr:uid="{00000000-0005-0000-0000-0000EC150000}"/>
    <cellStyle name="Percent 2 6 2 2" xfId="5582" xr:uid="{00000000-0005-0000-0000-0000ED150000}"/>
    <cellStyle name="Percent 2 6 2 3" xfId="4236" xr:uid="{00000000-0005-0000-0000-0000EE150000}"/>
    <cellStyle name="Percent 2 6 3" xfId="4237" xr:uid="{00000000-0005-0000-0000-0000EF150000}"/>
    <cellStyle name="Percent 2 6 4" xfId="4238" xr:uid="{00000000-0005-0000-0000-0000F0150000}"/>
    <cellStyle name="Percent 2 6 5" xfId="4239" xr:uid="{00000000-0005-0000-0000-0000F1150000}"/>
    <cellStyle name="Percent 2 7" xfId="4240" xr:uid="{00000000-0005-0000-0000-0000F2150000}"/>
    <cellStyle name="Percent 2 8" xfId="4241" xr:uid="{00000000-0005-0000-0000-0000F3150000}"/>
    <cellStyle name="Percent 2 9" xfId="4242" xr:uid="{00000000-0005-0000-0000-0000F4150000}"/>
    <cellStyle name="Percent 20" xfId="5697" xr:uid="{00000000-0005-0000-0000-0000F5150000}"/>
    <cellStyle name="Percent 20 2" xfId="5944" xr:uid="{00000000-0005-0000-0000-0000F6150000}"/>
    <cellStyle name="Percent 21" xfId="5703" xr:uid="{00000000-0005-0000-0000-0000F7150000}"/>
    <cellStyle name="Percent 21 2" xfId="5985" xr:uid="{00000000-0005-0000-0000-0000F8150000}"/>
    <cellStyle name="Percent 22" xfId="3288" xr:uid="{00000000-0005-0000-0000-0000F9150000}"/>
    <cellStyle name="Percent 23" xfId="3967" xr:uid="{00000000-0005-0000-0000-0000FA150000}"/>
    <cellStyle name="Percent 24" xfId="6075" xr:uid="{00000000-0005-0000-0000-0000FB150000}"/>
    <cellStyle name="Percent 25" xfId="6082" xr:uid="{00000000-0005-0000-0000-0000FC150000}"/>
    <cellStyle name="Percent 26" xfId="6108" xr:uid="{00000000-0005-0000-0000-0000FD150000}"/>
    <cellStyle name="Percent 27" xfId="6116" xr:uid="{00000000-0005-0000-0000-0000FE150000}"/>
    <cellStyle name="Percent 28" xfId="6144" xr:uid="{00000000-0005-0000-0000-0000FF150000}"/>
    <cellStyle name="Percent 29" xfId="6176" xr:uid="{00000000-0005-0000-0000-000000160000}"/>
    <cellStyle name="Percent 3" xfId="467" xr:uid="{00000000-0005-0000-0000-000001160000}"/>
    <cellStyle name="Percent 3 2" xfId="2726" xr:uid="{00000000-0005-0000-0000-000002160000}"/>
    <cellStyle name="Percent 3 3" xfId="2727" xr:uid="{00000000-0005-0000-0000-000003160000}"/>
    <cellStyle name="Percent 3 4" xfId="2728" xr:uid="{00000000-0005-0000-0000-000004160000}"/>
    <cellStyle name="Percent 3 5" xfId="4601" xr:uid="{00000000-0005-0000-0000-000005160000}"/>
    <cellStyle name="Percent 3 5 2" xfId="5938" xr:uid="{00000000-0005-0000-0000-000006160000}"/>
    <cellStyle name="Percent 3 6" xfId="3241" xr:uid="{00000000-0005-0000-0000-000007160000}"/>
    <cellStyle name="Percent 4" xfId="468" xr:uid="{00000000-0005-0000-0000-000008160000}"/>
    <cellStyle name="Percent 4 2" xfId="2729" xr:uid="{00000000-0005-0000-0000-000009160000}"/>
    <cellStyle name="Percent 4 2 2" xfId="5583" xr:uid="{00000000-0005-0000-0000-00000A160000}"/>
    <cellStyle name="Percent 4 2 3" xfId="4244" xr:uid="{00000000-0005-0000-0000-00000B160000}"/>
    <cellStyle name="Percent 4 3" xfId="4245" xr:uid="{00000000-0005-0000-0000-00000C160000}"/>
    <cellStyle name="Percent 4 3 2" xfId="5939" xr:uid="{00000000-0005-0000-0000-00000D160000}"/>
    <cellStyle name="Percent 4 4" xfId="4246" xr:uid="{00000000-0005-0000-0000-00000E160000}"/>
    <cellStyle name="Percent 4 5" xfId="4243" xr:uid="{00000000-0005-0000-0000-00000F160000}"/>
    <cellStyle name="Percent 5" xfId="2730" xr:uid="{00000000-0005-0000-0000-000010160000}"/>
    <cellStyle name="Percent 5 2" xfId="4247" xr:uid="{00000000-0005-0000-0000-000011160000}"/>
    <cellStyle name="Percent 5 2 2" xfId="4248" xr:uid="{00000000-0005-0000-0000-000012160000}"/>
    <cellStyle name="Percent 6" xfId="2731" xr:uid="{00000000-0005-0000-0000-000013160000}"/>
    <cellStyle name="Percent 6 2" xfId="2732" xr:uid="{00000000-0005-0000-0000-000014160000}"/>
    <cellStyle name="Percent 6 2 2" xfId="2733" xr:uid="{00000000-0005-0000-0000-000015160000}"/>
    <cellStyle name="Percent 6 2 2 2" xfId="2734" xr:uid="{00000000-0005-0000-0000-000016160000}"/>
    <cellStyle name="Percent 6 2 3" xfId="2735" xr:uid="{00000000-0005-0000-0000-000017160000}"/>
    <cellStyle name="Percent 6 3" xfId="2736" xr:uid="{00000000-0005-0000-0000-000018160000}"/>
    <cellStyle name="Percent 6 4" xfId="2737" xr:uid="{00000000-0005-0000-0000-000019160000}"/>
    <cellStyle name="Percent 6 4 2" xfId="5584" xr:uid="{00000000-0005-0000-0000-00001A160000}"/>
    <cellStyle name="Percent 6 4 3" xfId="4249" xr:uid="{00000000-0005-0000-0000-00001B160000}"/>
    <cellStyle name="Percent 6 5" xfId="4250" xr:uid="{00000000-0005-0000-0000-00001C160000}"/>
    <cellStyle name="Percent 7" xfId="2738" xr:uid="{00000000-0005-0000-0000-00001D160000}"/>
    <cellStyle name="Percent 7 2" xfId="2739" xr:uid="{00000000-0005-0000-0000-00001E160000}"/>
    <cellStyle name="Percent 7 3" xfId="4251" xr:uid="{00000000-0005-0000-0000-00001F160000}"/>
    <cellStyle name="Percent 7 4" xfId="4252" xr:uid="{00000000-0005-0000-0000-000020160000}"/>
    <cellStyle name="Percent 7 5" xfId="4253" xr:uid="{00000000-0005-0000-0000-000021160000}"/>
    <cellStyle name="Percent 8" xfId="2740" xr:uid="{00000000-0005-0000-0000-000022160000}"/>
    <cellStyle name="Percent 8 2" xfId="2741" xr:uid="{00000000-0005-0000-0000-000023160000}"/>
    <cellStyle name="Percent 8 2 2" xfId="2742" xr:uid="{00000000-0005-0000-0000-000024160000}"/>
    <cellStyle name="Percent 8 2 3" xfId="5585" xr:uid="{00000000-0005-0000-0000-000025160000}"/>
    <cellStyle name="Percent 8 2 4" xfId="4254" xr:uid="{00000000-0005-0000-0000-000026160000}"/>
    <cellStyle name="Percent 8 3" xfId="2743" xr:uid="{00000000-0005-0000-0000-000027160000}"/>
    <cellStyle name="Percent 8 4" xfId="4255" xr:uid="{00000000-0005-0000-0000-000028160000}"/>
    <cellStyle name="Percent 8 5" xfId="4256" xr:uid="{00000000-0005-0000-0000-000029160000}"/>
    <cellStyle name="Percent 9" xfId="2744" xr:uid="{00000000-0005-0000-0000-00002A160000}"/>
    <cellStyle name="Percent 9 2" xfId="2745" xr:uid="{00000000-0005-0000-0000-00002B160000}"/>
    <cellStyle name="PrePop Currency (0)" xfId="2746" xr:uid="{00000000-0005-0000-0000-00002C160000}"/>
    <cellStyle name="PrePop Currency (0) 2" xfId="5586" xr:uid="{00000000-0005-0000-0000-00002D160000}"/>
    <cellStyle name="PrePop Currency (2)" xfId="2747" xr:uid="{00000000-0005-0000-0000-00002E160000}"/>
    <cellStyle name="PrePop Currency (2) 2" xfId="5587" xr:uid="{00000000-0005-0000-0000-00002F160000}"/>
    <cellStyle name="PrePop Units (0)" xfId="2748" xr:uid="{00000000-0005-0000-0000-000030160000}"/>
    <cellStyle name="PrePop Units (0) 2" xfId="5588" xr:uid="{00000000-0005-0000-0000-000031160000}"/>
    <cellStyle name="PrePop Units (1)" xfId="2749" xr:uid="{00000000-0005-0000-0000-000032160000}"/>
    <cellStyle name="PrePop Units (1) 2" xfId="5589" xr:uid="{00000000-0005-0000-0000-000033160000}"/>
    <cellStyle name="PrePop Units (2)" xfId="2750" xr:uid="{00000000-0005-0000-0000-000034160000}"/>
    <cellStyle name="PrePop Units (2) 2" xfId="5590" xr:uid="{00000000-0005-0000-0000-000035160000}"/>
    <cellStyle name="pwstyle" xfId="2751" xr:uid="{00000000-0005-0000-0000-000036160000}"/>
    <cellStyle name="Quantity" xfId="469" xr:uid="{00000000-0005-0000-0000-000037160000}"/>
    <cellStyle name="Quantity 10" xfId="470" xr:uid="{00000000-0005-0000-0000-000038160000}"/>
    <cellStyle name="Quantity 11" xfId="471" xr:uid="{00000000-0005-0000-0000-000039160000}"/>
    <cellStyle name="Quantity 12" xfId="472" xr:uid="{00000000-0005-0000-0000-00003A160000}"/>
    <cellStyle name="Quantity 13" xfId="473" xr:uid="{00000000-0005-0000-0000-00003B160000}"/>
    <cellStyle name="Quantity 14" xfId="474" xr:uid="{00000000-0005-0000-0000-00003C160000}"/>
    <cellStyle name="Quantity 15" xfId="475" xr:uid="{00000000-0005-0000-0000-00003D160000}"/>
    <cellStyle name="Quantity 16" xfId="2752" xr:uid="{00000000-0005-0000-0000-00003E160000}"/>
    <cellStyle name="Quantity 17" xfId="2753" xr:uid="{00000000-0005-0000-0000-00003F160000}"/>
    <cellStyle name="Quantity 18" xfId="2754" xr:uid="{00000000-0005-0000-0000-000040160000}"/>
    <cellStyle name="Quantity 19" xfId="2755" xr:uid="{00000000-0005-0000-0000-000041160000}"/>
    <cellStyle name="Quantity 2" xfId="476" xr:uid="{00000000-0005-0000-0000-000042160000}"/>
    <cellStyle name="Quantity 2 2" xfId="477" xr:uid="{00000000-0005-0000-0000-000043160000}"/>
    <cellStyle name="Quantity 2 3" xfId="478" xr:uid="{00000000-0005-0000-0000-000044160000}"/>
    <cellStyle name="Quantity 2 4" xfId="479" xr:uid="{00000000-0005-0000-0000-000045160000}"/>
    <cellStyle name="Quantity 2 5" xfId="480" xr:uid="{00000000-0005-0000-0000-000046160000}"/>
    <cellStyle name="Quantity 2 6" xfId="4258" xr:uid="{00000000-0005-0000-0000-000047160000}"/>
    <cellStyle name="Quantity 20" xfId="2756" xr:uid="{00000000-0005-0000-0000-000048160000}"/>
    <cellStyle name="Quantity 21" xfId="2757" xr:uid="{00000000-0005-0000-0000-000049160000}"/>
    <cellStyle name="Quantity 22" xfId="4257" xr:uid="{00000000-0005-0000-0000-00004A160000}"/>
    <cellStyle name="Quantity 3" xfId="481" xr:uid="{00000000-0005-0000-0000-00004B160000}"/>
    <cellStyle name="Quantity 4" xfId="482" xr:uid="{00000000-0005-0000-0000-00004C160000}"/>
    <cellStyle name="Quantity 5" xfId="483" xr:uid="{00000000-0005-0000-0000-00004D160000}"/>
    <cellStyle name="Quantity 6" xfId="484" xr:uid="{00000000-0005-0000-0000-00004E160000}"/>
    <cellStyle name="Quantity 7" xfId="485" xr:uid="{00000000-0005-0000-0000-00004F160000}"/>
    <cellStyle name="Quantity 8" xfId="486" xr:uid="{00000000-0005-0000-0000-000050160000}"/>
    <cellStyle name="Quantity 9" xfId="487" xr:uid="{00000000-0005-0000-0000-000051160000}"/>
    <cellStyle name="Quantity_100" xfId="2758" xr:uid="{00000000-0005-0000-0000-000052160000}"/>
    <cellStyle name="Rate" xfId="2759" xr:uid="{00000000-0005-0000-0000-000053160000}"/>
    <cellStyle name="Rate 2" xfId="5702" xr:uid="{00000000-0005-0000-0000-000054160000}"/>
    <cellStyle name="Rate 3" xfId="3242" xr:uid="{00000000-0005-0000-0000-000055160000}"/>
    <cellStyle name="Reset range style to defaults" xfId="2760" xr:uid="{00000000-0005-0000-0000-000056160000}"/>
    <cellStyle name="RevList" xfId="2761" xr:uid="{00000000-0005-0000-0000-000057160000}"/>
    <cellStyle name="rowStyleNumber" xfId="2762" xr:uid="{00000000-0005-0000-0000-000058160000}"/>
    <cellStyle name="rowStyleNumber 10" xfId="2763" xr:uid="{00000000-0005-0000-0000-000059160000}"/>
    <cellStyle name="rowStyleNumber 11" xfId="4259" xr:uid="{00000000-0005-0000-0000-00005A160000}"/>
    <cellStyle name="rowStyleNumber 12" xfId="4260" xr:uid="{00000000-0005-0000-0000-00005B160000}"/>
    <cellStyle name="rowStyleNumber 13" xfId="4261" xr:uid="{00000000-0005-0000-0000-00005C160000}"/>
    <cellStyle name="rowStyleNumber 2" xfId="2764" xr:uid="{00000000-0005-0000-0000-00005D160000}"/>
    <cellStyle name="rowStyleNumber 3" xfId="2765" xr:uid="{00000000-0005-0000-0000-00005E160000}"/>
    <cellStyle name="rowStyleNumber 4" xfId="2766" xr:uid="{00000000-0005-0000-0000-00005F160000}"/>
    <cellStyle name="rowStyleNumber 5" xfId="2767" xr:uid="{00000000-0005-0000-0000-000060160000}"/>
    <cellStyle name="rowStyleNumber 6" xfId="2768" xr:uid="{00000000-0005-0000-0000-000061160000}"/>
    <cellStyle name="rowStyleNumber 7" xfId="2769" xr:uid="{00000000-0005-0000-0000-000062160000}"/>
    <cellStyle name="rowStyleNumber 8" xfId="2770" xr:uid="{00000000-0005-0000-0000-000063160000}"/>
    <cellStyle name="rowStyleNumber 9" xfId="2771" xr:uid="{00000000-0005-0000-0000-000064160000}"/>
    <cellStyle name="rowStyleNumber_BANK" xfId="4262" xr:uid="{00000000-0005-0000-0000-000065160000}"/>
    <cellStyle name="rowStyleStringLeft" xfId="2772" xr:uid="{00000000-0005-0000-0000-000066160000}"/>
    <cellStyle name="rowStyleStringLeft 10" xfId="2773" xr:uid="{00000000-0005-0000-0000-000067160000}"/>
    <cellStyle name="rowStyleStringLeft 10 2" xfId="5591" xr:uid="{00000000-0005-0000-0000-000068160000}"/>
    <cellStyle name="rowStyleStringLeft 10 3" xfId="4263" xr:uid="{00000000-0005-0000-0000-000069160000}"/>
    <cellStyle name="rowStyleStringLeft 11" xfId="4264" xr:uid="{00000000-0005-0000-0000-00006A160000}"/>
    <cellStyle name="rowStyleStringLeft 12" xfId="4265" xr:uid="{00000000-0005-0000-0000-00006B160000}"/>
    <cellStyle name="rowStyleStringLeft 13" xfId="4266" xr:uid="{00000000-0005-0000-0000-00006C160000}"/>
    <cellStyle name="rowStyleStringLeft 2" xfId="2774" xr:uid="{00000000-0005-0000-0000-00006D160000}"/>
    <cellStyle name="rowStyleStringLeft 2 2" xfId="5592" xr:uid="{00000000-0005-0000-0000-00006E160000}"/>
    <cellStyle name="rowStyleStringLeft 2 3" xfId="4267" xr:uid="{00000000-0005-0000-0000-00006F160000}"/>
    <cellStyle name="rowStyleStringLeft 3" xfId="2775" xr:uid="{00000000-0005-0000-0000-000070160000}"/>
    <cellStyle name="rowStyleStringLeft 3 2" xfId="5593" xr:uid="{00000000-0005-0000-0000-000071160000}"/>
    <cellStyle name="rowStyleStringLeft 3 3" xfId="4268" xr:uid="{00000000-0005-0000-0000-000072160000}"/>
    <cellStyle name="rowStyleStringLeft 4" xfId="2776" xr:uid="{00000000-0005-0000-0000-000073160000}"/>
    <cellStyle name="rowStyleStringLeft 4 2" xfId="5594" xr:uid="{00000000-0005-0000-0000-000074160000}"/>
    <cellStyle name="rowStyleStringLeft 4 3" xfId="4269" xr:uid="{00000000-0005-0000-0000-000075160000}"/>
    <cellStyle name="rowStyleStringLeft 5" xfId="2777" xr:uid="{00000000-0005-0000-0000-000076160000}"/>
    <cellStyle name="rowStyleStringLeft 5 2" xfId="5595" xr:uid="{00000000-0005-0000-0000-000077160000}"/>
    <cellStyle name="rowStyleStringLeft 5 3" xfId="4270" xr:uid="{00000000-0005-0000-0000-000078160000}"/>
    <cellStyle name="rowStyleStringLeft 6" xfId="2778" xr:uid="{00000000-0005-0000-0000-000079160000}"/>
    <cellStyle name="rowStyleStringLeft 6 2" xfId="5596" xr:uid="{00000000-0005-0000-0000-00007A160000}"/>
    <cellStyle name="rowStyleStringLeft 6 3" xfId="4271" xr:uid="{00000000-0005-0000-0000-00007B160000}"/>
    <cellStyle name="rowStyleStringLeft 7" xfId="2779" xr:uid="{00000000-0005-0000-0000-00007C160000}"/>
    <cellStyle name="rowStyleStringLeft 7 2" xfId="5597" xr:uid="{00000000-0005-0000-0000-00007D160000}"/>
    <cellStyle name="rowStyleStringLeft 7 3" xfId="4272" xr:uid="{00000000-0005-0000-0000-00007E160000}"/>
    <cellStyle name="rowStyleStringLeft 8" xfId="2780" xr:uid="{00000000-0005-0000-0000-00007F160000}"/>
    <cellStyle name="rowStyleStringLeft 8 2" xfId="5598" xr:uid="{00000000-0005-0000-0000-000080160000}"/>
    <cellStyle name="rowStyleStringLeft 8 3" xfId="4273" xr:uid="{00000000-0005-0000-0000-000081160000}"/>
    <cellStyle name="rowStyleStringLeft 9" xfId="2781" xr:uid="{00000000-0005-0000-0000-000082160000}"/>
    <cellStyle name="rowStyleStringLeft 9 2" xfId="5599" xr:uid="{00000000-0005-0000-0000-000083160000}"/>
    <cellStyle name="rowStyleStringLeft 9 3" xfId="4274" xr:uid="{00000000-0005-0000-0000-000084160000}"/>
    <cellStyle name="rowStyleStringLeft_BANK" xfId="4275" xr:uid="{00000000-0005-0000-0000-000085160000}"/>
    <cellStyle name="rrency [0]_laroux_1" xfId="2782" xr:uid="{00000000-0005-0000-0000-000086160000}"/>
    <cellStyle name="S0" xfId="4276" xr:uid="{00000000-0005-0000-0000-000087160000}"/>
    <cellStyle name="S1" xfId="4277" xr:uid="{00000000-0005-0000-0000-000088160000}"/>
    <cellStyle name="S10" xfId="4278" xr:uid="{00000000-0005-0000-0000-000089160000}"/>
    <cellStyle name="S11" xfId="4279" xr:uid="{00000000-0005-0000-0000-00008A160000}"/>
    <cellStyle name="S12" xfId="4280" xr:uid="{00000000-0005-0000-0000-00008B160000}"/>
    <cellStyle name="S13" xfId="4281" xr:uid="{00000000-0005-0000-0000-00008C160000}"/>
    <cellStyle name="S14" xfId="4282" xr:uid="{00000000-0005-0000-0000-00008D160000}"/>
    <cellStyle name="S15" xfId="4283" xr:uid="{00000000-0005-0000-0000-00008E160000}"/>
    <cellStyle name="S16" xfId="4284" xr:uid="{00000000-0005-0000-0000-00008F160000}"/>
    <cellStyle name="S17" xfId="4285" xr:uid="{00000000-0005-0000-0000-000090160000}"/>
    <cellStyle name="S18" xfId="4286" xr:uid="{00000000-0005-0000-0000-000091160000}"/>
    <cellStyle name="S19" xfId="4287" xr:uid="{00000000-0005-0000-0000-000092160000}"/>
    <cellStyle name="S2" xfId="4288" xr:uid="{00000000-0005-0000-0000-000093160000}"/>
    <cellStyle name="S20" xfId="4289" xr:uid="{00000000-0005-0000-0000-000094160000}"/>
    <cellStyle name="S21" xfId="4290" xr:uid="{00000000-0005-0000-0000-000095160000}"/>
    <cellStyle name="S22" xfId="4291" xr:uid="{00000000-0005-0000-0000-000096160000}"/>
    <cellStyle name="S23" xfId="4292" xr:uid="{00000000-0005-0000-0000-000097160000}"/>
    <cellStyle name="S24" xfId="4293" xr:uid="{00000000-0005-0000-0000-000098160000}"/>
    <cellStyle name="S25" xfId="4294" xr:uid="{00000000-0005-0000-0000-000099160000}"/>
    <cellStyle name="S26" xfId="4295" xr:uid="{00000000-0005-0000-0000-00009A160000}"/>
    <cellStyle name="S27" xfId="4296" xr:uid="{00000000-0005-0000-0000-00009B160000}"/>
    <cellStyle name="S28" xfId="4297" xr:uid="{00000000-0005-0000-0000-00009C160000}"/>
    <cellStyle name="S29" xfId="4298" xr:uid="{00000000-0005-0000-0000-00009D160000}"/>
    <cellStyle name="S3" xfId="4299" xr:uid="{00000000-0005-0000-0000-00009E160000}"/>
    <cellStyle name="S30" xfId="4300" xr:uid="{00000000-0005-0000-0000-00009F160000}"/>
    <cellStyle name="S31" xfId="4301" xr:uid="{00000000-0005-0000-0000-0000A0160000}"/>
    <cellStyle name="S32" xfId="4302" xr:uid="{00000000-0005-0000-0000-0000A1160000}"/>
    <cellStyle name="S33" xfId="4303" xr:uid="{00000000-0005-0000-0000-0000A2160000}"/>
    <cellStyle name="S4" xfId="4304" xr:uid="{00000000-0005-0000-0000-0000A3160000}"/>
    <cellStyle name="S5" xfId="4305" xr:uid="{00000000-0005-0000-0000-0000A4160000}"/>
    <cellStyle name="S6" xfId="4306" xr:uid="{00000000-0005-0000-0000-0000A5160000}"/>
    <cellStyle name="S7" xfId="4307" xr:uid="{00000000-0005-0000-0000-0000A6160000}"/>
    <cellStyle name="S8" xfId="4308" xr:uid="{00000000-0005-0000-0000-0000A7160000}"/>
    <cellStyle name="S9" xfId="4309" xr:uid="{00000000-0005-0000-0000-0000A8160000}"/>
    <cellStyle name="SHEET2" xfId="2783" xr:uid="{00000000-0005-0000-0000-0000A9160000}"/>
    <cellStyle name="Style 1" xfId="488" xr:uid="{00000000-0005-0000-0000-0000AA160000}"/>
    <cellStyle name="Style 1 10" xfId="489" xr:uid="{00000000-0005-0000-0000-0000AB160000}"/>
    <cellStyle name="Style 1 11" xfId="2784" xr:uid="{00000000-0005-0000-0000-0000AC160000}"/>
    <cellStyle name="Style 1 12" xfId="2785" xr:uid="{00000000-0005-0000-0000-0000AD160000}"/>
    <cellStyle name="Style 1 13" xfId="2786" xr:uid="{00000000-0005-0000-0000-0000AE160000}"/>
    <cellStyle name="Style 1 14" xfId="2787" xr:uid="{00000000-0005-0000-0000-0000AF160000}"/>
    <cellStyle name="Style 1 15" xfId="2788" xr:uid="{00000000-0005-0000-0000-0000B0160000}"/>
    <cellStyle name="Style 1 16" xfId="2789" xr:uid="{00000000-0005-0000-0000-0000B1160000}"/>
    <cellStyle name="Style 1 17" xfId="2790" xr:uid="{00000000-0005-0000-0000-0000B2160000}"/>
    <cellStyle name="Style 1 18" xfId="2791" xr:uid="{00000000-0005-0000-0000-0000B3160000}"/>
    <cellStyle name="Style 1 19" xfId="2792" xr:uid="{00000000-0005-0000-0000-0000B4160000}"/>
    <cellStyle name="Style 1 2" xfId="490" xr:uid="{00000000-0005-0000-0000-0000B5160000}"/>
    <cellStyle name="Style 1 2 2" xfId="2793" xr:uid="{00000000-0005-0000-0000-0000B6160000}"/>
    <cellStyle name="Style 1 2 3" xfId="5730" xr:uid="{00000000-0005-0000-0000-0000B7160000}"/>
    <cellStyle name="Style 1 20" xfId="2794" xr:uid="{00000000-0005-0000-0000-0000B8160000}"/>
    <cellStyle name="Style 1 21" xfId="2795" xr:uid="{00000000-0005-0000-0000-0000B9160000}"/>
    <cellStyle name="Style 1 22" xfId="2796" xr:uid="{00000000-0005-0000-0000-0000BA160000}"/>
    <cellStyle name="Style 1 22 2" xfId="5600" xr:uid="{00000000-0005-0000-0000-0000BB160000}"/>
    <cellStyle name="Style 1 22 3" xfId="4310" xr:uid="{00000000-0005-0000-0000-0000BC160000}"/>
    <cellStyle name="Style 1 3" xfId="491" xr:uid="{00000000-0005-0000-0000-0000BD160000}"/>
    <cellStyle name="Style 1 3 2" xfId="2797" xr:uid="{00000000-0005-0000-0000-0000BE160000}"/>
    <cellStyle name="Style 1 3 3" xfId="2798" xr:uid="{00000000-0005-0000-0000-0000BF160000}"/>
    <cellStyle name="Style 1 4" xfId="492" xr:uid="{00000000-0005-0000-0000-0000C0160000}"/>
    <cellStyle name="Style 1 5" xfId="493" xr:uid="{00000000-0005-0000-0000-0000C1160000}"/>
    <cellStyle name="Style 1 6" xfId="494" xr:uid="{00000000-0005-0000-0000-0000C2160000}"/>
    <cellStyle name="Style 1 7" xfId="495" xr:uid="{00000000-0005-0000-0000-0000C3160000}"/>
    <cellStyle name="Style 1 8" xfId="496" xr:uid="{00000000-0005-0000-0000-0000C4160000}"/>
    <cellStyle name="Style 1 9" xfId="497" xr:uid="{00000000-0005-0000-0000-0000C5160000}"/>
    <cellStyle name="Style 1_A-MFCA Lead_Q3'10 (NEW-HW) (version 1)" xfId="2799" xr:uid="{00000000-0005-0000-0000-0000C6160000}"/>
    <cellStyle name="Style 2" xfId="2800" xr:uid="{00000000-0005-0000-0000-0000C7160000}"/>
    <cellStyle name="Style 2 2" xfId="6273" xr:uid="{00000000-0005-0000-0000-0000C8160000}"/>
    <cellStyle name="Subtotal" xfId="2801" xr:uid="{00000000-0005-0000-0000-0000C9160000}"/>
    <cellStyle name="Text Indent A" xfId="2802" xr:uid="{00000000-0005-0000-0000-0000CA160000}"/>
    <cellStyle name="Text Indent B" xfId="2803" xr:uid="{00000000-0005-0000-0000-0000CB160000}"/>
    <cellStyle name="Text Indent B 2" xfId="5601" xr:uid="{00000000-0005-0000-0000-0000CC160000}"/>
    <cellStyle name="Text Indent C" xfId="2804" xr:uid="{00000000-0005-0000-0000-0000CD160000}"/>
    <cellStyle name="Text Indent C 2" xfId="5602" xr:uid="{00000000-0005-0000-0000-0000CE160000}"/>
    <cellStyle name="Tickmark" xfId="498" xr:uid="{00000000-0005-0000-0000-0000CF160000}"/>
    <cellStyle name="Tickmark 2" xfId="2805" xr:uid="{00000000-0005-0000-0000-0000D0160000}"/>
    <cellStyle name="Tickmark 3" xfId="2806" xr:uid="{00000000-0005-0000-0000-0000D1160000}"/>
    <cellStyle name="Tickmark 4" xfId="4602" xr:uid="{00000000-0005-0000-0000-0000D2160000}"/>
    <cellStyle name="Title 10" xfId="2807" xr:uid="{00000000-0005-0000-0000-0000D3160000}"/>
    <cellStyle name="Title 10 2" xfId="5603" xr:uid="{00000000-0005-0000-0000-0000D4160000}"/>
    <cellStyle name="Title 10 3" xfId="4311" xr:uid="{00000000-0005-0000-0000-0000D5160000}"/>
    <cellStyle name="Title 11" xfId="2808" xr:uid="{00000000-0005-0000-0000-0000D6160000}"/>
    <cellStyle name="Title 11 2" xfId="5604" xr:uid="{00000000-0005-0000-0000-0000D7160000}"/>
    <cellStyle name="Title 11 3" xfId="4312" xr:uid="{00000000-0005-0000-0000-0000D8160000}"/>
    <cellStyle name="Title 12" xfId="2809" xr:uid="{00000000-0005-0000-0000-0000D9160000}"/>
    <cellStyle name="Title 12 2" xfId="5605" xr:uid="{00000000-0005-0000-0000-0000DA160000}"/>
    <cellStyle name="Title 12 3" xfId="4313" xr:uid="{00000000-0005-0000-0000-0000DB160000}"/>
    <cellStyle name="Title 13" xfId="2810" xr:uid="{00000000-0005-0000-0000-0000DC160000}"/>
    <cellStyle name="Title 13 2" xfId="5606" xr:uid="{00000000-0005-0000-0000-0000DD160000}"/>
    <cellStyle name="Title 13 3" xfId="4314" xr:uid="{00000000-0005-0000-0000-0000DE160000}"/>
    <cellStyle name="Title 14" xfId="2811" xr:uid="{00000000-0005-0000-0000-0000DF160000}"/>
    <cellStyle name="Title 14 2" xfId="5607" xr:uid="{00000000-0005-0000-0000-0000E0160000}"/>
    <cellStyle name="Title 14 3" xfId="4315" xr:uid="{00000000-0005-0000-0000-0000E1160000}"/>
    <cellStyle name="Title 15" xfId="5953" xr:uid="{00000000-0005-0000-0000-0000E2160000}"/>
    <cellStyle name="Title 16" xfId="5839" xr:uid="{00000000-0005-0000-0000-0000E3160000}"/>
    <cellStyle name="Title 2" xfId="499" xr:uid="{00000000-0005-0000-0000-0000E4160000}"/>
    <cellStyle name="Title 2 2" xfId="2812" xr:uid="{00000000-0005-0000-0000-0000E5160000}"/>
    <cellStyle name="Title 2 2 2" xfId="2813" xr:uid="{00000000-0005-0000-0000-0000E6160000}"/>
    <cellStyle name="Title 2 2 3" xfId="5608" xr:uid="{00000000-0005-0000-0000-0000E7160000}"/>
    <cellStyle name="Title 2 2 4" xfId="3243" xr:uid="{00000000-0005-0000-0000-0000E8160000}"/>
    <cellStyle name="Title 2 3" xfId="2814" xr:uid="{00000000-0005-0000-0000-0000E9160000}"/>
    <cellStyle name="Title 2 4" xfId="2815" xr:uid="{00000000-0005-0000-0000-0000EA160000}"/>
    <cellStyle name="Title 2 5" xfId="5756" xr:uid="{00000000-0005-0000-0000-0000EB160000}"/>
    <cellStyle name="Title 3" xfId="500" xr:uid="{00000000-0005-0000-0000-0000EC160000}"/>
    <cellStyle name="Title 3 2" xfId="2816" xr:uid="{00000000-0005-0000-0000-0000ED160000}"/>
    <cellStyle name="Title 3 3" xfId="4603" xr:uid="{00000000-0005-0000-0000-0000EE160000}"/>
    <cellStyle name="Title 3 4" xfId="4316" xr:uid="{00000000-0005-0000-0000-0000EF160000}"/>
    <cellStyle name="Title 4" xfId="2817" xr:uid="{00000000-0005-0000-0000-0000F0160000}"/>
    <cellStyle name="Title 4 2" xfId="2818" xr:uid="{00000000-0005-0000-0000-0000F1160000}"/>
    <cellStyle name="Title 5" xfId="2819" xr:uid="{00000000-0005-0000-0000-0000F2160000}"/>
    <cellStyle name="Title 5 2" xfId="2820" xr:uid="{00000000-0005-0000-0000-0000F3160000}"/>
    <cellStyle name="Title 6" xfId="2821" xr:uid="{00000000-0005-0000-0000-0000F4160000}"/>
    <cellStyle name="Title 6 2" xfId="4317" xr:uid="{00000000-0005-0000-0000-0000F5160000}"/>
    <cellStyle name="Title 6 3" xfId="3244" xr:uid="{00000000-0005-0000-0000-0000F6160000}"/>
    <cellStyle name="Title 7" xfId="2822" xr:uid="{00000000-0005-0000-0000-0000F7160000}"/>
    <cellStyle name="Title 7 2" xfId="5609" xr:uid="{00000000-0005-0000-0000-0000F8160000}"/>
    <cellStyle name="Title 7 3" xfId="4318" xr:uid="{00000000-0005-0000-0000-0000F9160000}"/>
    <cellStyle name="Title 8" xfId="2823" xr:uid="{00000000-0005-0000-0000-0000FA160000}"/>
    <cellStyle name="Title 8 2" xfId="5610" xr:uid="{00000000-0005-0000-0000-0000FB160000}"/>
    <cellStyle name="Title 8 3" xfId="4319" xr:uid="{00000000-0005-0000-0000-0000FC160000}"/>
    <cellStyle name="Title 9" xfId="2824" xr:uid="{00000000-0005-0000-0000-0000FD160000}"/>
    <cellStyle name="Title 9 2" xfId="5611" xr:uid="{00000000-0005-0000-0000-0000FE160000}"/>
    <cellStyle name="Title 9 3" xfId="4320" xr:uid="{00000000-0005-0000-0000-0000FF160000}"/>
    <cellStyle name="Total 10" xfId="2825" xr:uid="{00000000-0005-0000-0000-000000170000}"/>
    <cellStyle name="Total 10 2" xfId="5612" xr:uid="{00000000-0005-0000-0000-000001170000}"/>
    <cellStyle name="Total 10 3" xfId="4321" xr:uid="{00000000-0005-0000-0000-000002170000}"/>
    <cellStyle name="Total 11" xfId="2826" xr:uid="{00000000-0005-0000-0000-000003170000}"/>
    <cellStyle name="Total 11 2" xfId="5613" xr:uid="{00000000-0005-0000-0000-000004170000}"/>
    <cellStyle name="Total 11 3" xfId="4322" xr:uid="{00000000-0005-0000-0000-000005170000}"/>
    <cellStyle name="Total 12" xfId="2827" xr:uid="{00000000-0005-0000-0000-000006170000}"/>
    <cellStyle name="Total 12 2" xfId="5614" xr:uid="{00000000-0005-0000-0000-000007170000}"/>
    <cellStyle name="Total 12 3" xfId="4323" xr:uid="{00000000-0005-0000-0000-000008170000}"/>
    <cellStyle name="Total 13" xfId="2828" xr:uid="{00000000-0005-0000-0000-000009170000}"/>
    <cellStyle name="Total 13 2" xfId="5615" xr:uid="{00000000-0005-0000-0000-00000A170000}"/>
    <cellStyle name="Total 13 3" xfId="4324" xr:uid="{00000000-0005-0000-0000-00000B170000}"/>
    <cellStyle name="Total 14" xfId="2829" xr:uid="{00000000-0005-0000-0000-00000C170000}"/>
    <cellStyle name="Total 14 2" xfId="5616" xr:uid="{00000000-0005-0000-0000-00000D170000}"/>
    <cellStyle name="Total 14 3" xfId="4325" xr:uid="{00000000-0005-0000-0000-00000E170000}"/>
    <cellStyle name="Total 15" xfId="5844" xr:uid="{00000000-0005-0000-0000-00000F170000}"/>
    <cellStyle name="Total 2" xfId="501" xr:uid="{00000000-0005-0000-0000-000010170000}"/>
    <cellStyle name="Total 2 2" xfId="2830" xr:uid="{00000000-0005-0000-0000-000011170000}"/>
    <cellStyle name="Total 2 2 2" xfId="2831" xr:uid="{00000000-0005-0000-0000-000012170000}"/>
    <cellStyle name="Total 2 3" xfId="2832" xr:uid="{00000000-0005-0000-0000-000013170000}"/>
    <cellStyle name="Total 2 3 2" xfId="5617" xr:uid="{00000000-0005-0000-0000-000014170000}"/>
    <cellStyle name="Total 2 3 3" xfId="3245" xr:uid="{00000000-0005-0000-0000-000015170000}"/>
    <cellStyle name="Total 2 4" xfId="2833" xr:uid="{00000000-0005-0000-0000-000016170000}"/>
    <cellStyle name="Total 2 5" xfId="4604" xr:uid="{00000000-0005-0000-0000-000017170000}"/>
    <cellStyle name="Total 2 6" xfId="5762" xr:uid="{00000000-0005-0000-0000-000018170000}"/>
    <cellStyle name="Total 2_B100 &amp; B200 MFH Q4'10" xfId="4326" xr:uid="{00000000-0005-0000-0000-000019170000}"/>
    <cellStyle name="Total 3" xfId="502" xr:uid="{00000000-0005-0000-0000-00001A170000}"/>
    <cellStyle name="Total 3 2" xfId="2834" xr:uid="{00000000-0005-0000-0000-00001B170000}"/>
    <cellStyle name="Total 3 3" xfId="4605" xr:uid="{00000000-0005-0000-0000-00001C170000}"/>
    <cellStyle name="Total 3 4" xfId="4327" xr:uid="{00000000-0005-0000-0000-00001D170000}"/>
    <cellStyle name="Total 4" xfId="2835" xr:uid="{00000000-0005-0000-0000-00001E170000}"/>
    <cellStyle name="Total 4 2" xfId="2836" xr:uid="{00000000-0005-0000-0000-00001F170000}"/>
    <cellStyle name="Total 5" xfId="2837" xr:uid="{00000000-0005-0000-0000-000020170000}"/>
    <cellStyle name="Total 5 2" xfId="2838" xr:uid="{00000000-0005-0000-0000-000021170000}"/>
    <cellStyle name="Total 6" xfId="2839" xr:uid="{00000000-0005-0000-0000-000022170000}"/>
    <cellStyle name="Total 6 2" xfId="4328" xr:uid="{00000000-0005-0000-0000-000023170000}"/>
    <cellStyle name="Total 6 3" xfId="3246" xr:uid="{00000000-0005-0000-0000-000024170000}"/>
    <cellStyle name="Total 7" xfId="2840" xr:uid="{00000000-0005-0000-0000-000025170000}"/>
    <cellStyle name="Total 7 2" xfId="5618" xr:uid="{00000000-0005-0000-0000-000026170000}"/>
    <cellStyle name="Total 7 3" xfId="4329" xr:uid="{00000000-0005-0000-0000-000027170000}"/>
    <cellStyle name="Total 8" xfId="2841" xr:uid="{00000000-0005-0000-0000-000028170000}"/>
    <cellStyle name="Total 8 2" xfId="5619" xr:uid="{00000000-0005-0000-0000-000029170000}"/>
    <cellStyle name="Total 8 3" xfId="4330" xr:uid="{00000000-0005-0000-0000-00002A170000}"/>
    <cellStyle name="Total 9" xfId="2842" xr:uid="{00000000-0005-0000-0000-00002B170000}"/>
    <cellStyle name="Total 9 2" xfId="5620" xr:uid="{00000000-0005-0000-0000-00002C170000}"/>
    <cellStyle name="Total 9 3" xfId="4331" xr:uid="{00000000-0005-0000-0000-00002D170000}"/>
    <cellStyle name="Value" xfId="2843" xr:uid="{00000000-0005-0000-0000-00002E170000}"/>
    <cellStyle name="Warning Text 10" xfId="2844" xr:uid="{00000000-0005-0000-0000-00002F170000}"/>
    <cellStyle name="Warning Text 10 2" xfId="5621" xr:uid="{00000000-0005-0000-0000-000030170000}"/>
    <cellStyle name="Warning Text 10 3" xfId="4332" xr:uid="{00000000-0005-0000-0000-000031170000}"/>
    <cellStyle name="Warning Text 11" xfId="2845" xr:uid="{00000000-0005-0000-0000-000032170000}"/>
    <cellStyle name="Warning Text 11 2" xfId="5622" xr:uid="{00000000-0005-0000-0000-000033170000}"/>
    <cellStyle name="Warning Text 11 3" xfId="4333" xr:uid="{00000000-0005-0000-0000-000034170000}"/>
    <cellStyle name="Warning Text 12" xfId="2846" xr:uid="{00000000-0005-0000-0000-000035170000}"/>
    <cellStyle name="Warning Text 12 2" xfId="5623" xr:uid="{00000000-0005-0000-0000-000036170000}"/>
    <cellStyle name="Warning Text 12 3" xfId="4334" xr:uid="{00000000-0005-0000-0000-000037170000}"/>
    <cellStyle name="Warning Text 13" xfId="2847" xr:uid="{00000000-0005-0000-0000-000038170000}"/>
    <cellStyle name="Warning Text 13 2" xfId="5624" xr:uid="{00000000-0005-0000-0000-000039170000}"/>
    <cellStyle name="Warning Text 13 3" xfId="4335" xr:uid="{00000000-0005-0000-0000-00003A170000}"/>
    <cellStyle name="Warning Text 14" xfId="2848" xr:uid="{00000000-0005-0000-0000-00003B170000}"/>
    <cellStyle name="Warning Text 14 2" xfId="5625" xr:uid="{00000000-0005-0000-0000-00003C170000}"/>
    <cellStyle name="Warning Text 14 3" xfId="4336" xr:uid="{00000000-0005-0000-0000-00003D170000}"/>
    <cellStyle name="Warning Text 15" xfId="5837" xr:uid="{00000000-0005-0000-0000-00003E170000}"/>
    <cellStyle name="Warning Text 2" xfId="503" xr:uid="{00000000-0005-0000-0000-00003F170000}"/>
    <cellStyle name="Warning Text 2 2" xfId="2849" xr:uid="{00000000-0005-0000-0000-000040170000}"/>
    <cellStyle name="Warning Text 2 2 2" xfId="2850" xr:uid="{00000000-0005-0000-0000-000041170000}"/>
    <cellStyle name="Warning Text 2 2 3" xfId="5626" xr:uid="{00000000-0005-0000-0000-000042170000}"/>
    <cellStyle name="Warning Text 2 2 4" xfId="3247" xr:uid="{00000000-0005-0000-0000-000043170000}"/>
    <cellStyle name="Warning Text 2 3" xfId="2851" xr:uid="{00000000-0005-0000-0000-000044170000}"/>
    <cellStyle name="Warning Text 2 4" xfId="2852" xr:uid="{00000000-0005-0000-0000-000045170000}"/>
    <cellStyle name="Warning Text 2 5" xfId="5754" xr:uid="{00000000-0005-0000-0000-000046170000}"/>
    <cellStyle name="Warning Text 3" xfId="504" xr:uid="{00000000-0005-0000-0000-000047170000}"/>
    <cellStyle name="Warning Text 3 2" xfId="2853" xr:uid="{00000000-0005-0000-0000-000048170000}"/>
    <cellStyle name="Warning Text 3 3" xfId="4606" xr:uid="{00000000-0005-0000-0000-000049170000}"/>
    <cellStyle name="Warning Text 3 4" xfId="4337" xr:uid="{00000000-0005-0000-0000-00004A170000}"/>
    <cellStyle name="Warning Text 4" xfId="2854" xr:uid="{00000000-0005-0000-0000-00004B170000}"/>
    <cellStyle name="Warning Text 4 2" xfId="2855" xr:uid="{00000000-0005-0000-0000-00004C170000}"/>
    <cellStyle name="Warning Text 5" xfId="2856" xr:uid="{00000000-0005-0000-0000-00004D170000}"/>
    <cellStyle name="Warning Text 5 2" xfId="2857" xr:uid="{00000000-0005-0000-0000-00004E170000}"/>
    <cellStyle name="Warning Text 6" xfId="2858" xr:uid="{00000000-0005-0000-0000-00004F170000}"/>
    <cellStyle name="Warning Text 6 2" xfId="4338" xr:uid="{00000000-0005-0000-0000-000050170000}"/>
    <cellStyle name="Warning Text 6 3" xfId="3248" xr:uid="{00000000-0005-0000-0000-000051170000}"/>
    <cellStyle name="Warning Text 7" xfId="2859" xr:uid="{00000000-0005-0000-0000-000052170000}"/>
    <cellStyle name="Warning Text 7 2" xfId="5627" xr:uid="{00000000-0005-0000-0000-000053170000}"/>
    <cellStyle name="Warning Text 7 3" xfId="4339" xr:uid="{00000000-0005-0000-0000-000054170000}"/>
    <cellStyle name="Warning Text 8" xfId="2860" xr:uid="{00000000-0005-0000-0000-000055170000}"/>
    <cellStyle name="Warning Text 8 2" xfId="5628" xr:uid="{00000000-0005-0000-0000-000056170000}"/>
    <cellStyle name="Warning Text 8 3" xfId="4340" xr:uid="{00000000-0005-0000-0000-000057170000}"/>
    <cellStyle name="Warning Text 9" xfId="2861" xr:uid="{00000000-0005-0000-0000-000058170000}"/>
    <cellStyle name="Warning Text 9 2" xfId="5629" xr:uid="{00000000-0005-0000-0000-000059170000}"/>
    <cellStyle name="Warning Text 9 3" xfId="4341" xr:uid="{00000000-0005-0000-0000-00005A170000}"/>
    <cellStyle name="YY.MM" xfId="2862" xr:uid="{00000000-0005-0000-0000-00005B170000}"/>
    <cellStyle name="YY.MM 2" xfId="5630" xr:uid="{00000000-0005-0000-0000-00005C170000}"/>
    <cellStyle name="เครื่องหมายเปอร์เซ็นต์_Book2" xfId="2916" xr:uid="{00000000-0005-0000-0000-0000E3170000}"/>
    <cellStyle name="เครื่องหมายจุลภาค [0]_DEC2003" xfId="4345" xr:uid="{00000000-0005-0000-0000-000073170000}"/>
    <cellStyle name="เครื่องหมายจุลภาค 10" xfId="505" xr:uid="{00000000-0005-0000-0000-000074170000}"/>
    <cellStyle name="เครื่องหมายจุลภาค 10 2" xfId="2869" xr:uid="{00000000-0005-0000-0000-000075170000}"/>
    <cellStyle name="เครื่องหมายจุลภาค 10 3" xfId="2870" xr:uid="{00000000-0005-0000-0000-000076170000}"/>
    <cellStyle name="เครื่องหมายจุลภาค 10 4" xfId="2871" xr:uid="{00000000-0005-0000-0000-000077170000}"/>
    <cellStyle name="เครื่องหมายจุลภาค 10 5" xfId="2872" xr:uid="{00000000-0005-0000-0000-000078170000}"/>
    <cellStyle name="เครื่องหมายจุลภาค 10 6" xfId="2873" xr:uid="{00000000-0005-0000-0000-000079170000}"/>
    <cellStyle name="เครื่องหมายจุลภาค 10 7" xfId="4607" xr:uid="{00000000-0005-0000-0000-00007A170000}"/>
    <cellStyle name="เครื่องหมายจุลภาค 10 8" xfId="4346" xr:uid="{00000000-0005-0000-0000-00007B170000}"/>
    <cellStyle name="เครื่องหมายจุลภาค 11" xfId="506" xr:uid="{00000000-0005-0000-0000-00007C170000}"/>
    <cellStyle name="เครื่องหมายจุลภาค 11 2" xfId="4348" xr:uid="{00000000-0005-0000-0000-00007D170000}"/>
    <cellStyle name="เครื่องหมายจุลภาค 11 3" xfId="4608" xr:uid="{00000000-0005-0000-0000-00007E170000}"/>
    <cellStyle name="เครื่องหมายจุลภาค 11 4" xfId="4347" xr:uid="{00000000-0005-0000-0000-00007F170000}"/>
    <cellStyle name="เครื่องหมายจุลภาค 12" xfId="4349" xr:uid="{00000000-0005-0000-0000-000080170000}"/>
    <cellStyle name="เครื่องหมายจุลภาค 13" xfId="4350" xr:uid="{00000000-0005-0000-0000-000081170000}"/>
    <cellStyle name="เครื่องหมายจุลภาค 14" xfId="4351" xr:uid="{00000000-0005-0000-0000-000082170000}"/>
    <cellStyle name="เครื่องหมายจุลภาค 15" xfId="4352" xr:uid="{00000000-0005-0000-0000-000083170000}"/>
    <cellStyle name="เครื่องหมายจุลภาค 15 2" xfId="6360" xr:uid="{00000000-0005-0000-0000-000084170000}"/>
    <cellStyle name="เครื่องหมายจุลภาค 15 2 2" xfId="6494" xr:uid="{3DE3A9B8-E0D3-4B3B-BE6E-1AA091D34052}"/>
    <cellStyle name="เครื่องหมายจุลภาค 15 3" xfId="6458" xr:uid="{762FBAF6-A5EA-47CF-994E-80F32DF4BFA3}"/>
    <cellStyle name="เครื่องหมายจุลภาค 16" xfId="4353" xr:uid="{00000000-0005-0000-0000-000085170000}"/>
    <cellStyle name="เครื่องหมายจุลภาค 2" xfId="507" xr:uid="{00000000-0005-0000-0000-000086170000}"/>
    <cellStyle name="เครื่องหมายจุลภาค 2 2" xfId="508" xr:uid="{00000000-0005-0000-0000-000087170000}"/>
    <cellStyle name="เครื่องหมายจุลภาค 2 2 2" xfId="2874" xr:uid="{00000000-0005-0000-0000-000088170000}"/>
    <cellStyle name="เครื่องหมายจุลภาค 2 2 3" xfId="2875" xr:uid="{00000000-0005-0000-0000-000089170000}"/>
    <cellStyle name="เครื่องหมายจุลภาค 2 2 4" xfId="2876" xr:uid="{00000000-0005-0000-0000-00008A170000}"/>
    <cellStyle name="เครื่องหมายจุลภาค 2 2 5" xfId="2877" xr:uid="{00000000-0005-0000-0000-00008B170000}"/>
    <cellStyle name="เครื่องหมายจุลภาค 2 3" xfId="509" xr:uid="{00000000-0005-0000-0000-00008C170000}"/>
    <cellStyle name="เครื่องหมายจุลภาค 2 4" xfId="2878" xr:uid="{00000000-0005-0000-0000-00008D170000}"/>
    <cellStyle name="เครื่องหมายจุลภาค 2 4 2" xfId="4354" xr:uid="{00000000-0005-0000-0000-00008E170000}"/>
    <cellStyle name="เครื่องหมายจุลภาค 2 4 2 2" xfId="4355" xr:uid="{00000000-0005-0000-0000-00008F170000}"/>
    <cellStyle name="เครื่องหมายจุลภาค 2 4 2 3" xfId="4356" xr:uid="{00000000-0005-0000-0000-000090170000}"/>
    <cellStyle name="เครื่องหมายจุลภาค 2 4 2_Detail Note Fix Asset Q1.2553" xfId="4357" xr:uid="{00000000-0005-0000-0000-000091170000}"/>
    <cellStyle name="เครื่องหมายจุลภาค 2 4_Detail Note Fix Asset Q1.2553" xfId="4358" xr:uid="{00000000-0005-0000-0000-000092170000}"/>
    <cellStyle name="เครื่องหมายจุลภาค 2 5" xfId="2879" xr:uid="{00000000-0005-0000-0000-000093170000}"/>
    <cellStyle name="เครื่องหมายจุลภาค 2 5 2" xfId="4359" xr:uid="{00000000-0005-0000-0000-000094170000}"/>
    <cellStyle name="เครื่องหมายจุลภาค 2 6" xfId="2880" xr:uid="{00000000-0005-0000-0000-000095170000}"/>
    <cellStyle name="เครื่องหมายจุลภาค 2 7" xfId="2881" xr:uid="{00000000-0005-0000-0000-000096170000}"/>
    <cellStyle name="เครื่องหมายจุลภาค 2_Book1" xfId="4360" xr:uid="{00000000-0005-0000-0000-000097170000}"/>
    <cellStyle name="เครื่องหมายจุลภาค 3" xfId="510" xr:uid="{00000000-0005-0000-0000-000098170000}"/>
    <cellStyle name="เครื่องหมายจุลภาค 3 2" xfId="2882" xr:uid="{00000000-0005-0000-0000-000099170000}"/>
    <cellStyle name="เครื่องหมายจุลภาค 3 2 2" xfId="2883" xr:uid="{00000000-0005-0000-0000-00009A170000}"/>
    <cellStyle name="เครื่องหมายจุลภาค 3 3" xfId="2884" xr:uid="{00000000-0005-0000-0000-00009B170000}"/>
    <cellStyle name="เครื่องหมายจุลภาค 3 3 2" xfId="5637" xr:uid="{00000000-0005-0000-0000-00009C170000}"/>
    <cellStyle name="เครื่องหมายจุลภาค 3 3 3" xfId="4361" xr:uid="{00000000-0005-0000-0000-00009D170000}"/>
    <cellStyle name="เครื่องหมายจุลภาค 3 4" xfId="2885" xr:uid="{00000000-0005-0000-0000-00009E170000}"/>
    <cellStyle name="เครื่องหมายจุลภาค 3 5" xfId="2886" xr:uid="{00000000-0005-0000-0000-00009F170000}"/>
    <cellStyle name="เครื่องหมายจุลภาค 3_Copy of UOB S 36.1 LEAD จุ๋ม" xfId="2887" xr:uid="{00000000-0005-0000-0000-0000A0170000}"/>
    <cellStyle name="เครื่องหมายจุลภาค 4" xfId="511" xr:uid="{00000000-0005-0000-0000-0000A1170000}"/>
    <cellStyle name="เครื่องหมายจุลภาค 4 2" xfId="512" xr:uid="{00000000-0005-0000-0000-0000A2170000}"/>
    <cellStyle name="เครื่องหมายจุลภาค 4 2 2" xfId="2888" xr:uid="{00000000-0005-0000-0000-0000A3170000}"/>
    <cellStyle name="เครื่องหมายจุลภาค 4 2 3" xfId="2889" xr:uid="{00000000-0005-0000-0000-0000A4170000}"/>
    <cellStyle name="เครื่องหมายจุลภาค 4 2 4" xfId="2890" xr:uid="{00000000-0005-0000-0000-0000A5170000}"/>
    <cellStyle name="เครื่องหมายจุลภาค 4 2 5" xfId="2891" xr:uid="{00000000-0005-0000-0000-0000A6170000}"/>
    <cellStyle name="เครื่องหมายจุลภาค 4 3" xfId="2892" xr:uid="{00000000-0005-0000-0000-0000A7170000}"/>
    <cellStyle name="เครื่องหมายจุลภาค 4 3 2" xfId="5638" xr:uid="{00000000-0005-0000-0000-0000A8170000}"/>
    <cellStyle name="เครื่องหมายจุลภาค 4 3 3" xfId="4362" xr:uid="{00000000-0005-0000-0000-0000A9170000}"/>
    <cellStyle name="เครื่องหมายจุลภาค 4 4" xfId="2893" xr:uid="{00000000-0005-0000-0000-0000AA170000}"/>
    <cellStyle name="เครื่องหมายจุลภาค 4 5" xfId="2894" xr:uid="{00000000-0005-0000-0000-0000AB170000}"/>
    <cellStyle name="เครื่องหมายจุลภาค 4 6" xfId="2895" xr:uid="{00000000-0005-0000-0000-0000AC170000}"/>
    <cellStyle name="เครื่องหมายจุลภาค 4_Detail Note Fix Asset Q1.2553" xfId="4363" xr:uid="{00000000-0005-0000-0000-0000AD170000}"/>
    <cellStyle name="เครื่องหมายจุลภาค 5" xfId="513" xr:uid="{00000000-0005-0000-0000-0000AE170000}"/>
    <cellStyle name="เครื่องหมายจุลภาค 5 2" xfId="2896" xr:uid="{00000000-0005-0000-0000-0000AF170000}"/>
    <cellStyle name="เครื่องหมายจุลภาค 5 2 2" xfId="4365" xr:uid="{00000000-0005-0000-0000-0000B0170000}"/>
    <cellStyle name="เครื่องหมายจุลภาค 5 2 3" xfId="4366" xr:uid="{00000000-0005-0000-0000-0000B1170000}"/>
    <cellStyle name="เครื่องหมายจุลภาค 5 2 4" xfId="4367" xr:uid="{00000000-0005-0000-0000-0000B2170000}"/>
    <cellStyle name="เครื่องหมายจุลภาค 5 3" xfId="4368" xr:uid="{00000000-0005-0000-0000-0000B3170000}"/>
    <cellStyle name="เครื่องหมายจุลภาค 5 4" xfId="4369" xr:uid="{00000000-0005-0000-0000-0000B4170000}"/>
    <cellStyle name="เครื่องหมายจุลภาค 5 5" xfId="4370" xr:uid="{00000000-0005-0000-0000-0000B5170000}"/>
    <cellStyle name="เครื่องหมายจุลภาค 5 6" xfId="4364" xr:uid="{00000000-0005-0000-0000-0000B6170000}"/>
    <cellStyle name="เครื่องหมายจุลภาค 5_Copy of UOB S 36.1 LEAD จุ๋ม" xfId="2897" xr:uid="{00000000-0005-0000-0000-0000B7170000}"/>
    <cellStyle name="เครื่องหมายจุลภาค 6" xfId="514" xr:uid="{00000000-0005-0000-0000-0000B8170000}"/>
    <cellStyle name="เครื่องหมายจุลภาค 6 10" xfId="4371" xr:uid="{00000000-0005-0000-0000-0000B9170000}"/>
    <cellStyle name="เครื่องหมายจุลภาค 6 11" xfId="4372" xr:uid="{00000000-0005-0000-0000-0000BA170000}"/>
    <cellStyle name="เครื่องหมายจุลภาค 6 12" xfId="4373" xr:uid="{00000000-0005-0000-0000-0000BB170000}"/>
    <cellStyle name="เครื่องหมายจุลภาค 6 13" xfId="4609" xr:uid="{00000000-0005-0000-0000-0000BC170000}"/>
    <cellStyle name="เครื่องหมายจุลภาค 6 2" xfId="515" xr:uid="{00000000-0005-0000-0000-0000BD170000}"/>
    <cellStyle name="เครื่องหมายจุลภาค 6 2 2" xfId="4610" xr:uid="{00000000-0005-0000-0000-0000BE170000}"/>
    <cellStyle name="เครื่องหมายจุลภาค 6 2 3" xfId="4374" xr:uid="{00000000-0005-0000-0000-0000BF170000}"/>
    <cellStyle name="เครื่องหมายจุลภาค 6 3" xfId="2898" xr:uid="{00000000-0005-0000-0000-0000C0170000}"/>
    <cellStyle name="เครื่องหมายจุลภาค 6 4" xfId="2899" xr:uid="{00000000-0005-0000-0000-0000C1170000}"/>
    <cellStyle name="เครื่องหมายจุลภาค 6 5" xfId="2900" xr:uid="{00000000-0005-0000-0000-0000C2170000}"/>
    <cellStyle name="เครื่องหมายจุลภาค 6 6" xfId="2901" xr:uid="{00000000-0005-0000-0000-0000C3170000}"/>
    <cellStyle name="เครื่องหมายจุลภาค 6 7" xfId="2902" xr:uid="{00000000-0005-0000-0000-0000C4170000}"/>
    <cellStyle name="เครื่องหมายจุลภาค 6 8" xfId="2903" xr:uid="{00000000-0005-0000-0000-0000C5170000}"/>
    <cellStyle name="เครื่องหมายจุลภาค 6 9" xfId="2904" xr:uid="{00000000-0005-0000-0000-0000C6170000}"/>
    <cellStyle name="เครื่องหมายจุลภาค 6_Note.Fix Asset" xfId="4375" xr:uid="{00000000-0005-0000-0000-0000C7170000}"/>
    <cellStyle name="เครื่องหมายจุลภาค 7" xfId="516" xr:uid="{00000000-0005-0000-0000-0000C8170000}"/>
    <cellStyle name="เครื่องหมายจุลภาค 7 2" xfId="2905" xr:uid="{00000000-0005-0000-0000-0000C9170000}"/>
    <cellStyle name="เครื่องหมายจุลภาค 7 3" xfId="4376" xr:uid="{00000000-0005-0000-0000-0000CA170000}"/>
    <cellStyle name="เครื่องหมายจุลภาค 7 4" xfId="4611" xr:uid="{00000000-0005-0000-0000-0000CB170000}"/>
    <cellStyle name="เครื่องหมายจุลภาค 7_Copy of UOB S 36.1 LEAD จุ๋ม" xfId="2906" xr:uid="{00000000-0005-0000-0000-0000CC170000}"/>
    <cellStyle name="เครื่องหมายจุลภาค 8" xfId="517" xr:uid="{00000000-0005-0000-0000-0000CD170000}"/>
    <cellStyle name="เครื่องหมายจุลภาค 8 10" xfId="2907" xr:uid="{00000000-0005-0000-0000-0000CE170000}"/>
    <cellStyle name="เครื่องหมายจุลภาค 8 11" xfId="4378" xr:uid="{00000000-0005-0000-0000-0000CF170000}"/>
    <cellStyle name="เครื่องหมายจุลภาค 8 12" xfId="4379" xr:uid="{00000000-0005-0000-0000-0000D0170000}"/>
    <cellStyle name="เครื่องหมายจุลภาค 8 13" xfId="4380" xr:uid="{00000000-0005-0000-0000-0000D1170000}"/>
    <cellStyle name="เครื่องหมายจุลภาค 8 14" xfId="4612" xr:uid="{00000000-0005-0000-0000-0000D2170000}"/>
    <cellStyle name="เครื่องหมายจุลภาค 8 15" xfId="4377" xr:uid="{00000000-0005-0000-0000-0000D3170000}"/>
    <cellStyle name="เครื่องหมายจุลภาค 8 2" xfId="2908" xr:uid="{00000000-0005-0000-0000-0000D4170000}"/>
    <cellStyle name="เครื่องหมายจุลภาค 8 3" xfId="2909" xr:uid="{00000000-0005-0000-0000-0000D5170000}"/>
    <cellStyle name="เครื่องหมายจุลภาค 8 4" xfId="2910" xr:uid="{00000000-0005-0000-0000-0000D6170000}"/>
    <cellStyle name="เครื่องหมายจุลภาค 8 5" xfId="2911" xr:uid="{00000000-0005-0000-0000-0000D7170000}"/>
    <cellStyle name="เครื่องหมายจุลภาค 8 6" xfId="2912" xr:uid="{00000000-0005-0000-0000-0000D8170000}"/>
    <cellStyle name="เครื่องหมายจุลภาค 8 7" xfId="2913" xr:uid="{00000000-0005-0000-0000-0000D9170000}"/>
    <cellStyle name="เครื่องหมายจุลภาค 8 8" xfId="2914" xr:uid="{00000000-0005-0000-0000-0000DA170000}"/>
    <cellStyle name="เครื่องหมายจุลภาค 8 9" xfId="2915" xr:uid="{00000000-0005-0000-0000-0000DB170000}"/>
    <cellStyle name="เครื่องหมายจุลภาค 9" xfId="518" xr:uid="{00000000-0005-0000-0000-0000DC170000}"/>
    <cellStyle name="เครื่องหมายจุลภาค 9 2" xfId="519" xr:uid="{00000000-0005-0000-0000-0000DD170000}"/>
    <cellStyle name="เครื่องหมายจุลภาค 9 3" xfId="520" xr:uid="{00000000-0005-0000-0000-0000DE170000}"/>
    <cellStyle name="เครื่องหมายจุลภาค 9 4" xfId="521" xr:uid="{00000000-0005-0000-0000-0000DF170000}"/>
    <cellStyle name="เครื่องหมายจุลภาค 9 5" xfId="4381" xr:uid="{00000000-0005-0000-0000-0000E0170000}"/>
    <cellStyle name="เครื่องหมายจุลภาค 9_Aging AP_Dec_10" xfId="522" xr:uid="{00000000-0005-0000-0000-0000E1170000}"/>
    <cellStyle name="เครื่องหมายจุลภาค_%E0%B8%81%E0%B8%B3%E0%B9%84%E0%B8%A3%E0%B8%88%E0%B8%B2%E0%B8%81%E0%B8%81%E0%B8%B2%E0%B8%A3%E0%B8%97%E0%B8%B3%20Heding(1)" xfId="4382" xr:uid="{00000000-0005-0000-0000-0000E2170000}"/>
    <cellStyle name="เครื่องหมายสกุลเงิน [0]_ASP3" xfId="3252" xr:uid="{00000000-0005-0000-0000-0000E4170000}"/>
    <cellStyle name="เครื่องหมายสกุลเงิน_ASP3" xfId="3253" xr:uid="{00000000-0005-0000-0000-0000E5170000}"/>
    <cellStyle name="เชื่อมโยงหลายมิติ" xfId="523" xr:uid="{00000000-0005-0000-0000-0000EC170000}"/>
    <cellStyle name="เชื่อมโยงหลายมิติ 2" xfId="2919" xr:uid="{00000000-0005-0000-0000-0000ED170000}"/>
    <cellStyle name="เชื่อมโยงหลายมิติ 3" xfId="2920" xr:uid="{00000000-0005-0000-0000-0000EE170000}"/>
    <cellStyle name="เชื่อมโยงหลายมิติ 4" xfId="2921" xr:uid="{00000000-0005-0000-0000-0000EF170000}"/>
    <cellStyle name="เชื่อมโยงหลายมิติ 5" xfId="2922" xr:uid="{00000000-0005-0000-0000-0000F0170000}"/>
    <cellStyle name="เชื่อมโยงหลายมิติ 6" xfId="2923" xr:uid="{00000000-0005-0000-0000-0000F1170000}"/>
    <cellStyle name="เชื่อมโยงหลายมิติ 7" xfId="4613" xr:uid="{00000000-0005-0000-0000-0000F2170000}"/>
    <cellStyle name="เชื่อมโยงหลายมิติ 8" xfId="3255" xr:uid="{00000000-0005-0000-0000-0000F3170000}"/>
    <cellStyle name="เชื่อมโยงหลายมิติ_AR aging_Papop_Dec11" xfId="2924" xr:uid="{00000000-0005-0000-0000-0000F4170000}"/>
    <cellStyle name="เซลล์ตรวจสอบ" xfId="2925" xr:uid="{00000000-0005-0000-0000-0000F5170000}"/>
    <cellStyle name="เซลล์ตรวจสอบ 2" xfId="2926" xr:uid="{00000000-0005-0000-0000-0000F6170000}"/>
    <cellStyle name="เซลล์ตรวจสอบ 2 2" xfId="5642" xr:uid="{00000000-0005-0000-0000-0000F7170000}"/>
    <cellStyle name="เซลล์ตรวจสอบ 2 3" xfId="4384" xr:uid="{00000000-0005-0000-0000-0000F8170000}"/>
    <cellStyle name="เซลล์ตรวจสอบ 3" xfId="5641" xr:uid="{00000000-0005-0000-0000-0000F9170000}"/>
    <cellStyle name="เซลล์ตรวจสอบ 4" xfId="3256" xr:uid="{00000000-0005-0000-0000-0000FA170000}"/>
    <cellStyle name="เซลล์ที่มีการเชื่อมโยง" xfId="2927" xr:uid="{00000000-0005-0000-0000-0000FB170000}"/>
    <cellStyle name="เซลล์ที่มีการเชื่อมโยง 2" xfId="2928" xr:uid="{00000000-0005-0000-0000-0000FC170000}"/>
    <cellStyle name="เซลล์ที่มีการเชื่อมโยง 2 2" xfId="5643" xr:uid="{00000000-0005-0000-0000-0000FD170000}"/>
    <cellStyle name="เซลล์ที่มีการเชื่อมโยง 2 3" xfId="4385" xr:uid="{00000000-0005-0000-0000-0000FE170000}"/>
    <cellStyle name="เปอร์เซ็นต์ 2" xfId="536" xr:uid="{00000000-0005-0000-0000-000073180000}"/>
    <cellStyle name="เปอร์เซ็นต์ 2 2" xfId="537" xr:uid="{00000000-0005-0000-0000-000074180000}"/>
    <cellStyle name="เปอร์เซ็นต์ 2 2 2" xfId="4619" xr:uid="{00000000-0005-0000-0000-000075180000}"/>
    <cellStyle name="เปอร์เซ็นต์ 2 2 3" xfId="4408" xr:uid="{00000000-0005-0000-0000-000076180000}"/>
    <cellStyle name="เปอร์เซ็นต์ 2 3" xfId="4409" xr:uid="{00000000-0005-0000-0000-000077180000}"/>
    <cellStyle name="เปอร์เซ็นต์ 2 4" xfId="4407" xr:uid="{00000000-0005-0000-0000-000078180000}"/>
    <cellStyle name="เปอร์เซ็นต์ 3" xfId="538" xr:uid="{00000000-0005-0000-0000-000079180000}"/>
    <cellStyle name="เปอร์เซ็นต์ 3 2" xfId="2971" xr:uid="{00000000-0005-0000-0000-00007A180000}"/>
    <cellStyle name="เปอร์เซ็นต์ 3 3" xfId="2972" xr:uid="{00000000-0005-0000-0000-00007B180000}"/>
    <cellStyle name="เปอร์เซ็นต์ 3 4" xfId="2973" xr:uid="{00000000-0005-0000-0000-00007C180000}"/>
    <cellStyle name="เปอร์เซ็นต์ 3 5" xfId="2974" xr:uid="{00000000-0005-0000-0000-00007D180000}"/>
    <cellStyle name="เปอร์เซ็นต์ 4" xfId="539" xr:uid="{00000000-0005-0000-0000-00007E180000}"/>
    <cellStyle name="เปอร์เซ็นต์ 4 2" xfId="2975" xr:uid="{00000000-0005-0000-0000-00007F180000}"/>
    <cellStyle name="เปอร์เซ็นต์ 4 3" xfId="4620" xr:uid="{00000000-0005-0000-0000-000080180000}"/>
    <cellStyle name="เปอร์เซ็นต์ 5" xfId="4410" xr:uid="{00000000-0005-0000-0000-000081180000}"/>
    <cellStyle name="แย่" xfId="2978" xr:uid="{00000000-0005-0000-0000-000088180000}"/>
    <cellStyle name="แย่ 2" xfId="2979" xr:uid="{00000000-0005-0000-0000-000089180000}"/>
    <cellStyle name="แย่ 2 2" xfId="5663" xr:uid="{00000000-0005-0000-0000-00008A180000}"/>
    <cellStyle name="แย่ 2 3" xfId="4412" xr:uid="{00000000-0005-0000-0000-00008B180000}"/>
    <cellStyle name="แย่ 3" xfId="5662" xr:uid="{00000000-0005-0000-0000-00008C180000}"/>
    <cellStyle name="แย่ 4" xfId="3263" xr:uid="{00000000-0005-0000-0000-00008D180000}"/>
    <cellStyle name="แสดงผล" xfId="2992" xr:uid="{00000000-0005-0000-0000-0000C4180000}"/>
    <cellStyle name="แสดงผล 2" xfId="2993" xr:uid="{00000000-0005-0000-0000-0000C5180000}"/>
    <cellStyle name="แสดงผล 2 2" xfId="5677" xr:uid="{00000000-0005-0000-0000-0000C6180000}"/>
    <cellStyle name="แสดงผล 2 3" xfId="4423" xr:uid="{00000000-0005-0000-0000-0000C7180000}"/>
    <cellStyle name="แสดงผล 2 3 2" xfId="6363" xr:uid="{00000000-0005-0000-0000-0000C8180000}"/>
    <cellStyle name="แสดงผล 3" xfId="5676" xr:uid="{00000000-0005-0000-0000-0000C9180000}"/>
    <cellStyle name="แสดงผล 3 2" xfId="6419" xr:uid="{00000000-0005-0000-0000-0000CA180000}"/>
    <cellStyle name="แสดงผล 4" xfId="3270" xr:uid="{00000000-0005-0000-0000-0000CB180000}"/>
    <cellStyle name="แสดงผล 4 2" xfId="6297" xr:uid="{00000000-0005-0000-0000-0000CC180000}"/>
    <cellStyle name="แสดงผล 5" xfId="6276" xr:uid="{00000000-0005-0000-0000-0000CD180000}"/>
    <cellStyle name="การคำนวณ" xfId="2863" xr:uid="{00000000-0005-0000-0000-00005D170000}"/>
    <cellStyle name="การคำนวณ 2" xfId="2864" xr:uid="{00000000-0005-0000-0000-00005E170000}"/>
    <cellStyle name="การคำนวณ 2 2" xfId="5632" xr:uid="{00000000-0005-0000-0000-00005F170000}"/>
    <cellStyle name="การคำนวณ 2 3" xfId="4342" xr:uid="{00000000-0005-0000-0000-000060170000}"/>
    <cellStyle name="การคำนวณ 2 3 2" xfId="6359" xr:uid="{00000000-0005-0000-0000-000061170000}"/>
    <cellStyle name="การคำนวณ 3" xfId="5631" xr:uid="{00000000-0005-0000-0000-000062170000}"/>
    <cellStyle name="การคำนวณ 3 2" xfId="6417" xr:uid="{00000000-0005-0000-0000-000063170000}"/>
    <cellStyle name="การคำนวณ 4" xfId="3249" xr:uid="{00000000-0005-0000-0000-000064170000}"/>
    <cellStyle name="การคำนวณ 4 2" xfId="6295" xr:uid="{00000000-0005-0000-0000-000065170000}"/>
    <cellStyle name="การคำนวณ 5" xfId="6274" xr:uid="{00000000-0005-0000-0000-000066170000}"/>
    <cellStyle name="ข้อความเตือน" xfId="2865" xr:uid="{00000000-0005-0000-0000-000067170000}"/>
    <cellStyle name="ข้อความเตือน 2" xfId="2866" xr:uid="{00000000-0005-0000-0000-000068170000}"/>
    <cellStyle name="ข้อความเตือน 2 2" xfId="5634" xr:uid="{00000000-0005-0000-0000-000069170000}"/>
    <cellStyle name="ข้อความเตือน 2 3" xfId="4343" xr:uid="{00000000-0005-0000-0000-00006A170000}"/>
    <cellStyle name="ข้อความเตือน 3" xfId="5633" xr:uid="{00000000-0005-0000-0000-00006B170000}"/>
    <cellStyle name="ข้อความเตือน 4" xfId="3250" xr:uid="{00000000-0005-0000-0000-00006C170000}"/>
    <cellStyle name="ข้อความอธิบาย" xfId="2867" xr:uid="{00000000-0005-0000-0000-00006D170000}"/>
    <cellStyle name="ข้อความอธิบาย 2" xfId="2868" xr:uid="{00000000-0005-0000-0000-00006E170000}"/>
    <cellStyle name="ข้อความอธิบาย 2 2" xfId="5636" xr:uid="{00000000-0005-0000-0000-00006F170000}"/>
    <cellStyle name="ข้อความอธิบาย 2 3" xfId="4344" xr:uid="{00000000-0005-0000-0000-000070170000}"/>
    <cellStyle name="ข้อความอธิบาย 3" xfId="5635" xr:uid="{00000000-0005-0000-0000-000071170000}"/>
    <cellStyle name="ข้อความอธิบาย 4" xfId="3251" xr:uid="{00000000-0005-0000-0000-000072170000}"/>
    <cellStyle name="ชื่อเรื่อง" xfId="2917" xr:uid="{00000000-0005-0000-0000-0000E6170000}"/>
    <cellStyle name="ชื่อเรื่อง 2" xfId="2918" xr:uid="{00000000-0005-0000-0000-0000E7170000}"/>
    <cellStyle name="ชื่อเรื่อง 2 2" xfId="5640" xr:uid="{00000000-0005-0000-0000-0000E8170000}"/>
    <cellStyle name="ชื่อเรื่อง 2 3" xfId="4383" xr:uid="{00000000-0005-0000-0000-0000E9170000}"/>
    <cellStyle name="ชื่อเรื่อง 3" xfId="5639" xr:uid="{00000000-0005-0000-0000-0000EA170000}"/>
    <cellStyle name="ชื่อเรื่อง 4" xfId="3254" xr:uid="{00000000-0005-0000-0000-0000EB170000}"/>
    <cellStyle name="ดี" xfId="2929" xr:uid="{00000000-0005-0000-0000-0000FF170000}"/>
    <cellStyle name="ดี 2" xfId="2930" xr:uid="{00000000-0005-0000-0000-000000180000}"/>
    <cellStyle name="ดี 2 2" xfId="5645" xr:uid="{00000000-0005-0000-0000-000001180000}"/>
    <cellStyle name="ดี 2 3" xfId="4386" xr:uid="{00000000-0005-0000-0000-000002180000}"/>
    <cellStyle name="ดี 3" xfId="5644" xr:uid="{00000000-0005-0000-0000-000003180000}"/>
    <cellStyle name="ดี 4" xfId="3257" xr:uid="{00000000-0005-0000-0000-000004180000}"/>
    <cellStyle name="ตามการเชื่อมโยงหลายมิติ" xfId="524" xr:uid="{00000000-0005-0000-0000-000005180000}"/>
    <cellStyle name="ตามการเชื่อมโยงหลายมิติ 2" xfId="2931" xr:uid="{00000000-0005-0000-0000-000006180000}"/>
    <cellStyle name="ตามการเชื่อมโยงหลายมิติ 3" xfId="2932" xr:uid="{00000000-0005-0000-0000-000007180000}"/>
    <cellStyle name="ตามการเชื่อมโยงหลายมิติ 4" xfId="2933" xr:uid="{00000000-0005-0000-0000-000008180000}"/>
    <cellStyle name="ตามการเชื่อมโยงหลายมิติ 5" xfId="2934" xr:uid="{00000000-0005-0000-0000-000009180000}"/>
    <cellStyle name="ตามการเชื่อมโยงหลายมิติ 6" xfId="2935" xr:uid="{00000000-0005-0000-0000-00000A180000}"/>
    <cellStyle name="ตามการเชื่อมโยงหลายมิติ 7" xfId="4614" xr:uid="{00000000-0005-0000-0000-00000B180000}"/>
    <cellStyle name="ตามการเชื่อมโยงหลายมิติ 8" xfId="3258" xr:uid="{00000000-0005-0000-0000-00000C180000}"/>
    <cellStyle name="ตามการเชื่อมโยงหลายมิติ_AR aging_Papop_Dec11" xfId="2936" xr:uid="{00000000-0005-0000-0000-00000D180000}"/>
    <cellStyle name="น้บะภฒ_95" xfId="525" xr:uid="{00000000-0005-0000-0000-00000E180000}"/>
    <cellStyle name="ปกติ 2" xfId="526" xr:uid="{00000000-0005-0000-0000-00000F180000}"/>
    <cellStyle name="ปกติ 2 10" xfId="2937" xr:uid="{00000000-0005-0000-0000-000010180000}"/>
    <cellStyle name="ปกติ 2 11" xfId="5724" xr:uid="{00000000-0005-0000-0000-000011180000}"/>
    <cellStyle name="ปกติ 2 2" xfId="527" xr:uid="{00000000-0005-0000-0000-000012180000}"/>
    <cellStyle name="ปกติ 2 2 2" xfId="2938" xr:uid="{00000000-0005-0000-0000-000013180000}"/>
    <cellStyle name="ปกติ 2 2 2 2" xfId="5646" xr:uid="{00000000-0005-0000-0000-000014180000}"/>
    <cellStyle name="ปกติ 2 2 2 3" xfId="4388" xr:uid="{00000000-0005-0000-0000-000015180000}"/>
    <cellStyle name="ปกติ 2 2 3" xfId="2939" xr:uid="{00000000-0005-0000-0000-000016180000}"/>
    <cellStyle name="ปกติ 2 2 3 2" xfId="5647" xr:uid="{00000000-0005-0000-0000-000017180000}"/>
    <cellStyle name="ปกติ 2 2 3 3" xfId="4387" xr:uid="{00000000-0005-0000-0000-000018180000}"/>
    <cellStyle name="ปกติ 2 2 4" xfId="2940" xr:uid="{00000000-0005-0000-0000-000019180000}"/>
    <cellStyle name="ปกติ 2 2 5" xfId="2941" xr:uid="{00000000-0005-0000-0000-00001A180000}"/>
    <cellStyle name="ปกติ 2 2 6" xfId="3259" xr:uid="{00000000-0005-0000-0000-00001B180000}"/>
    <cellStyle name="ปกติ 2 2_B100 &amp; B200" xfId="2942" xr:uid="{00000000-0005-0000-0000-00001C180000}"/>
    <cellStyle name="ปกติ 2 3" xfId="2943" xr:uid="{00000000-0005-0000-0000-00001D180000}"/>
    <cellStyle name="ปกติ 2 3 2" xfId="5648" xr:uid="{00000000-0005-0000-0000-00001E180000}"/>
    <cellStyle name="ปกติ 2 3 3" xfId="4389" xr:uid="{00000000-0005-0000-0000-00001F180000}"/>
    <cellStyle name="ปกติ 2 4" xfId="2944" xr:uid="{00000000-0005-0000-0000-000020180000}"/>
    <cellStyle name="ปกติ 2 4 2" xfId="5649" xr:uid="{00000000-0005-0000-0000-000021180000}"/>
    <cellStyle name="ปกติ 2 4 3" xfId="4390" xr:uid="{00000000-0005-0000-0000-000022180000}"/>
    <cellStyle name="ปกติ 2 5" xfId="2945" xr:uid="{00000000-0005-0000-0000-000023180000}"/>
    <cellStyle name="ปกติ 2 6" xfId="2946" xr:uid="{00000000-0005-0000-0000-000024180000}"/>
    <cellStyle name="ปกติ 2 7" xfId="2947" xr:uid="{00000000-0005-0000-0000-000025180000}"/>
    <cellStyle name="ปกติ 2 8" xfId="2948" xr:uid="{00000000-0005-0000-0000-000026180000}"/>
    <cellStyle name="ปกติ 2 9" xfId="2949" xr:uid="{00000000-0005-0000-0000-000027180000}"/>
    <cellStyle name="ปกติ 2_1 A.M.ตราสารหนี้ทวีทรัพย์ 6M-LEAD Y'09" xfId="2950" xr:uid="{00000000-0005-0000-0000-000028180000}"/>
    <cellStyle name="ปกติ 3" xfId="528" xr:uid="{00000000-0005-0000-0000-000029180000}"/>
    <cellStyle name="ปกติ 3 10" xfId="4561" xr:uid="{00000000-0005-0000-0000-00002A180000}"/>
    <cellStyle name="ปกติ 3 2" xfId="529" xr:uid="{00000000-0005-0000-0000-00002B180000}"/>
    <cellStyle name="ปกติ 3 2 2" xfId="2951" xr:uid="{00000000-0005-0000-0000-00002C180000}"/>
    <cellStyle name="ปกติ 3 2 2 2" xfId="5650" xr:uid="{00000000-0005-0000-0000-00002D180000}"/>
    <cellStyle name="ปกติ 3 2 2 3" xfId="4393" xr:uid="{00000000-0005-0000-0000-00002E180000}"/>
    <cellStyle name="ปกติ 3 2 3" xfId="2952" xr:uid="{00000000-0005-0000-0000-00002F180000}"/>
    <cellStyle name="ปกติ 3 2 3 2" xfId="5651" xr:uid="{00000000-0005-0000-0000-000030180000}"/>
    <cellStyle name="ปกติ 3 2 3 3" xfId="4394" xr:uid="{00000000-0005-0000-0000-000031180000}"/>
    <cellStyle name="ปกติ 3 2 4" xfId="2953" xr:uid="{00000000-0005-0000-0000-000032180000}"/>
    <cellStyle name="ปกติ 3 2 4 2" xfId="5652" xr:uid="{00000000-0005-0000-0000-000033180000}"/>
    <cellStyle name="ปกติ 3 2 4 3" xfId="4395" xr:uid="{00000000-0005-0000-0000-000034180000}"/>
    <cellStyle name="ปกติ 3 2 5" xfId="2954" xr:uid="{00000000-0005-0000-0000-000035180000}"/>
    <cellStyle name="ปกติ 3 2 6" xfId="4616" xr:uid="{00000000-0005-0000-0000-000036180000}"/>
    <cellStyle name="ปกติ 3 2 7" xfId="4392" xr:uid="{00000000-0005-0000-0000-000037180000}"/>
    <cellStyle name="ปกติ 3 2_Book1" xfId="4396" xr:uid="{00000000-0005-0000-0000-000038180000}"/>
    <cellStyle name="ปกติ 3 3" xfId="2955" xr:uid="{00000000-0005-0000-0000-000039180000}"/>
    <cellStyle name="ปกติ 3 3 2" xfId="5653" xr:uid="{00000000-0005-0000-0000-00003A180000}"/>
    <cellStyle name="ปกติ 3 3 3" xfId="4397" xr:uid="{00000000-0005-0000-0000-00003B180000}"/>
    <cellStyle name="ปกติ 3 4" xfId="2956" xr:uid="{00000000-0005-0000-0000-00003C180000}"/>
    <cellStyle name="ปกติ 3 4 2" xfId="5654" xr:uid="{00000000-0005-0000-0000-00003D180000}"/>
    <cellStyle name="ปกติ 3 4 3" xfId="4391" xr:uid="{00000000-0005-0000-0000-00003E180000}"/>
    <cellStyle name="ปกติ 3 5" xfId="2957" xr:uid="{00000000-0005-0000-0000-00003F180000}"/>
    <cellStyle name="ปกติ 3 6" xfId="2958" xr:uid="{00000000-0005-0000-0000-000040180000}"/>
    <cellStyle name="ปกติ 3 7" xfId="4615" xr:uid="{00000000-0005-0000-0000-000041180000}"/>
    <cellStyle name="ปกติ 3 8" xfId="4541" xr:uid="{00000000-0005-0000-0000-000042180000}"/>
    <cellStyle name="ปกติ 3 9" xfId="5700" xr:uid="{00000000-0005-0000-0000-000043180000}"/>
    <cellStyle name="ปกติ 3_11-EQ" xfId="4398" xr:uid="{00000000-0005-0000-0000-000044180000}"/>
    <cellStyle name="ปกติ 4" xfId="530" xr:uid="{00000000-0005-0000-0000-000045180000}"/>
    <cellStyle name="ปกติ 4 2" xfId="531" xr:uid="{00000000-0005-0000-0000-000046180000}"/>
    <cellStyle name="ปกติ 4 2 2" xfId="2959" xr:uid="{00000000-0005-0000-0000-000047180000}"/>
    <cellStyle name="ปกติ 4 2 3" xfId="2960" xr:uid="{00000000-0005-0000-0000-000048180000}"/>
    <cellStyle name="ปกติ 4 2 4" xfId="2961" xr:uid="{00000000-0005-0000-0000-000049180000}"/>
    <cellStyle name="ปกติ 4 2 5" xfId="2962" xr:uid="{00000000-0005-0000-0000-00004A180000}"/>
    <cellStyle name="ปกติ 4 2 6" xfId="5876" xr:uid="{00000000-0005-0000-0000-00004B180000}"/>
    <cellStyle name="ปกติ 4 3" xfId="2963" xr:uid="{00000000-0005-0000-0000-00004C180000}"/>
    <cellStyle name="ปกติ 4 3 2" xfId="5655" xr:uid="{00000000-0005-0000-0000-00004D180000}"/>
    <cellStyle name="ปกติ 4 3 3" xfId="4399" xr:uid="{00000000-0005-0000-0000-00004E180000}"/>
    <cellStyle name="ปกติ 4 4" xfId="2964" xr:uid="{00000000-0005-0000-0000-00004F180000}"/>
    <cellStyle name="ปกติ 4 5" xfId="2965" xr:uid="{00000000-0005-0000-0000-000050180000}"/>
    <cellStyle name="ปกติ 4 6" xfId="2966" xr:uid="{00000000-0005-0000-0000-000051180000}"/>
    <cellStyle name="ปกติ 4_Aging AP_Dec_10" xfId="532" xr:uid="{00000000-0005-0000-0000-000052180000}"/>
    <cellStyle name="ปกติ 5" xfId="533" xr:uid="{00000000-0005-0000-0000-000053180000}"/>
    <cellStyle name="ปกติ 5 2" xfId="4617" xr:uid="{00000000-0005-0000-0000-000054180000}"/>
    <cellStyle name="ปกติ 5 3" xfId="4400" xr:uid="{00000000-0005-0000-0000-000055180000}"/>
    <cellStyle name="ปกติ 6" xfId="534" xr:uid="{00000000-0005-0000-0000-000056180000}"/>
    <cellStyle name="ปกติ 6 2" xfId="4618" xr:uid="{00000000-0005-0000-0000-000057180000}"/>
    <cellStyle name="ปกติ 6 3" xfId="4401" xr:uid="{00000000-0005-0000-0000-000058180000}"/>
    <cellStyle name="ปกติ 7" xfId="4402" xr:uid="{00000000-0005-0000-0000-000059180000}"/>
    <cellStyle name="ปกติ 7 2" xfId="535" xr:uid="{00000000-0005-0000-0000-00005A180000}"/>
    <cellStyle name="ปกติ 7 2 2" xfId="5940" xr:uid="{00000000-0005-0000-0000-00005B180000}"/>
    <cellStyle name="ปกติ 7 2 2 2" xfId="6474" xr:uid="{E9443C44-9456-40C1-9386-6E4A4492C427}"/>
    <cellStyle name="ปกติ 7 2 3" xfId="6188" xr:uid="{00000000-0005-0000-0000-00005C180000}"/>
    <cellStyle name="ปกติ 7 2 3 2" xfId="6488" xr:uid="{D161350B-E732-4228-8872-E0F9FFABBFD4}"/>
    <cellStyle name="ปกติ 7 2 4" xfId="6451" xr:uid="{FE23791A-6D62-496D-B869-79D30524179E}"/>
    <cellStyle name="ปกติ 7 3" xfId="6361" xr:uid="{00000000-0005-0000-0000-00005D180000}"/>
    <cellStyle name="ปกติ 7 3 2" xfId="6495" xr:uid="{29FFB841-5FFC-4A0F-A1BD-524DF8692024}"/>
    <cellStyle name="ปกติ 7 4" xfId="6459" xr:uid="{36B0CE96-0569-4CDB-B032-FB09962528E0}"/>
    <cellStyle name="ปกติ 8" xfId="4403" xr:uid="{00000000-0005-0000-0000-00005E180000}"/>
    <cellStyle name="ปกติ_%E0%B8%81%E0%B8%B3%E0%B9%84%E0%B8%A3%E0%B8%88%E0%B8%B2%E0%B8%81%E0%B8%81%E0%B8%B2%E0%B8%A3%E0%B8%97%E0%B8%B3%20Heding(1)" xfId="4404" xr:uid="{00000000-0005-0000-0000-00005F180000}"/>
    <cellStyle name="ปกติ_FS49" xfId="2" xr:uid="{00000000-0005-0000-0000-000060180000}"/>
    <cellStyle name="ปกติ_Lead SheetKCH 2003.NOUNG" xfId="7" xr:uid="{00000000-0005-0000-0000-000061180000}"/>
    <cellStyle name="ปกติ_RS_Q1-49 Excel T&amp;E" xfId="5" xr:uid="{00000000-0005-0000-0000-000062180000}"/>
    <cellStyle name="ป้อนค่า" xfId="2967" xr:uid="{00000000-0005-0000-0000-000063180000}"/>
    <cellStyle name="ป้อนค่า 2" xfId="2968" xr:uid="{00000000-0005-0000-0000-000064180000}"/>
    <cellStyle name="ป้อนค่า 2 2" xfId="5657" xr:uid="{00000000-0005-0000-0000-000065180000}"/>
    <cellStyle name="ป้อนค่า 2 3" xfId="4405" xr:uid="{00000000-0005-0000-0000-000066180000}"/>
    <cellStyle name="ป้อนค่า 2 3 2" xfId="6362" xr:uid="{00000000-0005-0000-0000-000067180000}"/>
    <cellStyle name="ป้อนค่า 3" xfId="5656" xr:uid="{00000000-0005-0000-0000-000068180000}"/>
    <cellStyle name="ป้อนค่า 3 2" xfId="6418" xr:uid="{00000000-0005-0000-0000-000069180000}"/>
    <cellStyle name="ป้อนค่า 4" xfId="3260" xr:uid="{00000000-0005-0000-0000-00006A180000}"/>
    <cellStyle name="ป้อนค่า 4 2" xfId="6296" xr:uid="{00000000-0005-0000-0000-00006B180000}"/>
    <cellStyle name="ป้อนค่า 5" xfId="6275" xr:uid="{00000000-0005-0000-0000-00006C180000}"/>
    <cellStyle name="ปานกลาง" xfId="2969" xr:uid="{00000000-0005-0000-0000-00006D180000}"/>
    <cellStyle name="ปานกลาง 2" xfId="2970" xr:uid="{00000000-0005-0000-0000-00006E180000}"/>
    <cellStyle name="ปานกลาง 2 2" xfId="5659" xr:uid="{00000000-0005-0000-0000-00006F180000}"/>
    <cellStyle name="ปานกลาง 2 3" xfId="4406" xr:uid="{00000000-0005-0000-0000-000070180000}"/>
    <cellStyle name="ปานกลาง 3" xfId="5658" xr:uid="{00000000-0005-0000-0000-000071180000}"/>
    <cellStyle name="ปานกลาง 4" xfId="3261" xr:uid="{00000000-0005-0000-0000-000072180000}"/>
    <cellStyle name="ผลรวม" xfId="2976" xr:uid="{00000000-0005-0000-0000-000082180000}"/>
    <cellStyle name="ผลรวม 2" xfId="2977" xr:uid="{00000000-0005-0000-0000-000083180000}"/>
    <cellStyle name="ผลรวม 2 2" xfId="5661" xr:uid="{00000000-0005-0000-0000-000084180000}"/>
    <cellStyle name="ผลรวม 2 3" xfId="4411" xr:uid="{00000000-0005-0000-0000-000085180000}"/>
    <cellStyle name="ผลรวม 3" xfId="5660" xr:uid="{00000000-0005-0000-0000-000086180000}"/>
    <cellStyle name="ผลรวม 4" xfId="3262" xr:uid="{00000000-0005-0000-0000-000087180000}"/>
    <cellStyle name="ฤธถ [0]_95" xfId="540" xr:uid="{00000000-0005-0000-0000-00008E180000}"/>
    <cellStyle name="ฤธถ_95" xfId="541" xr:uid="{00000000-0005-0000-0000-00008F180000}"/>
    <cellStyle name="ล๋ศญ [0]_95" xfId="542" xr:uid="{00000000-0005-0000-0000-000090180000}"/>
    <cellStyle name="ล๋ศญ_95" xfId="543" xr:uid="{00000000-0005-0000-0000-000091180000}"/>
    <cellStyle name="ลักษณะ 1" xfId="544" xr:uid="{00000000-0005-0000-0000-000092180000}"/>
    <cellStyle name="ลักษณะ 1 10" xfId="545" xr:uid="{00000000-0005-0000-0000-000093180000}"/>
    <cellStyle name="ลักษณะ 1 11" xfId="5725" xr:uid="{00000000-0005-0000-0000-000094180000}"/>
    <cellStyle name="ลักษณะ 1 2" xfId="546" xr:uid="{00000000-0005-0000-0000-000095180000}"/>
    <cellStyle name="ลักษณะ 1 2 2" xfId="4415" xr:uid="{00000000-0005-0000-0000-000096180000}"/>
    <cellStyle name="ลักษณะ 1 3" xfId="547" xr:uid="{00000000-0005-0000-0000-000097180000}"/>
    <cellStyle name="ลักษณะ 1 3 2" xfId="5877" xr:uid="{00000000-0005-0000-0000-000098180000}"/>
    <cellStyle name="ลักษณะ 1 4" xfId="548" xr:uid="{00000000-0005-0000-0000-000099180000}"/>
    <cellStyle name="ลักษณะ 1 5" xfId="549" xr:uid="{00000000-0005-0000-0000-00009A180000}"/>
    <cellStyle name="ลักษณะ 1 6" xfId="550" xr:uid="{00000000-0005-0000-0000-00009B180000}"/>
    <cellStyle name="ลักษณะ 1 7" xfId="551" xr:uid="{00000000-0005-0000-0000-00009C180000}"/>
    <cellStyle name="ลักษณะ 1 8" xfId="552" xr:uid="{00000000-0005-0000-0000-00009D180000}"/>
    <cellStyle name="ลักษณะ 1 9" xfId="553" xr:uid="{00000000-0005-0000-0000-00009E180000}"/>
    <cellStyle name="วฅมุ_4ฟ๙ฝวภ " xfId="4416" xr:uid="{00000000-0005-0000-0000-00009F180000}"/>
    <cellStyle name="ส่วนที่ถูกเน้น1" xfId="2980" xr:uid="{00000000-0005-0000-0000-0000A0180000}"/>
    <cellStyle name="ส่วนที่ถูกเน้น1 2" xfId="2981" xr:uid="{00000000-0005-0000-0000-0000A1180000}"/>
    <cellStyle name="ส่วนที่ถูกเน้น1 2 2" xfId="5665" xr:uid="{00000000-0005-0000-0000-0000A2180000}"/>
    <cellStyle name="ส่วนที่ถูกเน้น1 2 3" xfId="4417" xr:uid="{00000000-0005-0000-0000-0000A3180000}"/>
    <cellStyle name="ส่วนที่ถูกเน้น1 3" xfId="5664" xr:uid="{00000000-0005-0000-0000-0000A4180000}"/>
    <cellStyle name="ส่วนที่ถูกเน้น1 4" xfId="3264" xr:uid="{00000000-0005-0000-0000-0000A5180000}"/>
    <cellStyle name="ส่วนที่ถูกเน้น2" xfId="2982" xr:uid="{00000000-0005-0000-0000-0000A6180000}"/>
    <cellStyle name="ส่วนที่ถูกเน้น2 2" xfId="2983" xr:uid="{00000000-0005-0000-0000-0000A7180000}"/>
    <cellStyle name="ส่วนที่ถูกเน้น2 2 2" xfId="5667" xr:uid="{00000000-0005-0000-0000-0000A8180000}"/>
    <cellStyle name="ส่วนที่ถูกเน้น2 2 3" xfId="4418" xr:uid="{00000000-0005-0000-0000-0000A9180000}"/>
    <cellStyle name="ส่วนที่ถูกเน้น2 3" xfId="5666" xr:uid="{00000000-0005-0000-0000-0000AA180000}"/>
    <cellStyle name="ส่วนที่ถูกเน้น2 4" xfId="3265" xr:uid="{00000000-0005-0000-0000-0000AB180000}"/>
    <cellStyle name="ส่วนที่ถูกเน้น3" xfId="2984" xr:uid="{00000000-0005-0000-0000-0000AC180000}"/>
    <cellStyle name="ส่วนที่ถูกเน้น3 2" xfId="2985" xr:uid="{00000000-0005-0000-0000-0000AD180000}"/>
    <cellStyle name="ส่วนที่ถูกเน้น3 2 2" xfId="5669" xr:uid="{00000000-0005-0000-0000-0000AE180000}"/>
    <cellStyle name="ส่วนที่ถูกเน้น3 2 3" xfId="4419" xr:uid="{00000000-0005-0000-0000-0000AF180000}"/>
    <cellStyle name="ส่วนที่ถูกเน้น3 3" xfId="5668" xr:uid="{00000000-0005-0000-0000-0000B0180000}"/>
    <cellStyle name="ส่วนที่ถูกเน้น3 4" xfId="3266" xr:uid="{00000000-0005-0000-0000-0000B1180000}"/>
    <cellStyle name="ส่วนที่ถูกเน้น4" xfId="2986" xr:uid="{00000000-0005-0000-0000-0000B2180000}"/>
    <cellStyle name="ส่วนที่ถูกเน้น4 2" xfId="2987" xr:uid="{00000000-0005-0000-0000-0000B3180000}"/>
    <cellStyle name="ส่วนที่ถูกเน้น4 2 2" xfId="5671" xr:uid="{00000000-0005-0000-0000-0000B4180000}"/>
    <cellStyle name="ส่วนที่ถูกเน้น4 2 3" xfId="4420" xr:uid="{00000000-0005-0000-0000-0000B5180000}"/>
    <cellStyle name="ส่วนที่ถูกเน้น4 3" xfId="5670" xr:uid="{00000000-0005-0000-0000-0000B6180000}"/>
    <cellStyle name="ส่วนที่ถูกเน้น4 4" xfId="3267" xr:uid="{00000000-0005-0000-0000-0000B7180000}"/>
    <cellStyle name="ส่วนที่ถูกเน้น5" xfId="2988" xr:uid="{00000000-0005-0000-0000-0000B8180000}"/>
    <cellStyle name="ส่วนที่ถูกเน้น5 2" xfId="2989" xr:uid="{00000000-0005-0000-0000-0000B9180000}"/>
    <cellStyle name="ส่วนที่ถูกเน้น5 2 2" xfId="5673" xr:uid="{00000000-0005-0000-0000-0000BA180000}"/>
    <cellStyle name="ส่วนที่ถูกเน้น5 2 3" xfId="4421" xr:uid="{00000000-0005-0000-0000-0000BB180000}"/>
    <cellStyle name="ส่วนที่ถูกเน้น5 3" xfId="5672" xr:uid="{00000000-0005-0000-0000-0000BC180000}"/>
    <cellStyle name="ส่วนที่ถูกเน้น5 4" xfId="3268" xr:uid="{00000000-0005-0000-0000-0000BD180000}"/>
    <cellStyle name="ส่วนที่ถูกเน้น6" xfId="2990" xr:uid="{00000000-0005-0000-0000-0000BE180000}"/>
    <cellStyle name="ส่วนที่ถูกเน้น6 2" xfId="2991" xr:uid="{00000000-0005-0000-0000-0000BF180000}"/>
    <cellStyle name="ส่วนที่ถูกเน้น6 2 2" xfId="5675" xr:uid="{00000000-0005-0000-0000-0000C0180000}"/>
    <cellStyle name="ส่วนที่ถูกเน้น6 2 3" xfId="4422" xr:uid="{00000000-0005-0000-0000-0000C1180000}"/>
    <cellStyle name="ส่วนที่ถูกเน้น6 3" xfId="5674" xr:uid="{00000000-0005-0000-0000-0000C2180000}"/>
    <cellStyle name="ส่วนที่ถูกเน้น6 4" xfId="3269" xr:uid="{00000000-0005-0000-0000-0000C3180000}"/>
    <cellStyle name="หมายเหตุ" xfId="2994" xr:uid="{00000000-0005-0000-0000-0000CE180000}"/>
    <cellStyle name="หมายเหตุ 10" xfId="5678" xr:uid="{00000000-0005-0000-0000-0000CF180000}"/>
    <cellStyle name="หมายเหตุ 10 2" xfId="6420" xr:uid="{00000000-0005-0000-0000-0000D0180000}"/>
    <cellStyle name="หมายเหตุ 11" xfId="6277" xr:uid="{00000000-0005-0000-0000-0000D1180000}"/>
    <cellStyle name="หมายเหตุ 2" xfId="2995" xr:uid="{00000000-0005-0000-0000-0000D2180000}"/>
    <cellStyle name="หมายเหตุ 2 2" xfId="2996" xr:uid="{00000000-0005-0000-0000-0000D3180000}"/>
    <cellStyle name="หมายเหตุ 2 2 2" xfId="5680" xr:uid="{00000000-0005-0000-0000-0000D4180000}"/>
    <cellStyle name="หมายเหตุ 2 2 3" xfId="4424" xr:uid="{00000000-0005-0000-0000-0000D5180000}"/>
    <cellStyle name="หมายเหตุ 2 2 3 2" xfId="6364" xr:uid="{00000000-0005-0000-0000-0000D6180000}"/>
    <cellStyle name="หมายเหตุ 2 3" xfId="2997" xr:uid="{00000000-0005-0000-0000-0000D7180000}"/>
    <cellStyle name="หมายเหตุ 2 3 2" xfId="6279" xr:uid="{00000000-0005-0000-0000-0000D8180000}"/>
    <cellStyle name="หมายเหตุ 2 4" xfId="4425" xr:uid="{00000000-0005-0000-0000-0000D9180000}"/>
    <cellStyle name="หมายเหตุ 2 4 2" xfId="6365" xr:uid="{00000000-0005-0000-0000-0000DA180000}"/>
    <cellStyle name="หมายเหตุ 2 5" xfId="4426" xr:uid="{00000000-0005-0000-0000-0000DB180000}"/>
    <cellStyle name="หมายเหตุ 2 5 2" xfId="6366" xr:uid="{00000000-0005-0000-0000-0000DC180000}"/>
    <cellStyle name="หมายเหตุ 2 6" xfId="5679" xr:uid="{00000000-0005-0000-0000-0000DD180000}"/>
    <cellStyle name="หมายเหตุ 2 6 2" xfId="6421" xr:uid="{00000000-0005-0000-0000-0000DE180000}"/>
    <cellStyle name="หมายเหตุ 2 7" xfId="6278" xr:uid="{00000000-0005-0000-0000-0000DF180000}"/>
    <cellStyle name="หมายเหตุ 3" xfId="2998" xr:uid="{00000000-0005-0000-0000-0000E0180000}"/>
    <cellStyle name="หมายเหตุ 3 2" xfId="5681" xr:uid="{00000000-0005-0000-0000-0000E1180000}"/>
    <cellStyle name="หมายเหตุ 3 2 2" xfId="6422" xr:uid="{00000000-0005-0000-0000-0000E2180000}"/>
    <cellStyle name="หมายเหตุ 3 3" xfId="4427" xr:uid="{00000000-0005-0000-0000-0000E3180000}"/>
    <cellStyle name="หมายเหตุ 3 3 2" xfId="6367" xr:uid="{00000000-0005-0000-0000-0000E4180000}"/>
    <cellStyle name="หมายเหตุ 3 4" xfId="6280" xr:uid="{00000000-0005-0000-0000-0000E5180000}"/>
    <cellStyle name="หมายเหตุ 4" xfId="2999" xr:uid="{00000000-0005-0000-0000-0000E6180000}"/>
    <cellStyle name="หมายเหตุ 4 2" xfId="5682" xr:uid="{00000000-0005-0000-0000-0000E7180000}"/>
    <cellStyle name="หมายเหตุ 4 2 2" xfId="6423" xr:uid="{00000000-0005-0000-0000-0000E8180000}"/>
    <cellStyle name="หมายเหตุ 4 3" xfId="4428" xr:uid="{00000000-0005-0000-0000-0000E9180000}"/>
    <cellStyle name="หมายเหตุ 4 3 2" xfId="6368" xr:uid="{00000000-0005-0000-0000-0000EA180000}"/>
    <cellStyle name="หมายเหตุ 4 4" xfId="6281" xr:uid="{00000000-0005-0000-0000-0000EB180000}"/>
    <cellStyle name="หมายเหตุ 5" xfId="3000" xr:uid="{00000000-0005-0000-0000-0000EC180000}"/>
    <cellStyle name="หมายเหตุ 5 2" xfId="5683" xr:uid="{00000000-0005-0000-0000-0000ED180000}"/>
    <cellStyle name="หมายเหตุ 5 2 2" xfId="6424" xr:uid="{00000000-0005-0000-0000-0000EE180000}"/>
    <cellStyle name="หมายเหตุ 5 3" xfId="4429" xr:uid="{00000000-0005-0000-0000-0000EF180000}"/>
    <cellStyle name="หมายเหตุ 5 3 2" xfId="6369" xr:uid="{00000000-0005-0000-0000-0000F0180000}"/>
    <cellStyle name="หมายเหตุ 5 4" xfId="6282" xr:uid="{00000000-0005-0000-0000-0000F1180000}"/>
    <cellStyle name="หมายเหตุ 6" xfId="3001" xr:uid="{00000000-0005-0000-0000-0000F2180000}"/>
    <cellStyle name="หมายเหตุ 6 2" xfId="5684" xr:uid="{00000000-0005-0000-0000-0000F3180000}"/>
    <cellStyle name="หมายเหตุ 6 2 2" xfId="6425" xr:uid="{00000000-0005-0000-0000-0000F4180000}"/>
    <cellStyle name="หมายเหตุ 6 3" xfId="4430" xr:uid="{00000000-0005-0000-0000-0000F5180000}"/>
    <cellStyle name="หมายเหตุ 6 3 2" xfId="6370" xr:uid="{00000000-0005-0000-0000-0000F6180000}"/>
    <cellStyle name="หมายเหตุ 6 4" xfId="6283" xr:uid="{00000000-0005-0000-0000-0000F7180000}"/>
    <cellStyle name="หมายเหตุ 7" xfId="3002" xr:uid="{00000000-0005-0000-0000-0000F8180000}"/>
    <cellStyle name="หมายเหตุ 7 2" xfId="5685" xr:uid="{00000000-0005-0000-0000-0000F9180000}"/>
    <cellStyle name="หมายเหตุ 7 2 2" xfId="6426" xr:uid="{00000000-0005-0000-0000-0000FA180000}"/>
    <cellStyle name="หมายเหตุ 7 3" xfId="4431" xr:uid="{00000000-0005-0000-0000-0000FB180000}"/>
    <cellStyle name="หมายเหตุ 7 3 2" xfId="6371" xr:uid="{00000000-0005-0000-0000-0000FC180000}"/>
    <cellStyle name="หมายเหตุ 7 4" xfId="6284" xr:uid="{00000000-0005-0000-0000-0000FD180000}"/>
    <cellStyle name="หมายเหตุ 8" xfId="3003" xr:uid="{00000000-0005-0000-0000-0000FE180000}"/>
    <cellStyle name="หมายเหตุ 8 2" xfId="5686" xr:uid="{00000000-0005-0000-0000-0000FF180000}"/>
    <cellStyle name="หมายเหตุ 8 2 2" xfId="6427" xr:uid="{00000000-0005-0000-0000-000000190000}"/>
    <cellStyle name="หมายเหตุ 8 3" xfId="4432" xr:uid="{00000000-0005-0000-0000-000001190000}"/>
    <cellStyle name="หมายเหตุ 8 3 2" xfId="6372" xr:uid="{00000000-0005-0000-0000-000002190000}"/>
    <cellStyle name="หมายเหตุ 8 4" xfId="6285" xr:uid="{00000000-0005-0000-0000-000003190000}"/>
    <cellStyle name="หมายเหตุ 9" xfId="3004" xr:uid="{00000000-0005-0000-0000-000004190000}"/>
    <cellStyle name="หมายเหตุ 9 2" xfId="5687" xr:uid="{00000000-0005-0000-0000-000005190000}"/>
    <cellStyle name="หมายเหตุ 9 2 2" xfId="6428" xr:uid="{00000000-0005-0000-0000-000006190000}"/>
    <cellStyle name="หมายเหตุ 9 3" xfId="4433" xr:uid="{00000000-0005-0000-0000-000007190000}"/>
    <cellStyle name="หมายเหตุ 9 3 2" xfId="6373" xr:uid="{00000000-0005-0000-0000-000008190000}"/>
    <cellStyle name="หมายเหตุ 9 4" xfId="6286" xr:uid="{00000000-0005-0000-0000-000009190000}"/>
    <cellStyle name="หัวเรื่อง 1" xfId="3005" xr:uid="{00000000-0005-0000-0000-00000A190000}"/>
    <cellStyle name="หัวเรื่อง 1 2" xfId="3006" xr:uid="{00000000-0005-0000-0000-00000B190000}"/>
    <cellStyle name="หัวเรื่อง 1 2 2" xfId="5689" xr:uid="{00000000-0005-0000-0000-00000C190000}"/>
    <cellStyle name="หัวเรื่อง 1 2 3" xfId="4434" xr:uid="{00000000-0005-0000-0000-00000D190000}"/>
    <cellStyle name="หัวเรื่อง 1 3" xfId="5688" xr:uid="{00000000-0005-0000-0000-00000E190000}"/>
    <cellStyle name="หัวเรื่อง 1 4" xfId="3271" xr:uid="{00000000-0005-0000-0000-00000F190000}"/>
    <cellStyle name="หัวเรื่อง 2" xfId="3007" xr:uid="{00000000-0005-0000-0000-000010190000}"/>
    <cellStyle name="หัวเรื่อง 2 2" xfId="3008" xr:uid="{00000000-0005-0000-0000-000011190000}"/>
    <cellStyle name="หัวเรื่อง 2 2 2" xfId="5691" xr:uid="{00000000-0005-0000-0000-000012190000}"/>
    <cellStyle name="หัวเรื่อง 2 2 3" xfId="4435" xr:uid="{00000000-0005-0000-0000-000013190000}"/>
    <cellStyle name="หัวเรื่อง 2 3" xfId="5690" xr:uid="{00000000-0005-0000-0000-000014190000}"/>
    <cellStyle name="หัวเรื่อง 2 4" xfId="3272" xr:uid="{00000000-0005-0000-0000-000015190000}"/>
    <cellStyle name="หัวเรื่อง 3" xfId="3009" xr:uid="{00000000-0005-0000-0000-000016190000}"/>
    <cellStyle name="หัวเรื่อง 3 2" xfId="3010" xr:uid="{00000000-0005-0000-0000-000017190000}"/>
    <cellStyle name="หัวเรื่อง 3 2 2" xfId="5693" xr:uid="{00000000-0005-0000-0000-000018190000}"/>
    <cellStyle name="หัวเรื่อง 3 2 3" xfId="3284" xr:uid="{00000000-0005-0000-0000-000019190000}"/>
    <cellStyle name="หัวเรื่อง 3 3" xfId="4436" xr:uid="{00000000-0005-0000-0000-00001A190000}"/>
    <cellStyle name="หัวเรื่อง 3 4" xfId="5692" xr:uid="{00000000-0005-0000-0000-00001B190000}"/>
    <cellStyle name="หัวเรื่อง 3 5" xfId="3273" xr:uid="{00000000-0005-0000-0000-00001C190000}"/>
    <cellStyle name="หัวเรื่อง 4" xfId="3011" xr:uid="{00000000-0005-0000-0000-00001D190000}"/>
    <cellStyle name="หัวเรื่อง 4 2" xfId="3012" xr:uid="{00000000-0005-0000-0000-00001E190000}"/>
    <cellStyle name="หัวเรื่อง 4 2 2" xfId="5695" xr:uid="{00000000-0005-0000-0000-00001F190000}"/>
    <cellStyle name="หัวเรื่อง 4 2 3" xfId="4437" xr:uid="{00000000-0005-0000-0000-000020190000}"/>
    <cellStyle name="หัวเรื่อง 4 3" xfId="5694" xr:uid="{00000000-0005-0000-0000-000021190000}"/>
    <cellStyle name="หัวเรื่อง 4 4" xfId="3274" xr:uid="{00000000-0005-0000-0000-000022190000}"/>
    <cellStyle name="콤마 [0]_BP매입매출명세서" xfId="3013" xr:uid="{00000000-0005-0000-0000-000023190000}"/>
    <cellStyle name="콤마_BP매입매출명세서" xfId="3014" xr:uid="{00000000-0005-0000-0000-000024190000}"/>
    <cellStyle name="통화 [0]_BP매입매출명세서" xfId="3015" xr:uid="{00000000-0005-0000-0000-000025190000}"/>
    <cellStyle name="통화_BP매입매출명세서" xfId="3016" xr:uid="{00000000-0005-0000-0000-000026190000}"/>
    <cellStyle name="표준_DEC99" xfId="3017" xr:uid="{00000000-0005-0000-0000-000027190000}"/>
    <cellStyle name="千位分隔[0]_工程编号" xfId="4438" xr:uid="{00000000-0005-0000-0000-000028190000}"/>
    <cellStyle name="千分位[0]_PERSONAL" xfId="3018" xr:uid="{00000000-0005-0000-0000-000029190000}"/>
    <cellStyle name="千分位_PERSONAL" xfId="3019" xr:uid="{00000000-0005-0000-0000-00002A190000}"/>
    <cellStyle name="桁区切り [0.00]_Myplan2" xfId="3020" xr:uid="{00000000-0005-0000-0000-00002B190000}"/>
    <cellStyle name="標準_D_NRS224" xfId="3021" xr:uid="{00000000-0005-0000-0000-00002C190000}"/>
    <cellStyle name="貨幣 [0]_PERSONAL" xfId="3022" xr:uid="{00000000-0005-0000-0000-00002D190000}"/>
    <cellStyle name="貨幣_PERSONAL" xfId="3023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LT1 1.7.17-30.6.18"/>
      <sheetName val="DPLA"/>
      <sheetName val="Expenses"/>
      <sheetName val="jun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4">
          <cell r="F4" t="str">
            <v>C</v>
          </cell>
        </row>
      </sheetData>
      <sheetData sheetId="361"/>
      <sheetData sheetId="362"/>
      <sheetData sheetId="363"/>
      <sheetData sheetId="364"/>
      <sheetData sheetId="365">
        <row r="4">
          <cell r="A4">
            <v>1002843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Request_Voucher_BF'21"/>
      <sheetName val="Hierarchy"/>
      <sheetName val="FR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J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BALANCE SHEET "/>
      <sheetName val="TO - SP"/>
      <sheetName val="Expens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Priority Chart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/>
      <sheetData sheetId="412" refreshError="1"/>
      <sheetData sheetId="413" refreshError="1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/>
      <sheetData sheetId="103"/>
      <sheetData sheetId="104" refreshError="1"/>
      <sheetData sheetId="105"/>
      <sheetData sheetId="106"/>
      <sheetData sheetId="107" refreshError="1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>
        <row r="5">
          <cell r="A5" t="str">
            <v>SINGAPORE OPERATING UNIT</v>
          </cell>
        </row>
      </sheetData>
      <sheetData sheetId="139">
        <row r="5">
          <cell r="A5" t="str">
            <v>SINGAPORE OPERATING UNIT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TrialBalance Q3-2002"/>
      <sheetName val="B131 "/>
      <sheetName val="Newspaper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FSA"/>
      <sheetName val="Newspaper"/>
      <sheetName val="สำนักงาน"/>
      <sheetName val="Actual-Monthly"/>
      <sheetName val="Actual-ＹＴＤ"/>
      <sheetName val="Budget-Monthly"/>
      <sheetName val="Budget-YTD"/>
      <sheetName val="Sheet1"/>
      <sheetName val="N"/>
      <sheetName val="5 Analysis"/>
      <sheetName val="FF_4"/>
      <sheetName val="Code1"/>
      <sheetName val="FS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PF_Eqty"/>
      <sheetName val="SCB 2 - Current"/>
      <sheetName val="cal (2)"/>
      <sheetName val="Invoice"/>
      <sheetName val="PL"/>
      <sheetName val="10"/>
      <sheetName val="Seagate _share_in_units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  <sheetName val="Standing_Data1"/>
      <sheetName val="Asset_&amp;_Liability1"/>
      <sheetName val="Net_asset_value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Age311299TAS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  <sheetName val="gl"/>
      <sheetName val="B"/>
      <sheetName val="FSA"/>
      <sheetName val="FF_21_a_"/>
      <sheetName val="FF_6"/>
      <sheetName val="BPR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6">
          <cell r="H16">
            <v>2968226.4600000009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6">
          <cell r="H16">
            <v>2968226.4600000009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Age311299TAS"/>
      <sheetName val="TASintDec00"/>
      <sheetName val="P4DDBFTAS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FF_21_a_"/>
      <sheetName val="CA"/>
      <sheetName val="10"/>
      <sheetName val="JAN"/>
      <sheetName val="BSI"/>
      <sheetName val="D"/>
      <sheetName val="HP"/>
      <sheetName val="B131 "/>
      <sheetName val="ราคาทุน"/>
      <sheetName val="DPLA"/>
      <sheetName val="TMS2000"/>
      <sheetName val="BUDGET"/>
      <sheetName val="FG-ISSUED"/>
      <sheetName val="Newspaper"/>
      <sheetName val="Expense Summary"/>
      <sheetName val="Sheet2"/>
      <sheetName val="SUMMARY"/>
      <sheetName val="B"/>
      <sheetName val="FSA"/>
      <sheetName val="Age311299TAS"/>
      <sheetName val="TASintDec00"/>
      <sheetName val="P4DDBFTAS"/>
      <sheetName val="db"/>
      <sheetName val="REPORT"/>
      <sheetName val="Comparison"/>
      <sheetName val="BS-PL_481"/>
      <sheetName val="ปป_461"/>
      <sheetName val="aa-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  <sheetName val="Trial balance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FF_21_a_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etails"/>
      <sheetName val="CODE,NAME"/>
      <sheetName val="FF_21_a_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cal (2)"/>
      <sheetName val="FF-3"/>
      <sheetName val="Newspaper"/>
      <sheetName val="PJ List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Energy(update)"/>
      <sheetName val="BSI"/>
      <sheetName val="CA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  <sheetName val="BSI"/>
      <sheetName val="Energy(update)"/>
      <sheetName val="C2"/>
      <sheetName val="_2__xls__2__xls_COV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  <sheetName val="FOUND43"/>
      <sheetName val="addl cost"/>
      <sheetName val="accumdepr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U"/>
      <sheetName val="List"/>
      <sheetName val="Energy(update)"/>
      <sheetName val="_2__xls__2__xls_COV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>
        <row r="1">
          <cell r="A1" t="str">
            <v>Agate Precision Engrg Pte Ltd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>
        <row r="1">
          <cell r="A1" t="str">
            <v>Agate Precision Engrg Pte Ltd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 t="str">
            <v>IFFCO (MALAYSIA) Sdn. Bhd.</v>
          </cell>
        </row>
      </sheetData>
      <sheetData sheetId="283"/>
      <sheetData sheetId="284">
        <row r="2">
          <cell r="B2" t="str">
            <v>IFFCO (MALAYSIA) Sdn. Bhd.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/>
      <sheetData sheetId="314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 t="str">
            <v>IFFCO (MALAYSIA) Sdn. Bhd.</v>
          </cell>
        </row>
      </sheetData>
      <sheetData sheetId="331"/>
      <sheetData sheetId="332"/>
      <sheetData sheetId="333">
        <row r="2">
          <cell r="B2" t="str">
            <v>IFFCO (MALAYSIA) Sdn. Bhd.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2">
          <cell r="B2" t="str">
            <v>IFFCO (MALAYSIA) Sdn. Bhd.</v>
          </cell>
        </row>
      </sheetData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/>
      <sheetData sheetId="355"/>
      <sheetData sheetId="356">
        <row r="2">
          <cell r="B2" t="str">
            <v>IFFCO (MALAYSIA) Sdn. Bhd.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  <sheetName val="gl"/>
      <sheetName val="Newspaper"/>
      <sheetName val="B131 "/>
      <sheetName val="FF_2 _1_"/>
      <sheetName val="CF;E Q"/>
      <sheetName val="TB"/>
      <sheetName val="10-1 Media"/>
      <sheetName val="10-cut"/>
      <sheetName val="JAN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l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FF_2"/>
      <sheetName val="INFO"/>
      <sheetName val="K2"/>
      <sheetName val="C2"/>
      <sheetName val="FF_2 _1_"/>
      <sheetName val="F_OH"/>
      <sheetName val="200-110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AS 123 Exp"/>
      <sheetName val="full pot"/>
      <sheetName val="Rates"/>
      <sheetName val="FF-50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Summary_of_Fixed_Assets1"/>
      <sheetName val="Hire_Purchase1"/>
      <sheetName val="Controlled_Transfer1"/>
      <sheetName val="IBA_Comp_1"/>
      <sheetName val="FF-2_(1)1"/>
      <sheetName val="Entity_Data1"/>
      <sheetName val="Cost_centre_expenditure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0100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STATEMENT"/>
      <sheetName val="_Lookup"/>
      <sheetName val="COSUB"/>
      <sheetName val="#Lookup"/>
      <sheetName val="part-import"/>
      <sheetName val="part-local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bsi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addl cost"/>
      <sheetName val="accumdeprn"/>
      <sheetName val="TBA"/>
      <sheetName val="StandingData"/>
      <sheetName val="BS_Best"/>
      <sheetName val="BK001"/>
      <sheetName val="Adj&amp;Rje(Z820) "/>
      <sheetName val="TO - SP"/>
      <sheetName val="MFA"/>
      <sheetName val="Company Info"/>
      <sheetName val="CA Comp"/>
      <sheetName val="B"/>
      <sheetName val="FSA"/>
      <sheetName val="200-110"/>
      <sheetName val="资产负债表"/>
      <sheetName val="M_Main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FF_2"/>
      <sheetName val="Trial Balance"/>
      <sheetName val="PL_A05 APA Input"/>
      <sheetName val="Expense Summary"/>
      <sheetName val="CODE"/>
      <sheetName val="Standing Data"/>
      <sheetName val="Asset &amp; Liability"/>
      <sheetName val="Net asset value"/>
      <sheetName val="B131 "/>
      <sheetName val="Sheet1 (3)"/>
      <sheetName val="FG"/>
      <sheetName val="Sheet15"/>
      <sheetName val="Sheet5"/>
      <sheetName val="Sheet6"/>
      <sheetName val="description"/>
      <sheetName val="Sheet11"/>
      <sheetName val="cogs6"/>
      <sheetName val="5"/>
      <sheetName val="6"/>
      <sheetName val="FG-code"/>
      <sheetName val="Sheet4"/>
      <sheetName val="Sheet3"/>
      <sheetName val="BPR"/>
      <sheetName val="110"/>
      <sheetName val="Q3-46"/>
      <sheetName val="gl"/>
      <sheetName val="Data 2"/>
      <sheetName val="FOUND43"/>
      <sheetName val="Details"/>
      <sheetName val="ps-1995"/>
      <sheetName val="Order_Nov_w45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รายการถุง"/>
      <sheetName val="สาขา"/>
      <sheetName val="รายการกล่อง"/>
      <sheetName val="Stock admin"/>
      <sheetName val="รายการเอกสาร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  <sheetName val="fs papop47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F_3"/>
      <sheetName val="#Lookup"/>
      <sheetName val="STATEMENT"/>
      <sheetName val="U2 - Sales"/>
      <sheetName val="description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  <sheetName val="FF_6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  <sheetName val="B131 "/>
      <sheetName val="BSI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FG"/>
      <sheetName val="Sheet15"/>
      <sheetName val="Sheet5"/>
      <sheetName val="Sale 0401"/>
      <sheetName val="Sale0311"/>
      <sheetName val="Sale 0404"/>
      <sheetName val="J2"/>
      <sheetName val="J1"/>
      <sheetName val="6A CA"/>
      <sheetName val="FORMC94"/>
      <sheetName val="Job List1"/>
      <sheetName val="計画値"/>
      <sheetName val="11922"/>
      <sheetName val="E"/>
      <sheetName val="B- 1"/>
      <sheetName val="M-2"/>
      <sheetName val="Sale0402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mcot_upc"/>
      <sheetName val="อัตราค่าบรรทุก"/>
      <sheetName val="BGT97STAFF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Linkage Quote"/>
      <sheetName val="FF_6"/>
      <sheetName val="FF_4"/>
      <sheetName val="acs"/>
      <sheetName val="TBA"/>
      <sheetName val="CA Sheet"/>
      <sheetName val="ผ้าสำเร็จ"/>
      <sheetName val="FF-2"/>
      <sheetName val="FF-1"/>
      <sheetName val="LE1(act3mth)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Sale_0401"/>
      <sheetName val="Stock_Aging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งบทดลอง_-_ต_ค_2547"/>
      <sheetName val="10-1_Media"/>
      <sheetName val="Tornado_4_7_Component_List"/>
      <sheetName val="HP_Leasing1"/>
      <sheetName val="Sale_04011"/>
      <sheetName val="Stock_Aging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งบทดลอง_-_ต_ค_25471"/>
      <sheetName val="10-1_Media1"/>
      <sheetName val="Tornado_4_7_Component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19"/>
      <sheetName val="Model-Monthly"/>
      <sheetName val="US007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สมมติฐาน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จากระบบ"/>
      <sheetName val="gl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110"/>
      <sheetName val="C2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  <sheetName val="PNL Statement"/>
      <sheetName val="工时统计"/>
      <sheetName val="30Apr"/>
      <sheetName val="WORK"/>
      <sheetName val="ductwork summary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">
          <cell r="A1" t="str">
            <v>NITE BEAUTY INDUSTRIES SDN. BHD.</v>
          </cell>
        </row>
      </sheetData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/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NITE BEAUTY INDUSTRIES SDN. BHD.</v>
          </cell>
        </row>
      </sheetData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/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  <sheetName val="COST_FG_0408"/>
      <sheetName val="COST_RM_0408"/>
      <sheetName val="PD"/>
      <sheetName val="FF_2__1_1"/>
      <sheetName val="AP110_sup1"/>
      <sheetName val="FF_1"/>
      <sheetName val="FF-2_(1)1"/>
      <sheetName val="FF-2_(2)1"/>
      <sheetName val="FF-2_(3)1"/>
      <sheetName val="Q_1"/>
      <sheetName val="U-25_rawmat_consumption1"/>
      <sheetName val="addl_cost1"/>
      <sheetName val="Company_Info1"/>
      <sheetName val="CA_Comp1"/>
      <sheetName val="11_11"/>
      <sheetName val="New_Item1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11-20"/>
      <sheetName val="FF_2"/>
      <sheetName val="Seagate _share_in_units"/>
      <sheetName val="SCB 1 - Current"/>
      <sheetName val="SCB 2 - Current"/>
      <sheetName val="10"/>
      <sheetName val="CST1198"/>
      <sheetName val="Norms SP"/>
      <sheetName val="จันทร์"/>
      <sheetName val="STATEMENT"/>
      <sheetName val="224140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IFS"/>
      <sheetName val="UF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O _ SP"/>
      <sheetName val="ATTN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Location Codes"/>
      <sheetName val="\Users\yuthadet\AppData\Local\T"/>
      <sheetName val="\C\Users\yuthadet\AppData\Local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ListData"/>
      <sheetName val="Input"/>
      <sheetName val="Output"/>
      <sheetName val="สัญญาเงินกู้ที่ยังไม่ได้"/>
      <sheetName val="addl_cost"/>
      <sheetName val="Budget-Bal"/>
      <sheetName val="R&amp;D変換サブ"/>
      <sheetName val="TB2009"/>
      <sheetName val="coeff"/>
      <sheetName val="CA"/>
      <sheetName val="dBase"/>
      <sheetName val="AFA"/>
      <sheetName val="U-2.1"/>
      <sheetName val="Sale 0502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Details"/>
      <sheetName val="FS"/>
      <sheetName val="description"/>
      <sheetName val="LC _ TR Listing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Sale0403"/>
      <sheetName val="BS"/>
      <sheetName val="Rates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NAV_average7"/>
      <sheetName val="B131_7"/>
      <sheetName val="Adj&amp;Rje(Z820)_7"/>
      <sheetName val="FF_2__1_7"/>
      <sheetName val="DEP_C20017"/>
      <sheetName val="Cost_centre_expenditure7"/>
      <sheetName val="K3_MSCF_XLS7"/>
      <sheetName val="GL_CB7"/>
      <sheetName val="GL_M7"/>
      <sheetName val="PJ_List7"/>
      <sheetName val="Stock_Aging7"/>
      <sheetName val="TO___SP5"/>
      <sheetName val="Monthly_Returns5"/>
      <sheetName val="detail-T_055"/>
      <sheetName val="DG_5"/>
      <sheetName val="X_FILES_-Summary5"/>
      <sheetName val="ProC_Summary5"/>
      <sheetName val="CA_Sheet5"/>
      <sheetName val="BALANCE_SHEET5"/>
      <sheetName val="Detail_เงินมัดจำจ่าย-12_61-ADJ5"/>
      <sheetName val="Detail_เงินมัดจำจ่าย-2-62__5"/>
      <sheetName val="Purchase_Order5"/>
      <sheetName val="Customize_Your_Purchase_Order5"/>
      <sheetName val="คชจ_ดำเนินงาน6-435"/>
      <sheetName val="ADJ_-_RATE5"/>
      <sheetName val="TrialBalance_Q3-20025"/>
      <sheetName val="Financial_Highlights5"/>
      <sheetName val="DATA_EXPEN_BG5"/>
      <sheetName val="Library_Procedures5"/>
      <sheetName val="WP-490112"/>
      <sheetName val="TRIAL Balance &amp; %"/>
      <sheetName val="งบทดลองปภพ 4-47"/>
      <sheetName val="10-1 Media"/>
      <sheetName val="10-cut"/>
      <sheetName val="Nominal Accounts"/>
      <sheetName val="PLQ3-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FF_21_a_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  <sheetName val="TO - SP"/>
      <sheetName val="Financial Summary"/>
      <sheetName val="Energy(update)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11-20"/>
      <sheetName val="Assumptions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Header"/>
      <sheetName val="ผ่อนชำระ"/>
      <sheetName val="cost4-47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U-2.1"/>
      <sheetName val="ADJ - RATE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FF_2"/>
      <sheetName val="FF_6"/>
      <sheetName val="HK"/>
      <sheetName val="HK (แปลงอัตราแลกเปลี่ยน)"/>
      <sheetName val="Conso (2)"/>
      <sheetName val="Conso (3)"/>
      <sheetName val="วางค่า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Company Info"/>
      <sheetName val="CA Comp"/>
      <sheetName val="INFO"/>
      <sheetName val="Sale040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TrialBalance Q3-2002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Production Database 399"/>
      <sheetName val="Newspaper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 - SP"/>
      <sheetName val="Newspaper"/>
      <sheetName val="payment"/>
      <sheetName val="A"/>
      <sheetName val="D201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  <sheetName val="Standing Data"/>
      <sheetName val="Asset &amp; Liability"/>
      <sheetName val="Net asset value"/>
      <sheetName val="FF_3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Ppl"/>
      <sheetName val="SPpl"/>
      <sheetName val=" FYE 2004"/>
      <sheetName val="Non-Statistical Sampling"/>
      <sheetName val="Drop List References"/>
      <sheetName val="10.10.2003"/>
      <sheetName val="SCH4B"/>
      <sheetName val="SCH5C"/>
      <sheetName val="SCH6(5-8)"/>
      <sheetName val="SCH 4D(i)"/>
      <sheetName val="SCH 7C"/>
      <sheetName val="M3"/>
      <sheetName val="1(e)"/>
      <sheetName val="MainComp"/>
      <sheetName val="Spec.con"/>
      <sheetName val="rt"/>
      <sheetName val="Korea Sales"/>
      <sheetName val="EE97"/>
      <sheetName val="DFA"/>
      <sheetName val="U-13-2(disc)"/>
      <sheetName val="GLO-P&amp;L"/>
      <sheetName val="RT2-D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_FYE_20041"/>
      <sheetName val="Korea_Sales1"/>
      <sheetName val="Sheet1"/>
      <sheetName val="INN"/>
      <sheetName val="Sales Comp 1"/>
      <sheetName val="Funding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NHAP"/>
      <sheetName val="Information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1 LeadSchedule"/>
      <sheetName val="MD's Report Jan 02"/>
      <sheetName val="RV accounts"/>
      <sheetName val="B- 1"/>
      <sheetName val="TASintDec00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DealerData"/>
      <sheetName val="INFO"/>
      <sheetName val="CODE,NAME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 "/>
      <sheetName val="TB  FS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M_Maincomp"/>
      <sheetName val="TB"/>
      <sheetName val="List"/>
      <sheetName val="D200-30.2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Staff List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ADVANCE-STAFF"/>
      <sheetName val="TBA"/>
      <sheetName val="Sale 0411"/>
      <sheetName val="Parameter"/>
      <sheetName val="FF_2"/>
      <sheetName val="RATE"/>
      <sheetName val="เงินกู้ธนชาติ"/>
      <sheetName val="Production"/>
      <sheetName val="Sheet2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เอกสารส่ง_(2)1"/>
      <sheetName val="BS-PL_471"/>
      <sheetName val="งบทดลองปภพ_4-471"/>
      <sheetName val="ปป_461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Sheet7"/>
      <sheetName val="TB"/>
      <sheetName val="D200-30.2"/>
      <sheetName val="@Master9612"/>
      <sheetName val="FF_2"/>
      <sheetName val="BPR"/>
      <sheetName val="เครื่องมือ"/>
      <sheetName val="J1"/>
      <sheetName val="Staff List"/>
      <sheetName val="Home"/>
      <sheetName val="_2__xls__2__xls_COV"/>
      <sheetName val="ADVANCE-STAFF"/>
      <sheetName val="1046"/>
      <sheetName val="Newspaper"/>
      <sheetName val="FF-6"/>
      <sheetName val="FADISP-FY2002(B)"/>
      <sheetName val="FF-4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D164"/>
      <sheetName val="BGT97STAFF"/>
      <sheetName val="TB Worksheet"/>
      <sheetName val="Sheet1"/>
      <sheetName val="GIVTR00P"/>
      <sheetName val="Sale 0404"/>
      <sheetName val="ปัจจุบัน "/>
      <sheetName val="HH"/>
      <sheetName val="CA Sheet"/>
      <sheetName val="U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B300.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E610_new"/>
      <sheetName val="PL"/>
      <sheetName val="BS"/>
      <sheetName val="BPR"/>
      <sheetName val="ADVANCE-STAFF"/>
      <sheetName val="J1"/>
      <sheetName val="เครื่องมือ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  <sheetName val="คชจ_ตามลักษณะ1"/>
      <sheetName val="คชจ_ตามลักษณะ21"/>
      <sheetName val="Detail_CF1"/>
      <sheetName val="Revised_CF_Ye'131"/>
      <sheetName val="FS-E_(THB)1"/>
      <sheetName val="PL-E_(THB)1"/>
      <sheetName val="SE-E_(THB)1"/>
      <sheetName val="CF-E_(THB)1"/>
      <sheetName val="FS-T_(พันบาท)1"/>
      <sheetName val="PL-T_(พันบาท)1"/>
      <sheetName val="SE-T_(พันบาท)1"/>
      <sheetName val="CF-T_(พันบาท)1"/>
      <sheetName val="TB_1"/>
      <sheetName val="A490_(300)1"/>
      <sheetName val="คชจ_ตามลักษณะ"/>
      <sheetName val="คชจ_ตามลักษณะ2"/>
      <sheetName val="Detail_CF"/>
      <sheetName val="Revised_CF_Ye'13"/>
      <sheetName val="FS-E_(THB)"/>
      <sheetName val="PL-E_(THB)"/>
      <sheetName val="SE-E_(THB)"/>
      <sheetName val="CF-E_(THB)"/>
      <sheetName val="FS-T_(พันบาท)"/>
      <sheetName val="PL-T_(พันบาท)"/>
      <sheetName val="SE-T_(พันบาท)"/>
      <sheetName val="CF-T_(พันบาท)"/>
      <sheetName val="TB_"/>
      <sheetName val="A490_(300)"/>
      <sheetName val="Tr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67" transitionEvaluation="1" transitionEntry="1">
    <tabColor theme="7" tint="0.59999389629810485"/>
    <pageSetUpPr fitToPage="1"/>
  </sheetPr>
  <dimension ref="A1:P89"/>
  <sheetViews>
    <sheetView showGridLines="0" tabSelected="1" view="pageBreakPreview" topLeftCell="A67" zoomScale="103" zoomScaleNormal="90" zoomScaleSheetLayoutView="103" workbookViewId="0">
      <pane xSplit="5" topLeftCell="F1" activePane="topRight" state="frozen"/>
      <selection activeCell="F1" sqref="F1"/>
      <selection pane="topRight" activeCell="F81" sqref="F81:F82"/>
    </sheetView>
  </sheetViews>
  <sheetFormatPr defaultColWidth="9" defaultRowHeight="13.8"/>
  <cols>
    <col min="1" max="3" width="2.125" style="18" customWidth="1"/>
    <col min="4" max="4" width="9.625" style="18" customWidth="1"/>
    <col min="5" max="5" width="27.875" style="18" customWidth="1"/>
    <col min="6" max="6" width="9.25" style="9" customWidth="1"/>
    <col min="7" max="7" width="1.125" style="18" customWidth="1"/>
    <col min="8" max="8" width="19.75" style="18" customWidth="1"/>
    <col min="9" max="9" width="0.875" style="18" customWidth="1"/>
    <col min="10" max="10" width="19.75" style="61" customWidth="1"/>
    <col min="11" max="11" width="0.875" style="18" customWidth="1"/>
    <col min="12" max="12" width="19.75" style="18" customWidth="1"/>
    <col min="13" max="13" width="0.875" style="18" customWidth="1"/>
    <col min="14" max="14" width="19.75" style="30" customWidth="1"/>
    <col min="15" max="15" width="5.125" style="30" customWidth="1"/>
    <col min="16" max="16" width="12" style="18" bestFit="1" customWidth="1"/>
    <col min="17" max="16384" width="9" style="18"/>
  </cols>
  <sheetData>
    <row r="1" spans="1:15" s="11" customFormat="1" ht="21.9" customHeight="1">
      <c r="A1" s="8" t="s">
        <v>2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5" s="11" customFormat="1" ht="21.9" customHeight="1">
      <c r="A2" s="8" t="s">
        <v>3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5" s="11" customFormat="1" ht="21.9" customHeight="1">
      <c r="A3" s="12" t="s">
        <v>207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46" t="s">
        <v>231</v>
      </c>
    </row>
    <row r="4" spans="1:15" s="11" customFormat="1" ht="21.9" customHeight="1">
      <c r="A4" s="8"/>
      <c r="B4" s="8"/>
      <c r="C4" s="8"/>
      <c r="D4" s="8"/>
      <c r="E4" s="8"/>
      <c r="F4" s="8"/>
      <c r="G4" s="170"/>
      <c r="H4" s="243" t="s">
        <v>5</v>
      </c>
      <c r="I4" s="243"/>
      <c r="J4" s="243"/>
      <c r="K4" s="171"/>
      <c r="L4" s="244" t="s">
        <v>6</v>
      </c>
      <c r="M4" s="244"/>
      <c r="N4" s="244"/>
      <c r="O4" s="172"/>
    </row>
    <row r="5" spans="1:15" s="11" customFormat="1" ht="21.9" hidden="1" customHeight="1">
      <c r="A5" s="8"/>
      <c r="B5" s="8"/>
      <c r="C5" s="8"/>
      <c r="D5" s="8"/>
      <c r="E5" s="8"/>
      <c r="F5" s="170" t="s">
        <v>7</v>
      </c>
      <c r="G5" s="170"/>
      <c r="H5" s="174" t="s">
        <v>143</v>
      </c>
      <c r="I5" s="171"/>
      <c r="J5" s="174" t="s">
        <v>144</v>
      </c>
      <c r="K5" s="170"/>
      <c r="L5" s="174" t="s">
        <v>143</v>
      </c>
      <c r="M5" s="171"/>
      <c r="N5" s="174" t="s">
        <v>144</v>
      </c>
      <c r="O5" s="172"/>
    </row>
    <row r="6" spans="1:15" s="11" customFormat="1" ht="21.9" customHeight="1">
      <c r="A6" s="8"/>
      <c r="B6" s="8"/>
      <c r="C6" s="8"/>
      <c r="D6" s="8"/>
      <c r="E6" s="8"/>
      <c r="F6" s="173" t="s">
        <v>7</v>
      </c>
      <c r="G6" s="170"/>
      <c r="H6" s="174" t="s">
        <v>209</v>
      </c>
      <c r="I6" s="171"/>
      <c r="J6" s="174" t="s">
        <v>210</v>
      </c>
      <c r="K6" s="170"/>
      <c r="L6" s="174" t="s">
        <v>209</v>
      </c>
      <c r="M6" s="171"/>
      <c r="N6" s="174" t="s">
        <v>210</v>
      </c>
      <c r="O6" s="172"/>
    </row>
    <row r="7" spans="1:15" s="11" customFormat="1" ht="21.9" hidden="1" customHeight="1">
      <c r="A7" s="8"/>
      <c r="B7" s="8"/>
      <c r="C7" s="8"/>
      <c r="D7" s="8"/>
      <c r="E7" s="8"/>
      <c r="G7" s="170"/>
      <c r="H7" s="206" t="s">
        <v>132</v>
      </c>
      <c r="I7" s="208"/>
      <c r="J7" s="207" t="s">
        <v>132</v>
      </c>
      <c r="K7" s="209"/>
      <c r="L7" s="206" t="s">
        <v>132</v>
      </c>
      <c r="M7" s="208"/>
      <c r="N7" s="207" t="s">
        <v>132</v>
      </c>
      <c r="O7" s="172"/>
    </row>
    <row r="8" spans="1:15" ht="21.9" customHeight="1">
      <c r="A8" s="20" t="s">
        <v>8</v>
      </c>
      <c r="B8" s="20"/>
      <c r="C8" s="20"/>
      <c r="D8" s="20"/>
      <c r="E8" s="20"/>
      <c r="G8" s="19"/>
      <c r="H8" s="21"/>
      <c r="I8" s="19"/>
      <c r="J8" s="22"/>
      <c r="K8" s="19"/>
      <c r="L8" s="23"/>
      <c r="M8" s="21"/>
      <c r="N8" s="22"/>
      <c r="O8" s="22"/>
    </row>
    <row r="9" spans="1:15" s="20" customFormat="1" ht="21.9" customHeight="1">
      <c r="A9" s="20" t="s">
        <v>9</v>
      </c>
      <c r="F9" s="9"/>
      <c r="J9" s="24"/>
      <c r="L9" s="25"/>
      <c r="N9" s="26"/>
      <c r="O9" s="26"/>
    </row>
    <row r="10" spans="1:15" ht="21.9" customHeight="1">
      <c r="A10" s="18" t="s">
        <v>10</v>
      </c>
      <c r="F10" s="31">
        <v>5</v>
      </c>
      <c r="H10" s="27">
        <v>260957962</v>
      </c>
      <c r="I10" s="28"/>
      <c r="J10" s="27">
        <v>96454488</v>
      </c>
      <c r="K10" s="28"/>
      <c r="L10" s="27">
        <v>133035792</v>
      </c>
      <c r="M10" s="29"/>
      <c r="N10" s="27">
        <v>77586069</v>
      </c>
    </row>
    <row r="11" spans="1:15" ht="21.9" customHeight="1">
      <c r="A11" s="18" t="s">
        <v>100</v>
      </c>
      <c r="F11" s="31">
        <v>6</v>
      </c>
      <c r="H11" s="27">
        <v>215321195</v>
      </c>
      <c r="I11" s="28"/>
      <c r="J11" s="27">
        <v>221069608</v>
      </c>
      <c r="K11" s="28"/>
      <c r="L11" s="27">
        <v>209582449</v>
      </c>
      <c r="M11" s="29"/>
      <c r="N11" s="27">
        <v>211728798</v>
      </c>
    </row>
    <row r="12" spans="1:15" ht="21.9" customHeight="1">
      <c r="A12" s="18" t="s">
        <v>11</v>
      </c>
      <c r="E12" s="32"/>
      <c r="F12" s="33">
        <v>7</v>
      </c>
      <c r="G12" s="32"/>
      <c r="H12" s="27">
        <v>285500014</v>
      </c>
      <c r="I12" s="28"/>
      <c r="J12" s="27">
        <v>389168916</v>
      </c>
      <c r="K12" s="28"/>
      <c r="L12" s="27">
        <v>172922523</v>
      </c>
      <c r="M12" s="29"/>
      <c r="N12" s="27">
        <v>266039208</v>
      </c>
    </row>
    <row r="13" spans="1:15" ht="21.9" customHeight="1">
      <c r="A13" s="18" t="s">
        <v>147</v>
      </c>
      <c r="E13" s="32"/>
      <c r="F13" s="33">
        <v>8</v>
      </c>
      <c r="G13" s="32"/>
      <c r="H13" s="27">
        <v>107132110</v>
      </c>
      <c r="I13" s="28"/>
      <c r="J13" s="27">
        <v>76964791</v>
      </c>
      <c r="K13" s="28"/>
      <c r="L13" s="27">
        <v>107132110</v>
      </c>
      <c r="M13" s="29"/>
      <c r="N13" s="27">
        <v>77053577</v>
      </c>
    </row>
    <row r="14" spans="1:15" ht="21.9" customHeight="1">
      <c r="A14" s="18" t="s">
        <v>159</v>
      </c>
      <c r="E14" s="32"/>
      <c r="F14" s="33">
        <v>9</v>
      </c>
      <c r="G14" s="32"/>
      <c r="H14" s="27">
        <v>1105651743</v>
      </c>
      <c r="I14" s="28"/>
      <c r="J14" s="27">
        <v>1181810463</v>
      </c>
      <c r="K14" s="28"/>
      <c r="L14" s="27">
        <v>200507014</v>
      </c>
      <c r="M14" s="29"/>
      <c r="N14" s="27">
        <v>331439371</v>
      </c>
    </row>
    <row r="15" spans="1:15" ht="21.9" hidden="1" customHeight="1">
      <c r="A15" s="18" t="s">
        <v>12</v>
      </c>
      <c r="E15" s="32"/>
      <c r="F15" s="31"/>
      <c r="G15" s="32"/>
      <c r="H15" s="27">
        <v>0</v>
      </c>
      <c r="I15" s="28"/>
      <c r="J15" s="27">
        <v>0</v>
      </c>
      <c r="K15" s="28"/>
      <c r="L15" s="27">
        <v>0</v>
      </c>
      <c r="M15" s="29"/>
      <c r="N15" s="27">
        <v>0</v>
      </c>
    </row>
    <row r="16" spans="1:15" ht="21.9" customHeight="1">
      <c r="A16" s="18" t="s">
        <v>13</v>
      </c>
      <c r="E16" s="32"/>
      <c r="F16" s="31">
        <v>4</v>
      </c>
      <c r="G16" s="32"/>
      <c r="H16" s="27">
        <v>0</v>
      </c>
      <c r="I16" s="28"/>
      <c r="J16" s="27">
        <v>90342123</v>
      </c>
      <c r="K16" s="28"/>
      <c r="L16" s="27">
        <v>50088151</v>
      </c>
      <c r="M16" s="29"/>
      <c r="N16" s="27">
        <v>294571753</v>
      </c>
    </row>
    <row r="17" spans="1:15" ht="21.9" customHeight="1">
      <c r="A17" s="18" t="s">
        <v>14</v>
      </c>
      <c r="E17" s="32"/>
      <c r="F17" s="31">
        <v>10</v>
      </c>
      <c r="G17" s="32"/>
      <c r="H17" s="27">
        <v>80823856</v>
      </c>
      <c r="I17" s="28"/>
      <c r="J17" s="27">
        <v>43184816</v>
      </c>
      <c r="K17" s="28"/>
      <c r="L17" s="27">
        <v>74942047</v>
      </c>
      <c r="M17" s="29"/>
      <c r="N17" s="27">
        <v>33432561</v>
      </c>
    </row>
    <row r="18" spans="1:15" ht="21.9" customHeight="1">
      <c r="A18" s="18" t="s">
        <v>15</v>
      </c>
      <c r="F18" s="31">
        <v>11</v>
      </c>
      <c r="H18" s="27">
        <v>477880027</v>
      </c>
      <c r="I18" s="28"/>
      <c r="J18" s="27">
        <v>274957832</v>
      </c>
      <c r="K18" s="28"/>
      <c r="L18" s="27">
        <v>348028257</v>
      </c>
      <c r="M18" s="29"/>
      <c r="N18" s="27">
        <v>138179220</v>
      </c>
    </row>
    <row r="19" spans="1:15" s="20" customFormat="1" ht="21.9" customHeight="1">
      <c r="A19" s="20" t="s">
        <v>16</v>
      </c>
      <c r="F19" s="9"/>
      <c r="H19" s="34">
        <v>2533266907</v>
      </c>
      <c r="I19" s="35"/>
      <c r="J19" s="34">
        <v>2373953037</v>
      </c>
      <c r="K19" s="35"/>
      <c r="L19" s="34">
        <v>1296238343</v>
      </c>
      <c r="M19" s="36"/>
      <c r="N19" s="34">
        <v>1430030557</v>
      </c>
      <c r="O19" s="37"/>
    </row>
    <row r="20" spans="1:15" ht="21.9" customHeight="1">
      <c r="A20" s="20" t="s">
        <v>17</v>
      </c>
      <c r="H20" s="27"/>
      <c r="I20" s="28"/>
      <c r="J20" s="27"/>
      <c r="K20" s="28"/>
      <c r="L20" s="27"/>
      <c r="M20" s="29"/>
      <c r="N20" s="27"/>
    </row>
    <row r="21" spans="1:15" ht="21.9" customHeight="1">
      <c r="A21" s="18" t="s">
        <v>18</v>
      </c>
      <c r="F21" s="31">
        <v>12</v>
      </c>
      <c r="H21" s="27">
        <v>98275296</v>
      </c>
      <c r="I21" s="28"/>
      <c r="J21" s="27">
        <v>65881441</v>
      </c>
      <c r="K21" s="28"/>
      <c r="L21" s="27">
        <v>38577775</v>
      </c>
      <c r="M21" s="29"/>
      <c r="N21" s="27">
        <v>42960900</v>
      </c>
    </row>
    <row r="22" spans="1:15" ht="21.9" hidden="1" customHeight="1">
      <c r="A22" s="18" t="s">
        <v>19</v>
      </c>
      <c r="E22" s="32"/>
      <c r="F22" s="31"/>
      <c r="G22" s="32"/>
      <c r="H22" s="27">
        <v>0</v>
      </c>
      <c r="I22" s="28"/>
      <c r="J22" s="27">
        <v>0</v>
      </c>
      <c r="K22" s="28"/>
      <c r="L22" s="27">
        <v>0</v>
      </c>
      <c r="M22" s="29"/>
      <c r="N22" s="27">
        <v>0</v>
      </c>
    </row>
    <row r="23" spans="1:15" ht="21.9" customHeight="1">
      <c r="A23" s="18" t="s">
        <v>20</v>
      </c>
      <c r="E23" s="32"/>
      <c r="F23" s="31"/>
      <c r="G23" s="32"/>
      <c r="H23" s="27">
        <v>16317928</v>
      </c>
      <c r="I23" s="28"/>
      <c r="J23" s="27">
        <v>7546500</v>
      </c>
      <c r="K23" s="28"/>
      <c r="L23" s="27">
        <v>0</v>
      </c>
      <c r="M23" s="29"/>
      <c r="N23" s="27">
        <v>0</v>
      </c>
    </row>
    <row r="24" spans="1:15" ht="21.9" customHeight="1">
      <c r="A24" s="18" t="s">
        <v>21</v>
      </c>
      <c r="F24" s="31">
        <v>13</v>
      </c>
      <c r="H24" s="27">
        <v>0</v>
      </c>
      <c r="I24" s="28"/>
      <c r="J24" s="27">
        <v>0</v>
      </c>
      <c r="K24" s="28"/>
      <c r="L24" s="27">
        <v>99999000</v>
      </c>
      <c r="M24" s="29"/>
      <c r="N24" s="27">
        <v>19999800</v>
      </c>
    </row>
    <row r="25" spans="1:15" ht="21.9" customHeight="1">
      <c r="A25" s="18" t="s">
        <v>150</v>
      </c>
      <c r="F25" s="31">
        <v>14</v>
      </c>
      <c r="H25" s="27">
        <v>820964732</v>
      </c>
      <c r="I25" s="28"/>
      <c r="J25" s="27">
        <v>834304669</v>
      </c>
      <c r="K25" s="28"/>
      <c r="L25" s="27">
        <v>831185896</v>
      </c>
      <c r="M25" s="29"/>
      <c r="N25" s="27">
        <v>832098396</v>
      </c>
    </row>
    <row r="26" spans="1:15" ht="21.9" customHeight="1">
      <c r="A26" s="18" t="s">
        <v>149</v>
      </c>
      <c r="F26" s="31">
        <v>15</v>
      </c>
      <c r="H26" s="27">
        <v>3746536</v>
      </c>
      <c r="I26" s="28"/>
      <c r="J26" s="27">
        <v>8837516</v>
      </c>
      <c r="K26" s="28"/>
      <c r="L26" s="27">
        <v>9999980</v>
      </c>
      <c r="M26" s="29"/>
      <c r="N26" s="27">
        <v>9999980</v>
      </c>
    </row>
    <row r="27" spans="1:15" ht="21.9" customHeight="1">
      <c r="A27" s="18" t="s">
        <v>137</v>
      </c>
      <c r="E27" s="32"/>
      <c r="F27" s="31">
        <v>16</v>
      </c>
      <c r="G27" s="32"/>
      <c r="H27" s="27">
        <v>897370258</v>
      </c>
      <c r="I27" s="28"/>
      <c r="J27" s="27">
        <v>890770258</v>
      </c>
      <c r="K27" s="28"/>
      <c r="L27" s="27">
        <v>897370258</v>
      </c>
      <c r="M27" s="29"/>
      <c r="N27" s="27">
        <v>890770258</v>
      </c>
    </row>
    <row r="28" spans="1:15" ht="21.9" customHeight="1">
      <c r="A28" s="18" t="s">
        <v>22</v>
      </c>
      <c r="F28" s="33">
        <v>17</v>
      </c>
      <c r="H28" s="27">
        <v>164331550</v>
      </c>
      <c r="I28" s="28"/>
      <c r="J28" s="27">
        <v>139209618</v>
      </c>
      <c r="K28" s="28"/>
      <c r="L28" s="27">
        <v>137340261</v>
      </c>
      <c r="M28" s="29"/>
      <c r="N28" s="27">
        <v>109881552</v>
      </c>
    </row>
    <row r="29" spans="1:15" ht="21.9" customHeight="1">
      <c r="A29" s="18" t="s">
        <v>23</v>
      </c>
      <c r="F29" s="33">
        <v>18</v>
      </c>
      <c r="H29" s="27">
        <v>53628709</v>
      </c>
      <c r="I29" s="28"/>
      <c r="J29" s="27">
        <v>49680313</v>
      </c>
      <c r="K29" s="28"/>
      <c r="L29" s="27">
        <v>53276978</v>
      </c>
      <c r="M29" s="29"/>
      <c r="N29" s="27">
        <v>48951356</v>
      </c>
    </row>
    <row r="30" spans="1:15" ht="21.9" customHeight="1">
      <c r="A30" s="18" t="s">
        <v>24</v>
      </c>
      <c r="F30" s="33"/>
      <c r="H30" s="27">
        <v>9422549</v>
      </c>
      <c r="I30" s="28"/>
      <c r="J30" s="27">
        <v>14669323</v>
      </c>
      <c r="K30" s="28"/>
      <c r="L30" s="27">
        <v>9332749</v>
      </c>
      <c r="M30" s="29"/>
      <c r="N30" s="27">
        <v>14541225</v>
      </c>
    </row>
    <row r="31" spans="1:15" ht="21.9" customHeight="1">
      <c r="A31" s="18" t="s">
        <v>182</v>
      </c>
      <c r="F31" s="33">
        <v>19</v>
      </c>
      <c r="H31" s="27">
        <v>267866073</v>
      </c>
      <c r="I31" s="28"/>
      <c r="J31" s="27">
        <v>204786850</v>
      </c>
      <c r="K31" s="28"/>
      <c r="L31" s="27">
        <v>0</v>
      </c>
      <c r="M31" s="29"/>
      <c r="N31" s="27">
        <v>0</v>
      </c>
    </row>
    <row r="32" spans="1:15" ht="21.9" customHeight="1">
      <c r="A32" s="39" t="s">
        <v>25</v>
      </c>
      <c r="F32" s="33">
        <v>31</v>
      </c>
      <c r="H32" s="27">
        <v>12955800</v>
      </c>
      <c r="I32" s="28"/>
      <c r="J32" s="27">
        <v>9466142</v>
      </c>
      <c r="K32" s="28"/>
      <c r="L32" s="27">
        <v>9413026</v>
      </c>
      <c r="M32" s="29"/>
      <c r="N32" s="27">
        <v>6393120</v>
      </c>
    </row>
    <row r="33" spans="1:15" ht="21.9" customHeight="1">
      <c r="A33" s="18" t="s">
        <v>26</v>
      </c>
      <c r="H33" s="27">
        <v>55674662</v>
      </c>
      <c r="I33" s="28"/>
      <c r="J33" s="27">
        <v>61585221</v>
      </c>
      <c r="K33" s="28"/>
      <c r="L33" s="27">
        <v>55642662</v>
      </c>
      <c r="M33" s="29"/>
      <c r="N33" s="27">
        <v>63882119</v>
      </c>
      <c r="O33" s="40"/>
    </row>
    <row r="34" spans="1:15" s="20" customFormat="1" ht="21.9" customHeight="1">
      <c r="A34" s="11" t="s">
        <v>27</v>
      </c>
      <c r="F34" s="9"/>
      <c r="H34" s="34">
        <v>2400554093</v>
      </c>
      <c r="I34" s="35"/>
      <c r="J34" s="34">
        <v>2286737851</v>
      </c>
      <c r="K34" s="35"/>
      <c r="L34" s="34">
        <v>2142138585</v>
      </c>
      <c r="M34" s="36"/>
      <c r="N34" s="34">
        <v>2039478706</v>
      </c>
      <c r="O34" s="37"/>
    </row>
    <row r="35" spans="1:15" s="20" customFormat="1" ht="21.9" customHeight="1" thickBot="1">
      <c r="A35" s="11" t="s">
        <v>28</v>
      </c>
      <c r="F35" s="9"/>
      <c r="H35" s="41">
        <v>4933821000</v>
      </c>
      <c r="I35" s="35"/>
      <c r="J35" s="41">
        <v>4660690888</v>
      </c>
      <c r="K35" s="35"/>
      <c r="L35" s="41">
        <v>3438376928</v>
      </c>
      <c r="M35" s="36"/>
      <c r="N35" s="41">
        <v>3469509263</v>
      </c>
      <c r="O35" s="37"/>
    </row>
    <row r="36" spans="1:15" ht="21.9" customHeight="1" thickTop="1">
      <c r="H36" s="28"/>
      <c r="I36" s="28"/>
      <c r="J36" s="42"/>
      <c r="K36" s="28"/>
      <c r="L36" s="28"/>
      <c r="M36" s="28"/>
      <c r="N36" s="27"/>
    </row>
    <row r="37" spans="1:15" ht="21.9" customHeight="1">
      <c r="H37" s="28"/>
      <c r="I37" s="28"/>
      <c r="J37" s="42"/>
      <c r="K37" s="28"/>
      <c r="L37" s="28"/>
      <c r="M37" s="28"/>
      <c r="N37" s="44"/>
      <c r="O37" s="45"/>
    </row>
    <row r="38" spans="1:15" ht="21.9" customHeight="1">
      <c r="A38" s="20" t="s">
        <v>160</v>
      </c>
      <c r="B38" s="20"/>
      <c r="C38" s="20"/>
      <c r="D38" s="20"/>
      <c r="E38" s="20"/>
      <c r="G38" s="19"/>
      <c r="H38" s="46"/>
      <c r="I38" s="47"/>
      <c r="J38" s="46"/>
      <c r="K38" s="47"/>
      <c r="L38" s="48"/>
      <c r="M38" s="49"/>
      <c r="N38" s="50"/>
      <c r="O38" s="22"/>
    </row>
    <row r="39" spans="1:15" s="20" customFormat="1" ht="21.9" customHeight="1">
      <c r="A39" s="20" t="s">
        <v>29</v>
      </c>
      <c r="F39" s="9"/>
      <c r="H39" s="51"/>
      <c r="I39" s="35"/>
      <c r="J39" s="51"/>
      <c r="K39" s="35"/>
      <c r="L39" s="52"/>
      <c r="M39" s="36"/>
      <c r="N39" s="51"/>
      <c r="O39" s="26"/>
    </row>
    <row r="40" spans="1:15" s="20" customFormat="1" ht="21.9" hidden="1" customHeight="1">
      <c r="A40" s="242" t="s">
        <v>198</v>
      </c>
      <c r="F40" s="9"/>
      <c r="H40" s="51"/>
      <c r="I40" s="35"/>
      <c r="J40" s="51"/>
      <c r="K40" s="35"/>
      <c r="L40" s="52"/>
      <c r="M40" s="36"/>
      <c r="N40" s="51"/>
      <c r="O40" s="26"/>
    </row>
    <row r="41" spans="1:15" ht="21.9" customHeight="1">
      <c r="A41" s="18" t="s">
        <v>229</v>
      </c>
      <c r="F41" s="31">
        <v>20</v>
      </c>
      <c r="H41" s="27">
        <v>42550000</v>
      </c>
      <c r="I41" s="28"/>
      <c r="J41" s="27">
        <v>0</v>
      </c>
      <c r="K41" s="28"/>
      <c r="L41" s="27">
        <v>0</v>
      </c>
      <c r="M41" s="29"/>
      <c r="N41" s="27">
        <v>0</v>
      </c>
    </row>
    <row r="42" spans="1:15" ht="21.9" customHeight="1">
      <c r="A42" s="18" t="s">
        <v>30</v>
      </c>
      <c r="F42" s="33">
        <v>21</v>
      </c>
      <c r="H42" s="27">
        <v>397477392</v>
      </c>
      <c r="I42" s="28"/>
      <c r="J42" s="27">
        <v>349823194</v>
      </c>
      <c r="K42" s="28"/>
      <c r="L42" s="27">
        <v>227063516</v>
      </c>
      <c r="M42" s="29"/>
      <c r="N42" s="27">
        <v>163122881</v>
      </c>
    </row>
    <row r="43" spans="1:15" ht="21.9" hidden="1" customHeight="1">
      <c r="A43" s="18" t="s">
        <v>31</v>
      </c>
      <c r="F43" s="31">
        <v>22</v>
      </c>
      <c r="H43" s="27">
        <v>0</v>
      </c>
      <c r="I43" s="28"/>
      <c r="J43" s="27">
        <v>0</v>
      </c>
      <c r="K43" s="28"/>
      <c r="L43" s="27">
        <v>0</v>
      </c>
      <c r="M43" s="29"/>
      <c r="N43" s="27">
        <v>0</v>
      </c>
    </row>
    <row r="44" spans="1:15" ht="21.9" customHeight="1">
      <c r="A44" s="18" t="s">
        <v>31</v>
      </c>
      <c r="F44" s="33">
        <v>18</v>
      </c>
      <c r="H44" s="27">
        <v>11926417</v>
      </c>
      <c r="I44" s="28"/>
      <c r="J44" s="27">
        <v>14097068</v>
      </c>
      <c r="K44" s="28"/>
      <c r="L44" s="27">
        <v>9787179</v>
      </c>
      <c r="M44" s="29"/>
      <c r="N44" s="27">
        <v>7109208</v>
      </c>
    </row>
    <row r="45" spans="1:15" ht="21.9" hidden="1" customHeight="1">
      <c r="A45" s="18" t="s">
        <v>32</v>
      </c>
      <c r="F45" s="31"/>
      <c r="H45" s="27">
        <v>0</v>
      </c>
      <c r="I45" s="28"/>
      <c r="J45" s="27">
        <v>0</v>
      </c>
      <c r="K45" s="28"/>
      <c r="L45" s="27">
        <v>0</v>
      </c>
      <c r="M45" s="29"/>
      <c r="N45" s="27">
        <v>0</v>
      </c>
    </row>
    <row r="46" spans="1:15" ht="21.9" customHeight="1">
      <c r="A46" s="18" t="s">
        <v>230</v>
      </c>
      <c r="F46" s="31">
        <v>9</v>
      </c>
      <c r="H46" s="27">
        <v>465851946</v>
      </c>
      <c r="I46" s="28"/>
      <c r="J46" s="27">
        <v>531647338</v>
      </c>
      <c r="K46" s="28"/>
      <c r="L46" s="27">
        <v>121527827</v>
      </c>
      <c r="M46" s="29"/>
      <c r="N46" s="27">
        <v>184012616</v>
      </c>
    </row>
    <row r="47" spans="1:15" ht="21.9" customHeight="1">
      <c r="A47" s="53" t="s">
        <v>176</v>
      </c>
      <c r="F47" s="18"/>
      <c r="H47" s="27">
        <v>54160111</v>
      </c>
      <c r="I47" s="28"/>
      <c r="J47" s="27">
        <v>44695095</v>
      </c>
      <c r="K47" s="28"/>
      <c r="L47" s="27">
        <v>21559034</v>
      </c>
      <c r="M47" s="29"/>
      <c r="N47" s="27">
        <v>13243290</v>
      </c>
    </row>
    <row r="48" spans="1:15" ht="21.9" customHeight="1">
      <c r="A48" s="18" t="s">
        <v>38</v>
      </c>
      <c r="F48" s="31">
        <v>23</v>
      </c>
      <c r="H48" s="27">
        <v>2269214</v>
      </c>
      <c r="I48" s="28"/>
      <c r="J48" s="27">
        <v>265281</v>
      </c>
      <c r="K48" s="28"/>
      <c r="L48" s="27">
        <v>2041074</v>
      </c>
      <c r="M48" s="29"/>
      <c r="N48" s="27">
        <v>52847</v>
      </c>
    </row>
    <row r="49" spans="1:16" ht="21.9" customHeight="1">
      <c r="A49" s="18" t="s">
        <v>33</v>
      </c>
      <c r="F49" s="31"/>
      <c r="H49" s="27">
        <v>11310296</v>
      </c>
      <c r="I49" s="28"/>
      <c r="J49" s="27">
        <v>6482874</v>
      </c>
      <c r="K49" s="28"/>
      <c r="L49" s="27">
        <v>2313660</v>
      </c>
      <c r="M49" s="29"/>
      <c r="N49" s="27">
        <v>902024</v>
      </c>
    </row>
    <row r="50" spans="1:16" ht="21.6" customHeight="1">
      <c r="A50" s="18" t="s">
        <v>34</v>
      </c>
      <c r="F50" s="9">
        <v>22</v>
      </c>
      <c r="H50" s="27">
        <v>86932746</v>
      </c>
      <c r="I50" s="28"/>
      <c r="J50" s="27">
        <v>91060111</v>
      </c>
      <c r="K50" s="28"/>
      <c r="L50" s="27">
        <v>34678101</v>
      </c>
      <c r="M50" s="29"/>
      <c r="N50" s="27">
        <v>56653753</v>
      </c>
    </row>
    <row r="51" spans="1:16" s="20" customFormat="1" ht="21.9" customHeight="1">
      <c r="A51" s="20" t="s">
        <v>35</v>
      </c>
      <c r="F51" s="9"/>
      <c r="H51" s="34">
        <v>1072478122</v>
      </c>
      <c r="I51" s="35"/>
      <c r="J51" s="34">
        <v>1038070961</v>
      </c>
      <c r="K51" s="35"/>
      <c r="L51" s="34">
        <v>418970391</v>
      </c>
      <c r="M51" s="36"/>
      <c r="N51" s="34">
        <v>425096619</v>
      </c>
      <c r="O51" s="37"/>
      <c r="P51" s="54"/>
    </row>
    <row r="52" spans="1:16" s="20" customFormat="1" ht="21.9" customHeight="1">
      <c r="A52" s="20" t="s">
        <v>36</v>
      </c>
      <c r="F52" s="9"/>
      <c r="H52" s="55"/>
      <c r="I52" s="35"/>
      <c r="J52" s="55"/>
      <c r="K52" s="35"/>
      <c r="L52" s="55"/>
      <c r="M52" s="36"/>
      <c r="N52" s="55"/>
      <c r="O52" s="37"/>
      <c r="P52" s="54"/>
    </row>
    <row r="53" spans="1:16" ht="21.75" hidden="1" customHeight="1">
      <c r="A53" s="18" t="s">
        <v>133</v>
      </c>
      <c r="F53" s="56">
        <v>18</v>
      </c>
      <c r="H53" s="27">
        <v>0</v>
      </c>
      <c r="I53" s="28"/>
      <c r="J53" s="27">
        <v>0</v>
      </c>
      <c r="K53" s="28"/>
      <c r="L53" s="27">
        <v>0</v>
      </c>
      <c r="M53" s="29"/>
      <c r="N53" s="27">
        <v>0</v>
      </c>
    </row>
    <row r="54" spans="1:16" ht="21.75" customHeight="1">
      <c r="A54" s="18" t="s">
        <v>155</v>
      </c>
      <c r="F54" s="33">
        <v>18</v>
      </c>
      <c r="H54" s="27">
        <v>17867840</v>
      </c>
      <c r="I54" s="28"/>
      <c r="J54" s="27">
        <v>15674263</v>
      </c>
      <c r="K54" s="28"/>
      <c r="L54" s="27">
        <v>15512466</v>
      </c>
      <c r="M54" s="29"/>
      <c r="N54" s="27">
        <v>13641787</v>
      </c>
    </row>
    <row r="55" spans="1:16" ht="21.9" hidden="1" customHeight="1">
      <c r="A55" s="18" t="s">
        <v>37</v>
      </c>
      <c r="F55" s="9">
        <v>24</v>
      </c>
      <c r="H55" s="27">
        <v>0</v>
      </c>
      <c r="I55" s="28"/>
      <c r="J55" s="27">
        <v>0</v>
      </c>
      <c r="K55" s="28"/>
      <c r="L55" s="27">
        <v>0</v>
      </c>
      <c r="M55" s="29"/>
      <c r="N55" s="27">
        <v>0</v>
      </c>
    </row>
    <row r="56" spans="1:16" ht="21.9" customHeight="1">
      <c r="A56" s="18" t="s">
        <v>39</v>
      </c>
      <c r="H56" s="27">
        <v>12478854</v>
      </c>
      <c r="I56" s="28"/>
      <c r="J56" s="27">
        <v>25585014</v>
      </c>
      <c r="K56" s="28"/>
      <c r="L56" s="27">
        <v>12504333</v>
      </c>
      <c r="M56" s="29"/>
      <c r="N56" s="27">
        <v>24915758</v>
      </c>
    </row>
    <row r="57" spans="1:16" ht="21.9" customHeight="1">
      <c r="A57" s="18" t="s">
        <v>185</v>
      </c>
      <c r="H57" s="27">
        <v>6559189</v>
      </c>
      <c r="I57" s="28"/>
      <c r="J57" s="27">
        <v>3176982</v>
      </c>
      <c r="K57" s="28"/>
      <c r="L57" s="27">
        <v>4427193</v>
      </c>
      <c r="M57" s="29"/>
      <c r="N57" s="27">
        <v>3176982</v>
      </c>
    </row>
    <row r="58" spans="1:16" ht="21.9" customHeight="1">
      <c r="A58" s="18" t="s">
        <v>38</v>
      </c>
      <c r="F58" s="9">
        <v>23</v>
      </c>
      <c r="H58" s="27">
        <v>17891881</v>
      </c>
      <c r="I58" s="28"/>
      <c r="J58" s="27">
        <v>17822918</v>
      </c>
      <c r="K58" s="28"/>
      <c r="L58" s="27">
        <v>14582469</v>
      </c>
      <c r="M58" s="29"/>
      <c r="N58" s="27">
        <v>14923436</v>
      </c>
    </row>
    <row r="59" spans="1:16" ht="21.9" customHeight="1">
      <c r="A59" s="18" t="s">
        <v>40</v>
      </c>
      <c r="H59" s="27">
        <v>2339430</v>
      </c>
      <c r="I59" s="28"/>
      <c r="J59" s="27">
        <v>1155500</v>
      </c>
      <c r="K59" s="28"/>
      <c r="L59" s="27">
        <v>2339430</v>
      </c>
      <c r="M59" s="29"/>
      <c r="N59" s="27">
        <v>1155500</v>
      </c>
    </row>
    <row r="60" spans="1:16" s="20" customFormat="1" ht="21.9" customHeight="1">
      <c r="A60" s="20" t="s">
        <v>41</v>
      </c>
      <c r="F60" s="9"/>
      <c r="H60" s="34">
        <v>57137194</v>
      </c>
      <c r="I60" s="35"/>
      <c r="J60" s="34">
        <v>63414677</v>
      </c>
      <c r="K60" s="35"/>
      <c r="L60" s="34">
        <v>49365891</v>
      </c>
      <c r="M60" s="36"/>
      <c r="N60" s="34">
        <v>57813463</v>
      </c>
      <c r="O60" s="37"/>
    </row>
    <row r="61" spans="1:16" s="20" customFormat="1" ht="21.9" customHeight="1">
      <c r="A61" s="20" t="s">
        <v>42</v>
      </c>
      <c r="F61" s="9"/>
      <c r="H61" s="34">
        <v>1129615316</v>
      </c>
      <c r="I61" s="35"/>
      <c r="J61" s="34">
        <v>1101485638</v>
      </c>
      <c r="K61" s="35"/>
      <c r="L61" s="34">
        <v>468336282</v>
      </c>
      <c r="M61" s="36"/>
      <c r="N61" s="34">
        <v>482910082</v>
      </c>
      <c r="O61" s="37"/>
    </row>
    <row r="62" spans="1:16" s="20" customFormat="1" ht="21.9" customHeight="1">
      <c r="A62" s="20" t="s">
        <v>161</v>
      </c>
      <c r="F62" s="9"/>
      <c r="H62" s="51"/>
      <c r="I62" s="35"/>
      <c r="J62" s="51"/>
      <c r="K62" s="35"/>
      <c r="L62" s="51"/>
      <c r="M62" s="35"/>
      <c r="N62" s="51"/>
      <c r="O62" s="26"/>
    </row>
    <row r="63" spans="1:16" ht="21.9" customHeight="1">
      <c r="A63" s="18" t="s">
        <v>43</v>
      </c>
      <c r="F63" s="9">
        <v>24</v>
      </c>
      <c r="H63" s="27"/>
      <c r="I63" s="28"/>
      <c r="J63" s="27"/>
      <c r="K63" s="28"/>
      <c r="L63" s="27"/>
      <c r="M63" s="28"/>
      <c r="N63" s="27"/>
    </row>
    <row r="64" spans="1:16" ht="21.9" customHeight="1">
      <c r="A64" s="18" t="s">
        <v>46</v>
      </c>
      <c r="H64" s="27">
        <v>346956800</v>
      </c>
      <c r="I64" s="28"/>
      <c r="J64" s="27">
        <v>346956799</v>
      </c>
      <c r="K64" s="28"/>
      <c r="L64" s="27">
        <v>346956800</v>
      </c>
      <c r="M64" s="29"/>
      <c r="N64" s="27">
        <v>346956799</v>
      </c>
    </row>
    <row r="65" spans="1:15" ht="21.9" customHeight="1">
      <c r="A65" s="18" t="s">
        <v>109</v>
      </c>
      <c r="F65" s="56"/>
      <c r="H65" s="27">
        <v>2207817223</v>
      </c>
      <c r="I65" s="28"/>
      <c r="J65" s="27">
        <v>2207817190</v>
      </c>
      <c r="K65" s="28"/>
      <c r="L65" s="27">
        <v>2207817223</v>
      </c>
      <c r="M65" s="29"/>
      <c r="N65" s="27">
        <v>2207817190</v>
      </c>
    </row>
    <row r="66" spans="1:15" ht="21.9" hidden="1" customHeight="1">
      <c r="A66" s="18" t="s">
        <v>127</v>
      </c>
      <c r="F66" s="56"/>
      <c r="H66" s="27">
        <v>0</v>
      </c>
      <c r="I66" s="28"/>
      <c r="J66" s="27">
        <v>0</v>
      </c>
      <c r="K66" s="28"/>
      <c r="L66" s="27">
        <v>0</v>
      </c>
      <c r="M66" s="28"/>
      <c r="N66" s="27">
        <v>0</v>
      </c>
    </row>
    <row r="67" spans="1:15" ht="21.9" customHeight="1">
      <c r="A67" s="18" t="s">
        <v>44</v>
      </c>
      <c r="F67" s="9" t="s">
        <v>222</v>
      </c>
      <c r="H67" s="27"/>
      <c r="I67" s="28"/>
      <c r="J67" s="27"/>
      <c r="K67" s="28"/>
      <c r="L67" s="27"/>
      <c r="M67" s="29"/>
      <c r="N67" s="27"/>
    </row>
    <row r="68" spans="1:15" ht="21.9" customHeight="1">
      <c r="A68" s="18" t="s">
        <v>47</v>
      </c>
      <c r="H68" s="27">
        <v>39967891</v>
      </c>
      <c r="I68" s="28"/>
      <c r="J68" s="27">
        <v>39967891</v>
      </c>
      <c r="K68" s="28"/>
      <c r="L68" s="27">
        <v>39967891</v>
      </c>
      <c r="M68" s="29"/>
      <c r="N68" s="27">
        <v>39967891</v>
      </c>
      <c r="O68" s="57"/>
    </row>
    <row r="69" spans="1:15" ht="21.9" customHeight="1">
      <c r="A69" s="39" t="s">
        <v>48</v>
      </c>
      <c r="H69" s="27">
        <v>1224023691</v>
      </c>
      <c r="I69" s="28"/>
      <c r="J69" s="27">
        <v>971506870</v>
      </c>
      <c r="K69" s="28"/>
      <c r="L69" s="27">
        <v>392338732</v>
      </c>
      <c r="M69" s="58"/>
      <c r="N69" s="27">
        <v>401377301</v>
      </c>
      <c r="O69" s="57"/>
    </row>
    <row r="70" spans="1:15" ht="21.9" customHeight="1">
      <c r="A70" s="18" t="s">
        <v>113</v>
      </c>
      <c r="B70" s="39"/>
      <c r="H70" s="27"/>
      <c r="I70" s="28"/>
      <c r="J70" s="27"/>
      <c r="K70" s="28"/>
      <c r="L70" s="27"/>
      <c r="M70" s="58"/>
      <c r="N70" s="27"/>
      <c r="O70" s="57"/>
    </row>
    <row r="71" spans="1:15" ht="21.9" customHeight="1">
      <c r="B71" s="18" t="s">
        <v>114</v>
      </c>
      <c r="H71" s="27">
        <v>2470532</v>
      </c>
      <c r="I71" s="28"/>
      <c r="J71" s="27">
        <v>2470532</v>
      </c>
      <c r="K71" s="28"/>
      <c r="L71" s="27">
        <v>0</v>
      </c>
      <c r="M71" s="29"/>
      <c r="N71" s="27">
        <v>0</v>
      </c>
    </row>
    <row r="72" spans="1:15" ht="21.9" customHeight="1">
      <c r="A72" s="18" t="s">
        <v>164</v>
      </c>
      <c r="H72" s="27">
        <v>-17040000</v>
      </c>
      <c r="I72" s="28"/>
      <c r="J72" s="27">
        <v>-9520000</v>
      </c>
      <c r="K72" s="28"/>
      <c r="L72" s="27">
        <v>-17040000</v>
      </c>
      <c r="M72" s="29"/>
      <c r="N72" s="27">
        <v>-9520000</v>
      </c>
    </row>
    <row r="73" spans="1:15" ht="21.9" customHeight="1">
      <c r="A73" s="18" t="s">
        <v>102</v>
      </c>
      <c r="H73" s="59">
        <v>3804196137</v>
      </c>
      <c r="I73" s="28"/>
      <c r="J73" s="59">
        <v>3559199282</v>
      </c>
      <c r="K73" s="28"/>
      <c r="L73" s="59">
        <v>2970040646</v>
      </c>
      <c r="M73" s="29"/>
      <c r="N73" s="59">
        <v>2986599181</v>
      </c>
      <c r="O73" s="57"/>
    </row>
    <row r="74" spans="1:15" ht="21.9" customHeight="1">
      <c r="A74" s="18" t="s">
        <v>45</v>
      </c>
      <c r="H74" s="27">
        <v>9547</v>
      </c>
      <c r="I74" s="28"/>
      <c r="J74" s="27">
        <v>5968</v>
      </c>
      <c r="K74" s="28"/>
      <c r="L74" s="27">
        <v>0</v>
      </c>
      <c r="M74" s="29"/>
      <c r="N74" s="27">
        <v>0</v>
      </c>
      <c r="O74" s="57"/>
    </row>
    <row r="75" spans="1:15" s="20" customFormat="1" ht="21.9" customHeight="1">
      <c r="A75" s="20" t="s">
        <v>162</v>
      </c>
      <c r="F75" s="9"/>
      <c r="H75" s="34">
        <v>3804205684</v>
      </c>
      <c r="I75" s="35"/>
      <c r="J75" s="34">
        <v>3559205250</v>
      </c>
      <c r="K75" s="35"/>
      <c r="L75" s="34">
        <v>2970040646</v>
      </c>
      <c r="M75" s="60"/>
      <c r="N75" s="34">
        <v>2986599181</v>
      </c>
      <c r="O75" s="37"/>
    </row>
    <row r="76" spans="1:15" s="20" customFormat="1" ht="21.9" customHeight="1" thickBot="1">
      <c r="A76" s="20" t="s">
        <v>163</v>
      </c>
      <c r="F76" s="9"/>
      <c r="H76" s="41">
        <v>4933821000</v>
      </c>
      <c r="I76" s="35"/>
      <c r="J76" s="41">
        <v>4660690888</v>
      </c>
      <c r="K76" s="35"/>
      <c r="L76" s="41">
        <v>3438376928</v>
      </c>
      <c r="M76" s="36"/>
      <c r="N76" s="41">
        <v>3469509263</v>
      </c>
      <c r="O76" s="37"/>
    </row>
    <row r="77" spans="1:15" ht="21.9" customHeight="1" thickTop="1">
      <c r="H77" s="40"/>
      <c r="L77" s="40"/>
      <c r="N77" s="40"/>
      <c r="O77" s="40"/>
    </row>
    <row r="78" spans="1:15">
      <c r="L78" s="43"/>
      <c r="N78" s="61"/>
      <c r="O78" s="61"/>
    </row>
    <row r="79" spans="1:15">
      <c r="G79" s="62"/>
      <c r="H79" s="62"/>
      <c r="I79" s="62"/>
      <c r="J79" s="63"/>
      <c r="K79" s="62"/>
      <c r="L79" s="64"/>
      <c r="M79" s="62"/>
      <c r="N79" s="63"/>
      <c r="O79" s="63"/>
    </row>
    <row r="80" spans="1:15">
      <c r="G80" s="65"/>
      <c r="H80" s="65"/>
      <c r="I80" s="65"/>
      <c r="J80" s="40"/>
      <c r="K80" s="65"/>
      <c r="L80" s="66"/>
      <c r="N80" s="40"/>
      <c r="O80" s="40"/>
    </row>
    <row r="81" spans="7:15">
      <c r="G81" s="65"/>
      <c r="H81" s="65"/>
      <c r="I81" s="65"/>
      <c r="J81" s="40"/>
      <c r="K81" s="65"/>
      <c r="L81" s="66"/>
      <c r="N81" s="40"/>
      <c r="O81" s="40"/>
    </row>
    <row r="82" spans="7:15">
      <c r="G82" s="65"/>
      <c r="H82" s="65"/>
      <c r="I82" s="65"/>
      <c r="J82" s="40"/>
      <c r="K82" s="65"/>
      <c r="L82" s="66"/>
      <c r="N82" s="40"/>
      <c r="O82" s="40"/>
    </row>
    <row r="83" spans="7:15">
      <c r="G83" s="65"/>
      <c r="H83" s="65"/>
      <c r="I83" s="65"/>
      <c r="J83" s="40"/>
      <c r="K83" s="65"/>
      <c r="L83" s="66"/>
      <c r="N83" s="40"/>
      <c r="O83" s="40"/>
    </row>
    <row r="84" spans="7:15">
      <c r="G84" s="65"/>
      <c r="H84" s="65"/>
      <c r="I84" s="65"/>
      <c r="J84" s="40"/>
      <c r="K84" s="65"/>
      <c r="L84" s="66"/>
      <c r="N84" s="40"/>
      <c r="O84" s="40"/>
    </row>
    <row r="85" spans="7:15">
      <c r="G85" s="65"/>
      <c r="H85" s="65"/>
      <c r="I85" s="65"/>
      <c r="J85" s="40"/>
      <c r="K85" s="65"/>
      <c r="L85" s="66"/>
      <c r="N85" s="40"/>
      <c r="O85" s="40"/>
    </row>
    <row r="86" spans="7:15">
      <c r="G86" s="65"/>
      <c r="H86" s="65"/>
      <c r="I86" s="65"/>
      <c r="J86" s="40"/>
      <c r="K86" s="65"/>
      <c r="L86" s="66"/>
      <c r="N86" s="40"/>
      <c r="O86" s="40"/>
    </row>
    <row r="87" spans="7:15">
      <c r="G87" s="65"/>
      <c r="H87" s="65"/>
      <c r="I87" s="65"/>
      <c r="J87" s="40"/>
      <c r="K87" s="65"/>
      <c r="L87" s="66"/>
      <c r="N87" s="40"/>
      <c r="O87" s="40"/>
    </row>
    <row r="88" spans="7:15">
      <c r="G88" s="65"/>
      <c r="H88" s="65"/>
      <c r="I88" s="65"/>
      <c r="J88" s="40"/>
      <c r="K88" s="65"/>
      <c r="L88" s="66"/>
      <c r="N88" s="40"/>
      <c r="O88" s="40"/>
    </row>
    <row r="89" spans="7:15">
      <c r="G89" s="65"/>
      <c r="H89" s="65"/>
      <c r="I89" s="65"/>
      <c r="J89" s="40"/>
      <c r="K89" s="65"/>
      <c r="L89" s="65"/>
      <c r="N89" s="40"/>
      <c r="O89" s="40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73" firstPageNumber="5" fitToHeight="0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2" manualBreakCount="2">
    <brk id="37" max="16383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FE0E-C6C2-42ED-B819-F4F2D5E00BF9}">
  <sheetPr syncVertical="1" syncRef="F6" transitionEvaluation="1" transitionEntry="1">
    <tabColor theme="7" tint="0.59999389629810485"/>
    <pageSetUpPr fitToPage="1"/>
  </sheetPr>
  <dimension ref="A1:P113"/>
  <sheetViews>
    <sheetView showGridLines="0" view="pageBreakPreview" zoomScaleNormal="100" zoomScaleSheetLayoutView="100" workbookViewId="0">
      <pane xSplit="5" ySplit="5" topLeftCell="F6" activePane="bottomRight" state="frozen"/>
      <selection activeCell="B42" sqref="B42"/>
      <selection pane="topRight" activeCell="B42" sqref="B42"/>
      <selection pane="bottomLeft" activeCell="B42" sqref="B42"/>
      <selection pane="bottomRight" activeCell="J59" sqref="J59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38.625" style="18" customWidth="1"/>
    <col min="6" max="6" width="11.875" style="19" customWidth="1"/>
    <col min="7" max="7" width="0.875" style="18" customWidth="1"/>
    <col min="8" max="8" width="16.25" style="18" customWidth="1"/>
    <col min="9" max="9" width="0.875" style="18" customWidth="1"/>
    <col min="10" max="10" width="16.25" style="18" customWidth="1"/>
    <col min="11" max="11" width="0.875" style="18" customWidth="1"/>
    <col min="12" max="12" width="16.25" style="18" customWidth="1"/>
    <col min="13" max="13" width="0.875" style="18" customWidth="1"/>
    <col min="14" max="14" width="16.25" style="118" customWidth="1"/>
    <col min="15" max="15" width="6.875" style="118" customWidth="1"/>
    <col min="16" max="16384" width="9" style="18"/>
  </cols>
  <sheetData>
    <row r="1" spans="1:16" s="11" customFormat="1" ht="21.6" customHeight="1">
      <c r="A1" s="8" t="str">
        <f>'BS-T'!A1</f>
        <v>DITTO (THAILAND) PUBLIC COMPANY LIMITED AND ITS SUBSIDIARY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67"/>
      <c r="O1" s="67"/>
    </row>
    <row r="2" spans="1:16" s="11" customFormat="1" ht="21.6" customHeight="1" thickBot="1">
      <c r="A2" s="20" t="s">
        <v>103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119" t="str">
        <f>IF(P3="q","''Unaudited''","")</f>
        <v>''Unaudited''</v>
      </c>
      <c r="O2" s="68"/>
    </row>
    <row r="3" spans="1:16" s="11" customFormat="1" ht="21.6" customHeight="1" thickBot="1">
      <c r="A3" s="69" t="s">
        <v>201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15" t="str">
        <f>IF($P$3="y","Baht","Thousand Baht")</f>
        <v>Thousand Baht</v>
      </c>
      <c r="P3" s="70" t="s">
        <v>121</v>
      </c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245" t="s">
        <v>5</v>
      </c>
      <c r="I4" s="245"/>
      <c r="J4" s="245"/>
      <c r="K4" s="2"/>
      <c r="L4" s="246" t="s">
        <v>6</v>
      </c>
      <c r="M4" s="246"/>
      <c r="N4" s="246"/>
      <c r="O4" s="17"/>
    </row>
    <row r="5" spans="1:16" ht="21.6" customHeight="1">
      <c r="F5" s="4" t="s">
        <v>7</v>
      </c>
      <c r="G5" s="5"/>
      <c r="H5" s="6">
        <f>'PL-T'!H5</f>
        <v>2025</v>
      </c>
      <c r="I5" s="2"/>
      <c r="J5" s="6">
        <f>'PL-T'!J5</f>
        <v>2024</v>
      </c>
      <c r="K5" s="1"/>
      <c r="L5" s="6">
        <f>H5</f>
        <v>2025</v>
      </c>
      <c r="M5" s="2"/>
      <c r="N5" s="6">
        <f>J5</f>
        <v>2024</v>
      </c>
      <c r="O5" s="72"/>
    </row>
    <row r="6" spans="1:16" s="20" customFormat="1" ht="21.6" customHeight="1">
      <c r="A6" s="20" t="s">
        <v>49</v>
      </c>
      <c r="B6" s="73"/>
      <c r="F6" s="74"/>
      <c r="H6" s="75">
        <v>926333</v>
      </c>
      <c r="I6" s="35"/>
      <c r="J6" s="52">
        <v>599672</v>
      </c>
      <c r="K6" s="35"/>
      <c r="L6" s="52">
        <v>476640</v>
      </c>
      <c r="M6" s="36"/>
      <c r="N6" s="52">
        <v>292642</v>
      </c>
      <c r="O6" s="76"/>
    </row>
    <row r="7" spans="1:16" ht="21.6" customHeight="1">
      <c r="A7" s="18" t="s">
        <v>50</v>
      </c>
      <c r="B7" s="77"/>
      <c r="F7" s="74"/>
      <c r="H7" s="78">
        <v>-682097</v>
      </c>
      <c r="I7" s="28"/>
      <c r="J7" s="79">
        <v>-405748</v>
      </c>
      <c r="K7" s="28"/>
      <c r="L7" s="79">
        <v>-345138</v>
      </c>
      <c r="M7" s="29"/>
      <c r="N7" s="79">
        <v>-190707</v>
      </c>
      <c r="O7" s="57"/>
    </row>
    <row r="8" spans="1:16" s="80" customFormat="1" ht="21.6" customHeight="1">
      <c r="A8" s="73" t="s">
        <v>51</v>
      </c>
      <c r="C8" s="81"/>
      <c r="E8" s="82"/>
      <c r="F8" s="96"/>
      <c r="G8" s="83">
        <f>SUM(G6:G6)</f>
        <v>0</v>
      </c>
      <c r="H8" s="84">
        <f>SUM(H6:H7)</f>
        <v>244236</v>
      </c>
      <c r="I8" s="36"/>
      <c r="J8" s="84">
        <f>SUM(J6:J7)</f>
        <v>193924</v>
      </c>
      <c r="K8" s="36"/>
      <c r="L8" s="84">
        <f>SUM(L6:L7)</f>
        <v>131502</v>
      </c>
      <c r="M8" s="36"/>
      <c r="N8" s="84">
        <f>SUM(N6:N7)</f>
        <v>101935</v>
      </c>
      <c r="O8" s="85"/>
    </row>
    <row r="9" spans="1:16" ht="21.6" customHeight="1">
      <c r="A9" s="18" t="s">
        <v>52</v>
      </c>
      <c r="H9" s="78">
        <v>-700</v>
      </c>
      <c r="I9" s="28"/>
      <c r="J9" s="79">
        <v>434</v>
      </c>
      <c r="K9" s="28"/>
      <c r="L9" s="79">
        <v>1935</v>
      </c>
      <c r="M9" s="29"/>
      <c r="N9" s="79">
        <v>2258</v>
      </c>
      <c r="O9" s="57"/>
    </row>
    <row r="10" spans="1:16" ht="21.6" customHeight="1">
      <c r="A10" s="18" t="s">
        <v>53</v>
      </c>
      <c r="F10" s="74"/>
      <c r="H10" s="78">
        <v>-6129</v>
      </c>
      <c r="I10" s="28"/>
      <c r="J10" s="79">
        <v>-7433</v>
      </c>
      <c r="K10" s="28"/>
      <c r="L10" s="79">
        <v>-5531</v>
      </c>
      <c r="M10" s="29"/>
      <c r="N10" s="79">
        <v>-6949</v>
      </c>
      <c r="O10" s="57"/>
    </row>
    <row r="11" spans="1:16" ht="21.6" customHeight="1">
      <c r="A11" s="18" t="s">
        <v>54</v>
      </c>
      <c r="F11" s="74"/>
      <c r="H11" s="78">
        <v>-36595</v>
      </c>
      <c r="I11" s="28"/>
      <c r="J11" s="79">
        <v>-32544</v>
      </c>
      <c r="K11" s="28"/>
      <c r="L11" s="79">
        <v>-28967</v>
      </c>
      <c r="M11" s="29"/>
      <c r="N11" s="79">
        <v>-26891</v>
      </c>
      <c r="O11" s="57"/>
    </row>
    <row r="12" spans="1:16" s="20" customFormat="1" ht="21.6" customHeight="1">
      <c r="A12" s="20" t="s">
        <v>108</v>
      </c>
      <c r="F12" s="19"/>
      <c r="H12" s="84">
        <f>SUM(H8:H11)</f>
        <v>200812</v>
      </c>
      <c r="I12" s="35"/>
      <c r="J12" s="87">
        <f>SUM(J8:J11)</f>
        <v>154381</v>
      </c>
      <c r="K12" s="35"/>
      <c r="L12" s="87">
        <f>SUM(L8:L11)</f>
        <v>98939</v>
      </c>
      <c r="M12" s="36"/>
      <c r="N12" s="87">
        <f>SUM(N8:N11)</f>
        <v>70353</v>
      </c>
      <c r="O12" s="88"/>
    </row>
    <row r="13" spans="1:16" s="20" customFormat="1" ht="21.6" customHeight="1">
      <c r="A13" s="18" t="s">
        <v>112</v>
      </c>
      <c r="F13" s="19"/>
      <c r="H13" s="78">
        <v>76</v>
      </c>
      <c r="I13" s="28"/>
      <c r="J13" s="79">
        <v>68</v>
      </c>
      <c r="K13" s="28"/>
      <c r="L13" s="79">
        <v>1385</v>
      </c>
      <c r="M13" s="29"/>
      <c r="N13" s="79">
        <v>1321</v>
      </c>
      <c r="O13" s="88"/>
    </row>
    <row r="14" spans="1:16" ht="21.6" customHeight="1">
      <c r="A14" s="18" t="s">
        <v>205</v>
      </c>
      <c r="H14" s="78"/>
      <c r="I14" s="28"/>
      <c r="J14" s="79"/>
      <c r="K14" s="28"/>
      <c r="L14" s="79"/>
      <c r="M14" s="29"/>
      <c r="N14" s="79"/>
      <c r="O14" s="57"/>
    </row>
    <row r="15" spans="1:16" ht="21.6" customHeight="1">
      <c r="B15" s="18" t="s">
        <v>152</v>
      </c>
      <c r="H15" s="78">
        <v>15775</v>
      </c>
      <c r="I15" s="28"/>
      <c r="J15" s="79">
        <v>12591</v>
      </c>
      <c r="K15" s="28"/>
      <c r="L15" s="79">
        <v>0</v>
      </c>
      <c r="M15" s="29"/>
      <c r="N15" s="79">
        <v>0</v>
      </c>
      <c r="O15" s="57"/>
    </row>
    <row r="16" spans="1:16" s="20" customFormat="1" ht="21.6" customHeight="1">
      <c r="A16" s="18" t="s">
        <v>80</v>
      </c>
      <c r="F16" s="74"/>
      <c r="H16" s="78">
        <v>300</v>
      </c>
      <c r="I16" s="28"/>
      <c r="J16" s="79">
        <v>340</v>
      </c>
      <c r="K16" s="28"/>
      <c r="L16" s="79">
        <v>20220</v>
      </c>
      <c r="M16" s="29"/>
      <c r="N16" s="79">
        <v>340</v>
      </c>
      <c r="O16" s="88"/>
    </row>
    <row r="17" spans="1:15" s="20" customFormat="1" ht="21.6" hidden="1" customHeight="1">
      <c r="A17" s="18" t="s">
        <v>190</v>
      </c>
      <c r="F17" s="74"/>
      <c r="H17" s="78">
        <v>0</v>
      </c>
      <c r="I17" s="28"/>
      <c r="J17" s="79">
        <v>0</v>
      </c>
      <c r="K17" s="28"/>
      <c r="L17" s="79">
        <v>0</v>
      </c>
      <c r="M17" s="29"/>
      <c r="N17" s="79">
        <v>0</v>
      </c>
      <c r="O17" s="88"/>
    </row>
    <row r="18" spans="1:15" s="20" customFormat="1" ht="21.6" customHeight="1">
      <c r="A18" s="18" t="s">
        <v>151</v>
      </c>
      <c r="B18" s="18"/>
      <c r="F18" s="19"/>
      <c r="H18" s="78">
        <v>1286</v>
      </c>
      <c r="I18" s="28"/>
      <c r="J18" s="79">
        <v>3252</v>
      </c>
      <c r="K18" s="28"/>
      <c r="L18" s="79">
        <v>1286</v>
      </c>
      <c r="M18" s="29"/>
      <c r="N18" s="79">
        <v>3252</v>
      </c>
      <c r="O18" s="88"/>
    </row>
    <row r="19" spans="1:15" ht="21.6" customHeight="1">
      <c r="A19" s="18" t="s">
        <v>55</v>
      </c>
      <c r="H19" s="78">
        <v>-1410</v>
      </c>
      <c r="I19" s="28"/>
      <c r="J19" s="79">
        <v>-1392</v>
      </c>
      <c r="K19" s="28"/>
      <c r="L19" s="79">
        <v>-1329</v>
      </c>
      <c r="M19" s="29"/>
      <c r="N19" s="79">
        <v>-783</v>
      </c>
      <c r="O19" s="57"/>
    </row>
    <row r="20" spans="1:15" ht="21.6" hidden="1" customHeight="1">
      <c r="A20" s="18" t="s">
        <v>126</v>
      </c>
      <c r="F20" s="89"/>
      <c r="H20" s="78"/>
      <c r="I20" s="28"/>
      <c r="J20" s="79"/>
      <c r="K20" s="28"/>
      <c r="L20" s="79"/>
      <c r="M20" s="29"/>
      <c r="N20" s="79"/>
      <c r="O20" s="57"/>
    </row>
    <row r="21" spans="1:15" ht="21.6" hidden="1" customHeight="1">
      <c r="B21" s="18" t="s">
        <v>115</v>
      </c>
      <c r="F21" s="89"/>
      <c r="H21" s="78">
        <v>0</v>
      </c>
      <c r="I21" s="28"/>
      <c r="J21" s="79">
        <v>0</v>
      </c>
      <c r="K21" s="28"/>
      <c r="L21" s="79">
        <v>0</v>
      </c>
      <c r="M21" s="29"/>
      <c r="N21" s="79">
        <v>0</v>
      </c>
      <c r="O21" s="57"/>
    </row>
    <row r="22" spans="1:15" s="90" customFormat="1" ht="21.6" customHeight="1">
      <c r="A22" s="90" t="s">
        <v>56</v>
      </c>
      <c r="B22" s="89"/>
      <c r="D22" s="89"/>
      <c r="E22" s="91"/>
      <c r="F22" s="74"/>
      <c r="G22" s="20"/>
      <c r="H22" s="92">
        <f>SUM(H12:H21)</f>
        <v>216839</v>
      </c>
      <c r="I22" s="35"/>
      <c r="J22" s="92">
        <f>SUM(J12:J21)</f>
        <v>169240</v>
      </c>
      <c r="K22" s="35"/>
      <c r="L22" s="92">
        <f>SUM(L12:L21)</f>
        <v>120501</v>
      </c>
      <c r="M22" s="60"/>
      <c r="N22" s="92">
        <f>SUM(N12:N21)</f>
        <v>74483</v>
      </c>
      <c r="O22" s="88"/>
    </row>
    <row r="23" spans="1:15" s="93" customFormat="1" ht="21.6" customHeight="1">
      <c r="A23" s="93" t="s">
        <v>57</v>
      </c>
      <c r="B23" s="94"/>
      <c r="C23" s="94"/>
      <c r="D23" s="94"/>
      <c r="E23" s="95"/>
      <c r="F23" s="74"/>
      <c r="G23" s="18"/>
      <c r="H23" s="78">
        <v>-40056</v>
      </c>
      <c r="I23" s="28"/>
      <c r="J23" s="79">
        <v>-31067</v>
      </c>
      <c r="K23" s="28"/>
      <c r="L23" s="79">
        <v>-19890</v>
      </c>
      <c r="M23" s="29"/>
      <c r="N23" s="79">
        <v>-14576</v>
      </c>
      <c r="O23" s="57"/>
    </row>
    <row r="24" spans="1:15" s="20" customFormat="1" ht="21.6" customHeight="1">
      <c r="A24" s="20" t="s">
        <v>122</v>
      </c>
      <c r="F24" s="96"/>
      <c r="H24" s="148">
        <f>SUM(H22:H23)</f>
        <v>176783</v>
      </c>
      <c r="I24" s="35"/>
      <c r="J24" s="149">
        <f>SUM(J22:J23)</f>
        <v>138173</v>
      </c>
      <c r="K24" s="35"/>
      <c r="L24" s="149">
        <f>SUM(L22:L23)</f>
        <v>100611</v>
      </c>
      <c r="M24" s="36"/>
      <c r="N24" s="149">
        <f>SUM(N22:N23)</f>
        <v>59907</v>
      </c>
      <c r="O24" s="97"/>
    </row>
    <row r="25" spans="1:15" s="20" customFormat="1" ht="11.25" customHeight="1">
      <c r="F25" s="96"/>
      <c r="H25" s="98"/>
      <c r="I25" s="35"/>
      <c r="J25" s="60"/>
      <c r="K25" s="35"/>
      <c r="L25" s="60"/>
      <c r="M25" s="36"/>
      <c r="N25" s="60"/>
      <c r="O25" s="97"/>
    </row>
    <row r="26" spans="1:15" ht="21.6" customHeight="1">
      <c r="A26" s="107" t="s">
        <v>203</v>
      </c>
      <c r="H26" s="110"/>
      <c r="I26" s="28"/>
      <c r="J26" s="110"/>
      <c r="K26" s="28"/>
      <c r="L26" s="110"/>
      <c r="M26" s="58"/>
      <c r="N26" s="110"/>
      <c r="O26" s="99"/>
    </row>
    <row r="27" spans="1:15" ht="21.6" hidden="1" customHeight="1">
      <c r="A27" s="191" t="s">
        <v>157</v>
      </c>
      <c r="B27" s="190"/>
      <c r="H27" s="110"/>
      <c r="I27" s="28"/>
      <c r="J27" s="110"/>
      <c r="K27" s="28"/>
      <c r="L27" s="110"/>
      <c r="M27" s="58"/>
      <c r="N27" s="110"/>
      <c r="O27" s="99"/>
    </row>
    <row r="28" spans="1:15" ht="21.6" hidden="1" customHeight="1">
      <c r="A28" s="189"/>
      <c r="B28" s="191" t="s">
        <v>120</v>
      </c>
      <c r="H28" s="110"/>
      <c r="I28" s="28"/>
      <c r="J28" s="110"/>
      <c r="K28" s="28"/>
      <c r="L28" s="110"/>
      <c r="M28" s="58"/>
      <c r="N28" s="110"/>
      <c r="O28" s="99"/>
    </row>
    <row r="29" spans="1:15" ht="21.6" hidden="1" customHeight="1">
      <c r="A29" s="71" t="s">
        <v>172</v>
      </c>
      <c r="B29" s="191"/>
      <c r="H29" s="110"/>
      <c r="I29" s="28"/>
      <c r="J29" s="110"/>
      <c r="K29" s="28"/>
      <c r="L29" s="110"/>
      <c r="M29" s="58"/>
      <c r="N29" s="110"/>
      <c r="O29" s="99"/>
    </row>
    <row r="30" spans="1:15" ht="21.6" hidden="1" customHeight="1">
      <c r="B30" s="18" t="s">
        <v>170</v>
      </c>
      <c r="H30" s="110">
        <v>0</v>
      </c>
      <c r="I30" s="28"/>
      <c r="J30" s="110"/>
      <c r="K30" s="28"/>
      <c r="L30" s="110">
        <v>0</v>
      </c>
      <c r="M30" s="58"/>
      <c r="N30" s="110">
        <v>0</v>
      </c>
      <c r="O30" s="99"/>
    </row>
    <row r="31" spans="1:15" s="20" customFormat="1" ht="21.6" hidden="1" customHeight="1">
      <c r="A31" s="107" t="s">
        <v>158</v>
      </c>
      <c r="F31" s="96"/>
      <c r="H31" s="84"/>
      <c r="I31" s="35"/>
      <c r="J31" s="84"/>
      <c r="K31" s="35"/>
      <c r="L31" s="84"/>
      <c r="M31" s="60"/>
      <c r="N31" s="84"/>
      <c r="O31" s="97"/>
    </row>
    <row r="32" spans="1:15" s="20" customFormat="1" ht="21.6" hidden="1" customHeight="1">
      <c r="A32" s="107"/>
      <c r="B32" s="20" t="s">
        <v>120</v>
      </c>
      <c r="F32" s="96"/>
      <c r="H32" s="98">
        <f>SUM(H30)</f>
        <v>0</v>
      </c>
      <c r="I32" s="35"/>
      <c r="J32" s="98">
        <f>SUM(J30)</f>
        <v>0</v>
      </c>
      <c r="K32" s="35"/>
      <c r="L32" s="98">
        <f>SUM(L30)</f>
        <v>0</v>
      </c>
      <c r="M32" s="60"/>
      <c r="N32" s="98">
        <f>SUM(N30)</f>
        <v>0</v>
      </c>
      <c r="O32" s="97"/>
    </row>
    <row r="33" spans="1:15" ht="21.6" hidden="1" customHeight="1">
      <c r="A33" s="107"/>
      <c r="H33" s="110"/>
      <c r="I33" s="28"/>
      <c r="J33" s="110"/>
      <c r="K33" s="28"/>
      <c r="L33" s="110"/>
      <c r="M33" s="58"/>
      <c r="N33" s="110"/>
      <c r="O33" s="99"/>
    </row>
    <row r="34" spans="1:15" s="20" customFormat="1" ht="21.6" customHeight="1">
      <c r="A34" s="100" t="s">
        <v>119</v>
      </c>
      <c r="B34" s="101"/>
      <c r="F34" s="96"/>
      <c r="H34" s="98"/>
      <c r="I34" s="35"/>
      <c r="J34" s="60"/>
      <c r="K34" s="35"/>
      <c r="L34" s="60"/>
      <c r="M34" s="60"/>
      <c r="N34" s="60"/>
      <c r="O34" s="97"/>
    </row>
    <row r="35" spans="1:15" s="20" customFormat="1" ht="21.6" customHeight="1">
      <c r="A35" s="100"/>
      <c r="B35" s="100" t="s">
        <v>120</v>
      </c>
      <c r="F35" s="96"/>
      <c r="H35" s="98"/>
      <c r="I35" s="35"/>
      <c r="J35" s="60"/>
      <c r="K35" s="35"/>
      <c r="L35" s="60"/>
      <c r="M35" s="60"/>
      <c r="N35" s="60"/>
      <c r="O35" s="97"/>
    </row>
    <row r="36" spans="1:15" s="20" customFormat="1" ht="21.6" hidden="1" customHeight="1">
      <c r="A36" s="71" t="s">
        <v>172</v>
      </c>
      <c r="B36" s="191"/>
      <c r="F36" s="96"/>
      <c r="H36" s="98"/>
      <c r="I36" s="35"/>
      <c r="J36" s="60"/>
      <c r="K36" s="35"/>
      <c r="L36" s="60"/>
      <c r="M36" s="60"/>
      <c r="N36" s="60"/>
      <c r="O36" s="97"/>
    </row>
    <row r="37" spans="1:15" s="20" customFormat="1" ht="21.6" hidden="1" customHeight="1">
      <c r="A37" s="18"/>
      <c r="B37" s="18" t="s">
        <v>170</v>
      </c>
      <c r="F37" s="96"/>
      <c r="H37" s="110">
        <v>0</v>
      </c>
      <c r="I37" s="28"/>
      <c r="J37" s="58"/>
      <c r="K37" s="28"/>
      <c r="L37" s="58">
        <v>0</v>
      </c>
      <c r="M37" s="58"/>
      <c r="N37" s="58">
        <v>0</v>
      </c>
      <c r="O37" s="97"/>
    </row>
    <row r="38" spans="1:15" s="212" customFormat="1" ht="21.6" hidden="1" customHeight="1">
      <c r="A38" s="210" t="s">
        <v>58</v>
      </c>
      <c r="B38" s="211"/>
      <c r="F38" s="213"/>
      <c r="H38" s="214">
        <v>0</v>
      </c>
      <c r="I38" s="215"/>
      <c r="J38" s="214">
        <v>0</v>
      </c>
      <c r="K38" s="215"/>
      <c r="L38" s="214">
        <v>0</v>
      </c>
      <c r="M38" s="216"/>
      <c r="N38" s="214">
        <v>0</v>
      </c>
      <c r="O38" s="217"/>
    </row>
    <row r="39" spans="1:15" s="20" customFormat="1" ht="21.6" customHeight="1">
      <c r="A39" s="102" t="s">
        <v>202</v>
      </c>
      <c r="B39" s="103"/>
      <c r="F39" s="19"/>
      <c r="H39" s="78"/>
      <c r="I39" s="28"/>
      <c r="J39" s="79"/>
      <c r="K39" s="28"/>
      <c r="L39" s="79"/>
      <c r="M39" s="29"/>
      <c r="N39" s="79"/>
      <c r="O39" s="57"/>
    </row>
    <row r="40" spans="1:15" s="20" customFormat="1" ht="21.6" customHeight="1">
      <c r="A40" s="102"/>
      <c r="B40" s="103" t="s">
        <v>136</v>
      </c>
      <c r="F40" s="19"/>
      <c r="H40" s="78">
        <v>2400</v>
      </c>
      <c r="I40" s="28"/>
      <c r="J40" s="79">
        <v>6400</v>
      </c>
      <c r="K40" s="28"/>
      <c r="L40" s="79">
        <v>2400</v>
      </c>
      <c r="M40" s="29"/>
      <c r="N40" s="79">
        <v>6400</v>
      </c>
      <c r="O40" s="57"/>
    </row>
    <row r="41" spans="1:15" s="20" customFormat="1" ht="21.6" customHeight="1">
      <c r="A41" s="104" t="s">
        <v>59</v>
      </c>
      <c r="B41" s="105"/>
      <c r="F41" s="96"/>
      <c r="H41" s="98"/>
      <c r="I41" s="35"/>
      <c r="J41" s="60"/>
      <c r="K41" s="35"/>
      <c r="L41" s="60"/>
      <c r="M41" s="36"/>
      <c r="N41" s="60"/>
      <c r="O41" s="97"/>
    </row>
    <row r="42" spans="1:15" s="20" customFormat="1" ht="21.6" customHeight="1">
      <c r="A42" s="106"/>
      <c r="B42" s="103" t="s">
        <v>118</v>
      </c>
      <c r="F42" s="19"/>
      <c r="H42" s="78">
        <v>-480</v>
      </c>
      <c r="I42" s="28"/>
      <c r="J42" s="79">
        <v>-1280</v>
      </c>
      <c r="K42" s="28"/>
      <c r="L42" s="79">
        <v>-480</v>
      </c>
      <c r="M42" s="29"/>
      <c r="N42" s="79">
        <v>-1280</v>
      </c>
      <c r="O42" s="57"/>
    </row>
    <row r="43" spans="1:15" s="20" customFormat="1" ht="21.6" hidden="1" customHeight="1">
      <c r="A43" s="100" t="s">
        <v>156</v>
      </c>
      <c r="B43" s="188"/>
      <c r="F43" s="19"/>
      <c r="H43" s="84"/>
      <c r="I43" s="35"/>
      <c r="J43" s="87"/>
      <c r="K43" s="35"/>
      <c r="L43" s="87"/>
      <c r="M43" s="36"/>
      <c r="N43" s="87"/>
      <c r="O43" s="57"/>
    </row>
    <row r="44" spans="1:15" s="20" customFormat="1" ht="21.6" hidden="1" customHeight="1">
      <c r="A44" s="100"/>
      <c r="B44" s="100" t="s">
        <v>120</v>
      </c>
      <c r="F44" s="19"/>
      <c r="H44" s="75">
        <f>SUM(H37:H42)</f>
        <v>1920</v>
      </c>
      <c r="I44" s="35"/>
      <c r="J44" s="75">
        <f>SUM(J37:J42)</f>
        <v>5120</v>
      </c>
      <c r="K44" s="35"/>
      <c r="L44" s="75">
        <f>SUM(L37:L42)</f>
        <v>1920</v>
      </c>
      <c r="M44" s="36"/>
      <c r="N44" s="75">
        <f>SUM(N37:N42)</f>
        <v>5120</v>
      </c>
      <c r="O44" s="57"/>
    </row>
    <row r="45" spans="1:15" s="20" customFormat="1" ht="21.6" hidden="1" customHeight="1">
      <c r="A45" s="106"/>
      <c r="B45" s="103"/>
      <c r="F45" s="19"/>
      <c r="H45" s="78"/>
      <c r="I45" s="28"/>
      <c r="J45" s="79"/>
      <c r="K45" s="28"/>
      <c r="L45" s="79"/>
      <c r="M45" s="29"/>
      <c r="N45" s="79"/>
      <c r="O45" s="57"/>
    </row>
    <row r="46" spans="1:15" s="20" customFormat="1" ht="21.6" customHeight="1">
      <c r="A46" s="100" t="s">
        <v>204</v>
      </c>
      <c r="F46" s="96"/>
      <c r="H46" s="147">
        <f>SUM(H32,H44)</f>
        <v>1920</v>
      </c>
      <c r="I46" s="35"/>
      <c r="J46" s="147">
        <f>SUM(J32,J44)</f>
        <v>5120</v>
      </c>
      <c r="K46" s="35"/>
      <c r="L46" s="147">
        <f>SUM(L32,L44)</f>
        <v>1920</v>
      </c>
      <c r="M46" s="60"/>
      <c r="N46" s="147">
        <f>SUM(N32,N44)</f>
        <v>5120</v>
      </c>
      <c r="O46" s="88"/>
    </row>
    <row r="47" spans="1:15" s="20" customFormat="1" ht="13.5" customHeight="1">
      <c r="F47" s="96"/>
      <c r="H47" s="98"/>
      <c r="I47" s="35"/>
      <c r="J47" s="60"/>
      <c r="K47" s="35"/>
      <c r="L47" s="60"/>
      <c r="M47" s="36"/>
      <c r="N47" s="60"/>
      <c r="O47" s="97"/>
    </row>
    <row r="48" spans="1:15" ht="21.6" customHeight="1" thickBot="1">
      <c r="A48" s="107" t="s">
        <v>60</v>
      </c>
      <c r="F48" s="18"/>
      <c r="H48" s="108">
        <f>SUM(H24,H46)</f>
        <v>178703</v>
      </c>
      <c r="I48" s="28"/>
      <c r="J48" s="109">
        <f>SUM(J24,J46)</f>
        <v>143293</v>
      </c>
      <c r="K48" s="28"/>
      <c r="L48" s="109">
        <f>SUM(L24,L46)</f>
        <v>102531</v>
      </c>
      <c r="M48" s="28"/>
      <c r="N48" s="109">
        <f>SUM(N24,N46)</f>
        <v>65027</v>
      </c>
      <c r="O48" s="97"/>
    </row>
    <row r="49" spans="1:15" ht="21.6" customHeight="1" thickTop="1">
      <c r="F49" s="18"/>
      <c r="H49" s="110"/>
      <c r="I49" s="28"/>
      <c r="J49" s="111"/>
      <c r="K49" s="28"/>
      <c r="L49" s="111"/>
      <c r="M49" s="28"/>
      <c r="N49" s="111"/>
      <c r="O49" s="57"/>
    </row>
    <row r="50" spans="1:15" s="153" customFormat="1" ht="21.6" hidden="1" customHeight="1">
      <c r="A50" s="152" t="s">
        <v>123</v>
      </c>
      <c r="H50" s="154"/>
      <c r="I50" s="154"/>
      <c r="J50" s="154"/>
      <c r="K50" s="154"/>
      <c r="L50" s="154"/>
      <c r="M50" s="154"/>
      <c r="N50" s="154"/>
      <c r="O50" s="155"/>
    </row>
    <row r="51" spans="1:15" s="153" customFormat="1" ht="21.6" hidden="1" customHeight="1">
      <c r="A51" s="156"/>
      <c r="B51" s="153" t="s">
        <v>101</v>
      </c>
      <c r="F51" s="157"/>
      <c r="H51" s="154">
        <f>H53-H52</f>
        <v>176783</v>
      </c>
      <c r="I51" s="154"/>
      <c r="J51" s="154">
        <f>J53-J52</f>
        <v>138173</v>
      </c>
      <c r="K51" s="154"/>
      <c r="L51" s="154">
        <f>L53-L52</f>
        <v>100611</v>
      </c>
      <c r="M51" s="154"/>
      <c r="N51" s="154">
        <f>N53-N52</f>
        <v>59907</v>
      </c>
      <c r="O51" s="155"/>
    </row>
    <row r="52" spans="1:15" s="153" customFormat="1" ht="21.6" hidden="1" customHeight="1">
      <c r="A52" s="156"/>
      <c r="B52" s="153" t="s">
        <v>45</v>
      </c>
      <c r="F52" s="157"/>
      <c r="H52" s="158">
        <v>0</v>
      </c>
      <c r="I52" s="154"/>
      <c r="J52" s="158">
        <v>0</v>
      </c>
      <c r="K52" s="154"/>
      <c r="L52" s="159">
        <v>0</v>
      </c>
      <c r="M52" s="160"/>
      <c r="N52" s="159">
        <v>0</v>
      </c>
      <c r="O52" s="161"/>
    </row>
    <row r="53" spans="1:15" s="153" customFormat="1" ht="21.6" hidden="1" customHeight="1" thickBot="1">
      <c r="A53" s="162" t="s">
        <v>122</v>
      </c>
      <c r="F53" s="157"/>
      <c r="H53" s="163">
        <f>H24</f>
        <v>176783</v>
      </c>
      <c r="I53" s="154"/>
      <c r="J53" s="164">
        <f>J24</f>
        <v>138173</v>
      </c>
      <c r="K53" s="154"/>
      <c r="L53" s="164">
        <f>L24</f>
        <v>100611</v>
      </c>
      <c r="M53" s="154"/>
      <c r="N53" s="164">
        <f>N24</f>
        <v>59907</v>
      </c>
      <c r="O53" s="165"/>
    </row>
    <row r="54" spans="1:15" s="153" customFormat="1" ht="21.6" hidden="1" customHeight="1" thickTop="1">
      <c r="H54" s="166"/>
      <c r="I54" s="154"/>
      <c r="J54" s="167"/>
      <c r="K54" s="154"/>
      <c r="L54" s="167"/>
      <c r="M54" s="154"/>
      <c r="N54" s="167"/>
      <c r="O54" s="161"/>
    </row>
    <row r="55" spans="1:15" s="153" customFormat="1" ht="21.6" hidden="1" customHeight="1">
      <c r="A55" s="152" t="s">
        <v>117</v>
      </c>
      <c r="H55" s="154"/>
      <c r="I55" s="154"/>
      <c r="J55" s="154"/>
      <c r="K55" s="154"/>
      <c r="L55" s="154"/>
      <c r="M55" s="154"/>
      <c r="N55" s="154"/>
      <c r="O55" s="155"/>
    </row>
    <row r="56" spans="1:15" s="153" customFormat="1" ht="21.6" hidden="1" customHeight="1">
      <c r="A56" s="156"/>
      <c r="B56" s="153" t="s">
        <v>101</v>
      </c>
      <c r="F56" s="157"/>
      <c r="H56" s="154">
        <f>H58-H57</f>
        <v>178703</v>
      </c>
      <c r="I56" s="154"/>
      <c r="J56" s="154">
        <f>J58-J57</f>
        <v>143293</v>
      </c>
      <c r="K56" s="154"/>
      <c r="L56" s="154">
        <f>L58-L57</f>
        <v>102531</v>
      </c>
      <c r="M56" s="154"/>
      <c r="N56" s="154">
        <f>N58-N57</f>
        <v>65027</v>
      </c>
      <c r="O56" s="155"/>
    </row>
    <row r="57" spans="1:15" s="153" customFormat="1" ht="21.6" hidden="1" customHeight="1">
      <c r="A57" s="156"/>
      <c r="B57" s="153" t="s">
        <v>45</v>
      </c>
      <c r="F57" s="157"/>
      <c r="H57" s="158">
        <v>0</v>
      </c>
      <c r="I57" s="154"/>
      <c r="J57" s="159">
        <v>0</v>
      </c>
      <c r="K57" s="154"/>
      <c r="L57" s="159">
        <v>0</v>
      </c>
      <c r="M57" s="160"/>
      <c r="N57" s="159">
        <v>0</v>
      </c>
      <c r="O57" s="161"/>
    </row>
    <row r="58" spans="1:15" s="153" customFormat="1" ht="21.6" hidden="1" customHeight="1" thickBot="1">
      <c r="A58" s="168" t="s">
        <v>60</v>
      </c>
      <c r="F58" s="157"/>
      <c r="H58" s="163">
        <f>H48</f>
        <v>178703</v>
      </c>
      <c r="I58" s="154"/>
      <c r="J58" s="164">
        <f>J48</f>
        <v>143293</v>
      </c>
      <c r="K58" s="154"/>
      <c r="L58" s="164">
        <f>L48</f>
        <v>102531</v>
      </c>
      <c r="M58" s="154"/>
      <c r="N58" s="164">
        <f>N48</f>
        <v>65027</v>
      </c>
      <c r="O58" s="165"/>
    </row>
    <row r="59" spans="1:15" ht="21.6" customHeight="1">
      <c r="N59" s="18"/>
      <c r="O59" s="18"/>
    </row>
    <row r="60" spans="1:15" ht="21.6" customHeight="1">
      <c r="A60" s="107" t="s">
        <v>61</v>
      </c>
      <c r="N60" s="18"/>
      <c r="O60" s="18"/>
    </row>
    <row r="61" spans="1:15" ht="21.6" customHeight="1" thickBot="1">
      <c r="A61" s="71" t="s">
        <v>124</v>
      </c>
      <c r="H61" s="151">
        <f>H51/(H62/IF($P$3="q",1000,1))</f>
        <v>0.25476226471820446</v>
      </c>
      <c r="I61" s="144"/>
      <c r="J61" s="151">
        <f>J51/(J62/IF($P$3="q",1000,1))</f>
        <v>0.19912133210567232</v>
      </c>
      <c r="K61" s="144"/>
      <c r="L61" s="151">
        <f>L51/(L62/IF($P$3="q",1000,1))</f>
        <v>0.14499067339938382</v>
      </c>
      <c r="M61" s="144"/>
      <c r="N61" s="151">
        <f>N51/(N62/IF($P$3="q",1000,1))</f>
        <v>8.6332073867213657E-2</v>
      </c>
      <c r="O61" s="113"/>
    </row>
    <row r="62" spans="1:15" ht="21.6" customHeight="1" thickTop="1" thickBot="1">
      <c r="A62" s="71" t="s">
        <v>62</v>
      </c>
      <c r="H62" s="114">
        <v>693913599</v>
      </c>
      <c r="I62" s="28"/>
      <c r="J62" s="114">
        <v>693913598</v>
      </c>
      <c r="K62" s="28"/>
      <c r="L62" s="114">
        <v>693913599</v>
      </c>
      <c r="M62" s="28"/>
      <c r="N62" s="114">
        <v>693913598</v>
      </c>
      <c r="O62" s="112"/>
    </row>
    <row r="63" spans="1:15" ht="21.6" customHeight="1" thickTop="1">
      <c r="N63" s="65"/>
      <c r="O63" s="65"/>
    </row>
    <row r="64" spans="1:15" ht="21.6" customHeight="1" thickBot="1">
      <c r="A64" s="71" t="s">
        <v>125</v>
      </c>
      <c r="H64" s="150"/>
      <c r="I64" s="144"/>
      <c r="J64" s="151" t="e">
        <f>J51/(J65/IF($P$3="q",1000,1))</f>
        <v>#DIV/0!</v>
      </c>
      <c r="K64" s="144"/>
      <c r="L64" s="150"/>
      <c r="M64" s="144"/>
      <c r="N64" s="151" t="e">
        <f>N51/(N65/IF($P$3="q",1000,1))</f>
        <v>#DIV/0!</v>
      </c>
      <c r="O64" s="65"/>
    </row>
    <row r="65" spans="1:15" ht="21.6" customHeight="1" thickTop="1" thickBot="1">
      <c r="A65" s="71" t="s">
        <v>62</v>
      </c>
      <c r="H65" s="28"/>
      <c r="J65" s="114"/>
      <c r="L65" s="28"/>
      <c r="N65" s="114"/>
      <c r="O65" s="65"/>
    </row>
    <row r="66" spans="1:15" ht="21.6" customHeight="1" thickTop="1">
      <c r="N66" s="65"/>
      <c r="O66" s="65"/>
    </row>
    <row r="67" spans="1:15" ht="21.6" customHeight="1">
      <c r="N67" s="65"/>
      <c r="O67" s="65"/>
    </row>
    <row r="68" spans="1:15" ht="21.6" customHeight="1">
      <c r="N68" s="65"/>
      <c r="O68" s="65"/>
    </row>
    <row r="69" spans="1:15" ht="21.6" customHeight="1">
      <c r="N69" s="65"/>
      <c r="O69" s="65"/>
    </row>
    <row r="70" spans="1:15" ht="21.6" customHeight="1">
      <c r="N70" s="65"/>
      <c r="O70" s="65"/>
    </row>
    <row r="71" spans="1:15" ht="21.6" customHeight="1">
      <c r="N71" s="65"/>
      <c r="O71" s="65"/>
    </row>
    <row r="72" spans="1:15" ht="21.6" customHeight="1">
      <c r="N72" s="65"/>
      <c r="O72" s="65"/>
    </row>
    <row r="73" spans="1:15" ht="21.6" customHeight="1">
      <c r="N73" s="65"/>
      <c r="O73" s="65"/>
    </row>
    <row r="74" spans="1:15" ht="21.6" customHeight="1">
      <c r="N74" s="65"/>
      <c r="O74" s="65"/>
    </row>
    <row r="75" spans="1:15" ht="21.6" customHeight="1">
      <c r="N75" s="65"/>
      <c r="O75" s="65"/>
    </row>
    <row r="76" spans="1:15" ht="21.6" customHeight="1">
      <c r="N76" s="65"/>
      <c r="O76" s="65"/>
    </row>
    <row r="77" spans="1:15" ht="21.6" customHeight="1">
      <c r="N77" s="65"/>
      <c r="O77" s="65"/>
    </row>
    <row r="78" spans="1:15" ht="21.6" customHeight="1">
      <c r="N78" s="65"/>
      <c r="O78" s="65"/>
    </row>
    <row r="79" spans="1:15" ht="21.6" customHeight="1">
      <c r="E79" s="115"/>
      <c r="F79" s="116"/>
      <c r="G79" s="115"/>
      <c r="H79" s="115"/>
      <c r="I79" s="115"/>
      <c r="J79" s="115"/>
      <c r="K79" s="115"/>
      <c r="L79" s="115"/>
      <c r="M79" s="115"/>
      <c r="N79" s="65"/>
      <c r="O79" s="65"/>
    </row>
    <row r="80" spans="1:15" ht="21.6" customHeight="1">
      <c r="N80" s="65"/>
      <c r="O80" s="65"/>
    </row>
    <row r="81" spans="14:15" ht="21.6" customHeight="1">
      <c r="N81" s="65"/>
      <c r="O81" s="65"/>
    </row>
    <row r="82" spans="14:15" ht="21.6" customHeight="1">
      <c r="N82" s="65"/>
      <c r="O82" s="65"/>
    </row>
    <row r="83" spans="14:15" ht="21.6" customHeight="1">
      <c r="N83" s="65"/>
      <c r="O83" s="65"/>
    </row>
    <row r="84" spans="14:15" ht="21.6" customHeight="1">
      <c r="N84" s="65"/>
      <c r="O84" s="65"/>
    </row>
    <row r="85" spans="14:15" ht="21.6" customHeight="1">
      <c r="N85" s="65"/>
      <c r="O85" s="65"/>
    </row>
    <row r="86" spans="14:15" ht="21.6" customHeight="1">
      <c r="N86" s="65"/>
      <c r="O86" s="65"/>
    </row>
    <row r="87" spans="14:15" ht="21.6" customHeight="1">
      <c r="N87" s="65"/>
      <c r="O87" s="65"/>
    </row>
    <row r="88" spans="14:15" ht="21.6" customHeight="1">
      <c r="N88" s="65"/>
      <c r="O88" s="65"/>
    </row>
    <row r="89" spans="14:15" ht="21.6" customHeight="1">
      <c r="N89" s="65"/>
      <c r="O89" s="65"/>
    </row>
    <row r="90" spans="14:15" ht="21.6" customHeight="1">
      <c r="N90" s="65"/>
      <c r="O90" s="65"/>
    </row>
    <row r="91" spans="14:15" ht="21.6" customHeight="1">
      <c r="N91" s="65"/>
      <c r="O91" s="65"/>
    </row>
    <row r="92" spans="14:15" ht="21.6" customHeight="1">
      <c r="N92" s="65"/>
      <c r="O92" s="65"/>
    </row>
    <row r="93" spans="14:15" ht="21.6" customHeight="1">
      <c r="N93" s="65"/>
      <c r="O93" s="65"/>
    </row>
    <row r="94" spans="14:15" ht="21.6" customHeight="1">
      <c r="N94" s="65"/>
      <c r="O94" s="65"/>
    </row>
    <row r="95" spans="14:15" ht="21.6" customHeight="1">
      <c r="N95" s="65"/>
      <c r="O95" s="65"/>
    </row>
    <row r="96" spans="14:15" ht="21.6" customHeight="1">
      <c r="N96" s="65"/>
      <c r="O96" s="65"/>
    </row>
    <row r="97" spans="2:15" ht="21.6" customHeight="1">
      <c r="N97" s="65"/>
      <c r="O97" s="65"/>
    </row>
    <row r="98" spans="2:15" ht="21.6" customHeight="1">
      <c r="B98" s="117"/>
      <c r="N98" s="65"/>
      <c r="O98" s="65"/>
    </row>
    <row r="99" spans="2:15" ht="21.6" customHeight="1">
      <c r="N99" s="65"/>
      <c r="O99" s="65"/>
    </row>
    <row r="100" spans="2:15" ht="21.6" customHeight="1">
      <c r="N100" s="65"/>
      <c r="O100" s="65"/>
    </row>
    <row r="101" spans="2:15" ht="21.6" customHeight="1">
      <c r="N101" s="65"/>
      <c r="O101" s="65"/>
    </row>
    <row r="102" spans="2:15" ht="21.6" customHeight="1">
      <c r="N102" s="65"/>
      <c r="O102" s="65"/>
    </row>
    <row r="103" spans="2:15" ht="21.6" customHeight="1">
      <c r="N103" s="65"/>
      <c r="O103" s="65"/>
    </row>
    <row r="104" spans="2:15" ht="21.6" customHeight="1">
      <c r="N104" s="65"/>
      <c r="O104" s="65"/>
    </row>
    <row r="105" spans="2:15" ht="21.6" customHeight="1">
      <c r="N105" s="65"/>
      <c r="O105" s="65"/>
    </row>
    <row r="106" spans="2:15" ht="21.6" customHeight="1">
      <c r="N106" s="65"/>
      <c r="O106" s="65"/>
    </row>
    <row r="107" spans="2:15" ht="21.6" customHeight="1">
      <c r="N107" s="65"/>
      <c r="O107" s="65"/>
    </row>
    <row r="108" spans="2:15" ht="21.6" customHeight="1">
      <c r="N108" s="65"/>
      <c r="O108" s="65"/>
    </row>
    <row r="109" spans="2:15" ht="21.6" customHeight="1">
      <c r="N109" s="65"/>
      <c r="O109" s="65"/>
    </row>
    <row r="110" spans="2:15" ht="21.6" customHeight="1">
      <c r="N110" s="65"/>
      <c r="O110" s="65"/>
    </row>
    <row r="111" spans="2:15" ht="21.6" customHeight="1">
      <c r="N111" s="65"/>
      <c r="O111" s="65"/>
    </row>
    <row r="112" spans="2:15" ht="21.6" customHeight="1">
      <c r="N112" s="65"/>
      <c r="O112" s="65"/>
    </row>
    <row r="113" spans="14:15" ht="21.6" customHeight="1">
      <c r="N113" s="65"/>
      <c r="O113" s="65"/>
    </row>
  </sheetData>
  <mergeCells count="2">
    <mergeCell ref="H4:J4"/>
    <mergeCell ref="L4:N4"/>
  </mergeCells>
  <printOptions gridLinesSet="0"/>
  <pageMargins left="0.74803149606299202" right="0.41" top="0.55118110236220497" bottom="0.39370078740157499" header="0.35433070866141703" footer="0.35433070866141703"/>
  <pageSetup paperSize="9" scale="73" firstPageNumber="5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56" transitionEvaluation="1" transitionEntry="1">
    <tabColor theme="7" tint="0.59999389629810485"/>
  </sheetPr>
  <dimension ref="A1:O111"/>
  <sheetViews>
    <sheetView showGridLines="0" view="pageBreakPreview" zoomScale="80" zoomScaleNormal="100" zoomScaleSheetLayoutView="80" workbookViewId="0">
      <pane xSplit="5" ySplit="5" topLeftCell="F56" activePane="bottomRight" state="frozen"/>
      <selection activeCell="B42" sqref="B42"/>
      <selection pane="topRight" activeCell="B42" sqref="B42"/>
      <selection pane="bottomLeft" activeCell="B42" sqref="B42"/>
      <selection pane="bottomRight" activeCell="N68" sqref="N68"/>
    </sheetView>
  </sheetViews>
  <sheetFormatPr defaultColWidth="9" defaultRowHeight="21.6" customHeight="1"/>
  <cols>
    <col min="1" max="3" width="2.125" style="18" customWidth="1"/>
    <col min="4" max="4" width="9.625" style="18" customWidth="1"/>
    <col min="5" max="5" width="40.125" style="18" customWidth="1"/>
    <col min="6" max="6" width="12.625" style="19" customWidth="1"/>
    <col min="7" max="7" width="0.875" style="18" customWidth="1"/>
    <col min="8" max="8" width="16.625" style="18" customWidth="1"/>
    <col min="9" max="9" width="0.875" style="18" customWidth="1"/>
    <col min="10" max="10" width="16.625" style="18" customWidth="1"/>
    <col min="11" max="11" width="0.875" style="18" customWidth="1"/>
    <col min="12" max="12" width="16.625" style="18" customWidth="1"/>
    <col min="13" max="13" width="0.875" style="18" customWidth="1"/>
    <col min="14" max="14" width="16.625" style="118" customWidth="1"/>
    <col min="15" max="15" width="6.875" style="118" customWidth="1"/>
    <col min="16" max="16384" width="9" style="18"/>
  </cols>
  <sheetData>
    <row r="1" spans="1:15" s="11" customFormat="1" ht="21.6" customHeight="1">
      <c r="A1" s="8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67"/>
      <c r="O1" s="67"/>
    </row>
    <row r="2" spans="1:15" s="11" customFormat="1" ht="21.6" customHeight="1">
      <c r="A2" s="20" t="s">
        <v>103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119" t="s">
        <v>132</v>
      </c>
      <c r="O2" s="68"/>
    </row>
    <row r="3" spans="1:15" s="11" customFormat="1" ht="21.6" customHeight="1">
      <c r="A3" s="69" t="s">
        <v>208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146" t="s">
        <v>231</v>
      </c>
    </row>
    <row r="4" spans="1:15" s="11" customFormat="1" ht="21.6" customHeight="1">
      <c r="A4" s="8"/>
      <c r="B4" s="8"/>
      <c r="C4" s="8"/>
      <c r="D4" s="8"/>
      <c r="E4" s="8"/>
      <c r="F4" s="175"/>
      <c r="G4" s="175"/>
      <c r="H4" s="247" t="s">
        <v>5</v>
      </c>
      <c r="I4" s="247"/>
      <c r="J4" s="247"/>
      <c r="K4" s="176"/>
      <c r="L4" s="248" t="s">
        <v>6</v>
      </c>
      <c r="M4" s="248"/>
      <c r="N4" s="248"/>
      <c r="O4" s="172"/>
    </row>
    <row r="5" spans="1:15" s="20" customFormat="1" ht="21.6" customHeight="1">
      <c r="F5" s="177" t="s">
        <v>7</v>
      </c>
      <c r="G5" s="178"/>
      <c r="H5" s="179">
        <v>2025</v>
      </c>
      <c r="I5" s="176"/>
      <c r="J5" s="179">
        <v>2024</v>
      </c>
      <c r="K5" s="180"/>
      <c r="L5" s="179">
        <v>2025</v>
      </c>
      <c r="M5" s="176"/>
      <c r="N5" s="179">
        <v>2024</v>
      </c>
      <c r="O5" s="181"/>
    </row>
    <row r="6" spans="1:15" s="20" customFormat="1" ht="21.6" customHeight="1">
      <c r="A6" s="20" t="s">
        <v>49</v>
      </c>
      <c r="B6" s="73"/>
      <c r="F6" s="145" t="s">
        <v>223</v>
      </c>
      <c r="H6" s="75">
        <v>3169010431</v>
      </c>
      <c r="I6" s="35"/>
      <c r="J6" s="52">
        <v>2432255362</v>
      </c>
      <c r="K6" s="35"/>
      <c r="L6" s="52">
        <v>1619417713</v>
      </c>
      <c r="M6" s="36"/>
      <c r="N6" s="52">
        <v>1337753942</v>
      </c>
      <c r="O6" s="76"/>
    </row>
    <row r="7" spans="1:15" ht="21.6" customHeight="1">
      <c r="A7" s="18" t="s">
        <v>50</v>
      </c>
      <c r="B7" s="77"/>
      <c r="F7" s="74" t="s">
        <v>211</v>
      </c>
      <c r="H7" s="78">
        <v>-2332846958</v>
      </c>
      <c r="I7" s="28"/>
      <c r="J7" s="79">
        <v>-1772532267</v>
      </c>
      <c r="K7" s="28"/>
      <c r="L7" s="79">
        <v>-1183874544</v>
      </c>
      <c r="M7" s="29"/>
      <c r="N7" s="79">
        <v>-1007183868</v>
      </c>
      <c r="O7" s="57"/>
    </row>
    <row r="8" spans="1:15" s="80" customFormat="1" ht="21.6" customHeight="1">
      <c r="A8" s="73" t="s">
        <v>51</v>
      </c>
      <c r="C8" s="81"/>
      <c r="E8" s="82"/>
      <c r="F8" s="96"/>
      <c r="G8" s="83">
        <v>0</v>
      </c>
      <c r="H8" s="84">
        <v>836163473</v>
      </c>
      <c r="I8" s="36"/>
      <c r="J8" s="84">
        <v>659723095</v>
      </c>
      <c r="K8" s="36"/>
      <c r="L8" s="84">
        <v>435543169</v>
      </c>
      <c r="M8" s="36"/>
      <c r="N8" s="84">
        <v>330570074</v>
      </c>
      <c r="O8" s="85"/>
    </row>
    <row r="9" spans="1:15" ht="21.6" customHeight="1">
      <c r="A9" s="18" t="s">
        <v>52</v>
      </c>
      <c r="F9" s="19">
        <v>30</v>
      </c>
      <c r="H9" s="78">
        <v>1133075</v>
      </c>
      <c r="I9" s="28"/>
      <c r="J9" s="79">
        <v>1588764</v>
      </c>
      <c r="K9" s="28"/>
      <c r="L9" s="79">
        <v>10389068</v>
      </c>
      <c r="M9" s="29"/>
      <c r="N9" s="79">
        <v>10342441</v>
      </c>
      <c r="O9" s="57"/>
    </row>
    <row r="10" spans="1:15" ht="21.6" customHeight="1">
      <c r="A10" s="18" t="s">
        <v>53</v>
      </c>
      <c r="F10" s="74" t="s">
        <v>211</v>
      </c>
      <c r="H10" s="78">
        <v>-31968968</v>
      </c>
      <c r="I10" s="28"/>
      <c r="J10" s="79">
        <v>-35040776</v>
      </c>
      <c r="K10" s="28"/>
      <c r="L10" s="79">
        <v>-29968491</v>
      </c>
      <c r="M10" s="29"/>
      <c r="N10" s="79">
        <v>-33457401</v>
      </c>
      <c r="O10" s="57"/>
    </row>
    <row r="11" spans="1:15" ht="21.6" customHeight="1">
      <c r="A11" s="18" t="s">
        <v>54</v>
      </c>
      <c r="F11" s="74" t="s">
        <v>211</v>
      </c>
      <c r="H11" s="78">
        <v>-153371356</v>
      </c>
      <c r="I11" s="28"/>
      <c r="J11" s="79">
        <v>-128352915</v>
      </c>
      <c r="K11" s="28"/>
      <c r="L11" s="79">
        <v>-122809747</v>
      </c>
      <c r="M11" s="29"/>
      <c r="N11" s="79">
        <v>-102114648</v>
      </c>
      <c r="O11" s="57"/>
    </row>
    <row r="12" spans="1:15" s="20" customFormat="1" ht="21.6" customHeight="1">
      <c r="A12" s="20" t="s">
        <v>108</v>
      </c>
      <c r="F12" s="19"/>
      <c r="H12" s="84">
        <v>651956224</v>
      </c>
      <c r="I12" s="35"/>
      <c r="J12" s="87">
        <v>497918168</v>
      </c>
      <c r="K12" s="35"/>
      <c r="L12" s="87">
        <v>293153999</v>
      </c>
      <c r="M12" s="36"/>
      <c r="N12" s="87">
        <v>205340466</v>
      </c>
      <c r="O12" s="88"/>
    </row>
    <row r="13" spans="1:15" s="20" customFormat="1" ht="21.6" customHeight="1">
      <c r="A13" s="18" t="s">
        <v>112</v>
      </c>
      <c r="F13" s="19"/>
      <c r="H13" s="78">
        <v>1847030</v>
      </c>
      <c r="I13" s="28"/>
      <c r="J13" s="79">
        <v>995865</v>
      </c>
      <c r="K13" s="28"/>
      <c r="L13" s="79">
        <v>10316534</v>
      </c>
      <c r="M13" s="29"/>
      <c r="N13" s="79">
        <v>4901927</v>
      </c>
      <c r="O13" s="88"/>
    </row>
    <row r="14" spans="1:15" ht="21.6" customHeight="1">
      <c r="A14" s="18" t="s">
        <v>205</v>
      </c>
      <c r="H14" s="78"/>
      <c r="I14" s="28"/>
      <c r="J14" s="79"/>
      <c r="K14" s="28"/>
      <c r="L14" s="79"/>
      <c r="M14" s="29"/>
      <c r="N14" s="79"/>
      <c r="O14" s="57"/>
    </row>
    <row r="15" spans="1:15" ht="21.6" customHeight="1">
      <c r="B15" s="18" t="s">
        <v>152</v>
      </c>
      <c r="F15" s="74" t="s">
        <v>224</v>
      </c>
      <c r="H15" s="78">
        <v>61028610</v>
      </c>
      <c r="I15" s="28"/>
      <c r="J15" s="79">
        <v>47659179</v>
      </c>
      <c r="K15" s="28"/>
      <c r="L15" s="79">
        <v>0</v>
      </c>
      <c r="M15" s="29"/>
      <c r="N15" s="79">
        <v>0</v>
      </c>
      <c r="O15" s="57"/>
    </row>
    <row r="16" spans="1:15" s="20" customFormat="1" ht="21.6" customHeight="1">
      <c r="A16" s="18" t="s">
        <v>80</v>
      </c>
      <c r="F16" s="74" t="s">
        <v>225</v>
      </c>
      <c r="H16" s="78">
        <v>16650000</v>
      </c>
      <c r="I16" s="28"/>
      <c r="J16" s="79">
        <v>6230000</v>
      </c>
      <c r="K16" s="28"/>
      <c r="L16" s="79">
        <v>95299140</v>
      </c>
      <c r="M16" s="29"/>
      <c r="N16" s="79">
        <v>50965340</v>
      </c>
      <c r="O16" s="88"/>
    </row>
    <row r="17" spans="1:15" s="20" customFormat="1" ht="21.6" hidden="1" customHeight="1">
      <c r="A17" s="18" t="s">
        <v>190</v>
      </c>
      <c r="F17" s="74">
        <v>11</v>
      </c>
      <c r="H17" s="78">
        <v>0</v>
      </c>
      <c r="I17" s="28"/>
      <c r="J17" s="79">
        <v>0</v>
      </c>
      <c r="K17" s="28"/>
      <c r="L17" s="79">
        <v>0</v>
      </c>
      <c r="M17" s="29"/>
      <c r="N17" s="79">
        <v>0</v>
      </c>
      <c r="O17" s="88"/>
    </row>
    <row r="18" spans="1:15" s="20" customFormat="1" ht="21.6" customHeight="1">
      <c r="A18" s="18" t="s">
        <v>151</v>
      </c>
      <c r="B18" s="18"/>
      <c r="F18" s="19"/>
      <c r="H18" s="78">
        <v>3853639</v>
      </c>
      <c r="I18" s="28"/>
      <c r="J18" s="79">
        <v>10813170</v>
      </c>
      <c r="K18" s="28"/>
      <c r="L18" s="79">
        <v>3853639</v>
      </c>
      <c r="M18" s="29"/>
      <c r="N18" s="79">
        <v>10813170</v>
      </c>
      <c r="O18" s="88"/>
    </row>
    <row r="19" spans="1:15" ht="21.6" customHeight="1">
      <c r="A19" s="18" t="s">
        <v>55</v>
      </c>
      <c r="H19" s="78">
        <v>-5410309</v>
      </c>
      <c r="I19" s="28"/>
      <c r="J19" s="79">
        <v>-5370970</v>
      </c>
      <c r="K19" s="28"/>
      <c r="L19" s="79">
        <v>-4508188</v>
      </c>
      <c r="M19" s="29"/>
      <c r="N19" s="79">
        <v>-3048484</v>
      </c>
      <c r="O19" s="57"/>
    </row>
    <row r="20" spans="1:15" ht="21.6" hidden="1" customHeight="1">
      <c r="A20" s="18" t="s">
        <v>126</v>
      </c>
      <c r="F20" s="89"/>
      <c r="H20" s="78"/>
      <c r="I20" s="28"/>
      <c r="J20" s="79"/>
      <c r="K20" s="28"/>
      <c r="L20" s="79"/>
      <c r="M20" s="29"/>
      <c r="N20" s="79"/>
      <c r="O20" s="57"/>
    </row>
    <row r="21" spans="1:15" ht="21.6" hidden="1" customHeight="1">
      <c r="B21" s="18" t="s">
        <v>115</v>
      </c>
      <c r="F21" s="89"/>
      <c r="H21" s="78">
        <v>0</v>
      </c>
      <c r="I21" s="28"/>
      <c r="J21" s="79">
        <v>0</v>
      </c>
      <c r="K21" s="28"/>
      <c r="L21" s="79">
        <v>0</v>
      </c>
      <c r="M21" s="29"/>
      <c r="N21" s="79">
        <v>0</v>
      </c>
      <c r="O21" s="57"/>
    </row>
    <row r="22" spans="1:15" s="90" customFormat="1" ht="21.6" customHeight="1">
      <c r="A22" s="90" t="s">
        <v>56</v>
      </c>
      <c r="B22" s="89"/>
      <c r="D22" s="89"/>
      <c r="E22" s="91"/>
      <c r="F22" s="74"/>
      <c r="G22" s="20"/>
      <c r="H22" s="92">
        <v>729925194</v>
      </c>
      <c r="I22" s="35"/>
      <c r="J22" s="92">
        <v>558245412</v>
      </c>
      <c r="K22" s="35"/>
      <c r="L22" s="92">
        <v>398115124</v>
      </c>
      <c r="M22" s="60"/>
      <c r="N22" s="92">
        <v>268972419</v>
      </c>
      <c r="O22" s="88"/>
    </row>
    <row r="23" spans="1:15" s="93" customFormat="1" ht="21.6" customHeight="1">
      <c r="A23" s="93" t="s">
        <v>57</v>
      </c>
      <c r="B23" s="94"/>
      <c r="C23" s="94"/>
      <c r="D23" s="94"/>
      <c r="E23" s="95"/>
      <c r="F23" s="74">
        <v>31</v>
      </c>
      <c r="G23" s="18"/>
      <c r="H23" s="78">
        <v>-130674353</v>
      </c>
      <c r="I23" s="28"/>
      <c r="J23" s="79">
        <v>-99950098</v>
      </c>
      <c r="K23" s="28"/>
      <c r="L23" s="79">
        <v>-60318963</v>
      </c>
      <c r="M23" s="29"/>
      <c r="N23" s="79">
        <v>-42477784</v>
      </c>
      <c r="O23" s="57"/>
    </row>
    <row r="24" spans="1:15" s="20" customFormat="1" ht="21.6" customHeight="1">
      <c r="A24" s="20" t="s">
        <v>183</v>
      </c>
      <c r="F24" s="96"/>
      <c r="H24" s="148">
        <v>599250841</v>
      </c>
      <c r="I24" s="35"/>
      <c r="J24" s="149">
        <v>458295314</v>
      </c>
      <c r="K24" s="35"/>
      <c r="L24" s="149">
        <v>337796161</v>
      </c>
      <c r="M24" s="36"/>
      <c r="N24" s="149">
        <v>226494635</v>
      </c>
      <c r="O24" s="97"/>
    </row>
    <row r="25" spans="1:15" s="20" customFormat="1" ht="11.25" customHeight="1">
      <c r="F25" s="96"/>
      <c r="H25" s="98"/>
      <c r="I25" s="35"/>
      <c r="J25" s="60"/>
      <c r="K25" s="35"/>
      <c r="L25" s="60"/>
      <c r="M25" s="36"/>
      <c r="N25" s="60"/>
      <c r="O25" s="97"/>
    </row>
    <row r="26" spans="1:15" ht="21.6" customHeight="1">
      <c r="A26" s="107" t="s">
        <v>174</v>
      </c>
      <c r="H26" s="110"/>
      <c r="I26" s="28"/>
      <c r="J26" s="110"/>
      <c r="K26" s="28"/>
      <c r="L26" s="110"/>
      <c r="M26" s="58"/>
      <c r="N26" s="110"/>
      <c r="O26" s="99"/>
    </row>
    <row r="27" spans="1:15" ht="21.6" customHeight="1">
      <c r="A27" s="191" t="s">
        <v>157</v>
      </c>
      <c r="B27" s="190"/>
      <c r="H27" s="110"/>
      <c r="I27" s="28"/>
      <c r="J27" s="110"/>
      <c r="K27" s="28"/>
      <c r="L27" s="110"/>
      <c r="M27" s="58"/>
      <c r="N27" s="110"/>
      <c r="O27" s="99"/>
    </row>
    <row r="28" spans="1:15" ht="21.6" customHeight="1">
      <c r="A28" s="189"/>
      <c r="B28" s="191" t="s">
        <v>120</v>
      </c>
      <c r="H28" s="110"/>
      <c r="I28" s="28"/>
      <c r="J28" s="110"/>
      <c r="K28" s="28"/>
      <c r="L28" s="110"/>
      <c r="M28" s="58"/>
      <c r="N28" s="110"/>
      <c r="O28" s="99"/>
    </row>
    <row r="29" spans="1:15" ht="21.6" customHeight="1">
      <c r="A29" s="71" t="s">
        <v>171</v>
      </c>
      <c r="B29" s="191"/>
      <c r="H29" s="110"/>
      <c r="I29" s="28"/>
      <c r="J29" s="110"/>
      <c r="K29" s="28"/>
      <c r="L29" s="110"/>
      <c r="M29" s="58"/>
      <c r="N29" s="110"/>
      <c r="O29" s="99"/>
    </row>
    <row r="30" spans="1:15" ht="21.6" customHeight="1">
      <c r="B30" s="18" t="s">
        <v>170</v>
      </c>
      <c r="F30" s="19">
        <v>14</v>
      </c>
      <c r="H30" s="110">
        <v>181103</v>
      </c>
      <c r="I30" s="28"/>
      <c r="J30" s="110">
        <v>42078</v>
      </c>
      <c r="K30" s="28"/>
      <c r="L30" s="110">
        <v>0</v>
      </c>
      <c r="M30" s="58"/>
      <c r="N30" s="110">
        <v>0</v>
      </c>
      <c r="O30" s="99"/>
    </row>
    <row r="31" spans="1:15" s="20" customFormat="1" ht="21.6" hidden="1" customHeight="1">
      <c r="A31" s="107" t="s">
        <v>158</v>
      </c>
      <c r="F31" s="96"/>
      <c r="H31" s="84"/>
      <c r="I31" s="35"/>
      <c r="J31" s="84"/>
      <c r="K31" s="35"/>
      <c r="L31" s="84"/>
      <c r="M31" s="60"/>
      <c r="N31" s="84"/>
      <c r="O31" s="97"/>
    </row>
    <row r="32" spans="1:15" s="20" customFormat="1" ht="21.6" hidden="1" customHeight="1">
      <c r="A32" s="107"/>
      <c r="B32" s="20" t="s">
        <v>120</v>
      </c>
      <c r="F32" s="96"/>
      <c r="H32" s="98">
        <v>181103</v>
      </c>
      <c r="I32" s="35"/>
      <c r="J32" s="98">
        <v>42078</v>
      </c>
      <c r="K32" s="35"/>
      <c r="L32" s="98">
        <v>0</v>
      </c>
      <c r="M32" s="60"/>
      <c r="N32" s="98">
        <v>0</v>
      </c>
      <c r="O32" s="97"/>
    </row>
    <row r="33" spans="1:15" ht="21.6" customHeight="1">
      <c r="A33" s="107"/>
      <c r="H33" s="110"/>
      <c r="I33" s="28"/>
      <c r="J33" s="110"/>
      <c r="K33" s="28"/>
      <c r="L33" s="110"/>
      <c r="M33" s="58"/>
      <c r="N33" s="110"/>
      <c r="O33" s="99"/>
    </row>
    <row r="34" spans="1:15" s="20" customFormat="1" ht="21.6" customHeight="1">
      <c r="A34" s="100" t="s">
        <v>119</v>
      </c>
      <c r="B34" s="101"/>
      <c r="F34" s="96"/>
      <c r="H34" s="98"/>
      <c r="I34" s="35"/>
      <c r="J34" s="60"/>
      <c r="K34" s="35"/>
      <c r="L34" s="60"/>
      <c r="M34" s="60"/>
      <c r="N34" s="60"/>
      <c r="O34" s="97"/>
    </row>
    <row r="35" spans="1:15" s="20" customFormat="1" ht="21.6" customHeight="1">
      <c r="A35" s="100"/>
      <c r="B35" s="100" t="s">
        <v>120</v>
      </c>
      <c r="F35" s="96"/>
      <c r="H35" s="98"/>
      <c r="I35" s="35"/>
      <c r="J35" s="60"/>
      <c r="K35" s="35"/>
      <c r="L35" s="60"/>
      <c r="M35" s="60"/>
      <c r="N35" s="60"/>
      <c r="O35" s="97"/>
    </row>
    <row r="36" spans="1:15" s="20" customFormat="1" ht="21.6" customHeight="1">
      <c r="A36" s="71" t="s">
        <v>172</v>
      </c>
      <c r="B36" s="191"/>
      <c r="F36" s="96"/>
      <c r="H36" s="98"/>
      <c r="I36" s="35"/>
      <c r="J36" s="60"/>
      <c r="K36" s="35"/>
      <c r="L36" s="60"/>
      <c r="M36" s="60"/>
      <c r="N36" s="60"/>
      <c r="O36" s="97"/>
    </row>
    <row r="37" spans="1:15" s="20" customFormat="1" ht="21.6" customHeight="1">
      <c r="A37" s="18"/>
      <c r="B37" s="18" t="s">
        <v>170</v>
      </c>
      <c r="F37" s="19">
        <v>14</v>
      </c>
      <c r="H37" s="110">
        <v>-77614</v>
      </c>
      <c r="I37" s="28"/>
      <c r="J37" s="58">
        <v>-368903</v>
      </c>
      <c r="K37" s="28"/>
      <c r="L37" s="58">
        <v>0</v>
      </c>
      <c r="M37" s="58"/>
      <c r="N37" s="58">
        <v>0</v>
      </c>
      <c r="O37" s="97"/>
    </row>
    <row r="38" spans="1:15" s="20" customFormat="1" ht="21.6" customHeight="1">
      <c r="A38" s="102" t="s">
        <v>58</v>
      </c>
      <c r="B38" s="103"/>
      <c r="F38" s="19"/>
      <c r="H38" s="78">
        <v>0</v>
      </c>
      <c r="I38" s="28"/>
      <c r="J38" s="79">
        <v>-3799350</v>
      </c>
      <c r="K38" s="28"/>
      <c r="L38" s="79">
        <v>0</v>
      </c>
      <c r="M38" s="29"/>
      <c r="N38" s="79">
        <v>-2836128</v>
      </c>
      <c r="O38" s="57"/>
    </row>
    <row r="39" spans="1:15" s="20" customFormat="1" ht="21.6" customHeight="1">
      <c r="A39" s="102" t="s">
        <v>191</v>
      </c>
      <c r="B39" s="103"/>
      <c r="F39" s="19"/>
      <c r="H39" s="78"/>
      <c r="I39" s="28"/>
      <c r="J39" s="79"/>
      <c r="K39" s="28"/>
      <c r="L39" s="79"/>
      <c r="M39" s="29"/>
      <c r="N39" s="79"/>
      <c r="O39" s="57"/>
    </row>
    <row r="40" spans="1:15" s="20" customFormat="1" ht="21.6" customHeight="1">
      <c r="A40" s="102"/>
      <c r="B40" s="103" t="s">
        <v>136</v>
      </c>
      <c r="F40" s="19">
        <v>16</v>
      </c>
      <c r="H40" s="78">
        <v>-9400000</v>
      </c>
      <c r="I40" s="28"/>
      <c r="J40" s="79">
        <v>-17800000</v>
      </c>
      <c r="K40" s="28"/>
      <c r="L40" s="79">
        <v>-9400000</v>
      </c>
      <c r="M40" s="29"/>
      <c r="N40" s="79">
        <v>-17800000</v>
      </c>
      <c r="O40" s="57"/>
    </row>
    <row r="41" spans="1:15" s="20" customFormat="1" ht="21.6" customHeight="1">
      <c r="A41" s="104" t="s">
        <v>59</v>
      </c>
      <c r="B41" s="105"/>
      <c r="F41" s="96"/>
      <c r="H41" s="98"/>
      <c r="I41" s="35"/>
      <c r="J41" s="60"/>
      <c r="K41" s="35"/>
      <c r="L41" s="60"/>
      <c r="M41" s="36"/>
      <c r="N41" s="60"/>
      <c r="O41" s="97"/>
    </row>
    <row r="42" spans="1:15" s="20" customFormat="1" ht="21.6" customHeight="1">
      <c r="A42" s="106"/>
      <c r="B42" s="103" t="s">
        <v>179</v>
      </c>
      <c r="F42" s="19">
        <v>31</v>
      </c>
      <c r="H42" s="78">
        <v>1880000</v>
      </c>
      <c r="I42" s="28"/>
      <c r="J42" s="79">
        <v>4319870</v>
      </c>
      <c r="K42" s="28"/>
      <c r="L42" s="79">
        <v>1880000</v>
      </c>
      <c r="M42" s="29"/>
      <c r="N42" s="79">
        <v>4127226</v>
      </c>
      <c r="O42" s="57"/>
    </row>
    <row r="43" spans="1:15" s="20" customFormat="1" ht="21.6" customHeight="1">
      <c r="A43" s="100" t="s">
        <v>156</v>
      </c>
      <c r="B43" s="188"/>
      <c r="F43" s="96"/>
      <c r="H43" s="84"/>
      <c r="I43" s="35"/>
      <c r="J43" s="87"/>
      <c r="K43" s="35"/>
      <c r="L43" s="87"/>
      <c r="M43" s="36"/>
      <c r="N43" s="87"/>
      <c r="O43" s="88"/>
    </row>
    <row r="44" spans="1:15" s="20" customFormat="1" ht="21.6" customHeight="1">
      <c r="A44" s="100"/>
      <c r="B44" s="100" t="s">
        <v>120</v>
      </c>
      <c r="F44" s="96"/>
      <c r="H44" s="75">
        <v>-7597614</v>
      </c>
      <c r="I44" s="35"/>
      <c r="J44" s="75">
        <v>-17648383</v>
      </c>
      <c r="K44" s="35"/>
      <c r="L44" s="75">
        <v>-7520000</v>
      </c>
      <c r="M44" s="36"/>
      <c r="N44" s="75">
        <v>-16508902</v>
      </c>
      <c r="O44" s="88"/>
    </row>
    <row r="45" spans="1:15" s="20" customFormat="1" ht="21.6" customHeight="1">
      <c r="A45" s="106"/>
      <c r="B45" s="103"/>
      <c r="F45" s="19"/>
      <c r="H45" s="78"/>
      <c r="I45" s="28"/>
      <c r="J45" s="79"/>
      <c r="K45" s="28"/>
      <c r="L45" s="79"/>
      <c r="M45" s="29"/>
      <c r="N45" s="79"/>
      <c r="O45" s="57"/>
    </row>
    <row r="46" spans="1:15" ht="21.6" customHeight="1">
      <c r="A46" s="100" t="s">
        <v>192</v>
      </c>
      <c r="H46" s="147">
        <v>-7416511</v>
      </c>
      <c r="I46" s="35"/>
      <c r="J46" s="147">
        <v>-17606305</v>
      </c>
      <c r="K46" s="35"/>
      <c r="L46" s="147">
        <v>-7520000</v>
      </c>
      <c r="M46" s="60"/>
      <c r="N46" s="147">
        <v>-16508902</v>
      </c>
      <c r="O46" s="57"/>
    </row>
    <row r="47" spans="1:15" s="20" customFormat="1" ht="13.5" customHeight="1">
      <c r="F47" s="96"/>
      <c r="H47" s="98"/>
      <c r="I47" s="35"/>
      <c r="J47" s="60"/>
      <c r="K47" s="35"/>
      <c r="L47" s="60"/>
      <c r="M47" s="36"/>
      <c r="N47" s="60"/>
      <c r="O47" s="97"/>
    </row>
    <row r="48" spans="1:15" ht="21.6" customHeight="1" thickBot="1">
      <c r="A48" s="107" t="s">
        <v>60</v>
      </c>
      <c r="F48" s="18"/>
      <c r="H48" s="108">
        <v>591834330</v>
      </c>
      <c r="I48" s="28"/>
      <c r="J48" s="109">
        <v>440689009</v>
      </c>
      <c r="K48" s="28"/>
      <c r="L48" s="109">
        <v>330276161</v>
      </c>
      <c r="M48" s="28"/>
      <c r="N48" s="109">
        <v>209985733</v>
      </c>
      <c r="O48" s="97"/>
    </row>
    <row r="49" spans="1:15" ht="21.6" customHeight="1" thickTop="1">
      <c r="F49" s="18"/>
      <c r="H49" s="110"/>
      <c r="I49" s="28"/>
      <c r="J49" s="111"/>
      <c r="K49" s="28"/>
      <c r="L49" s="111"/>
      <c r="M49" s="28"/>
      <c r="N49" s="111"/>
      <c r="O49" s="57"/>
    </row>
    <row r="50" spans="1:15" ht="21.6" customHeight="1">
      <c r="A50" s="231" t="s">
        <v>184</v>
      </c>
      <c r="F50" s="18"/>
      <c r="H50" s="28"/>
      <c r="I50" s="28"/>
      <c r="J50" s="28"/>
      <c r="K50" s="28"/>
      <c r="L50" s="28"/>
      <c r="M50" s="28"/>
      <c r="N50" s="28"/>
      <c r="O50" s="112"/>
    </row>
    <row r="51" spans="1:15" ht="21.6" customHeight="1">
      <c r="A51" s="232"/>
      <c r="B51" s="18" t="s">
        <v>180</v>
      </c>
      <c r="H51" s="28">
        <v>599248062</v>
      </c>
      <c r="I51" s="28"/>
      <c r="J51" s="28">
        <v>458293032</v>
      </c>
      <c r="K51" s="28"/>
      <c r="L51" s="28">
        <v>337796161</v>
      </c>
      <c r="M51" s="28"/>
      <c r="N51" s="28">
        <v>226494635</v>
      </c>
      <c r="O51" s="112"/>
    </row>
    <row r="52" spans="1:15" ht="21.6" customHeight="1">
      <c r="A52" s="232"/>
      <c r="B52" s="18" t="s">
        <v>45</v>
      </c>
      <c r="H52" s="78">
        <v>2779</v>
      </c>
      <c r="I52" s="28"/>
      <c r="J52" s="78">
        <v>2282</v>
      </c>
      <c r="K52" s="28"/>
      <c r="L52" s="79">
        <v>0</v>
      </c>
      <c r="M52" s="29"/>
      <c r="N52" s="79">
        <v>0</v>
      </c>
      <c r="O52" s="57"/>
    </row>
    <row r="53" spans="1:15" ht="21.6" customHeight="1" thickBot="1">
      <c r="A53" s="20" t="s">
        <v>183</v>
      </c>
      <c r="H53" s="233">
        <v>599250841</v>
      </c>
      <c r="I53" s="28"/>
      <c r="J53" s="234">
        <v>458295314</v>
      </c>
      <c r="K53" s="28"/>
      <c r="L53" s="234">
        <v>337796161</v>
      </c>
      <c r="M53" s="28"/>
      <c r="N53" s="234">
        <v>226494635</v>
      </c>
      <c r="O53" s="97"/>
    </row>
    <row r="54" spans="1:15" ht="21.6" customHeight="1" thickTop="1">
      <c r="F54" s="18"/>
      <c r="H54" s="110"/>
      <c r="I54" s="28"/>
      <c r="J54" s="111"/>
      <c r="K54" s="28"/>
      <c r="L54" s="111"/>
      <c r="M54" s="28"/>
      <c r="N54" s="111"/>
      <c r="O54" s="57"/>
    </row>
    <row r="55" spans="1:15" ht="21.6" customHeight="1">
      <c r="A55" s="231" t="s">
        <v>117</v>
      </c>
      <c r="F55" s="18"/>
      <c r="H55" s="28"/>
      <c r="I55" s="28"/>
      <c r="J55" s="28"/>
      <c r="K55" s="28"/>
      <c r="L55" s="28"/>
      <c r="M55" s="28"/>
      <c r="N55" s="28"/>
      <c r="O55" s="112"/>
    </row>
    <row r="56" spans="1:15" ht="21.6" customHeight="1">
      <c r="A56" s="232"/>
      <c r="B56" s="18" t="s">
        <v>180</v>
      </c>
      <c r="H56" s="28">
        <v>591831551</v>
      </c>
      <c r="I56" s="28"/>
      <c r="J56" s="28">
        <v>440686735</v>
      </c>
      <c r="K56" s="28"/>
      <c r="L56" s="28">
        <v>330276161</v>
      </c>
      <c r="M56" s="28"/>
      <c r="N56" s="28">
        <v>209985733</v>
      </c>
      <c r="O56" s="112"/>
    </row>
    <row r="57" spans="1:15" ht="21.6" customHeight="1">
      <c r="A57" s="232"/>
      <c r="B57" s="18" t="s">
        <v>45</v>
      </c>
      <c r="H57" s="78">
        <v>2779</v>
      </c>
      <c r="I57" s="28"/>
      <c r="J57" s="79">
        <v>2274</v>
      </c>
      <c r="K57" s="28"/>
      <c r="L57" s="79">
        <v>0</v>
      </c>
      <c r="M57" s="29"/>
      <c r="N57" s="79">
        <v>0</v>
      </c>
      <c r="O57" s="57"/>
    </row>
    <row r="58" spans="1:15" ht="21.6" customHeight="1" thickBot="1">
      <c r="A58" s="107" t="s">
        <v>60</v>
      </c>
      <c r="H58" s="233">
        <v>591834330</v>
      </c>
      <c r="I58" s="28"/>
      <c r="J58" s="234">
        <v>440689009</v>
      </c>
      <c r="K58" s="28"/>
      <c r="L58" s="234">
        <v>330276161</v>
      </c>
      <c r="M58" s="28"/>
      <c r="N58" s="234">
        <v>209985733</v>
      </c>
      <c r="O58" s="97"/>
    </row>
    <row r="59" spans="1:15" ht="18" customHeight="1" thickTop="1">
      <c r="N59" s="18"/>
      <c r="O59" s="18"/>
    </row>
    <row r="60" spans="1:15" ht="21.6" customHeight="1">
      <c r="A60" s="107" t="s">
        <v>61</v>
      </c>
      <c r="F60" s="19">
        <v>32</v>
      </c>
      <c r="N60" s="18"/>
      <c r="O60" s="18"/>
    </row>
    <row r="61" spans="1:15" ht="21.6" customHeight="1" thickBot="1">
      <c r="A61" s="71" t="s">
        <v>212</v>
      </c>
      <c r="H61" s="151">
        <v>0.86357734410617504</v>
      </c>
      <c r="I61" s="144"/>
      <c r="J61" s="151">
        <v>0.66496699698157846</v>
      </c>
      <c r="K61" s="144"/>
      <c r="L61" s="151">
        <v>0.48679858987285618</v>
      </c>
      <c r="M61" s="144"/>
      <c r="N61" s="151">
        <v>0.32863571285628607</v>
      </c>
      <c r="O61" s="113"/>
    </row>
    <row r="62" spans="1:15" ht="21.6" customHeight="1" thickTop="1" thickBot="1">
      <c r="A62" s="71" t="s">
        <v>62</v>
      </c>
      <c r="H62" s="114">
        <v>693913598</v>
      </c>
      <c r="I62" s="28"/>
      <c r="J62" s="114">
        <v>689196658</v>
      </c>
      <c r="K62" s="28"/>
      <c r="L62" s="114">
        <v>693913598</v>
      </c>
      <c r="M62" s="28"/>
      <c r="N62" s="114">
        <v>689196658</v>
      </c>
      <c r="O62" s="112"/>
    </row>
    <row r="63" spans="1:15" ht="18" customHeight="1" thickTop="1">
      <c r="N63" s="65"/>
      <c r="O63" s="65"/>
    </row>
    <row r="64" spans="1:15" ht="21.6" customHeight="1">
      <c r="N64" s="65"/>
      <c r="O64" s="65"/>
    </row>
    <row r="65" spans="5:15" ht="21.6" customHeight="1">
      <c r="N65" s="65"/>
      <c r="O65" s="65"/>
    </row>
    <row r="66" spans="5:15" ht="21.6" customHeight="1">
      <c r="N66" s="65"/>
      <c r="O66" s="65"/>
    </row>
    <row r="67" spans="5:15" ht="21.6" customHeight="1">
      <c r="N67" s="65"/>
      <c r="O67" s="65"/>
    </row>
    <row r="68" spans="5:15" ht="21.6" customHeight="1">
      <c r="N68" s="65"/>
      <c r="O68" s="65"/>
    </row>
    <row r="69" spans="5:15" ht="21.6" customHeight="1">
      <c r="N69" s="65"/>
      <c r="O69" s="65"/>
    </row>
    <row r="70" spans="5:15" ht="21.6" customHeight="1">
      <c r="N70" s="65"/>
      <c r="O70" s="65"/>
    </row>
    <row r="71" spans="5:15" ht="21.6" customHeight="1">
      <c r="N71" s="65"/>
      <c r="O71" s="65"/>
    </row>
    <row r="72" spans="5:15" ht="21.6" customHeight="1">
      <c r="N72" s="65"/>
      <c r="O72" s="65"/>
    </row>
    <row r="73" spans="5:15" ht="21.6" customHeight="1">
      <c r="N73" s="65"/>
      <c r="O73" s="65"/>
    </row>
    <row r="74" spans="5:15" ht="21.6" customHeight="1">
      <c r="N74" s="65"/>
      <c r="O74" s="65"/>
    </row>
    <row r="75" spans="5:15" ht="21.6" customHeight="1">
      <c r="N75" s="65"/>
      <c r="O75" s="65"/>
    </row>
    <row r="76" spans="5:15" ht="21.6" customHeight="1">
      <c r="N76" s="65"/>
      <c r="O76" s="65"/>
    </row>
    <row r="77" spans="5:15" ht="21.6" customHeight="1">
      <c r="E77" s="115"/>
      <c r="F77" s="116"/>
      <c r="G77" s="115"/>
      <c r="H77" s="115"/>
      <c r="I77" s="115"/>
      <c r="J77" s="115"/>
      <c r="K77" s="115"/>
      <c r="L77" s="115"/>
      <c r="M77" s="115"/>
      <c r="N77" s="65"/>
      <c r="O77" s="65"/>
    </row>
    <row r="78" spans="5:15" ht="21.6" customHeight="1">
      <c r="N78" s="65"/>
      <c r="O78" s="65"/>
    </row>
    <row r="79" spans="5:15" ht="21.6" customHeight="1">
      <c r="N79" s="65"/>
      <c r="O79" s="65"/>
    </row>
    <row r="80" spans="5:15" ht="21.6" customHeight="1">
      <c r="N80" s="65"/>
      <c r="O80" s="65"/>
    </row>
    <row r="81" spans="2:15" ht="21.6" customHeight="1">
      <c r="N81" s="65"/>
      <c r="O81" s="65"/>
    </row>
    <row r="82" spans="2:15" ht="21.6" customHeight="1">
      <c r="N82" s="65"/>
      <c r="O82" s="65"/>
    </row>
    <row r="83" spans="2:15" ht="21.6" customHeight="1">
      <c r="N83" s="65"/>
      <c r="O83" s="65"/>
    </row>
    <row r="84" spans="2:15" ht="21.6" customHeight="1">
      <c r="N84" s="65"/>
      <c r="O84" s="65"/>
    </row>
    <row r="85" spans="2:15" ht="21.6" customHeight="1">
      <c r="N85" s="65"/>
      <c r="O85" s="65"/>
    </row>
    <row r="86" spans="2:15" ht="21.6" customHeight="1">
      <c r="N86" s="65"/>
      <c r="O86" s="65"/>
    </row>
    <row r="87" spans="2:15" ht="21.6" customHeight="1">
      <c r="N87" s="65"/>
      <c r="O87" s="65"/>
    </row>
    <row r="88" spans="2:15" ht="21.6" customHeight="1">
      <c r="N88" s="65"/>
      <c r="O88" s="65"/>
    </row>
    <row r="89" spans="2:15" ht="21.6" customHeight="1">
      <c r="N89" s="65"/>
      <c r="O89" s="65"/>
    </row>
    <row r="90" spans="2:15" ht="21.6" customHeight="1">
      <c r="N90" s="65"/>
      <c r="O90" s="65"/>
    </row>
    <row r="91" spans="2:15" ht="21.6" customHeight="1">
      <c r="N91" s="65"/>
      <c r="O91" s="65"/>
    </row>
    <row r="92" spans="2:15" ht="21.6" customHeight="1">
      <c r="N92" s="65"/>
      <c r="O92" s="65"/>
    </row>
    <row r="93" spans="2:15" ht="21.6" customHeight="1">
      <c r="N93" s="65"/>
      <c r="O93" s="65"/>
    </row>
    <row r="94" spans="2:15" ht="21.6" customHeight="1">
      <c r="N94" s="65"/>
      <c r="O94" s="65"/>
    </row>
    <row r="95" spans="2:15" ht="21.6" customHeight="1">
      <c r="N95" s="65"/>
      <c r="O95" s="65"/>
    </row>
    <row r="96" spans="2:15" ht="21.6" customHeight="1">
      <c r="B96" s="117"/>
      <c r="N96" s="65"/>
      <c r="O96" s="65"/>
    </row>
    <row r="97" spans="14:15" ht="21.6" customHeight="1">
      <c r="N97" s="65"/>
      <c r="O97" s="65"/>
    </row>
    <row r="98" spans="14:15" ht="21.6" customHeight="1">
      <c r="N98" s="65"/>
      <c r="O98" s="65"/>
    </row>
    <row r="99" spans="14:15" ht="21.6" customHeight="1">
      <c r="N99" s="65"/>
      <c r="O99" s="65"/>
    </row>
    <row r="100" spans="14:15" ht="21.6" customHeight="1">
      <c r="N100" s="65"/>
      <c r="O100" s="65"/>
    </row>
    <row r="101" spans="14:15" ht="21.6" customHeight="1">
      <c r="N101" s="65"/>
      <c r="O101" s="65"/>
    </row>
    <row r="102" spans="14:15" ht="21.6" customHeight="1">
      <c r="N102" s="65"/>
      <c r="O102" s="65"/>
    </row>
    <row r="103" spans="14:15" ht="21.6" customHeight="1">
      <c r="N103" s="65"/>
      <c r="O103" s="65"/>
    </row>
    <row r="104" spans="14:15" ht="21.6" customHeight="1">
      <c r="N104" s="65"/>
      <c r="O104" s="65"/>
    </row>
    <row r="105" spans="14:15" ht="21.6" customHeight="1">
      <c r="N105" s="65"/>
      <c r="O105" s="65"/>
    </row>
    <row r="106" spans="14:15" ht="21.6" customHeight="1">
      <c r="N106" s="65"/>
      <c r="O106" s="65"/>
    </row>
    <row r="107" spans="14:15" ht="21.6" customHeight="1">
      <c r="N107" s="65"/>
      <c r="O107" s="65"/>
    </row>
    <row r="108" spans="14:15" ht="21.6" customHeight="1">
      <c r="N108" s="65"/>
      <c r="O108" s="65"/>
    </row>
    <row r="109" spans="14:15" ht="21.6" customHeight="1">
      <c r="N109" s="65"/>
      <c r="O109" s="65"/>
    </row>
    <row r="110" spans="14:15" ht="21.6" customHeight="1">
      <c r="N110" s="65"/>
      <c r="O110" s="65"/>
    </row>
    <row r="111" spans="14:15" ht="21.6" customHeight="1">
      <c r="N111" s="65"/>
      <c r="O111" s="65"/>
    </row>
  </sheetData>
  <mergeCells count="2">
    <mergeCell ref="H4:J4"/>
    <mergeCell ref="L4:N4"/>
  </mergeCells>
  <printOptions gridLinesSet="0"/>
  <pageMargins left="0.74803149606299202" right="0.39370078740157499" top="0.55118110236220497" bottom="0.31" header="0.35433070866141703" footer="0.27"/>
  <pageSetup paperSize="9" scale="71" firstPageNumber="7" fitToHeight="2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1" manualBreakCount="1">
    <brk id="4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W37"/>
  <sheetViews>
    <sheetView showGridLines="0" view="pageBreakPreview" zoomScaleNormal="100" zoomScaleSheetLayoutView="100" workbookViewId="0">
      <pane xSplit="1" ySplit="8" topLeftCell="O22" activePane="bottomRight" state="frozen"/>
      <selection activeCell="B42" sqref="B42"/>
      <selection pane="topRight" activeCell="B42" sqref="B42"/>
      <selection pane="bottomLeft" activeCell="B42" sqref="B42"/>
      <selection pane="bottomRight" activeCell="A27" sqref="A27:XFD27"/>
    </sheetView>
  </sheetViews>
  <sheetFormatPr defaultColWidth="9.125" defaultRowHeight="13.8"/>
  <cols>
    <col min="1" max="1" width="37.125" style="18" customWidth="1"/>
    <col min="2" max="2" width="10.625" style="18" customWidth="1"/>
    <col min="3" max="3" width="0.875" style="18" customWidth="1"/>
    <col min="4" max="4" width="16.875" style="18" customWidth="1"/>
    <col min="5" max="5" width="0.875" style="18" customWidth="1"/>
    <col min="6" max="6" width="16.125" style="18" customWidth="1"/>
    <col min="7" max="7" width="0.625" style="153" hidden="1" customWidth="1"/>
    <col min="8" max="8" width="18.5" style="153" hidden="1" customWidth="1"/>
    <col min="9" max="9" width="0.875" style="18" customWidth="1"/>
    <col min="10" max="10" width="15.25" style="18" customWidth="1"/>
    <col min="11" max="11" width="0.875" style="18" customWidth="1"/>
    <col min="12" max="12" width="18.5" style="18" customWidth="1"/>
    <col min="13" max="13" width="1" style="18" customWidth="1"/>
    <col min="14" max="14" width="20" style="18" bestFit="1" customWidth="1"/>
    <col min="15" max="15" width="1" style="18" customWidth="1"/>
    <col min="16" max="16" width="20.625" style="18" customWidth="1"/>
    <col min="17" max="17" width="0.875" style="18" customWidth="1"/>
    <col min="18" max="18" width="16.5" style="18" customWidth="1"/>
    <col min="19" max="19" width="1" style="18" customWidth="1"/>
    <col min="20" max="20" width="15.125" style="18" customWidth="1"/>
    <col min="21" max="21" width="0.625" style="18" customWidth="1"/>
    <col min="22" max="22" width="14.875" style="18" bestFit="1" customWidth="1"/>
    <col min="23" max="23" width="14.375" style="18" bestFit="1" customWidth="1"/>
    <col min="24" max="16384" width="9.125" style="18"/>
  </cols>
  <sheetData>
    <row r="1" spans="1:23" s="11" customFormat="1" ht="22.35" customHeight="1">
      <c r="A1" s="8" t="s">
        <v>2</v>
      </c>
      <c r="B1" s="80"/>
      <c r="C1" s="80"/>
      <c r="D1" s="80"/>
      <c r="E1" s="80"/>
      <c r="F1" s="80"/>
      <c r="G1" s="193"/>
      <c r="H1" s="193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67"/>
    </row>
    <row r="2" spans="1:23" s="11" customFormat="1" ht="22.5" customHeight="1">
      <c r="A2" s="7" t="s">
        <v>165</v>
      </c>
      <c r="B2" s="8"/>
      <c r="C2" s="8"/>
      <c r="D2" s="8"/>
      <c r="E2" s="8"/>
      <c r="F2" s="8"/>
      <c r="G2" s="194"/>
      <c r="H2" s="194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119" t="s">
        <v>132</v>
      </c>
    </row>
    <row r="3" spans="1:23" s="11" customFormat="1" ht="22.5" customHeight="1">
      <c r="A3" s="69" t="s">
        <v>208</v>
      </c>
      <c r="B3" s="12"/>
      <c r="C3" s="12"/>
      <c r="D3" s="12"/>
      <c r="E3" s="12"/>
      <c r="F3" s="12"/>
      <c r="G3" s="195"/>
      <c r="H3" s="195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46" t="s">
        <v>231</v>
      </c>
    </row>
    <row r="4" spans="1:23" s="11" customFormat="1" ht="22.5" customHeight="1">
      <c r="A4" s="20"/>
      <c r="B4" s="8"/>
      <c r="C4" s="8"/>
      <c r="D4" s="249" t="s">
        <v>5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</row>
    <row r="5" spans="1:23" s="11" customFormat="1" ht="22.5" hidden="1" customHeight="1">
      <c r="A5" s="20"/>
      <c r="B5" s="8"/>
      <c r="C5" s="8"/>
      <c r="D5" s="182" t="s">
        <v>0</v>
      </c>
      <c r="E5" s="182"/>
      <c r="F5" s="182"/>
      <c r="G5" s="196"/>
      <c r="H5" s="196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43"/>
      <c r="T5" s="143"/>
      <c r="U5" s="143"/>
      <c r="V5" s="143"/>
    </row>
    <row r="6" spans="1:23" s="11" customFormat="1" ht="22.5" customHeight="1">
      <c r="A6" s="20"/>
      <c r="B6" s="8"/>
      <c r="C6" s="8"/>
      <c r="D6" s="143" t="s">
        <v>63</v>
      </c>
      <c r="E6" s="143"/>
      <c r="F6" s="143"/>
      <c r="G6" s="197"/>
      <c r="H6" s="197" t="s">
        <v>128</v>
      </c>
      <c r="I6" s="143"/>
      <c r="J6" s="250" t="s">
        <v>44</v>
      </c>
      <c r="K6" s="250"/>
      <c r="L6" s="250"/>
      <c r="M6" s="143"/>
      <c r="N6" s="96" t="s">
        <v>64</v>
      </c>
      <c r="O6" s="143"/>
      <c r="P6" s="96" t="s">
        <v>134</v>
      </c>
      <c r="Q6" s="143"/>
      <c r="R6" s="143"/>
      <c r="S6" s="143"/>
      <c r="T6" s="143"/>
      <c r="U6" s="143"/>
      <c r="V6" s="143"/>
    </row>
    <row r="7" spans="1:23" s="20" customFormat="1" ht="22.5" customHeight="1">
      <c r="A7" s="184"/>
      <c r="B7" s="184"/>
      <c r="C7" s="184"/>
      <c r="D7" s="96" t="s">
        <v>65</v>
      </c>
      <c r="E7" s="96"/>
      <c r="F7" s="96" t="s">
        <v>110</v>
      </c>
      <c r="G7" s="198"/>
      <c r="H7" s="198" t="s">
        <v>129</v>
      </c>
      <c r="J7" s="96" t="s">
        <v>66</v>
      </c>
      <c r="L7" s="96" t="s">
        <v>48</v>
      </c>
      <c r="M7" s="96"/>
      <c r="N7" s="96" t="s">
        <v>67</v>
      </c>
      <c r="O7" s="96"/>
      <c r="P7" s="96" t="s">
        <v>135</v>
      </c>
      <c r="Q7" s="96"/>
      <c r="R7" s="96"/>
      <c r="S7" s="96"/>
      <c r="T7" s="236" t="s">
        <v>68</v>
      </c>
      <c r="U7" s="96"/>
      <c r="V7" s="96" t="s">
        <v>72</v>
      </c>
      <c r="W7" s="184"/>
    </row>
    <row r="8" spans="1:23" s="20" customFormat="1" ht="22.5" customHeight="1">
      <c r="B8" s="185" t="s">
        <v>7</v>
      </c>
      <c r="D8" s="185" t="s">
        <v>69</v>
      </c>
      <c r="E8" s="96"/>
      <c r="F8" s="185" t="s">
        <v>69</v>
      </c>
      <c r="G8" s="198"/>
      <c r="H8" s="199" t="s">
        <v>130</v>
      </c>
      <c r="J8" s="183" t="s">
        <v>70</v>
      </c>
      <c r="K8" s="186"/>
      <c r="L8" s="187"/>
      <c r="M8" s="96"/>
      <c r="N8" s="185" t="s">
        <v>71</v>
      </c>
      <c r="O8" s="96"/>
      <c r="P8" s="185" t="s">
        <v>111</v>
      </c>
      <c r="Q8" s="96"/>
      <c r="R8" s="185" t="s">
        <v>72</v>
      </c>
      <c r="S8" s="96"/>
      <c r="T8" s="185" t="s">
        <v>73</v>
      </c>
      <c r="U8" s="96"/>
      <c r="V8" s="185" t="s">
        <v>111</v>
      </c>
    </row>
    <row r="9" spans="1:23" s="20" customFormat="1" ht="22.5" customHeight="1">
      <c r="A9" s="20" t="s">
        <v>148</v>
      </c>
      <c r="B9" s="96"/>
      <c r="D9" s="120">
        <v>330356799</v>
      </c>
      <c r="E9" s="120"/>
      <c r="F9" s="120">
        <v>1395081190</v>
      </c>
      <c r="G9" s="200"/>
      <c r="H9" s="200">
        <v>0</v>
      </c>
      <c r="I9" s="121"/>
      <c r="J9" s="120">
        <v>33035680</v>
      </c>
      <c r="K9" s="121"/>
      <c r="L9" s="120">
        <v>696956486</v>
      </c>
      <c r="M9" s="122"/>
      <c r="N9" s="120">
        <v>2470532</v>
      </c>
      <c r="O9" s="122"/>
      <c r="P9" s="120">
        <v>4720000</v>
      </c>
      <c r="Q9" s="120"/>
      <c r="R9" s="120">
        <v>2462620687</v>
      </c>
      <c r="S9" s="120"/>
      <c r="T9" s="120">
        <v>3694</v>
      </c>
      <c r="U9" s="121"/>
      <c r="V9" s="121">
        <v>2462624381</v>
      </c>
    </row>
    <row r="10" spans="1:23" ht="22.5" customHeight="1">
      <c r="A10" s="18" t="s">
        <v>74</v>
      </c>
      <c r="B10" s="192">
        <v>24</v>
      </c>
      <c r="D10" s="123">
        <v>16600000</v>
      </c>
      <c r="E10" s="123"/>
      <c r="F10" s="123">
        <v>812736000</v>
      </c>
      <c r="G10" s="202"/>
      <c r="H10" s="202">
        <v>0</v>
      </c>
      <c r="I10" s="124"/>
      <c r="J10" s="123">
        <v>0</v>
      </c>
      <c r="K10" s="124"/>
      <c r="L10" s="123">
        <v>0</v>
      </c>
      <c r="M10" s="124"/>
      <c r="N10" s="123">
        <v>0</v>
      </c>
      <c r="O10" s="124"/>
      <c r="P10" s="123">
        <v>0</v>
      </c>
      <c r="Q10" s="123"/>
      <c r="R10" s="123">
        <v>829336000</v>
      </c>
      <c r="S10" s="123"/>
      <c r="T10" s="123">
        <v>0</v>
      </c>
      <c r="U10" s="124"/>
      <c r="V10" s="124">
        <v>829336000</v>
      </c>
    </row>
    <row r="11" spans="1:23" ht="22.5" customHeight="1">
      <c r="A11" s="18" t="s">
        <v>95</v>
      </c>
      <c r="B11" s="192">
        <v>25</v>
      </c>
      <c r="D11" s="123">
        <v>0</v>
      </c>
      <c r="E11" s="123"/>
      <c r="F11" s="123">
        <v>0</v>
      </c>
      <c r="G11" s="123"/>
      <c r="H11" s="123">
        <v>0</v>
      </c>
      <c r="I11" s="124"/>
      <c r="J11" s="123">
        <v>0</v>
      </c>
      <c r="K11" s="124"/>
      <c r="L11" s="123">
        <v>-173444140</v>
      </c>
      <c r="M11" s="124"/>
      <c r="N11" s="123">
        <v>0</v>
      </c>
      <c r="O11" s="124"/>
      <c r="P11" s="123">
        <v>0</v>
      </c>
      <c r="Q11" s="123"/>
      <c r="R11" s="123">
        <v>-173444140</v>
      </c>
      <c r="S11" s="123"/>
      <c r="T11" s="123">
        <v>0</v>
      </c>
      <c r="U11" s="124"/>
      <c r="V11" s="124">
        <v>-173444140</v>
      </c>
    </row>
    <row r="12" spans="1:23" s="153" customFormat="1" ht="22.5" hidden="1" customHeight="1">
      <c r="A12" s="153" t="s">
        <v>127</v>
      </c>
      <c r="B12" s="157"/>
      <c r="D12" s="202">
        <v>0</v>
      </c>
      <c r="E12" s="202"/>
      <c r="F12" s="202">
        <v>0</v>
      </c>
      <c r="G12" s="202"/>
      <c r="H12" s="202">
        <v>0</v>
      </c>
      <c r="I12" s="205"/>
      <c r="J12" s="202">
        <v>0</v>
      </c>
      <c r="K12" s="205"/>
      <c r="L12" s="202">
        <v>0</v>
      </c>
      <c r="M12" s="205"/>
      <c r="N12" s="202">
        <v>0</v>
      </c>
      <c r="O12" s="205"/>
      <c r="P12" s="123">
        <v>0</v>
      </c>
      <c r="Q12" s="123"/>
      <c r="R12" s="123">
        <v>0</v>
      </c>
      <c r="S12" s="123"/>
      <c r="T12" s="123">
        <v>0</v>
      </c>
      <c r="U12" s="205"/>
      <c r="V12" s="205">
        <v>0</v>
      </c>
    </row>
    <row r="13" spans="1:23" ht="22.5" customHeight="1">
      <c r="A13" s="18" t="s">
        <v>175</v>
      </c>
      <c r="B13" s="19"/>
      <c r="D13" s="125">
        <v>0</v>
      </c>
      <c r="E13" s="125"/>
      <c r="F13" s="125">
        <v>0</v>
      </c>
      <c r="G13" s="203"/>
      <c r="H13" s="203">
        <v>0</v>
      </c>
      <c r="I13" s="124"/>
      <c r="J13" s="125">
        <v>0</v>
      </c>
      <c r="K13" s="124"/>
      <c r="L13" s="125">
        <v>454926735</v>
      </c>
      <c r="M13" s="124"/>
      <c r="N13" s="125">
        <v>0</v>
      </c>
      <c r="O13" s="124"/>
      <c r="P13" s="125">
        <v>-14240000</v>
      </c>
      <c r="Q13" s="125"/>
      <c r="R13" s="123">
        <v>440686735</v>
      </c>
      <c r="S13" s="125"/>
      <c r="T13" s="125">
        <v>2274</v>
      </c>
      <c r="U13" s="124"/>
      <c r="V13" s="124">
        <v>440689009</v>
      </c>
      <c r="W13" s="19"/>
    </row>
    <row r="14" spans="1:23" ht="22.5" customHeight="1">
      <c r="A14" s="18" t="s">
        <v>75</v>
      </c>
      <c r="B14" s="19">
        <v>26</v>
      </c>
      <c r="D14" s="125">
        <v>0</v>
      </c>
      <c r="E14" s="125"/>
      <c r="F14" s="125">
        <v>0</v>
      </c>
      <c r="G14" s="125"/>
      <c r="H14" s="125">
        <v>0</v>
      </c>
      <c r="I14" s="124"/>
      <c r="J14" s="123">
        <v>6932211</v>
      </c>
      <c r="K14" s="124"/>
      <c r="L14" s="123">
        <v>-6932211</v>
      </c>
      <c r="M14" s="124"/>
      <c r="N14" s="125">
        <v>0</v>
      </c>
      <c r="O14" s="124"/>
      <c r="P14" s="125">
        <v>0</v>
      </c>
      <c r="Q14" s="125"/>
      <c r="R14" s="123">
        <v>0</v>
      </c>
      <c r="S14" s="125"/>
      <c r="T14" s="125">
        <v>0</v>
      </c>
      <c r="U14" s="124"/>
      <c r="V14" s="124">
        <v>0</v>
      </c>
      <c r="W14" s="19"/>
    </row>
    <row r="15" spans="1:23" ht="22.5" customHeight="1">
      <c r="A15" s="20" t="s">
        <v>213</v>
      </c>
      <c r="B15" s="19"/>
      <c r="D15" s="235">
        <v>346956799</v>
      </c>
      <c r="E15" s="122"/>
      <c r="F15" s="235">
        <v>2207817190</v>
      </c>
      <c r="G15" s="122"/>
      <c r="H15" s="235">
        <v>0</v>
      </c>
      <c r="I15" s="122"/>
      <c r="J15" s="235">
        <v>39967891</v>
      </c>
      <c r="K15" s="122"/>
      <c r="L15" s="235">
        <v>971506870</v>
      </c>
      <c r="M15" s="122"/>
      <c r="N15" s="235">
        <v>2470532</v>
      </c>
      <c r="O15" s="122"/>
      <c r="P15" s="235">
        <v>-9520000</v>
      </c>
      <c r="Q15" s="122"/>
      <c r="R15" s="235">
        <v>3559199282</v>
      </c>
      <c r="S15" s="122"/>
      <c r="T15" s="235">
        <v>5968</v>
      </c>
      <c r="U15" s="122"/>
      <c r="V15" s="235">
        <v>3559205250</v>
      </c>
      <c r="W15" s="38">
        <v>0</v>
      </c>
    </row>
    <row r="16" spans="1:23" s="162" customFormat="1" ht="22.5" hidden="1" customHeight="1">
      <c r="A16" s="162" t="s">
        <v>186</v>
      </c>
      <c r="B16" s="198"/>
      <c r="D16" s="201">
        <v>346956799</v>
      </c>
      <c r="E16" s="201"/>
      <c r="F16" s="201">
        <v>2207817190</v>
      </c>
      <c r="G16" s="201"/>
      <c r="H16" s="201">
        <v>0</v>
      </c>
      <c r="I16" s="201"/>
      <c r="J16" s="201">
        <v>39967891</v>
      </c>
      <c r="K16" s="201"/>
      <c r="L16" s="201">
        <v>971506870</v>
      </c>
      <c r="M16" s="201"/>
      <c r="N16" s="201">
        <v>2470532</v>
      </c>
      <c r="O16" s="201"/>
      <c r="P16" s="201">
        <v>-9520000</v>
      </c>
      <c r="Q16" s="201"/>
      <c r="R16" s="200">
        <v>3559199282</v>
      </c>
      <c r="S16" s="201"/>
      <c r="T16" s="201">
        <v>5968</v>
      </c>
      <c r="U16" s="201"/>
      <c r="V16" s="238">
        <v>3559205250</v>
      </c>
      <c r="W16" s="237"/>
    </row>
    <row r="17" spans="1:23" ht="22.5" customHeight="1">
      <c r="A17" s="18" t="s">
        <v>74</v>
      </c>
      <c r="B17" s="19">
        <v>24</v>
      </c>
      <c r="D17" s="124">
        <v>1</v>
      </c>
      <c r="E17" s="112"/>
      <c r="F17" s="124">
        <v>33</v>
      </c>
      <c r="G17" s="112"/>
      <c r="H17" s="124">
        <v>0</v>
      </c>
      <c r="I17" s="124"/>
      <c r="J17" s="123">
        <v>0</v>
      </c>
      <c r="K17" s="124"/>
      <c r="L17" s="123">
        <v>0</v>
      </c>
      <c r="M17" s="124"/>
      <c r="N17" s="123">
        <v>0</v>
      </c>
      <c r="O17" s="124"/>
      <c r="P17" s="123">
        <v>0</v>
      </c>
      <c r="Q17" s="123"/>
      <c r="R17" s="123">
        <v>34</v>
      </c>
      <c r="S17" s="123"/>
      <c r="T17" s="123">
        <v>800</v>
      </c>
      <c r="U17" s="124"/>
      <c r="V17" s="124">
        <v>834</v>
      </c>
    </row>
    <row r="18" spans="1:23" ht="22.5" customHeight="1">
      <c r="A18" s="18" t="s">
        <v>95</v>
      </c>
      <c r="B18" s="19">
        <v>25</v>
      </c>
      <c r="D18" s="123">
        <v>0</v>
      </c>
      <c r="E18" s="123"/>
      <c r="F18" s="123">
        <v>0</v>
      </c>
      <c r="G18" s="123"/>
      <c r="H18" s="123">
        <v>0</v>
      </c>
      <c r="I18" s="124"/>
      <c r="J18" s="123">
        <v>0</v>
      </c>
      <c r="K18" s="124"/>
      <c r="L18" s="123">
        <v>-346834730</v>
      </c>
      <c r="M18" s="124"/>
      <c r="N18" s="123">
        <v>0</v>
      </c>
      <c r="O18" s="124"/>
      <c r="P18" s="123">
        <v>0</v>
      </c>
      <c r="Q18" s="123"/>
      <c r="R18" s="123">
        <v>-346834730</v>
      </c>
      <c r="S18" s="123"/>
      <c r="T18" s="123">
        <v>0</v>
      </c>
      <c r="U18" s="124"/>
      <c r="V18" s="124">
        <v>-346834730</v>
      </c>
    </row>
    <row r="19" spans="1:23" s="153" customFormat="1" ht="22.5" hidden="1" customHeight="1">
      <c r="A19" s="153" t="s">
        <v>127</v>
      </c>
      <c r="B19" s="157"/>
      <c r="D19" s="202">
        <v>0</v>
      </c>
      <c r="E19" s="202"/>
      <c r="F19" s="202">
        <v>0</v>
      </c>
      <c r="G19" s="202"/>
      <c r="H19" s="202">
        <v>0</v>
      </c>
      <c r="I19" s="205"/>
      <c r="J19" s="202">
        <v>0</v>
      </c>
      <c r="K19" s="205"/>
      <c r="L19" s="202">
        <v>0</v>
      </c>
      <c r="M19" s="205"/>
      <c r="N19" s="202">
        <v>0</v>
      </c>
      <c r="O19" s="205"/>
      <c r="P19" s="123">
        <v>0</v>
      </c>
      <c r="Q19" s="123"/>
      <c r="R19" s="123">
        <v>0</v>
      </c>
      <c r="S19" s="123"/>
      <c r="T19" s="123">
        <v>0</v>
      </c>
      <c r="U19" s="205"/>
      <c r="V19" s="205">
        <v>0</v>
      </c>
    </row>
    <row r="20" spans="1:23" s="20" customFormat="1" ht="21.6" customHeight="1">
      <c r="A20" s="18" t="s">
        <v>175</v>
      </c>
      <c r="B20" s="74"/>
      <c r="D20" s="125">
        <v>0</v>
      </c>
      <c r="E20" s="125"/>
      <c r="F20" s="125">
        <v>0</v>
      </c>
      <c r="G20" s="203"/>
      <c r="H20" s="203">
        <v>0</v>
      </c>
      <c r="I20" s="126"/>
      <c r="J20" s="125">
        <v>0</v>
      </c>
      <c r="K20" s="126"/>
      <c r="L20" s="125">
        <v>599351551</v>
      </c>
      <c r="M20" s="125"/>
      <c r="N20" s="125">
        <v>0</v>
      </c>
      <c r="O20" s="125"/>
      <c r="P20" s="125">
        <v>-7520000</v>
      </c>
      <c r="Q20" s="125"/>
      <c r="R20" s="123">
        <v>591831551</v>
      </c>
      <c r="S20" s="125"/>
      <c r="T20" s="125">
        <v>2779</v>
      </c>
      <c r="U20" s="125"/>
      <c r="V20" s="124">
        <v>591834330</v>
      </c>
      <c r="W20" s="86"/>
    </row>
    <row r="21" spans="1:23" s="153" customFormat="1" ht="22.5" hidden="1" customHeight="1">
      <c r="A21" s="153" t="s">
        <v>75</v>
      </c>
      <c r="B21" s="157"/>
      <c r="D21" s="203">
        <v>0</v>
      </c>
      <c r="E21" s="203"/>
      <c r="F21" s="203">
        <v>0</v>
      </c>
      <c r="G21" s="203"/>
      <c r="H21" s="203">
        <v>0</v>
      </c>
      <c r="I21" s="205"/>
      <c r="J21" s="203"/>
      <c r="K21" s="205"/>
      <c r="L21" s="203"/>
      <c r="M21" s="205"/>
      <c r="N21" s="203">
        <v>0</v>
      </c>
      <c r="O21" s="205"/>
      <c r="P21" s="125">
        <v>0</v>
      </c>
      <c r="Q21" s="125"/>
      <c r="R21" s="123">
        <v>0</v>
      </c>
      <c r="S21" s="125"/>
      <c r="T21" s="125">
        <v>0</v>
      </c>
      <c r="U21" s="205"/>
      <c r="V21" s="205">
        <v>0</v>
      </c>
      <c r="W21" s="157"/>
    </row>
    <row r="22" spans="1:23" ht="22.5" customHeight="1" thickBot="1">
      <c r="A22" s="20" t="s">
        <v>214</v>
      </c>
      <c r="B22" s="19"/>
      <c r="D22" s="169">
        <v>346956800</v>
      </c>
      <c r="E22" s="122"/>
      <c r="F22" s="169">
        <v>2207817223</v>
      </c>
      <c r="G22" s="201"/>
      <c r="H22" s="204">
        <v>0</v>
      </c>
      <c r="I22" s="122"/>
      <c r="J22" s="169">
        <v>39967891</v>
      </c>
      <c r="K22" s="122"/>
      <c r="L22" s="169">
        <v>1224023691</v>
      </c>
      <c r="M22" s="122"/>
      <c r="N22" s="169">
        <v>2470532</v>
      </c>
      <c r="O22" s="122"/>
      <c r="P22" s="169">
        <v>-17040000</v>
      </c>
      <c r="Q22" s="122"/>
      <c r="R22" s="169">
        <v>3804196137</v>
      </c>
      <c r="S22" s="122"/>
      <c r="T22" s="169">
        <v>9547</v>
      </c>
      <c r="U22" s="122"/>
      <c r="V22" s="169">
        <v>3804205684</v>
      </c>
      <c r="W22" s="38">
        <v>0</v>
      </c>
    </row>
    <row r="23" spans="1:23" s="20" customFormat="1" ht="22.5" customHeight="1" thickTop="1">
      <c r="B23" s="96"/>
      <c r="D23" s="122"/>
      <c r="E23" s="126"/>
      <c r="F23" s="122"/>
      <c r="G23" s="201"/>
      <c r="H23" s="201"/>
      <c r="I23" s="126"/>
      <c r="J23" s="122"/>
      <c r="K23" s="126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</row>
    <row r="24" spans="1:23" ht="22.5" customHeight="1">
      <c r="A24" s="20"/>
      <c r="B24" s="19"/>
      <c r="D24" s="122"/>
      <c r="E24" s="122"/>
      <c r="F24" s="122"/>
      <c r="G24" s="201"/>
      <c r="H24" s="201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38"/>
    </row>
    <row r="25" spans="1:23" s="20" customFormat="1" ht="22.5" customHeight="1">
      <c r="B25" s="96"/>
      <c r="E25" s="120"/>
      <c r="F25" s="120"/>
      <c r="G25" s="200"/>
      <c r="H25" s="200"/>
      <c r="I25" s="121"/>
      <c r="J25" s="120"/>
      <c r="K25" s="121"/>
      <c r="L25" s="120"/>
      <c r="M25" s="122"/>
      <c r="N25" s="120"/>
      <c r="O25" s="122"/>
      <c r="P25" s="120"/>
      <c r="Q25" s="120"/>
      <c r="R25" s="120"/>
      <c r="S25" s="120"/>
      <c r="T25" s="120"/>
      <c r="U25" s="121"/>
      <c r="V25" s="120"/>
    </row>
    <row r="34" ht="22.5" customHeight="1"/>
    <row r="35" ht="22.5" customHeight="1"/>
    <row r="36" ht="22.5" customHeight="1"/>
    <row r="37" ht="22.5" customHeight="1"/>
  </sheetData>
  <mergeCells count="2">
    <mergeCell ref="D4:V4"/>
    <mergeCell ref="J6:L6"/>
  </mergeCells>
  <pageMargins left="0.74803149606299202" right="0.39370078740157499" top="0.55118110236220497" bottom="0.39370078740157499" header="0.35433070866141703" footer="0.35433070866141703"/>
  <pageSetup paperSize="9" scale="70" firstPageNumber="9" orientation="landscape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R51"/>
  <sheetViews>
    <sheetView showGridLines="0" view="pageBreakPreview" zoomScaleNormal="100" zoomScaleSheetLayoutView="100" workbookViewId="0">
      <pane xSplit="1" ySplit="7" topLeftCell="B17" activePane="bottomRight" state="frozen"/>
      <selection activeCell="B42" sqref="B42"/>
      <selection pane="topRight" activeCell="B42" sqref="B42"/>
      <selection pane="bottomLeft" activeCell="B42" sqref="B42"/>
      <selection pane="bottomRight" activeCell="A24" sqref="A24:XFD24"/>
    </sheetView>
  </sheetViews>
  <sheetFormatPr defaultColWidth="9.125" defaultRowHeight="13.8"/>
  <cols>
    <col min="1" max="1" width="39.75" style="18" customWidth="1"/>
    <col min="2" max="2" width="10.375" style="18" customWidth="1"/>
    <col min="3" max="3" width="0.875" style="18" customWidth="1"/>
    <col min="4" max="4" width="16.375" style="18" customWidth="1"/>
    <col min="5" max="5" width="0.875" style="18" customWidth="1"/>
    <col min="6" max="6" width="16.375" style="18" customWidth="1"/>
    <col min="7" max="7" width="0.875" style="18" hidden="1" customWidth="1"/>
    <col min="8" max="8" width="16.375" style="18" hidden="1" customWidth="1"/>
    <col min="9" max="9" width="0.875" style="18" customWidth="1"/>
    <col min="10" max="10" width="16.375" style="18" customWidth="1"/>
    <col min="11" max="11" width="0.875" style="18" customWidth="1"/>
    <col min="12" max="12" width="16.375" style="18" customWidth="1"/>
    <col min="13" max="13" width="0.875" style="18" customWidth="1"/>
    <col min="14" max="14" width="17.625" style="18" customWidth="1"/>
    <col min="15" max="15" width="0.875" style="18" customWidth="1"/>
    <col min="16" max="16" width="14.875" style="18" customWidth="1"/>
    <col min="17" max="17" width="14.875" style="18" bestFit="1" customWidth="1"/>
    <col min="18" max="18" width="22.125" style="18" bestFit="1" customWidth="1"/>
    <col min="19" max="16384" width="9.125" style="18"/>
  </cols>
  <sheetData>
    <row r="1" spans="1:18" s="11" customFormat="1" ht="22.35" customHeight="1">
      <c r="A1" s="8" t="s">
        <v>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67"/>
    </row>
    <row r="2" spans="1:18" s="11" customFormat="1" ht="22.35" customHeight="1">
      <c r="A2" s="8" t="s">
        <v>165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19" t="s">
        <v>132</v>
      </c>
    </row>
    <row r="3" spans="1:18" s="11" customFormat="1" ht="22.35" customHeight="1">
      <c r="A3" s="69" t="s">
        <v>208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46" t="s">
        <v>231</v>
      </c>
    </row>
    <row r="4" spans="1:18" s="11" customFormat="1" ht="22.5" customHeight="1">
      <c r="A4" s="20"/>
      <c r="B4" s="8"/>
      <c r="C4" s="8"/>
      <c r="D4" s="249" t="s">
        <v>6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8" s="20" customFormat="1" ht="22.5" customHeight="1">
      <c r="A5" s="184"/>
      <c r="B5" s="184"/>
      <c r="C5" s="184"/>
      <c r="D5" s="96" t="s">
        <v>63</v>
      </c>
      <c r="F5" s="96"/>
      <c r="H5" s="96" t="s">
        <v>128</v>
      </c>
      <c r="J5" s="251" t="s">
        <v>44</v>
      </c>
      <c r="K5" s="251"/>
      <c r="L5" s="251"/>
      <c r="N5" s="96" t="s">
        <v>134</v>
      </c>
      <c r="O5" s="96"/>
      <c r="P5" s="143"/>
      <c r="Q5" s="184"/>
    </row>
    <row r="6" spans="1:18" s="20" customFormat="1" ht="22.5" customHeight="1">
      <c r="A6" s="184"/>
      <c r="B6" s="184"/>
      <c r="C6" s="184"/>
      <c r="D6" s="96" t="s">
        <v>65</v>
      </c>
      <c r="F6" s="96" t="s">
        <v>110</v>
      </c>
      <c r="H6" s="96" t="s">
        <v>129</v>
      </c>
      <c r="J6" s="96" t="s">
        <v>66</v>
      </c>
      <c r="L6" s="96" t="s">
        <v>48</v>
      </c>
      <c r="N6" s="96" t="s">
        <v>135</v>
      </c>
      <c r="O6" s="96"/>
      <c r="P6" s="96" t="s">
        <v>72</v>
      </c>
      <c r="Q6" s="184"/>
    </row>
    <row r="7" spans="1:18" s="20" customFormat="1" ht="22.5" customHeight="1">
      <c r="B7" s="185" t="s">
        <v>7</v>
      </c>
      <c r="D7" s="185" t="s">
        <v>69</v>
      </c>
      <c r="F7" s="185" t="s">
        <v>69</v>
      </c>
      <c r="H7" s="185" t="s">
        <v>130</v>
      </c>
      <c r="J7" s="185" t="s">
        <v>70</v>
      </c>
      <c r="L7" s="185"/>
      <c r="N7" s="185" t="s">
        <v>111</v>
      </c>
      <c r="O7" s="96"/>
      <c r="P7" s="185" t="s">
        <v>111</v>
      </c>
    </row>
    <row r="8" spans="1:18" s="20" customFormat="1" ht="22.5" customHeight="1">
      <c r="A8" s="20" t="s">
        <v>148</v>
      </c>
      <c r="B8" s="96"/>
      <c r="D8" s="121">
        <v>330356799</v>
      </c>
      <c r="E8" s="127"/>
      <c r="F8" s="121">
        <v>1395081190</v>
      </c>
      <c r="G8" s="127"/>
      <c r="H8" s="121">
        <v>0</v>
      </c>
      <c r="I8" s="127"/>
      <c r="J8" s="121">
        <v>33035680</v>
      </c>
      <c r="K8" s="121"/>
      <c r="L8" s="121">
        <v>357527919</v>
      </c>
      <c r="M8" s="127"/>
      <c r="N8" s="121">
        <v>4720000</v>
      </c>
      <c r="O8" s="121"/>
      <c r="P8" s="121">
        <v>2120721588</v>
      </c>
    </row>
    <row r="9" spans="1:18" s="20" customFormat="1" ht="22.5" customHeight="1">
      <c r="A9" s="18" t="s">
        <v>74</v>
      </c>
      <c r="B9" s="74">
        <v>24</v>
      </c>
      <c r="D9" s="124">
        <v>16600000</v>
      </c>
      <c r="E9" s="112"/>
      <c r="F9" s="124">
        <v>812736000</v>
      </c>
      <c r="G9" s="112"/>
      <c r="H9" s="124">
        <v>0</v>
      </c>
      <c r="I9" s="112"/>
      <c r="J9" s="124">
        <v>0</v>
      </c>
      <c r="K9" s="124"/>
      <c r="L9" s="124">
        <v>0</v>
      </c>
      <c r="M9" s="112"/>
      <c r="N9" s="124">
        <v>0</v>
      </c>
      <c r="O9" s="124"/>
      <c r="P9" s="124">
        <v>829336000</v>
      </c>
      <c r="Q9" s="86"/>
    </row>
    <row r="10" spans="1:18" ht="22.5" customHeight="1">
      <c r="A10" s="18" t="s">
        <v>95</v>
      </c>
      <c r="B10" s="19">
        <v>25</v>
      </c>
      <c r="D10" s="128">
        <v>0</v>
      </c>
      <c r="E10" s="112"/>
      <c r="F10" s="128">
        <v>0</v>
      </c>
      <c r="G10" s="112"/>
      <c r="H10" s="128">
        <v>0</v>
      </c>
      <c r="I10" s="112"/>
      <c r="J10" s="128">
        <v>0</v>
      </c>
      <c r="K10" s="112"/>
      <c r="L10" s="128">
        <v>-173444140</v>
      </c>
      <c r="M10" s="112"/>
      <c r="N10" s="128">
        <v>0</v>
      </c>
      <c r="O10" s="112"/>
      <c r="P10" s="124">
        <v>-173444140</v>
      </c>
    </row>
    <row r="11" spans="1:18" s="162" customFormat="1" ht="22.5" hidden="1" customHeight="1">
      <c r="A11" s="153" t="s">
        <v>127</v>
      </c>
      <c r="B11" s="218">
        <v>30</v>
      </c>
      <c r="D11" s="205">
        <v>0</v>
      </c>
      <c r="E11" s="155"/>
      <c r="F11" s="205">
        <v>0</v>
      </c>
      <c r="G11" s="155"/>
      <c r="H11" s="205">
        <v>0</v>
      </c>
      <c r="I11" s="155"/>
      <c r="J11" s="205">
        <v>0</v>
      </c>
      <c r="K11" s="205"/>
      <c r="L11" s="205">
        <v>0</v>
      </c>
      <c r="M11" s="155"/>
      <c r="N11" s="205">
        <v>0</v>
      </c>
      <c r="O11" s="205"/>
      <c r="P11" s="205">
        <v>0</v>
      </c>
      <c r="Q11" s="219"/>
    </row>
    <row r="12" spans="1:18" ht="22.5" customHeight="1">
      <c r="A12" s="18" t="s">
        <v>175</v>
      </c>
      <c r="B12" s="19"/>
      <c r="D12" s="124">
        <v>0</v>
      </c>
      <c r="E12" s="112"/>
      <c r="F12" s="124">
        <v>0</v>
      </c>
      <c r="G12" s="112"/>
      <c r="H12" s="124">
        <v>0</v>
      </c>
      <c r="I12" s="112"/>
      <c r="J12" s="124">
        <v>0</v>
      </c>
      <c r="K12" s="124"/>
      <c r="L12" s="124">
        <v>224225733</v>
      </c>
      <c r="M12" s="112"/>
      <c r="N12" s="124">
        <v>-14240000</v>
      </c>
      <c r="O12" s="124"/>
      <c r="P12" s="124">
        <v>209985733</v>
      </c>
    </row>
    <row r="13" spans="1:18" ht="22.5" customHeight="1">
      <c r="A13" s="18" t="s">
        <v>75</v>
      </c>
      <c r="B13" s="19">
        <v>26</v>
      </c>
      <c r="D13" s="124">
        <v>0</v>
      </c>
      <c r="E13" s="239"/>
      <c r="F13" s="124">
        <v>0</v>
      </c>
      <c r="G13" s="239"/>
      <c r="H13" s="124">
        <v>0</v>
      </c>
      <c r="I13" s="239"/>
      <c r="J13" s="124">
        <v>6932211</v>
      </c>
      <c r="K13" s="239"/>
      <c r="L13" s="124">
        <v>-6932211</v>
      </c>
      <c r="M13" s="239"/>
      <c r="N13" s="124">
        <v>0</v>
      </c>
      <c r="O13" s="240"/>
      <c r="P13" s="124">
        <v>0</v>
      </c>
    </row>
    <row r="14" spans="1:18" s="20" customFormat="1" ht="22.5" customHeight="1" thickBot="1">
      <c r="A14" s="20" t="s">
        <v>213</v>
      </c>
      <c r="D14" s="241">
        <v>346956799</v>
      </c>
      <c r="E14" s="112"/>
      <c r="F14" s="241">
        <v>2207817190</v>
      </c>
      <c r="G14" s="112"/>
      <c r="H14" s="129">
        <v>0</v>
      </c>
      <c r="I14" s="112"/>
      <c r="J14" s="241">
        <v>39967891</v>
      </c>
      <c r="K14" s="124"/>
      <c r="L14" s="241">
        <v>401377301</v>
      </c>
      <c r="M14" s="112"/>
      <c r="N14" s="241">
        <v>-9520000</v>
      </c>
      <c r="O14" s="124"/>
      <c r="P14" s="241">
        <v>2986599181</v>
      </c>
      <c r="Q14" s="38">
        <v>0</v>
      </c>
      <c r="R14" s="86"/>
    </row>
    <row r="15" spans="1:18" s="162" customFormat="1" ht="22.5" hidden="1" customHeight="1" thickTop="1">
      <c r="A15" s="162" t="s">
        <v>186</v>
      </c>
      <c r="D15" s="238">
        <v>346956799</v>
      </c>
      <c r="E15" s="155"/>
      <c r="F15" s="238">
        <v>2207817190</v>
      </c>
      <c r="G15" s="155"/>
      <c r="H15" s="238">
        <v>0</v>
      </c>
      <c r="I15" s="155"/>
      <c r="J15" s="238">
        <v>39967891</v>
      </c>
      <c r="K15" s="205"/>
      <c r="L15" s="238">
        <v>401377301</v>
      </c>
      <c r="M15" s="155"/>
      <c r="N15" s="238">
        <v>-9520000</v>
      </c>
      <c r="O15" s="238"/>
      <c r="P15" s="238">
        <v>2986599181</v>
      </c>
      <c r="Q15" s="237"/>
      <c r="R15" s="219"/>
    </row>
    <row r="16" spans="1:18" s="20" customFormat="1" ht="22.35" customHeight="1" thickTop="1">
      <c r="A16" s="18" t="s">
        <v>74</v>
      </c>
      <c r="B16" s="19">
        <v>24</v>
      </c>
      <c r="D16" s="124">
        <v>1</v>
      </c>
      <c r="E16" s="112"/>
      <c r="F16" s="124">
        <v>33</v>
      </c>
      <c r="G16" s="112"/>
      <c r="H16" s="124">
        <v>0</v>
      </c>
      <c r="I16" s="112"/>
      <c r="J16" s="124">
        <v>0</v>
      </c>
      <c r="K16" s="124"/>
      <c r="L16" s="124">
        <v>0</v>
      </c>
      <c r="M16" s="112"/>
      <c r="N16" s="124">
        <v>0</v>
      </c>
      <c r="O16" s="124"/>
      <c r="P16" s="124">
        <v>34</v>
      </c>
      <c r="Q16" s="86"/>
    </row>
    <row r="17" spans="1:18" s="20" customFormat="1" ht="22.5" customHeight="1">
      <c r="A17" s="18" t="s">
        <v>95</v>
      </c>
      <c r="B17" s="19">
        <v>25</v>
      </c>
      <c r="D17" s="124">
        <v>0</v>
      </c>
      <c r="E17" s="112"/>
      <c r="F17" s="124">
        <v>0</v>
      </c>
      <c r="G17" s="112"/>
      <c r="H17" s="124">
        <v>0</v>
      </c>
      <c r="I17" s="112"/>
      <c r="J17" s="124">
        <v>0</v>
      </c>
      <c r="K17" s="124"/>
      <c r="L17" s="124">
        <v>-346834730</v>
      </c>
      <c r="M17" s="112"/>
      <c r="N17" s="124">
        <v>0</v>
      </c>
      <c r="O17" s="124"/>
      <c r="P17" s="124">
        <v>-346834730</v>
      </c>
      <c r="Q17" s="86"/>
    </row>
    <row r="18" spans="1:18" s="162" customFormat="1" ht="22.5" hidden="1" customHeight="1">
      <c r="A18" s="153" t="s">
        <v>127</v>
      </c>
      <c r="B18" s="218"/>
      <c r="D18" s="205">
        <v>0</v>
      </c>
      <c r="E18" s="155"/>
      <c r="F18" s="205">
        <v>0</v>
      </c>
      <c r="G18" s="155"/>
      <c r="H18" s="205">
        <v>0</v>
      </c>
      <c r="I18" s="155"/>
      <c r="J18" s="205">
        <v>0</v>
      </c>
      <c r="K18" s="205"/>
      <c r="L18" s="205">
        <v>0</v>
      </c>
      <c r="M18" s="155"/>
      <c r="N18" s="205">
        <v>0</v>
      </c>
      <c r="O18" s="205"/>
      <c r="P18" s="205">
        <v>0</v>
      </c>
      <c r="Q18" s="219"/>
    </row>
    <row r="19" spans="1:18" s="20" customFormat="1" ht="22.5" customHeight="1">
      <c r="A19" s="18" t="s">
        <v>175</v>
      </c>
      <c r="B19" s="74"/>
      <c r="D19" s="124">
        <v>0</v>
      </c>
      <c r="E19" s="112"/>
      <c r="F19" s="124">
        <v>0</v>
      </c>
      <c r="G19" s="112"/>
      <c r="H19" s="124">
        <v>0</v>
      </c>
      <c r="I19" s="112"/>
      <c r="J19" s="124">
        <v>0</v>
      </c>
      <c r="K19" s="124"/>
      <c r="L19" s="124">
        <v>337796161</v>
      </c>
      <c r="M19" s="112"/>
      <c r="N19" s="124">
        <v>-7520000</v>
      </c>
      <c r="O19" s="124"/>
      <c r="P19" s="124">
        <v>330276161</v>
      </c>
      <c r="Q19" s="86"/>
    </row>
    <row r="20" spans="1:18" s="162" customFormat="1" ht="22.5" hidden="1" customHeight="1">
      <c r="A20" s="153" t="s">
        <v>75</v>
      </c>
      <c r="B20" s="218"/>
      <c r="D20" s="205">
        <v>0</v>
      </c>
      <c r="E20" s="220"/>
      <c r="F20" s="205">
        <v>0</v>
      </c>
      <c r="G20" s="220"/>
      <c r="H20" s="205">
        <v>0</v>
      </c>
      <c r="I20" s="220"/>
      <c r="J20" s="205"/>
      <c r="K20" s="220"/>
      <c r="L20" s="205"/>
      <c r="M20" s="220"/>
      <c r="N20" s="205">
        <v>0</v>
      </c>
      <c r="O20" s="221"/>
      <c r="P20" s="205">
        <v>0</v>
      </c>
      <c r="Q20" s="219"/>
    </row>
    <row r="21" spans="1:18" s="20" customFormat="1" ht="22.5" customHeight="1" thickBot="1">
      <c r="A21" s="20" t="s">
        <v>214</v>
      </c>
      <c r="D21" s="129">
        <v>346956800</v>
      </c>
      <c r="E21" s="112"/>
      <c r="F21" s="129">
        <v>2207817223</v>
      </c>
      <c r="G21" s="112"/>
      <c r="H21" s="129">
        <v>0</v>
      </c>
      <c r="I21" s="112"/>
      <c r="J21" s="129">
        <v>39967891</v>
      </c>
      <c r="K21" s="124"/>
      <c r="L21" s="129">
        <v>392338732</v>
      </c>
      <c r="M21" s="112"/>
      <c r="N21" s="129">
        <v>-17040000</v>
      </c>
      <c r="O21" s="124"/>
      <c r="P21" s="129">
        <v>2970040646</v>
      </c>
      <c r="Q21" s="38">
        <v>0</v>
      </c>
      <c r="R21" s="86"/>
    </row>
    <row r="22" spans="1:18" s="20" customFormat="1" ht="22.5" customHeight="1" thickTop="1">
      <c r="B22" s="96"/>
      <c r="D22" s="121"/>
      <c r="E22" s="112"/>
      <c r="F22" s="121"/>
      <c r="G22" s="121"/>
      <c r="H22" s="121"/>
      <c r="I22" s="112"/>
      <c r="J22" s="121"/>
      <c r="K22" s="124"/>
      <c r="L22" s="121"/>
      <c r="M22" s="121"/>
      <c r="N22" s="121"/>
      <c r="O22" s="124"/>
      <c r="P22" s="121"/>
    </row>
    <row r="23" spans="1:18" s="20" customFormat="1" ht="22.5" customHeight="1">
      <c r="D23" s="121"/>
      <c r="E23" s="112"/>
      <c r="F23" s="121"/>
      <c r="G23" s="112"/>
      <c r="H23" s="121"/>
      <c r="I23" s="112"/>
      <c r="J23" s="121"/>
      <c r="K23" s="124"/>
      <c r="L23" s="121"/>
      <c r="M23" s="112"/>
      <c r="N23" s="121"/>
      <c r="O23" s="124"/>
      <c r="P23" s="121"/>
      <c r="Q23" s="38"/>
      <c r="R23" s="86"/>
    </row>
    <row r="24" spans="1:18" ht="22.5" customHeight="1">
      <c r="B24" s="19"/>
      <c r="D24" s="19"/>
      <c r="F24" s="19"/>
      <c r="H24" s="19"/>
      <c r="J24" s="19"/>
      <c r="L24" s="19"/>
      <c r="N24" s="19"/>
      <c r="O24" s="19"/>
      <c r="P24" s="19"/>
    </row>
    <row r="30" spans="1:18" ht="22.5" customHeight="1"/>
    <row r="31" spans="1:18" ht="22.5" customHeight="1"/>
    <row r="32" spans="1:18" ht="22.5" customHeight="1"/>
    <row r="33" spans="4:16" ht="22.5" customHeight="1">
      <c r="D33" s="112"/>
      <c r="F33" s="112"/>
      <c r="H33" s="112"/>
      <c r="J33" s="112"/>
      <c r="L33" s="112"/>
      <c r="N33" s="112"/>
      <c r="P33" s="112"/>
    </row>
    <row r="34" spans="4:16" ht="22.5" customHeight="1">
      <c r="D34" s="112"/>
      <c r="F34" s="112"/>
      <c r="H34" s="112"/>
      <c r="J34" s="112"/>
      <c r="L34" s="112"/>
      <c r="N34" s="112"/>
      <c r="P34" s="112"/>
    </row>
    <row r="35" spans="4:16" ht="22.5" customHeight="1">
      <c r="D35" s="112"/>
      <c r="F35" s="112"/>
      <c r="H35" s="112"/>
      <c r="J35" s="112"/>
      <c r="L35" s="112"/>
      <c r="N35" s="112"/>
      <c r="P35" s="112"/>
    </row>
    <row r="36" spans="4:16" ht="22.5" customHeight="1">
      <c r="D36" s="112"/>
      <c r="F36" s="112"/>
      <c r="H36" s="112"/>
      <c r="J36" s="112"/>
      <c r="L36" s="112"/>
      <c r="N36" s="112"/>
      <c r="P36" s="112"/>
    </row>
    <row r="37" spans="4:16" ht="22.5" customHeight="1">
      <c r="D37" s="112"/>
      <c r="F37" s="112"/>
      <c r="H37" s="112"/>
      <c r="J37" s="112"/>
      <c r="L37" s="112"/>
      <c r="N37" s="112"/>
      <c r="P37" s="112"/>
    </row>
    <row r="38" spans="4:16" ht="22.5" customHeight="1"/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  <row r="48" spans="4:16" ht="22.5" customHeight="1"/>
    <row r="49" ht="22.5" customHeight="1"/>
    <row r="50" ht="22.5" customHeight="1"/>
    <row r="51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5" firstPageNumber="10" orientation="landscape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91" transitionEvaluation="1" transitionEntry="1">
    <tabColor theme="7" tint="0.59999389629810485"/>
  </sheetPr>
  <dimension ref="A1:N106"/>
  <sheetViews>
    <sheetView showGridLines="0" view="pageBreakPreview" zoomScale="115" zoomScaleNormal="100" zoomScaleSheetLayoutView="115" workbookViewId="0">
      <pane xSplit="6" ySplit="5" topLeftCell="G91" activePane="bottomRight" state="frozen"/>
      <selection activeCell="B42" sqref="B42"/>
      <selection pane="topRight" activeCell="B42" sqref="B42"/>
      <selection pane="bottomLeft" activeCell="B42" sqref="B42"/>
      <selection pane="bottomRight" activeCell="A97" sqref="A97:XFD97"/>
    </sheetView>
  </sheetViews>
  <sheetFormatPr defaultColWidth="9" defaultRowHeight="22.5" customHeight="1"/>
  <cols>
    <col min="1" max="1" width="3.25" style="18" customWidth="1"/>
    <col min="2" max="3" width="2.125" style="18" customWidth="1"/>
    <col min="4" max="4" width="9.625" style="18" customWidth="1"/>
    <col min="5" max="5" width="45.375" style="18" customWidth="1"/>
    <col min="6" max="6" width="0.5" style="18" customWidth="1"/>
    <col min="7" max="7" width="16.25" style="118" customWidth="1"/>
    <col min="8" max="8" width="0.625" style="18" customWidth="1"/>
    <col min="9" max="9" width="16.25" style="118" customWidth="1"/>
    <col min="10" max="10" width="0.625" style="18" customWidth="1"/>
    <col min="11" max="11" width="16.25" style="118" customWidth="1"/>
    <col min="12" max="12" width="0.5" style="18" customWidth="1"/>
    <col min="13" max="13" width="16.25" style="118" customWidth="1"/>
    <col min="14" max="14" width="3.625" style="118" customWidth="1"/>
    <col min="15" max="16384" width="9" style="18"/>
  </cols>
  <sheetData>
    <row r="1" spans="1:14" s="11" customFormat="1" ht="22.5" customHeight="1">
      <c r="A1" s="8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67"/>
      <c r="N1" s="67"/>
    </row>
    <row r="2" spans="1:14" s="11" customFormat="1" ht="22.5" customHeight="1">
      <c r="A2" s="222" t="s">
        <v>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130" t="s">
        <v>132</v>
      </c>
      <c r="N2" s="16"/>
    </row>
    <row r="3" spans="1:14" s="11" customFormat="1" ht="22.5" customHeight="1">
      <c r="A3" s="69" t="s">
        <v>208</v>
      </c>
      <c r="B3" s="69"/>
      <c r="C3" s="69"/>
      <c r="D3" s="69"/>
      <c r="E3" s="69"/>
      <c r="F3" s="69"/>
      <c r="G3" s="131"/>
      <c r="H3" s="69"/>
      <c r="I3" s="131"/>
      <c r="J3" s="69"/>
      <c r="K3" s="131"/>
      <c r="L3" s="69"/>
      <c r="M3" s="146" t="s">
        <v>231</v>
      </c>
    </row>
    <row r="4" spans="1:14" s="11" customFormat="1" ht="22.5" customHeight="1">
      <c r="A4" s="8"/>
      <c r="B4" s="8"/>
      <c r="C4" s="8"/>
      <c r="D4" s="8"/>
      <c r="E4" s="8"/>
      <c r="F4" s="8"/>
      <c r="G4" s="247" t="s">
        <v>5</v>
      </c>
      <c r="H4" s="247"/>
      <c r="I4" s="247"/>
      <c r="J4" s="176"/>
      <c r="K4" s="248" t="s">
        <v>6</v>
      </c>
      <c r="L4" s="248"/>
      <c r="M4" s="248"/>
      <c r="N4" s="172"/>
    </row>
    <row r="5" spans="1:14" s="20" customFormat="1" ht="22.5" customHeight="1">
      <c r="G5" s="223">
        <v>2025</v>
      </c>
      <c r="H5" s="107"/>
      <c r="I5" s="223">
        <v>2024</v>
      </c>
      <c r="J5" s="107"/>
      <c r="K5" s="223">
        <v>2025</v>
      </c>
      <c r="L5" s="107"/>
      <c r="M5" s="223">
        <v>2024</v>
      </c>
      <c r="N5" s="181"/>
    </row>
    <row r="6" spans="1:14" s="20" customFormat="1" ht="21.75" customHeight="1">
      <c r="B6" s="18"/>
      <c r="G6" s="25"/>
      <c r="I6" s="25"/>
      <c r="J6" s="133"/>
      <c r="K6" s="25"/>
      <c r="L6" s="133"/>
      <c r="M6" s="25"/>
      <c r="N6" s="25"/>
    </row>
    <row r="7" spans="1:14" s="20" customFormat="1" ht="21.75" customHeight="1">
      <c r="A7" s="20" t="s">
        <v>166</v>
      </c>
      <c r="B7" s="18"/>
      <c r="G7" s="25"/>
      <c r="I7" s="25"/>
      <c r="J7" s="133"/>
      <c r="K7" s="25"/>
      <c r="L7" s="133"/>
      <c r="M7" s="25"/>
      <c r="N7" s="25"/>
    </row>
    <row r="8" spans="1:14" s="20" customFormat="1" ht="21.75" customHeight="1">
      <c r="A8" s="20" t="s">
        <v>183</v>
      </c>
      <c r="G8" s="134">
        <v>599250841</v>
      </c>
      <c r="H8" s="224"/>
      <c r="I8" s="134">
        <v>458295314</v>
      </c>
      <c r="J8" s="135"/>
      <c r="K8" s="134">
        <v>337796161</v>
      </c>
      <c r="L8" s="135"/>
      <c r="M8" s="134">
        <v>226494635</v>
      </c>
      <c r="N8" s="134"/>
    </row>
    <row r="9" spans="1:14" s="20" customFormat="1" ht="21.75" customHeight="1">
      <c r="A9" s="225" t="s">
        <v>221</v>
      </c>
      <c r="B9" s="226"/>
      <c r="G9" s="134"/>
      <c r="H9" s="224"/>
      <c r="I9" s="134"/>
      <c r="J9" s="135"/>
      <c r="K9" s="134"/>
      <c r="L9" s="135"/>
      <c r="M9" s="134"/>
      <c r="N9" s="134"/>
    </row>
    <row r="10" spans="1:14" s="80" customFormat="1" ht="21.75" customHeight="1">
      <c r="A10" s="226"/>
      <c r="B10" s="227" t="s">
        <v>104</v>
      </c>
      <c r="C10" s="81"/>
      <c r="E10" s="82"/>
      <c r="F10" s="136">
        <v>0</v>
      </c>
      <c r="G10" s="137"/>
      <c r="H10" s="134">
        <v>0</v>
      </c>
      <c r="I10" s="137"/>
      <c r="J10" s="135"/>
      <c r="K10" s="137"/>
      <c r="L10" s="135"/>
      <c r="M10" s="137"/>
      <c r="N10" s="137"/>
    </row>
    <row r="11" spans="1:14" ht="21.75" customHeight="1">
      <c r="A11" s="18" t="s">
        <v>76</v>
      </c>
      <c r="G11" s="137">
        <v>44425931</v>
      </c>
      <c r="H11" s="228"/>
      <c r="I11" s="137">
        <v>46368443</v>
      </c>
      <c r="J11" s="138"/>
      <c r="K11" s="137">
        <v>37461166</v>
      </c>
      <c r="L11" s="138"/>
      <c r="M11" s="137">
        <v>39524245</v>
      </c>
      <c r="N11" s="137"/>
    </row>
    <row r="12" spans="1:14" ht="21.75" customHeight="1">
      <c r="A12" s="32" t="s">
        <v>200</v>
      </c>
      <c r="G12" s="137">
        <v>183</v>
      </c>
      <c r="H12" s="228"/>
      <c r="I12" s="137">
        <v>-242156</v>
      </c>
      <c r="J12" s="138"/>
      <c r="K12" s="137">
        <v>183</v>
      </c>
      <c r="L12" s="138"/>
      <c r="M12" s="137">
        <v>-242156</v>
      </c>
      <c r="N12" s="137"/>
    </row>
    <row r="13" spans="1:14" ht="21.75" hidden="1" customHeight="1">
      <c r="A13" s="32" t="s">
        <v>190</v>
      </c>
      <c r="G13" s="137">
        <v>0</v>
      </c>
      <c r="H13" s="228"/>
      <c r="I13" s="137">
        <v>0</v>
      </c>
      <c r="J13" s="138"/>
      <c r="K13" s="137">
        <v>0</v>
      </c>
      <c r="L13" s="138"/>
      <c r="M13" s="137">
        <v>0</v>
      </c>
      <c r="N13" s="137"/>
    </row>
    <row r="14" spans="1:14" ht="21.75" customHeight="1">
      <c r="A14" s="32" t="s">
        <v>151</v>
      </c>
      <c r="G14" s="137">
        <v>-3853639</v>
      </c>
      <c r="H14" s="228"/>
      <c r="I14" s="137">
        <v>-10813170</v>
      </c>
      <c r="J14" s="138"/>
      <c r="K14" s="137">
        <v>-3853639</v>
      </c>
      <c r="L14" s="138"/>
      <c r="M14" s="137">
        <v>-10813170</v>
      </c>
      <c r="N14" s="137"/>
    </row>
    <row r="15" spans="1:14" s="90" customFormat="1" ht="21.75" customHeight="1">
      <c r="A15" s="32" t="s">
        <v>77</v>
      </c>
      <c r="B15" s="18"/>
      <c r="D15" s="89"/>
      <c r="E15" s="91"/>
      <c r="F15" s="20"/>
      <c r="G15" s="137">
        <v>542935</v>
      </c>
      <c r="H15" s="228"/>
      <c r="I15" s="137">
        <v>253796</v>
      </c>
      <c r="J15" s="138"/>
      <c r="K15" s="137">
        <v>503265</v>
      </c>
      <c r="L15" s="138"/>
      <c r="M15" s="137">
        <v>240855</v>
      </c>
      <c r="N15" s="137"/>
    </row>
    <row r="16" spans="1:14" s="90" customFormat="1" ht="21.75" customHeight="1">
      <c r="A16" s="32" t="s">
        <v>189</v>
      </c>
      <c r="B16" s="18"/>
      <c r="D16" s="89"/>
      <c r="E16" s="91"/>
      <c r="F16" s="20"/>
      <c r="G16" s="137">
        <v>-335677</v>
      </c>
      <c r="H16" s="228"/>
      <c r="I16" s="137">
        <v>-47189</v>
      </c>
      <c r="J16" s="138"/>
      <c r="K16" s="137">
        <v>24136</v>
      </c>
      <c r="L16" s="138"/>
      <c r="M16" s="137">
        <v>-73580</v>
      </c>
      <c r="N16" s="137"/>
    </row>
    <row r="17" spans="1:14" s="90" customFormat="1" ht="21.75" hidden="1" customHeight="1">
      <c r="A17" s="18" t="s">
        <v>78</v>
      </c>
      <c r="B17" s="18"/>
      <c r="D17" s="89"/>
      <c r="E17" s="91"/>
      <c r="F17" s="20"/>
      <c r="G17" s="137">
        <v>0</v>
      </c>
      <c r="H17" s="228"/>
      <c r="I17" s="137">
        <v>0</v>
      </c>
      <c r="J17" s="138"/>
      <c r="K17" s="137">
        <v>0</v>
      </c>
      <c r="L17" s="138"/>
      <c r="M17" s="137">
        <v>0</v>
      </c>
      <c r="N17" s="137"/>
    </row>
    <row r="18" spans="1:14" s="90" customFormat="1" ht="21.75" customHeight="1">
      <c r="A18" s="18" t="s">
        <v>226</v>
      </c>
      <c r="B18" s="18"/>
      <c r="D18" s="89"/>
      <c r="E18" s="91"/>
      <c r="F18" s="20"/>
      <c r="G18" s="137">
        <v>-7266</v>
      </c>
      <c r="H18" s="228"/>
      <c r="I18" s="137">
        <v>6458</v>
      </c>
      <c r="J18" s="138"/>
      <c r="K18" s="137">
        <v>-7266</v>
      </c>
      <c r="L18" s="138"/>
      <c r="M18" s="137">
        <v>6458</v>
      </c>
      <c r="N18" s="137"/>
    </row>
    <row r="19" spans="1:14" ht="21.75" hidden="1" customHeight="1">
      <c r="A19" s="32" t="s">
        <v>142</v>
      </c>
      <c r="B19" s="229"/>
      <c r="G19" s="137">
        <v>0</v>
      </c>
      <c r="H19" s="228"/>
      <c r="I19" s="137">
        <v>0</v>
      </c>
      <c r="J19" s="138"/>
      <c r="K19" s="137">
        <v>0</v>
      </c>
      <c r="L19" s="138"/>
      <c r="M19" s="137">
        <v>0</v>
      </c>
      <c r="N19" s="137"/>
    </row>
    <row r="20" spans="1:14" s="90" customFormat="1" ht="21.75" customHeight="1">
      <c r="A20" s="18" t="s">
        <v>79</v>
      </c>
      <c r="B20" s="18"/>
      <c r="D20" s="89"/>
      <c r="E20" s="91"/>
      <c r="F20" s="20"/>
      <c r="G20" s="137">
        <v>3502386</v>
      </c>
      <c r="H20" s="228"/>
      <c r="I20" s="137">
        <v>3357009</v>
      </c>
      <c r="J20" s="138"/>
      <c r="K20" s="137">
        <v>2568579</v>
      </c>
      <c r="L20" s="138"/>
      <c r="M20" s="137">
        <v>901627</v>
      </c>
      <c r="N20" s="137"/>
    </row>
    <row r="21" spans="1:14" s="90" customFormat="1" ht="21.75" customHeight="1">
      <c r="A21" s="18" t="s">
        <v>205</v>
      </c>
      <c r="B21" s="18"/>
      <c r="D21" s="89"/>
      <c r="E21" s="91"/>
      <c r="F21" s="20"/>
      <c r="G21" s="137"/>
      <c r="H21" s="228"/>
      <c r="I21" s="137"/>
      <c r="J21" s="138"/>
      <c r="K21" s="137"/>
      <c r="L21" s="138"/>
      <c r="M21" s="137"/>
      <c r="N21" s="137"/>
    </row>
    <row r="22" spans="1:14" s="90" customFormat="1" ht="21.75" customHeight="1">
      <c r="B22" s="18" t="s">
        <v>153</v>
      </c>
      <c r="D22" s="89"/>
      <c r="E22" s="91"/>
      <c r="F22" s="20"/>
      <c r="G22" s="137">
        <v>-61028610</v>
      </c>
      <c r="H22" s="228"/>
      <c r="I22" s="137">
        <v>-47659179</v>
      </c>
      <c r="J22" s="138"/>
      <c r="K22" s="137">
        <v>0</v>
      </c>
      <c r="L22" s="138"/>
      <c r="M22" s="137">
        <v>0</v>
      </c>
      <c r="N22" s="137"/>
    </row>
    <row r="23" spans="1:14" s="93" customFormat="1" ht="21.75" customHeight="1">
      <c r="A23" s="18" t="s">
        <v>80</v>
      </c>
      <c r="B23" s="18"/>
      <c r="C23" s="94"/>
      <c r="D23" s="94"/>
      <c r="E23" s="95"/>
      <c r="F23" s="18"/>
      <c r="G23" s="137">
        <v>-16650000</v>
      </c>
      <c r="H23" s="228"/>
      <c r="I23" s="137">
        <v>-6230000</v>
      </c>
      <c r="J23" s="138"/>
      <c r="K23" s="137">
        <v>-95299140</v>
      </c>
      <c r="L23" s="138"/>
      <c r="M23" s="137">
        <v>-50965340</v>
      </c>
      <c r="N23" s="137"/>
    </row>
    <row r="24" spans="1:14" s="20" customFormat="1" ht="21.75" customHeight="1">
      <c r="A24" s="18" t="s">
        <v>81</v>
      </c>
      <c r="B24" s="18"/>
      <c r="G24" s="137">
        <v>-1847030</v>
      </c>
      <c r="H24" s="228"/>
      <c r="I24" s="137">
        <v>-995865</v>
      </c>
      <c r="J24" s="138"/>
      <c r="K24" s="137">
        <v>-10316534</v>
      </c>
      <c r="L24" s="138"/>
      <c r="M24" s="137">
        <v>-4901927</v>
      </c>
      <c r="N24" s="137"/>
    </row>
    <row r="25" spans="1:14" s="20" customFormat="1" ht="21.75" customHeight="1">
      <c r="A25" s="93" t="s">
        <v>57</v>
      </c>
      <c r="B25" s="18"/>
      <c r="G25" s="137">
        <v>130674353</v>
      </c>
      <c r="H25" s="228"/>
      <c r="I25" s="137">
        <v>99950098</v>
      </c>
      <c r="J25" s="138"/>
      <c r="K25" s="137">
        <v>60318963</v>
      </c>
      <c r="L25" s="138"/>
      <c r="M25" s="137">
        <v>42477784</v>
      </c>
      <c r="N25" s="137"/>
    </row>
    <row r="26" spans="1:14" s="20" customFormat="1" ht="21.75" customHeight="1">
      <c r="A26" s="20" t="s">
        <v>173</v>
      </c>
      <c r="B26" s="18"/>
      <c r="G26" s="139"/>
      <c r="H26" s="228"/>
      <c r="I26" s="139"/>
      <c r="J26" s="138"/>
      <c r="K26" s="139"/>
      <c r="L26" s="138"/>
      <c r="M26" s="139"/>
      <c r="N26" s="137"/>
    </row>
    <row r="27" spans="1:14" s="20" customFormat="1" ht="21.75" customHeight="1">
      <c r="B27" s="20" t="s">
        <v>154</v>
      </c>
      <c r="G27" s="135">
        <v>694674407</v>
      </c>
      <c r="H27" s="224"/>
      <c r="I27" s="135">
        <v>542243559</v>
      </c>
      <c r="J27" s="134"/>
      <c r="K27" s="135">
        <v>329195874</v>
      </c>
      <c r="L27" s="134"/>
      <c r="M27" s="135">
        <v>242649431</v>
      </c>
      <c r="N27" s="135"/>
    </row>
    <row r="28" spans="1:14" ht="21.75" customHeight="1">
      <c r="A28" s="230" t="s">
        <v>167</v>
      </c>
      <c r="G28" s="137"/>
      <c r="H28" s="228"/>
      <c r="I28" s="137"/>
      <c r="J28" s="228"/>
      <c r="K28" s="137"/>
      <c r="L28" s="228"/>
      <c r="M28" s="137"/>
      <c r="N28" s="137"/>
    </row>
    <row r="29" spans="1:14" ht="21.75" customHeight="1">
      <c r="A29" s="18" t="s">
        <v>11</v>
      </c>
      <c r="G29" s="137">
        <v>103645237</v>
      </c>
      <c r="H29" s="228"/>
      <c r="I29" s="137">
        <v>215288590</v>
      </c>
      <c r="J29" s="138"/>
      <c r="K29" s="137">
        <v>93115725</v>
      </c>
      <c r="L29" s="138"/>
      <c r="M29" s="137">
        <v>106096277</v>
      </c>
      <c r="N29" s="137"/>
    </row>
    <row r="30" spans="1:14" ht="21.75" customHeight="1">
      <c r="A30" s="18" t="s">
        <v>147</v>
      </c>
      <c r="G30" s="137">
        <v>-30167318</v>
      </c>
      <c r="H30" s="228"/>
      <c r="I30" s="137">
        <v>-51091010</v>
      </c>
      <c r="J30" s="138"/>
      <c r="K30" s="137">
        <v>-30077757</v>
      </c>
      <c r="L30" s="138"/>
      <c r="M30" s="137">
        <v>-51120873</v>
      </c>
      <c r="N30" s="137"/>
    </row>
    <row r="31" spans="1:14" ht="21.75" customHeight="1">
      <c r="A31" s="18" t="s">
        <v>159</v>
      </c>
      <c r="G31" s="137">
        <v>76158720</v>
      </c>
      <c r="H31" s="228"/>
      <c r="I31" s="137">
        <v>-712712600</v>
      </c>
      <c r="J31" s="138"/>
      <c r="K31" s="137">
        <v>130932357</v>
      </c>
      <c r="L31" s="138"/>
      <c r="M31" s="137">
        <v>-136938399</v>
      </c>
      <c r="N31" s="137"/>
    </row>
    <row r="32" spans="1:14" ht="21.75" hidden="1" customHeight="1">
      <c r="A32" s="18" t="s">
        <v>105</v>
      </c>
      <c r="G32" s="137">
        <v>0</v>
      </c>
      <c r="H32" s="228"/>
      <c r="I32" s="137">
        <v>0</v>
      </c>
      <c r="J32" s="138"/>
      <c r="K32" s="137">
        <v>0</v>
      </c>
      <c r="L32" s="138"/>
      <c r="M32" s="137">
        <v>0</v>
      </c>
      <c r="N32" s="137"/>
    </row>
    <row r="33" spans="1:14" ht="21.75" customHeight="1">
      <c r="A33" s="18" t="s">
        <v>14</v>
      </c>
      <c r="G33" s="137">
        <v>-37217692</v>
      </c>
      <c r="H33" s="228"/>
      <c r="I33" s="137">
        <v>696470</v>
      </c>
      <c r="J33" s="138"/>
      <c r="K33" s="137">
        <v>-41088138</v>
      </c>
      <c r="L33" s="138"/>
      <c r="M33" s="137">
        <v>-4683968</v>
      </c>
      <c r="N33" s="137"/>
    </row>
    <row r="34" spans="1:14" ht="21.75" customHeight="1">
      <c r="A34" s="18" t="s">
        <v>15</v>
      </c>
      <c r="B34" s="229"/>
      <c r="G34" s="137">
        <v>-202922195</v>
      </c>
      <c r="H34" s="228"/>
      <c r="I34" s="137">
        <v>-75992689</v>
      </c>
      <c r="J34" s="138"/>
      <c r="K34" s="137">
        <v>-209849038</v>
      </c>
      <c r="L34" s="138"/>
      <c r="M34" s="137">
        <v>-17961865</v>
      </c>
      <c r="N34" s="137"/>
    </row>
    <row r="35" spans="1:14" ht="21.75" customHeight="1">
      <c r="A35" s="18" t="s">
        <v>20</v>
      </c>
      <c r="B35" s="229"/>
      <c r="G35" s="137">
        <v>-8771428</v>
      </c>
      <c r="H35" s="228"/>
      <c r="I35" s="137">
        <v>-5031000</v>
      </c>
      <c r="J35" s="138"/>
      <c r="K35" s="137">
        <v>0</v>
      </c>
      <c r="L35" s="138"/>
      <c r="M35" s="137">
        <v>0</v>
      </c>
      <c r="N35" s="137"/>
    </row>
    <row r="36" spans="1:14" ht="21.75" customHeight="1">
      <c r="A36" s="18" t="s">
        <v>26</v>
      </c>
      <c r="B36" s="229"/>
      <c r="G36" s="137">
        <v>5910559</v>
      </c>
      <c r="H36" s="228"/>
      <c r="I36" s="137">
        <v>-23949580</v>
      </c>
      <c r="J36" s="138"/>
      <c r="K36" s="137">
        <v>8238082</v>
      </c>
      <c r="L36" s="138"/>
      <c r="M36" s="137">
        <v>-27057821</v>
      </c>
      <c r="N36" s="137"/>
    </row>
    <row r="37" spans="1:14" ht="21.75" customHeight="1">
      <c r="A37" s="230" t="s">
        <v>168</v>
      </c>
      <c r="G37" s="137"/>
      <c r="H37" s="228"/>
      <c r="I37" s="137"/>
      <c r="J37" s="228"/>
      <c r="K37" s="137"/>
      <c r="L37" s="228"/>
      <c r="M37" s="137"/>
      <c r="N37" s="137"/>
    </row>
    <row r="38" spans="1:14" ht="21.75" customHeight="1">
      <c r="A38" s="18" t="s">
        <v>30</v>
      </c>
      <c r="B38" s="229"/>
      <c r="G38" s="137">
        <v>51646993</v>
      </c>
      <c r="H38" s="228"/>
      <c r="I38" s="137">
        <v>122865994</v>
      </c>
      <c r="J38" s="138"/>
      <c r="K38" s="137">
        <v>63859541</v>
      </c>
      <c r="L38" s="138"/>
      <c r="M38" s="137">
        <v>949065</v>
      </c>
      <c r="N38" s="137"/>
    </row>
    <row r="39" spans="1:14" ht="21.75" customHeight="1">
      <c r="A39" s="18" t="s">
        <v>230</v>
      </c>
      <c r="B39" s="229"/>
      <c r="G39" s="137">
        <v>-65795393</v>
      </c>
      <c r="H39" s="228"/>
      <c r="I39" s="137">
        <v>23004501</v>
      </c>
      <c r="J39" s="138"/>
      <c r="K39" s="137">
        <v>-62484789</v>
      </c>
      <c r="L39" s="138"/>
      <c r="M39" s="137">
        <v>23591569</v>
      </c>
      <c r="N39" s="137"/>
    </row>
    <row r="40" spans="1:14" ht="21.75" customHeight="1">
      <c r="A40" s="18" t="s">
        <v>33</v>
      </c>
      <c r="B40" s="229"/>
      <c r="G40" s="137">
        <v>4827422</v>
      </c>
      <c r="H40" s="228"/>
      <c r="I40" s="137">
        <v>589114</v>
      </c>
      <c r="J40" s="138"/>
      <c r="K40" s="137">
        <v>1411636</v>
      </c>
      <c r="L40" s="138"/>
      <c r="M40" s="137">
        <v>37464</v>
      </c>
      <c r="N40" s="137"/>
    </row>
    <row r="41" spans="1:14" ht="21.75" customHeight="1">
      <c r="A41" s="18" t="s">
        <v>34</v>
      </c>
      <c r="B41" s="229"/>
      <c r="G41" s="137">
        <v>-5224890</v>
      </c>
      <c r="H41" s="228"/>
      <c r="I41" s="137">
        <v>50219844</v>
      </c>
      <c r="J41" s="138"/>
      <c r="K41" s="137">
        <v>-23032366</v>
      </c>
      <c r="L41" s="138"/>
      <c r="M41" s="137">
        <v>30091961</v>
      </c>
      <c r="N41" s="137"/>
    </row>
    <row r="42" spans="1:14" ht="21.75" customHeight="1">
      <c r="A42" s="18" t="s">
        <v>39</v>
      </c>
      <c r="B42" s="229"/>
      <c r="G42" s="137">
        <v>-13106160</v>
      </c>
      <c r="H42" s="228"/>
      <c r="I42" s="137">
        <v>6029887</v>
      </c>
      <c r="J42" s="138"/>
      <c r="K42" s="137">
        <v>-12411425</v>
      </c>
      <c r="L42" s="138"/>
      <c r="M42" s="137">
        <v>6285815</v>
      </c>
      <c r="N42" s="137"/>
    </row>
    <row r="43" spans="1:14" ht="21.75" customHeight="1">
      <c r="A43" s="18" t="s">
        <v>187</v>
      </c>
      <c r="B43" s="229"/>
      <c r="G43" s="137">
        <v>3382207</v>
      </c>
      <c r="H43" s="228"/>
      <c r="I43" s="137">
        <v>-353119</v>
      </c>
      <c r="J43" s="138"/>
      <c r="K43" s="137">
        <v>1250211</v>
      </c>
      <c r="L43" s="138"/>
      <c r="M43" s="137">
        <v>-353119</v>
      </c>
      <c r="N43" s="137"/>
    </row>
    <row r="44" spans="1:14" s="90" customFormat="1" ht="21.75" customHeight="1">
      <c r="A44" s="18" t="s">
        <v>38</v>
      </c>
      <c r="B44" s="18"/>
      <c r="D44" s="89"/>
      <c r="E44" s="91"/>
      <c r="F44" s="20"/>
      <c r="G44" s="137">
        <v>2165993</v>
      </c>
      <c r="H44" s="228"/>
      <c r="I44" s="137">
        <v>2329813</v>
      </c>
      <c r="J44" s="138"/>
      <c r="K44" s="137">
        <v>1740356</v>
      </c>
      <c r="L44" s="138"/>
      <c r="M44" s="137">
        <v>1863836</v>
      </c>
      <c r="N44" s="137"/>
    </row>
    <row r="45" spans="1:14" ht="21.75" customHeight="1">
      <c r="A45" s="18" t="s">
        <v>40</v>
      </c>
      <c r="B45" s="229"/>
      <c r="G45" s="137">
        <v>1183930</v>
      </c>
      <c r="H45" s="228"/>
      <c r="I45" s="137">
        <v>1023994</v>
      </c>
      <c r="J45" s="138"/>
      <c r="K45" s="137">
        <v>1183930</v>
      </c>
      <c r="L45" s="138"/>
      <c r="M45" s="137">
        <v>1023994</v>
      </c>
      <c r="N45" s="137"/>
    </row>
    <row r="46" spans="1:14" s="20" customFormat="1" ht="21.75" customHeight="1">
      <c r="A46" s="20" t="s">
        <v>196</v>
      </c>
      <c r="G46" s="140">
        <v>580390392</v>
      </c>
      <c r="H46" s="224"/>
      <c r="I46" s="140">
        <v>95161768</v>
      </c>
      <c r="J46" s="224"/>
      <c r="K46" s="140">
        <v>251984199</v>
      </c>
      <c r="L46" s="224"/>
      <c r="M46" s="140">
        <v>174473367</v>
      </c>
      <c r="N46" s="135"/>
    </row>
    <row r="47" spans="1:14" ht="21.75" customHeight="1">
      <c r="A47" s="18" t="s">
        <v>82</v>
      </c>
      <c r="G47" s="137">
        <v>2212635</v>
      </c>
      <c r="H47" s="228"/>
      <c r="I47" s="137">
        <v>643547</v>
      </c>
      <c r="J47" s="138"/>
      <c r="K47" s="137">
        <v>14800137</v>
      </c>
      <c r="L47" s="138"/>
      <c r="M47" s="137">
        <v>330173</v>
      </c>
      <c r="N47" s="137"/>
    </row>
    <row r="48" spans="1:14" ht="21.75" customHeight="1">
      <c r="A48" s="18" t="s">
        <v>83</v>
      </c>
      <c r="G48" s="137">
        <v>-122818996</v>
      </c>
      <c r="H48" s="228"/>
      <c r="I48" s="137">
        <v>-81382405</v>
      </c>
      <c r="J48" s="138"/>
      <c r="K48" s="137">
        <v>-53143126</v>
      </c>
      <c r="L48" s="138"/>
      <c r="M48" s="137">
        <v>-36050865</v>
      </c>
      <c r="N48" s="137"/>
    </row>
    <row r="49" spans="1:14" ht="21.75" hidden="1" customHeight="1">
      <c r="A49" s="18" t="s">
        <v>106</v>
      </c>
      <c r="G49" s="137">
        <v>0</v>
      </c>
      <c r="H49" s="228"/>
      <c r="I49" s="137">
        <v>0</v>
      </c>
      <c r="J49" s="138"/>
      <c r="K49" s="137">
        <v>0</v>
      </c>
      <c r="L49" s="138"/>
      <c r="M49" s="137">
        <v>0</v>
      </c>
      <c r="N49" s="137"/>
    </row>
    <row r="50" spans="1:14" s="20" customFormat="1" ht="21.75" customHeight="1">
      <c r="A50" s="20" t="s">
        <v>195</v>
      </c>
      <c r="G50" s="141">
        <v>459784031</v>
      </c>
      <c r="H50" s="224"/>
      <c r="I50" s="141">
        <v>14422910</v>
      </c>
      <c r="J50" s="224"/>
      <c r="K50" s="141">
        <v>213641210</v>
      </c>
      <c r="L50" s="224"/>
      <c r="M50" s="141">
        <v>138752675</v>
      </c>
      <c r="N50" s="135"/>
    </row>
    <row r="51" spans="1:14" ht="22.5" customHeight="1">
      <c r="A51" s="20" t="s">
        <v>84</v>
      </c>
      <c r="G51" s="132"/>
      <c r="H51" s="228"/>
      <c r="I51" s="132"/>
      <c r="J51" s="228"/>
      <c r="K51" s="132"/>
      <c r="L51" s="228"/>
      <c r="M51" s="132"/>
      <c r="N51" s="132"/>
    </row>
    <row r="52" spans="1:14" ht="22.5" customHeight="1">
      <c r="A52" s="32" t="s">
        <v>215</v>
      </c>
      <c r="G52" s="137">
        <v>9602052</v>
      </c>
      <c r="H52" s="228"/>
      <c r="I52" s="137">
        <v>299025137</v>
      </c>
      <c r="J52" s="138"/>
      <c r="K52" s="137">
        <v>5999988</v>
      </c>
      <c r="L52" s="138"/>
      <c r="M52" s="137">
        <v>278545227</v>
      </c>
      <c r="N52" s="132"/>
    </row>
    <row r="53" spans="1:14" ht="22.5" hidden="1" customHeight="1">
      <c r="A53" s="32" t="s">
        <v>116</v>
      </c>
      <c r="G53" s="137">
        <v>0</v>
      </c>
      <c r="H53" s="228"/>
      <c r="I53" s="137">
        <v>0</v>
      </c>
      <c r="J53" s="138"/>
      <c r="K53" s="137">
        <v>0</v>
      </c>
      <c r="L53" s="138"/>
      <c r="M53" s="137">
        <v>0</v>
      </c>
      <c r="N53" s="132"/>
    </row>
    <row r="54" spans="1:14" ht="22.5" customHeight="1">
      <c r="A54" s="32" t="s">
        <v>227</v>
      </c>
      <c r="B54" s="229"/>
      <c r="G54" s="137">
        <v>-32393855</v>
      </c>
      <c r="H54" s="228"/>
      <c r="I54" s="137">
        <v>-199408</v>
      </c>
      <c r="J54" s="138"/>
      <c r="K54" s="137">
        <v>4383124</v>
      </c>
      <c r="L54" s="138"/>
      <c r="M54" s="137">
        <v>-2835900</v>
      </c>
      <c r="N54" s="137"/>
    </row>
    <row r="55" spans="1:14" ht="22.5" customHeight="1">
      <c r="A55" s="18" t="s">
        <v>85</v>
      </c>
      <c r="B55" s="229"/>
      <c r="G55" s="137">
        <v>0</v>
      </c>
      <c r="H55" s="228"/>
      <c r="I55" s="137">
        <v>-90000000</v>
      </c>
      <c r="J55" s="138"/>
      <c r="K55" s="137">
        <v>-150000000</v>
      </c>
      <c r="L55" s="138"/>
      <c r="M55" s="137">
        <v>-290000000</v>
      </c>
      <c r="N55" s="137"/>
    </row>
    <row r="56" spans="1:14" ht="22.5" customHeight="1">
      <c r="A56" s="18" t="s">
        <v>188</v>
      </c>
      <c r="B56" s="229"/>
      <c r="G56" s="137">
        <v>90000000</v>
      </c>
      <c r="H56" s="228"/>
      <c r="I56" s="137">
        <v>0</v>
      </c>
      <c r="J56" s="138"/>
      <c r="K56" s="137">
        <v>390000000</v>
      </c>
      <c r="L56" s="138"/>
      <c r="M56" s="137">
        <v>0</v>
      </c>
      <c r="N56" s="137"/>
    </row>
    <row r="57" spans="1:14" ht="22.5" customHeight="1">
      <c r="A57" s="18" t="s">
        <v>193</v>
      </c>
      <c r="B57" s="229"/>
      <c r="G57" s="137">
        <v>0</v>
      </c>
      <c r="H57" s="228"/>
      <c r="I57" s="137">
        <v>0</v>
      </c>
      <c r="J57" s="138"/>
      <c r="K57" s="137">
        <v>-79999200</v>
      </c>
      <c r="L57" s="138"/>
      <c r="M57" s="137">
        <v>0</v>
      </c>
      <c r="N57" s="137"/>
    </row>
    <row r="58" spans="1:14" ht="22.5" customHeight="1">
      <c r="A58" s="18" t="s">
        <v>194</v>
      </c>
      <c r="B58" s="229"/>
      <c r="G58" s="137">
        <v>800</v>
      </c>
      <c r="H58" s="228"/>
      <c r="I58" s="137">
        <v>0</v>
      </c>
      <c r="J58" s="138"/>
      <c r="K58" s="137">
        <v>0</v>
      </c>
      <c r="L58" s="138"/>
      <c r="M58" s="137">
        <v>0</v>
      </c>
      <c r="N58" s="137"/>
    </row>
    <row r="59" spans="1:14" ht="22.2" customHeight="1">
      <c r="A59" s="32" t="s">
        <v>145</v>
      </c>
      <c r="B59" s="229"/>
      <c r="G59" s="137">
        <v>-87500</v>
      </c>
      <c r="H59" s="228"/>
      <c r="I59" s="137">
        <v>-1762396</v>
      </c>
      <c r="J59" s="138"/>
      <c r="K59" s="137">
        <v>-87500</v>
      </c>
      <c r="L59" s="138"/>
      <c r="M59" s="137">
        <v>-1762396</v>
      </c>
      <c r="N59" s="137"/>
    </row>
    <row r="60" spans="1:14" ht="22.5" customHeight="1">
      <c r="A60" s="18" t="s">
        <v>138</v>
      </c>
      <c r="B60" s="229"/>
      <c r="G60" s="137">
        <v>-16000000</v>
      </c>
      <c r="H60" s="228"/>
      <c r="I60" s="137">
        <v>0</v>
      </c>
      <c r="J60" s="138"/>
      <c r="K60" s="137">
        <v>-16000000</v>
      </c>
      <c r="L60" s="138"/>
      <c r="M60" s="137">
        <v>0</v>
      </c>
      <c r="N60" s="137"/>
    </row>
    <row r="61" spans="1:14" ht="22.5" customHeight="1">
      <c r="A61" s="18" t="s">
        <v>206</v>
      </c>
      <c r="B61" s="229"/>
      <c r="G61" s="137">
        <v>1001376</v>
      </c>
      <c r="H61" s="228"/>
      <c r="I61" s="137">
        <v>0</v>
      </c>
      <c r="J61" s="138"/>
      <c r="K61" s="137">
        <v>1001376</v>
      </c>
      <c r="L61" s="138"/>
      <c r="M61" s="137">
        <v>0</v>
      </c>
      <c r="N61" s="137"/>
    </row>
    <row r="62" spans="1:14" ht="22.5" customHeight="1">
      <c r="A62" s="18" t="s">
        <v>86</v>
      </c>
      <c r="B62" s="229"/>
      <c r="G62" s="137">
        <v>1318561</v>
      </c>
      <c r="H62" s="228"/>
      <c r="I62" s="137">
        <v>357463</v>
      </c>
      <c r="J62" s="138"/>
      <c r="K62" s="137">
        <v>958748</v>
      </c>
      <c r="L62" s="138"/>
      <c r="M62" s="137">
        <v>151855</v>
      </c>
      <c r="N62" s="137"/>
    </row>
    <row r="63" spans="1:14" ht="22.5" customHeight="1">
      <c r="A63" s="18" t="s">
        <v>199</v>
      </c>
      <c r="B63" s="229"/>
      <c r="G63" s="137">
        <v>-54274175</v>
      </c>
      <c r="H63" s="228"/>
      <c r="I63" s="137">
        <v>-32022219</v>
      </c>
      <c r="J63" s="138"/>
      <c r="K63" s="137">
        <v>-52533791</v>
      </c>
      <c r="L63" s="138"/>
      <c r="M63" s="137">
        <v>-26839232</v>
      </c>
      <c r="N63" s="137"/>
    </row>
    <row r="64" spans="1:14" ht="22.5" customHeight="1">
      <c r="A64" s="18" t="s">
        <v>181</v>
      </c>
      <c r="G64" s="137">
        <v>-67161273</v>
      </c>
      <c r="H64" s="228"/>
      <c r="I64" s="137">
        <v>-99859128</v>
      </c>
      <c r="J64" s="138"/>
      <c r="K64" s="137">
        <v>0</v>
      </c>
      <c r="L64" s="138"/>
      <c r="M64" s="137">
        <v>0</v>
      </c>
      <c r="N64" s="137"/>
    </row>
    <row r="65" spans="1:14" ht="22.5" customHeight="1">
      <c r="A65" s="18" t="s">
        <v>87</v>
      </c>
      <c r="B65" s="229"/>
      <c r="G65" s="137">
        <v>-100488</v>
      </c>
      <c r="H65" s="228"/>
      <c r="I65" s="137">
        <v>-1037637</v>
      </c>
      <c r="J65" s="138"/>
      <c r="K65" s="137">
        <v>-100488</v>
      </c>
      <c r="L65" s="138"/>
      <c r="M65" s="137">
        <v>-1037636</v>
      </c>
      <c r="N65" s="137"/>
    </row>
    <row r="66" spans="1:14" ht="22.5" customHeight="1">
      <c r="A66" s="18" t="s">
        <v>88</v>
      </c>
      <c r="B66" s="229"/>
      <c r="G66" s="137">
        <v>95299140</v>
      </c>
      <c r="H66" s="228"/>
      <c r="I66" s="137">
        <v>50965340</v>
      </c>
      <c r="J66" s="138"/>
      <c r="K66" s="137">
        <v>95299140</v>
      </c>
      <c r="L66" s="138"/>
      <c r="M66" s="137">
        <v>50965340</v>
      </c>
      <c r="N66" s="137"/>
    </row>
    <row r="67" spans="1:14" s="20" customFormat="1" ht="22.5" customHeight="1">
      <c r="A67" s="20" t="s">
        <v>220</v>
      </c>
      <c r="G67" s="141">
        <v>27204638</v>
      </c>
      <c r="H67" s="224"/>
      <c r="I67" s="141">
        <v>125467152</v>
      </c>
      <c r="J67" s="224"/>
      <c r="K67" s="141">
        <v>198921397</v>
      </c>
      <c r="L67" s="224"/>
      <c r="M67" s="141">
        <v>7187258</v>
      </c>
      <c r="N67" s="135"/>
    </row>
    <row r="68" spans="1:14" ht="22.5" customHeight="1">
      <c r="A68" s="20" t="s">
        <v>89</v>
      </c>
      <c r="G68" s="137"/>
      <c r="H68" s="228"/>
      <c r="I68" s="137"/>
      <c r="J68" s="228"/>
      <c r="K68" s="137"/>
      <c r="L68" s="228"/>
      <c r="M68" s="137"/>
      <c r="N68" s="137"/>
    </row>
    <row r="69" spans="1:14" ht="22.5" hidden="1" customHeight="1">
      <c r="A69" s="242" t="s">
        <v>216</v>
      </c>
      <c r="G69" s="137"/>
      <c r="H69" s="228"/>
      <c r="I69" s="137"/>
      <c r="J69" s="228"/>
      <c r="K69" s="137"/>
      <c r="L69" s="228"/>
      <c r="M69" s="137"/>
      <c r="N69" s="137"/>
    </row>
    <row r="70" spans="1:14" ht="22.5" customHeight="1">
      <c r="A70" s="18" t="s">
        <v>228</v>
      </c>
      <c r="B70" s="229"/>
      <c r="G70" s="137">
        <v>42550000</v>
      </c>
      <c r="H70" s="228"/>
      <c r="I70" s="137">
        <v>-5184711</v>
      </c>
      <c r="J70" s="138"/>
      <c r="K70" s="137">
        <v>0</v>
      </c>
      <c r="L70" s="138"/>
      <c r="M70" s="137">
        <v>0</v>
      </c>
      <c r="N70" s="137"/>
    </row>
    <row r="71" spans="1:14" ht="22.5" hidden="1" customHeight="1">
      <c r="A71" s="18" t="s">
        <v>90</v>
      </c>
      <c r="B71" s="229"/>
      <c r="G71" s="137">
        <v>0</v>
      </c>
      <c r="H71" s="228"/>
      <c r="I71" s="137">
        <v>0</v>
      </c>
      <c r="J71" s="138"/>
      <c r="K71" s="137">
        <v>0</v>
      </c>
      <c r="L71" s="138"/>
      <c r="M71" s="137">
        <v>0</v>
      </c>
      <c r="N71" s="137"/>
    </row>
    <row r="72" spans="1:14" ht="22.5" hidden="1" customHeight="1">
      <c r="A72" s="18" t="s">
        <v>91</v>
      </c>
      <c r="B72" s="229"/>
      <c r="G72" s="137">
        <v>0</v>
      </c>
      <c r="H72" s="228"/>
      <c r="I72" s="137">
        <v>0</v>
      </c>
      <c r="J72" s="138"/>
      <c r="K72" s="137">
        <v>0</v>
      </c>
      <c r="L72" s="138"/>
      <c r="M72" s="137">
        <v>0</v>
      </c>
      <c r="N72" s="137"/>
    </row>
    <row r="73" spans="1:14" ht="22.5" hidden="1" customHeight="1">
      <c r="A73" s="18" t="s">
        <v>92</v>
      </c>
      <c r="B73" s="229"/>
      <c r="G73" s="137">
        <v>0</v>
      </c>
      <c r="H73" s="228"/>
      <c r="I73" s="137">
        <v>0</v>
      </c>
      <c r="J73" s="138"/>
      <c r="K73" s="137">
        <v>0</v>
      </c>
      <c r="L73" s="138"/>
      <c r="M73" s="137">
        <v>0</v>
      </c>
      <c r="N73" s="137"/>
    </row>
    <row r="74" spans="1:14" ht="22.5" hidden="1" customHeight="1">
      <c r="A74" s="18" t="s">
        <v>93</v>
      </c>
      <c r="B74" s="229"/>
      <c r="G74" s="137">
        <v>0</v>
      </c>
      <c r="H74" s="228"/>
      <c r="I74" s="137">
        <v>0</v>
      </c>
      <c r="J74" s="138"/>
      <c r="K74" s="137">
        <v>0</v>
      </c>
      <c r="L74" s="138"/>
      <c r="M74" s="137">
        <v>0</v>
      </c>
      <c r="N74" s="137"/>
    </row>
    <row r="75" spans="1:14" ht="22.5" hidden="1" customHeight="1">
      <c r="A75" s="18" t="s">
        <v>94</v>
      </c>
      <c r="B75" s="229"/>
      <c r="G75" s="137">
        <v>0</v>
      </c>
      <c r="H75" s="228"/>
      <c r="I75" s="137">
        <v>0</v>
      </c>
      <c r="J75" s="138"/>
      <c r="K75" s="137">
        <v>0</v>
      </c>
      <c r="L75" s="138"/>
      <c r="M75" s="137">
        <v>0</v>
      </c>
      <c r="N75" s="137"/>
    </row>
    <row r="76" spans="1:14" ht="22.5" customHeight="1">
      <c r="A76" s="18" t="s">
        <v>146</v>
      </c>
      <c r="B76" s="229"/>
      <c r="G76" s="137">
        <v>-15799062</v>
      </c>
      <c r="H76" s="228"/>
      <c r="I76" s="137">
        <v>-18165357</v>
      </c>
      <c r="J76" s="138"/>
      <c r="K76" s="137">
        <v>-8761588</v>
      </c>
      <c r="L76" s="138"/>
      <c r="M76" s="137">
        <v>-10519860</v>
      </c>
      <c r="N76" s="137"/>
    </row>
    <row r="77" spans="1:14" ht="22.35" hidden="1" customHeight="1">
      <c r="A77" s="18" t="s">
        <v>74</v>
      </c>
      <c r="B77" s="229"/>
      <c r="G77" s="137">
        <v>0</v>
      </c>
      <c r="H77" s="228"/>
      <c r="I77" s="137">
        <v>0</v>
      </c>
      <c r="J77" s="138"/>
      <c r="K77" s="137">
        <v>0</v>
      </c>
      <c r="L77" s="138"/>
      <c r="M77" s="137">
        <v>0</v>
      </c>
      <c r="N77" s="137"/>
    </row>
    <row r="78" spans="1:14" ht="22.5" customHeight="1">
      <c r="A78" s="18" t="s">
        <v>127</v>
      </c>
      <c r="B78" s="229"/>
      <c r="G78" s="137">
        <v>33</v>
      </c>
      <c r="H78" s="228"/>
      <c r="I78" s="137">
        <v>0</v>
      </c>
      <c r="J78" s="138"/>
      <c r="K78" s="137">
        <v>33</v>
      </c>
      <c r="L78" s="138"/>
      <c r="M78" s="137">
        <v>0</v>
      </c>
      <c r="N78" s="137"/>
    </row>
    <row r="79" spans="1:14" ht="22.5" customHeight="1">
      <c r="A79" s="18" t="s">
        <v>95</v>
      </c>
      <c r="B79" s="229"/>
      <c r="G79" s="137">
        <v>-345737205</v>
      </c>
      <c r="H79" s="228"/>
      <c r="I79" s="137">
        <v>-173444140</v>
      </c>
      <c r="J79" s="138"/>
      <c r="K79" s="137">
        <v>-345778015</v>
      </c>
      <c r="L79" s="138"/>
      <c r="M79" s="137">
        <v>-173444139</v>
      </c>
      <c r="N79" s="137"/>
    </row>
    <row r="80" spans="1:14" ht="22.5" hidden="1" customHeight="1">
      <c r="A80" s="18" t="s">
        <v>96</v>
      </c>
      <c r="B80" s="229"/>
      <c r="G80" s="137">
        <v>0</v>
      </c>
      <c r="H80" s="228"/>
      <c r="I80" s="137">
        <v>0</v>
      </c>
      <c r="J80" s="138"/>
      <c r="K80" s="137">
        <v>0</v>
      </c>
      <c r="L80" s="138"/>
      <c r="M80" s="137">
        <v>0</v>
      </c>
      <c r="N80" s="137"/>
    </row>
    <row r="81" spans="1:14" ht="22.5" customHeight="1">
      <c r="A81" s="18" t="s">
        <v>97</v>
      </c>
      <c r="B81" s="229"/>
      <c r="G81" s="137">
        <v>-3498961</v>
      </c>
      <c r="H81" s="228"/>
      <c r="I81" s="137">
        <v>-3392337</v>
      </c>
      <c r="J81" s="138"/>
      <c r="K81" s="137">
        <v>-2573314</v>
      </c>
      <c r="L81" s="138"/>
      <c r="M81" s="137">
        <v>-894847</v>
      </c>
      <c r="N81" s="137"/>
    </row>
    <row r="82" spans="1:14" s="20" customFormat="1" ht="22.5" customHeight="1">
      <c r="A82" s="20" t="s">
        <v>197</v>
      </c>
      <c r="G82" s="141">
        <v>-322485195</v>
      </c>
      <c r="H82" s="224"/>
      <c r="I82" s="141">
        <v>-200186545</v>
      </c>
      <c r="J82" s="224"/>
      <c r="K82" s="141">
        <v>-357112884</v>
      </c>
      <c r="L82" s="224"/>
      <c r="M82" s="141">
        <v>-184858846</v>
      </c>
      <c r="N82" s="135"/>
    </row>
    <row r="83" spans="1:14" s="20" customFormat="1" ht="22.5" customHeight="1">
      <c r="A83" s="20" t="s">
        <v>217</v>
      </c>
      <c r="G83" s="134">
        <v>164503474</v>
      </c>
      <c r="H83" s="224"/>
      <c r="I83" s="134">
        <v>-60296483</v>
      </c>
      <c r="J83" s="224"/>
      <c r="K83" s="134">
        <v>55449723</v>
      </c>
      <c r="L83" s="224"/>
      <c r="M83" s="134">
        <v>-38918913</v>
      </c>
      <c r="N83" s="134"/>
    </row>
    <row r="84" spans="1:14" ht="22.5" customHeight="1">
      <c r="A84" s="18" t="s">
        <v>218</v>
      </c>
      <c r="B84" s="20"/>
      <c r="G84" s="137">
        <v>96454488</v>
      </c>
      <c r="H84" s="228"/>
      <c r="I84" s="137">
        <v>156750971</v>
      </c>
      <c r="J84" s="228"/>
      <c r="K84" s="137">
        <v>77586069</v>
      </c>
      <c r="L84" s="228"/>
      <c r="M84" s="137">
        <v>116504982</v>
      </c>
      <c r="N84" s="137"/>
    </row>
    <row r="85" spans="1:14" s="20" customFormat="1" ht="22.5" customHeight="1" thickBot="1">
      <c r="A85" s="20" t="s">
        <v>219</v>
      </c>
      <c r="G85" s="142">
        <v>260957962</v>
      </c>
      <c r="H85" s="224"/>
      <c r="I85" s="142">
        <v>96454488</v>
      </c>
      <c r="J85" s="224"/>
      <c r="K85" s="142">
        <v>133035792</v>
      </c>
      <c r="L85" s="224"/>
      <c r="M85" s="142">
        <v>77586069</v>
      </c>
      <c r="N85" s="135"/>
    </row>
    <row r="86" spans="1:14" ht="22.5" customHeight="1" thickTop="1">
      <c r="A86" s="18" t="s">
        <v>131</v>
      </c>
      <c r="G86" s="132"/>
      <c r="H86" s="228"/>
      <c r="I86" s="132"/>
      <c r="J86" s="228"/>
      <c r="K86" s="132"/>
      <c r="L86" s="228"/>
      <c r="M86" s="132"/>
      <c r="N86" s="132"/>
    </row>
    <row r="87" spans="1:14" ht="22.5" customHeight="1">
      <c r="G87" s="132"/>
      <c r="H87" s="228"/>
      <c r="I87" s="132"/>
      <c r="J87" s="228"/>
      <c r="K87" s="132"/>
      <c r="L87" s="228"/>
      <c r="M87" s="132"/>
      <c r="N87" s="132"/>
    </row>
    <row r="88" spans="1:14" ht="22.5" customHeight="1">
      <c r="A88" s="20" t="s">
        <v>98</v>
      </c>
      <c r="G88" s="132"/>
      <c r="H88" s="228"/>
      <c r="I88" s="132"/>
      <c r="J88" s="228"/>
      <c r="K88" s="132"/>
      <c r="L88" s="228"/>
      <c r="M88" s="132"/>
      <c r="N88" s="132"/>
    </row>
    <row r="89" spans="1:14" ht="22.5" hidden="1" customHeight="1">
      <c r="A89" s="32" t="s">
        <v>1</v>
      </c>
      <c r="G89" s="137" t="e">
        <v>#REF!</v>
      </c>
      <c r="H89" s="228"/>
      <c r="I89" s="137" t="e">
        <v>#REF!</v>
      </c>
      <c r="J89" s="228"/>
      <c r="K89" s="137" t="e">
        <v>#REF!</v>
      </c>
      <c r="L89" s="228"/>
      <c r="M89" s="137" t="e">
        <v>#REF!</v>
      </c>
      <c r="N89" s="137"/>
    </row>
    <row r="90" spans="1:14" ht="22.5" customHeight="1">
      <c r="A90" s="32" t="s">
        <v>139</v>
      </c>
      <c r="B90" s="18" t="s">
        <v>99</v>
      </c>
      <c r="G90" s="137">
        <v>421348</v>
      </c>
      <c r="H90" s="228"/>
      <c r="I90" s="137">
        <v>229437</v>
      </c>
      <c r="J90" s="228"/>
      <c r="K90" s="137">
        <v>421348</v>
      </c>
      <c r="L90" s="228"/>
      <c r="M90" s="137">
        <v>229437</v>
      </c>
      <c r="N90" s="137"/>
    </row>
    <row r="91" spans="1:14" ht="22.5" customHeight="1">
      <c r="A91" s="32" t="s">
        <v>140</v>
      </c>
      <c r="B91" s="18" t="s">
        <v>107</v>
      </c>
      <c r="G91" s="137">
        <v>4312762</v>
      </c>
      <c r="H91" s="228"/>
      <c r="I91" s="137">
        <v>17220764</v>
      </c>
      <c r="J91" s="228"/>
      <c r="K91" s="137">
        <v>1801012</v>
      </c>
      <c r="L91" s="228"/>
      <c r="M91" s="137">
        <v>11647400</v>
      </c>
      <c r="N91" s="137"/>
    </row>
    <row r="92" spans="1:14" ht="22.5" customHeight="1">
      <c r="A92" s="32" t="s">
        <v>141</v>
      </c>
      <c r="B92" s="18" t="s">
        <v>169</v>
      </c>
      <c r="G92" s="137"/>
      <c r="H92" s="228"/>
      <c r="I92" s="137"/>
      <c r="J92" s="228"/>
      <c r="K92" s="137"/>
      <c r="L92" s="228"/>
      <c r="M92" s="137"/>
      <c r="N92" s="137"/>
    </row>
    <row r="93" spans="1:14" ht="22.5" customHeight="1">
      <c r="A93" s="32"/>
      <c r="B93" s="18" t="s">
        <v>177</v>
      </c>
      <c r="G93" s="137"/>
      <c r="H93" s="228"/>
      <c r="I93" s="137"/>
      <c r="J93" s="228"/>
      <c r="K93" s="137"/>
      <c r="L93" s="228"/>
      <c r="M93" s="137"/>
      <c r="N93" s="137"/>
    </row>
    <row r="94" spans="1:14" ht="22.5" customHeight="1">
      <c r="A94" s="32"/>
      <c r="B94" s="18" t="s">
        <v>178</v>
      </c>
      <c r="G94" s="132">
        <v>0</v>
      </c>
      <c r="H94" s="228"/>
      <c r="I94" s="132">
        <v>829336000</v>
      </c>
      <c r="J94" s="228"/>
      <c r="K94" s="132">
        <v>0</v>
      </c>
      <c r="L94" s="228"/>
      <c r="M94" s="132">
        <v>829336000</v>
      </c>
      <c r="N94" s="132"/>
    </row>
    <row r="95" spans="1:14" ht="22.5" customHeight="1">
      <c r="G95" s="132"/>
      <c r="H95" s="228"/>
      <c r="I95" s="132"/>
      <c r="J95" s="228"/>
      <c r="K95" s="132"/>
      <c r="L95" s="228"/>
      <c r="M95" s="132"/>
      <c r="N95" s="132"/>
    </row>
    <row r="96" spans="1:14" ht="22.5" customHeight="1">
      <c r="G96" s="132"/>
      <c r="H96" s="228"/>
      <c r="I96" s="132"/>
      <c r="J96" s="228"/>
      <c r="K96" s="132"/>
      <c r="L96" s="228"/>
      <c r="M96" s="132"/>
      <c r="N96" s="132"/>
    </row>
    <row r="97" spans="7:14" ht="22.5" customHeight="1">
      <c r="G97" s="65"/>
      <c r="I97" s="65"/>
      <c r="K97" s="65"/>
      <c r="M97" s="65"/>
      <c r="N97" s="65"/>
    </row>
    <row r="98" spans="7:14" ht="22.5" customHeight="1">
      <c r="G98" s="65"/>
      <c r="I98" s="65"/>
      <c r="K98" s="65"/>
      <c r="M98" s="65"/>
      <c r="N98" s="65"/>
    </row>
    <row r="99" spans="7:14" ht="22.5" customHeight="1">
      <c r="G99" s="65"/>
      <c r="I99" s="65"/>
      <c r="K99" s="65"/>
      <c r="M99" s="65"/>
      <c r="N99" s="65"/>
    </row>
    <row r="100" spans="7:14" ht="22.5" customHeight="1">
      <c r="G100" s="65"/>
      <c r="I100" s="65"/>
      <c r="K100" s="65"/>
      <c r="M100" s="65"/>
      <c r="N100" s="65"/>
    </row>
    <row r="101" spans="7:14" ht="22.5" customHeight="1">
      <c r="G101" s="65"/>
      <c r="I101" s="65"/>
      <c r="K101" s="65"/>
      <c r="M101" s="65"/>
      <c r="N101" s="65"/>
    </row>
    <row r="102" spans="7:14" ht="22.5" customHeight="1">
      <c r="G102" s="65"/>
      <c r="I102" s="65"/>
      <c r="K102" s="65"/>
      <c r="M102" s="65"/>
      <c r="N102" s="65"/>
    </row>
    <row r="103" spans="7:14" ht="22.5" customHeight="1">
      <c r="G103" s="65"/>
      <c r="I103" s="65"/>
      <c r="K103" s="65"/>
      <c r="M103" s="65"/>
      <c r="N103" s="65"/>
    </row>
    <row r="104" spans="7:14" ht="22.5" customHeight="1">
      <c r="G104" s="65"/>
      <c r="I104" s="65"/>
      <c r="K104" s="65"/>
      <c r="M104" s="65"/>
      <c r="N104" s="65"/>
    </row>
    <row r="105" spans="7:14" ht="22.5" customHeight="1">
      <c r="G105" s="65"/>
      <c r="I105" s="65"/>
      <c r="K105" s="65"/>
      <c r="M105" s="65"/>
      <c r="N105" s="65"/>
    </row>
    <row r="106" spans="7:14" ht="22.5" customHeight="1">
      <c r="G106" s="65"/>
      <c r="I106" s="65"/>
      <c r="K106" s="65"/>
      <c r="M106" s="65"/>
      <c r="N106" s="65"/>
    </row>
  </sheetData>
  <mergeCells count="2">
    <mergeCell ref="G4:I4"/>
    <mergeCell ref="K4:M4"/>
  </mergeCells>
  <printOptions gridLinesSet="0"/>
  <pageMargins left="0.74" right="0.39370078740157499" top="0.55118110236220497" bottom="0.59055118110236204" header="0.35433070866141703" footer="0.35433070866141703"/>
  <pageSetup paperSize="9" scale="76" firstPageNumber="11" fitToHeight="2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SE conso</vt:lpstr>
      <vt:lpstr>SE</vt:lpstr>
      <vt:lpstr>CF</vt:lpstr>
      <vt:lpstr>'BS-T'!Print_Area</vt:lpstr>
      <vt:lpstr>CF!Print_Area</vt:lpstr>
      <vt:lpstr>'PL-T'!Print_Area</vt:lpstr>
      <vt:lpstr>'PL-T 3M'!Print_Area</vt:lpstr>
      <vt:lpstr>SE!Print_Area</vt:lpstr>
      <vt:lpstr>'SE conso'!Print_Area</vt:lpstr>
      <vt:lpstr>'BS-T'!Print_Area_MI</vt:lpstr>
      <vt:lpstr>'BS-T'!Print_Titles</vt:lpstr>
      <vt:lpstr>CF!Print_Titles</vt:lpstr>
      <vt:lpstr>'PL-T'!Print_Titles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2026-02-26T02:51:23Z</cp:lastPrinted>
  <dcterms:created xsi:type="dcterms:W3CDTF">2017-05-12T03:03:07Z</dcterms:created>
  <dcterms:modified xsi:type="dcterms:W3CDTF">2026-02-26T04:58:59Z</dcterms:modified>
</cp:coreProperties>
</file>