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ivil Engineering\2025\YE12'2025\"/>
    </mc:Choice>
  </mc:AlternateContent>
  <xr:revisionPtr revIDLastSave="0" documentId="13_ncr:1_{90E0248B-264B-4E79-9259-04CD2BAA47ED}" xr6:coauthVersionLast="47" xr6:coauthVersionMax="47" xr10:uidLastSave="{00000000-0000-0000-0000-000000000000}"/>
  <bookViews>
    <workbookView xWindow="-120" yWindow="-120" windowWidth="29040" windowHeight="15720" tabRatio="835" xr2:uid="{00000000-000D-0000-FFFF-FFFF00000000}"/>
  </bookViews>
  <sheets>
    <sheet name="BS" sheetId="4" r:id="rId1"/>
    <sheet name="PL" sheetId="5" r:id="rId2"/>
    <sheet name="Consolidated" sheetId="3" r:id="rId3"/>
    <sheet name="The Company" sheetId="6" r:id="rId4"/>
    <sheet name="Cash Flow" sheetId="7" r:id="rId5"/>
  </sheets>
  <definedNames>
    <definedName name="_xlnm.Print_Area" localSheetId="2">Consolidated!$A$1:$N$28</definedName>
    <definedName name="_xlnm.Print_Area" localSheetId="3">'The Company'!$A$1:$L$26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5" i="7" l="1"/>
  <c r="G75" i="7"/>
  <c r="J12" i="6" l="1"/>
  <c r="J11" i="6"/>
  <c r="L12" i="3"/>
  <c r="L11" i="3"/>
  <c r="I73" i="7" l="1"/>
  <c r="I66" i="7"/>
  <c r="E73" i="7"/>
  <c r="E66" i="7"/>
  <c r="L16" i="6"/>
  <c r="L14" i="6"/>
  <c r="I13" i="6"/>
  <c r="H13" i="6"/>
  <c r="H17" i="6" s="1"/>
  <c r="F13" i="6"/>
  <c r="F17" i="6" s="1"/>
  <c r="D13" i="6"/>
  <c r="D17" i="6" s="1"/>
  <c r="L12" i="6"/>
  <c r="L11" i="6"/>
  <c r="H17" i="3"/>
  <c r="F17" i="3"/>
  <c r="N16" i="3"/>
  <c r="N14" i="3"/>
  <c r="K13" i="3"/>
  <c r="J13" i="3"/>
  <c r="J17" i="3" s="1"/>
  <c r="H13" i="3"/>
  <c r="F13" i="3"/>
  <c r="D13" i="3"/>
  <c r="D17" i="3" s="1"/>
  <c r="N11" i="3"/>
  <c r="N10" i="3"/>
  <c r="N19" i="3"/>
  <c r="K34" i="5"/>
  <c r="K21" i="5"/>
  <c r="K14" i="5"/>
  <c r="K22" i="5" s="1"/>
  <c r="K25" i="5" s="1"/>
  <c r="K27" i="5" s="1"/>
  <c r="G34" i="5"/>
  <c r="G21" i="5"/>
  <c r="G14" i="5"/>
  <c r="K83" i="4"/>
  <c r="G83" i="4"/>
  <c r="K61" i="4"/>
  <c r="K53" i="4"/>
  <c r="G61" i="4"/>
  <c r="G53" i="4"/>
  <c r="G62" i="4" s="1"/>
  <c r="K29" i="4"/>
  <c r="K19" i="4"/>
  <c r="G29" i="4"/>
  <c r="G19" i="4"/>
  <c r="G30" i="4" s="1"/>
  <c r="G84" i="4" l="1"/>
  <c r="G85" i="4" s="1"/>
  <c r="K62" i="4"/>
  <c r="K84" i="4" s="1"/>
  <c r="K30" i="4"/>
  <c r="G22" i="5"/>
  <c r="G25" i="5" s="1"/>
  <c r="I8" i="7"/>
  <c r="I25" i="7" s="1"/>
  <c r="I45" i="7" s="1"/>
  <c r="I49" i="7" s="1"/>
  <c r="I74" i="7" s="1"/>
  <c r="I76" i="7" s="1"/>
  <c r="I77" i="7" s="1"/>
  <c r="L13" i="6"/>
  <c r="L17" i="6"/>
  <c r="J13" i="6"/>
  <c r="J17" i="6" s="1"/>
  <c r="K39" i="5"/>
  <c r="K36" i="5"/>
  <c r="I21" i="5"/>
  <c r="I61" i="4"/>
  <c r="K85" i="4" l="1"/>
  <c r="G27" i="5"/>
  <c r="E8" i="7"/>
  <c r="E25" i="7" s="1"/>
  <c r="E45" i="7" s="1"/>
  <c r="E49" i="7" s="1"/>
  <c r="E74" i="7" s="1"/>
  <c r="E76" i="7" s="1"/>
  <c r="E77" i="7" s="1"/>
  <c r="E34" i="5"/>
  <c r="G36" i="5" l="1"/>
  <c r="G39" i="5"/>
  <c r="J21" i="6"/>
  <c r="F22" i="6" l="1"/>
  <c r="F24" i="6" s="1"/>
  <c r="F22" i="3"/>
  <c r="F26" i="3" s="1"/>
  <c r="I34" i="5"/>
  <c r="G66" i="7" l="1"/>
  <c r="G73" i="7"/>
  <c r="L23" i="6" l="1"/>
  <c r="L21" i="3"/>
  <c r="C66" i="7" l="1"/>
  <c r="N25" i="3" l="1"/>
  <c r="N23" i="3"/>
  <c r="N21" i="3" l="1"/>
  <c r="H22" i="3"/>
  <c r="K22" i="3"/>
  <c r="J22" i="3"/>
  <c r="D22" i="3"/>
  <c r="C73" i="7"/>
  <c r="H22" i="6"/>
  <c r="H24" i="6" s="1"/>
  <c r="I22" i="6"/>
  <c r="D22" i="6"/>
  <c r="D24" i="6" s="1"/>
  <c r="L21" i="6" l="1"/>
  <c r="D26" i="3" l="1"/>
  <c r="H26" i="3"/>
  <c r="J26" i="3"/>
  <c r="E14" i="5" l="1"/>
  <c r="I14" i="5"/>
  <c r="N12" i="3" l="1"/>
  <c r="N13" i="3" s="1"/>
  <c r="N17" i="3" s="1"/>
  <c r="L13" i="3"/>
  <c r="L17" i="3" s="1"/>
  <c r="I22" i="5"/>
  <c r="I25" i="5" s="1"/>
  <c r="I27" i="5" s="1"/>
  <c r="E21" i="5"/>
  <c r="E22" i="5" s="1"/>
  <c r="E25" i="5" s="1"/>
  <c r="C8" i="7" s="1"/>
  <c r="C25" i="7" s="1"/>
  <c r="C45" i="7" s="1"/>
  <c r="C49" i="7" s="1"/>
  <c r="C74" i="7" s="1"/>
  <c r="C76" i="7" s="1"/>
  <c r="C77" i="7" s="1"/>
  <c r="G8" i="7" l="1"/>
  <c r="G25" i="7" s="1"/>
  <c r="G45" i="7" s="1"/>
  <c r="G49" i="7" s="1"/>
  <c r="G74" i="7" s="1"/>
  <c r="G76" i="7" s="1"/>
  <c r="I39" i="5"/>
  <c r="I36" i="5"/>
  <c r="J20" i="6"/>
  <c r="J22" i="6" l="1"/>
  <c r="J24" i="6" s="1"/>
  <c r="I83" i="4" s="1"/>
  <c r="L20" i="6"/>
  <c r="L22" i="6" s="1"/>
  <c r="L24" i="6" s="1"/>
  <c r="L25" i="6" l="1"/>
  <c r="I29" i="4"/>
  <c r="I53" i="4" l="1"/>
  <c r="I62" i="4" s="1"/>
  <c r="I84" i="4" s="1"/>
  <c r="E61" i="4" l="1"/>
  <c r="E53" i="4" l="1"/>
  <c r="E62" i="4" s="1"/>
  <c r="E19" i="4" l="1"/>
  <c r="I19" i="4" l="1"/>
  <c r="I30" i="4" s="1"/>
  <c r="I85" i="4" s="1"/>
  <c r="G77" i="7"/>
  <c r="E27" i="5" l="1"/>
  <c r="E36" i="5" l="1"/>
  <c r="E39" i="5"/>
  <c r="L20" i="3"/>
  <c r="E29" i="4"/>
  <c r="E30" i="4" s="1"/>
  <c r="L22" i="3" l="1"/>
  <c r="L26" i="3" s="1"/>
  <c r="N20" i="3"/>
  <c r="N22" i="3" s="1"/>
  <c r="N26" i="3" s="1"/>
  <c r="E83" i="4" l="1"/>
  <c r="E84" i="4" l="1"/>
  <c r="E85" i="4" s="1"/>
  <c r="N27" i="3"/>
</calcChain>
</file>

<file path=xl/sharedStrings.xml><?xml version="1.0" encoding="utf-8"?>
<sst xmlns="http://schemas.openxmlformats.org/spreadsheetml/2006/main" count="291" uniqueCount="204">
  <si>
    <t>Civil Engineering Public Company Limited and its subsidiaries</t>
  </si>
  <si>
    <t>Statements of financial position</t>
  </si>
  <si>
    <t>As at 31 December 2025</t>
  </si>
  <si>
    <t>(Unit: Baht)</t>
  </si>
  <si>
    <t>Consolidated financial statements</t>
  </si>
  <si>
    <t>Separate financial statements</t>
  </si>
  <si>
    <t>Note</t>
  </si>
  <si>
    <t>2025</t>
  </si>
  <si>
    <t>2024</t>
  </si>
  <si>
    <t>Assets</t>
  </si>
  <si>
    <t>Current assets</t>
  </si>
  <si>
    <t>Cash and cash equivalents</t>
  </si>
  <si>
    <t>Trade and other current receivables</t>
  </si>
  <si>
    <t>6, 8</t>
  </si>
  <si>
    <t>Contract assets</t>
  </si>
  <si>
    <t xml:space="preserve">   Unbilled receivables </t>
  </si>
  <si>
    <t xml:space="preserve">   Retention receivables </t>
  </si>
  <si>
    <t>Short-term loans to a related party</t>
  </si>
  <si>
    <t>Inventories and construction supplies</t>
  </si>
  <si>
    <t xml:space="preserve">Advance payment to contractors and </t>
  </si>
  <si>
    <t xml:space="preserve">   deposit for purchases of goods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</si>
  <si>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</si>
  <si>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</si>
  <si>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</si>
  <si>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</si>
  <si>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</si>
  <si>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</si>
  <si>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</si>
  <si>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</si>
  <si>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</si>
  <si>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</si>
  <si>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</si>
  <si>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</si>
  <si>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</si>
  <si>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</si>
  <si>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</si>
  <si>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</si>
  <si>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</si>
  <si>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Short-term loans from financial institutions</t>
  </si>
  <si>
    <t>Trade and other current payables</t>
  </si>
  <si>
    <t>6, 19</t>
  </si>
  <si>
    <t>Short-term loans from a related party</t>
  </si>
  <si>
    <t xml:space="preserve">Current portion of long-term loans </t>
  </si>
  <si>
    <t xml:space="preserve">   from financial institution</t>
  </si>
  <si>
    <t>Current portion of lease liabilities</t>
  </si>
  <si>
    <t>Retention payables</t>
  </si>
  <si>
    <t>Contract liabilities</t>
  </si>
  <si>
    <t xml:space="preserve">   Construction revenue received in advance</t>
  </si>
  <si>
    <t xml:space="preserve">   Advances received from hirers</t>
  </si>
  <si>
    <t>Income tax payable</t>
  </si>
  <si>
    <t>Other current liabilities</t>
  </si>
  <si>
    <t>Total current liabilities</t>
  </si>
  <si>
    <t>Non-current liabilities</t>
  </si>
  <si>
    <t>Long-term loans from financial institution,</t>
  </si>
  <si>
    <t xml:space="preserve">   net of current portion</t>
  </si>
  <si>
    <t>Lease liabilities, net of current portion</t>
  </si>
  <si>
    <t>Provision for warranty on construction projects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</si>
  <si>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</si>
  <si>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</si>
  <si>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</si>
  <si>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</si>
  <si>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</si>
  <si>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</si>
  <si>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700,000,000 ordinary shares of Baht 1 each </t>
  </si>
  <si>
    <t xml:space="preserve">   Issued and fully paid </t>
  </si>
  <si>
    <t xml:space="preserve">      700,000,000 ordinary shares of Baht 1 each</t>
  </si>
  <si>
    <t>Share premium</t>
  </si>
  <si>
    <t xml:space="preserve">Deficit on business combination under </t>
  </si>
  <si>
    <t xml:space="preserve">   common control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</si>
  <si>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</si>
  <si>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</si>
  <si>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</si>
  <si>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</si>
  <si>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</si>
  <si>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</si>
  <si>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Statements of comprehensive income</t>
  </si>
  <si>
    <t>For the year ended 31 December 2025</t>
  </si>
  <si>
    <t>Profit or loss:</t>
  </si>
  <si>
    <t>Revenues</t>
  </si>
  <si>
    <t>Revenue from construction services and</t>
  </si>
  <si>
    <t xml:space="preserve">   sales of construction materials</t>
  </si>
  <si>
    <t>Rental income</t>
  </si>
  <si>
    <t>Dividend income</t>
  </si>
  <si>
    <t>Other income</t>
  </si>
  <si>
    <t>Total revenues</t>
  </si>
  <si>
    <t>Expenses</t>
  </si>
  <si>
    <t>Cost of construction services and</t>
  </si>
  <si>
    <t xml:space="preserve">   cost of sales of construction materials</t>
  </si>
  <si>
    <t>Cost of rental</t>
  </si>
  <si>
    <t>Administrative expenses</t>
  </si>
  <si>
    <t>Reversal of provision for liabilities arising from legal cases</t>
  </si>
  <si>
    <t>Total expenses</t>
  </si>
  <si>
    <t>Operating profit (loss)</t>
  </si>
  <si>
    <t>Finance income</t>
  </si>
  <si>
    <t>Finance cost</t>
  </si>
  <si>
    <t>Income tax revenue (expenses)</t>
  </si>
  <si>
    <t xml:space="preserve">   to profit or loss in subsequent periods</t>
  </si>
  <si>
    <t xml:space="preserve">Remeasurement loss on </t>
  </si>
  <si>
    <t xml:space="preserve">   defined benefit plans - net of income tax</t>
  </si>
  <si>
    <t>Basic earnings (loss) per share</t>
  </si>
  <si>
    <t>Statements of changes in shareholders' equity</t>
  </si>
  <si>
    <t>Issued and</t>
  </si>
  <si>
    <t>Deficit on business</t>
  </si>
  <si>
    <t>Total</t>
  </si>
  <si>
    <t>fully paid-up</t>
  </si>
  <si>
    <t>combination under</t>
  </si>
  <si>
    <t>shareholders'</t>
  </si>
  <si>
    <t>share capital</t>
  </si>
  <si>
    <t>common control</t>
  </si>
  <si>
    <t>Appropriated</t>
  </si>
  <si>
    <t>Unappropriated</t>
  </si>
  <si>
    <t>equity</t>
  </si>
  <si>
    <t xml:space="preserve">Balance as at 1 January 2024 </t>
  </si>
  <si>
    <t>Profit for the year</t>
  </si>
  <si>
    <t xml:space="preserve">Other comprehensive income for the year </t>
  </si>
  <si>
    <t xml:space="preserve">Total comprehensive income for the year </t>
  </si>
  <si>
    <t>Dividend paid</t>
  </si>
  <si>
    <t>Unappropriated retained earnings</t>
  </si>
  <si>
    <t xml:space="preserve">   transferred to statutory reserve</t>
  </si>
  <si>
    <t>Balance as at 31 December 2024</t>
  </si>
  <si>
    <t>Balance as at 1 January 2025</t>
  </si>
  <si>
    <t>Loss for the year</t>
  </si>
  <si>
    <t>Balance as at 31 December 2025</t>
  </si>
  <si>
    <t>Statements of changes in shareholders' equity (continued)</t>
  </si>
  <si>
    <t>Balance as at 1 January 2024</t>
  </si>
  <si>
    <t xml:space="preserve">Profit for the year </t>
  </si>
  <si>
    <t xml:space="preserve">Loss for the year </t>
  </si>
  <si>
    <t>Cash flow statements</t>
  </si>
  <si>
    <t>Cash flows from operating activities</t>
  </si>
  <si>
    <t>Adjustments to reconcile profit (loss) before tax to net cash</t>
  </si>
  <si>
    <t xml:space="preserve">   provided by (paid from) operating activities:</t>
  </si>
  <si>
    <t xml:space="preserve">   Depreciation and amortisation</t>
  </si>
  <si>
    <t xml:space="preserve">   Allowance for excepted credit losses</t>
  </si>
  <si>
    <t xml:space="preserve">   Loss on write-off of withholding tax</t>
  </si>
  <si>
    <t xml:space="preserve">   Gain on sales of building, machinery and equipment </t>
  </si>
  <si>
    <t xml:space="preserve">   Reversal of allowance for impairment loss</t>
  </si>
  <si>
    <t xml:space="preserve">   Provision for liabilities arising from legal cases</t>
  </si>
  <si>
    <t xml:space="preserve">   Reversal of provision for liabilities arising from legal cases</t>
  </si>
  <si>
    <t xml:space="preserve">   Non-current provision for employee benefits</t>
  </si>
  <si>
    <t xml:space="preserve">   Provision for losses on construction project (reversal)</t>
  </si>
  <si>
    <t xml:space="preserve">   Dividend income</t>
  </si>
  <si>
    <t xml:space="preserve">   Finance income</t>
  </si>
  <si>
    <t xml:space="preserve">   Finance cost</t>
  </si>
  <si>
    <t xml:space="preserve">   operating assets and liabilities</t>
  </si>
  <si>
    <t>Operating assets (increase) decrease</t>
  </si>
  <si>
    <t xml:space="preserve">   Trade and other current receivables</t>
  </si>
  <si>
    <t xml:space="preserve">   Unbilled receivables</t>
  </si>
  <si>
    <t xml:space="preserve">   Inventories and construction supplies</t>
  </si>
  <si>
    <t xml:space="preserve">   Advance payment to contractors and deposit for </t>
  </si>
  <si>
    <t xml:space="preserve">      purchases of goods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</si>
  <si>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</si>
  <si>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</si>
  <si>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</si>
  <si>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</si>
  <si>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Retention payables</t>
  </si>
  <si>
    <t xml:space="preserve">   Other current liabilities</t>
  </si>
  <si>
    <t xml:space="preserve">   Other non-current liabilities</t>
  </si>
  <si>
    <t xml:space="preserve">   Payment of liabilities arising from legal cases</t>
  </si>
  <si>
    <t xml:space="preserve">   Payment of warranty claim</t>
  </si>
  <si>
    <t xml:space="preserve">   Payment of employee benefits</t>
  </si>
  <si>
    <t>Cash flows from (used in) operating activities</t>
  </si>
  <si>
    <t xml:space="preserve">   Cash paid for interest expenses</t>
  </si>
  <si>
    <t xml:space="preserve">   Cash received from refund of corporate income tax</t>
  </si>
  <si>
    <t xml:space="preserve">   Cash paid for corporate income tax</t>
  </si>
  <si>
    <t>Net cash flows from (used in) operating activities</t>
  </si>
  <si>
    <t>Cash flow statements (continued)</t>
  </si>
  <si>
    <t>Cash flows from investing activities</t>
  </si>
  <si>
    <t>Decrease in short-term loans to a related party</t>
  </si>
  <si>
    <t>Cash paid for purchases of building improvements and equipment</t>
  </si>
  <si>
    <t>Cash paid for purchases of intangible asset</t>
  </si>
  <si>
    <t>Cash received from dividend income</t>
  </si>
  <si>
    <t>Cash received from interest income</t>
  </si>
  <si>
    <t>Net cash flows from (used in) investing activities</t>
  </si>
  <si>
    <t>Cash flows from financing activities</t>
  </si>
  <si>
    <t>Cash received from long-term loan from financial institution</t>
  </si>
  <si>
    <t>Cash paid for repayment of long-term loan from financial institution</t>
  </si>
  <si>
    <t>Payment of lease liabilities</t>
  </si>
  <si>
    <t>Net increase (decrease) in cash and cash equivalents</t>
  </si>
  <si>
    <t>Cash and cash equivalents at beginning of year</t>
  </si>
  <si>
    <t>Cash and cash equivalents at end of year</t>
  </si>
  <si>
    <t>Supplemental disclosures of cash flow information</t>
  </si>
  <si>
    <t>Non-cash transactions</t>
  </si>
  <si>
    <t xml:space="preserve">   Increase in right-of-use assets due to entering into </t>
  </si>
  <si>
    <t xml:space="preserve">      lease agreements</t>
  </si>
  <si>
    <t xml:space="preserve">   Transfer right-of-use assets to property, plant and equipment</t>
  </si>
  <si>
    <t xml:space="preserve">   Account payables from purchase of</t>
  </si>
  <si>
    <t xml:space="preserve">      building improvement and equipment</t>
  </si>
  <si>
    <t>Non-current provision for employee benefits</t>
  </si>
  <si>
    <t>Profit (loss) before income tax expense</t>
  </si>
  <si>
    <t>Profit (loss) for the year</t>
  </si>
  <si>
    <t>Other comprehensive income:</t>
  </si>
  <si>
    <t>Other comprehensive income for the year</t>
  </si>
  <si>
    <t>Total comprehensive income for the year</t>
  </si>
  <si>
    <t>Profit (loss) before tax</t>
  </si>
  <si>
    <t xml:space="preserve">   Reversal of provision for warranty on construction projects</t>
  </si>
  <si>
    <t>Profit (loss) from operating activities before changes in</t>
  </si>
  <si>
    <t xml:space="preserve">Increase in restricted bank deposits </t>
  </si>
  <si>
    <t xml:space="preserve">Proceeds from sales of building, machinery and equipment </t>
  </si>
  <si>
    <t>Increase in short-term loans from financial institutions</t>
  </si>
  <si>
    <t>Net cash flows from financing activities</t>
  </si>
  <si>
    <t xml:space="preserve">   Transfer investment properties to property, plant and equipment</t>
  </si>
  <si>
    <t xml:space="preserve">   Transfer property, plant and equipment to investment properties</t>
  </si>
  <si>
    <t>Profit (loss) attributable to equity holders of the Company</t>
  </si>
  <si>
    <t xml:space="preserve">Other comprehensive income not to be reclassified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</si>
</sst>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43" fontId="8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41" fontId="2" fillId="0" borderId="6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1" fontId="2" fillId="0" borderId="3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1" fontId="7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37" fontId="1" fillId="0" borderId="0" xfId="1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2" fillId="0" borderId="0" xfId="0" quotePrefix="1" applyNumberFormat="1" applyFont="1" applyAlignment="1">
      <alignment horizontal="left" vertical="center"/>
    </xf>
    <xf numFmtId="41" fontId="2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41" fontId="2" fillId="0" borderId="4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7" fillId="0" borderId="5" xfId="0" applyFont="1" applyBorder="1" applyAlignment="1">
      <alignment vertical="center"/>
    </xf>
    <xf numFmtId="41" fontId="2" fillId="0" borderId="7" xfId="0" applyNumberFormat="1" applyFont="1" applyBorder="1" applyAlignment="1">
      <alignment horizontal="right" vertical="center"/>
    </xf>
    <xf numFmtId="41" fontId="2" fillId="0" borderId="8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right" vertical="center"/>
    </xf>
    <xf numFmtId="43" fontId="7" fillId="0" borderId="0" xfId="2" applyFont="1" applyAlignment="1">
      <alignment vertical="center"/>
    </xf>
    <xf numFmtId="164" fontId="7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right" vertical="center"/>
    </xf>
    <xf numFmtId="0" fontId="7" fillId="2" borderId="0" xfId="0" applyFont="1" applyFill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"/>
  <sheetViews>
    <sheetView showGridLines="0" tabSelected="1" view="pageBreakPreview" topLeftCell="A65" zoomScale="85" zoomScaleNormal="100" zoomScaleSheetLayoutView="85" workbookViewId="0">
      <selection activeCell="A65" sqref="A1:A1048576"/>
    </sheetView>
  </sheetViews>
  <sheetFormatPr defaultColWidth="9.140625" defaultRowHeight="21.75" customHeight="1"/>
  <cols>
    <col min="1" max="1" width="48.28515625" style="28" customWidth="1"/>
    <col min="2" max="2" width="4.85546875" style="28" customWidth="1"/>
    <col min="3" max="3" width="5.42578125" style="28" customWidth="1"/>
    <col min="4" max="4" width="1.85546875" style="28" customWidth="1"/>
    <col min="5" max="5" width="18.85546875" style="28" customWidth="1"/>
    <col min="6" max="6" width="1.42578125" style="28" customWidth="1"/>
    <col min="7" max="7" width="18.85546875" style="28" customWidth="1"/>
    <col min="8" max="8" width="1.42578125" style="28" customWidth="1"/>
    <col min="9" max="9" width="18.85546875" style="28" customWidth="1"/>
    <col min="10" max="10" width="1.42578125" style="28" customWidth="1"/>
    <col min="11" max="11" width="18.85546875" style="28" customWidth="1"/>
    <col min="12" max="16384" width="9.140625" style="28"/>
  </cols>
  <sheetData>
    <row r="1" spans="1:11" ht="21.75" customHeight="1">
      <c r="A1" s="1" t="s">
        <v>0</v>
      </c>
      <c r="B1" s="33"/>
      <c r="C1" s="25"/>
      <c r="D1" s="34"/>
      <c r="E1" s="34"/>
      <c r="F1" s="34"/>
      <c r="G1" s="35"/>
      <c r="H1" s="34"/>
      <c r="I1" s="34"/>
      <c r="J1" s="34"/>
      <c r="K1" s="35"/>
    </row>
    <row r="2" spans="1:11" ht="21.75" customHeight="1">
      <c r="A2" s="1" t="s">
        <v>1</v>
      </c>
      <c r="B2" s="34"/>
      <c r="C2" s="25"/>
      <c r="D2" s="34"/>
      <c r="E2" s="34"/>
      <c r="F2" s="34"/>
      <c r="G2" s="34"/>
      <c r="H2" s="34"/>
      <c r="I2" s="34"/>
      <c r="J2" s="34"/>
      <c r="K2" s="34"/>
    </row>
    <row r="3" spans="1:11" ht="21.75" customHeight="1">
      <c r="A3" s="36" t="s">
        <v>2</v>
      </c>
      <c r="B3" s="34"/>
      <c r="C3" s="25"/>
      <c r="D3" s="34"/>
      <c r="E3" s="34"/>
      <c r="F3" s="34"/>
      <c r="G3" s="34"/>
      <c r="H3" s="34"/>
      <c r="I3" s="34"/>
      <c r="J3" s="34"/>
      <c r="K3" s="34"/>
    </row>
    <row r="4" spans="1:11" ht="21.75" customHeight="1">
      <c r="A4" s="37"/>
      <c r="B4" s="34"/>
      <c r="C4" s="25"/>
      <c r="D4" s="34"/>
      <c r="E4" s="34"/>
      <c r="F4" s="34"/>
      <c r="G4" s="16"/>
      <c r="H4" s="34"/>
      <c r="I4" s="34"/>
      <c r="J4" s="34"/>
      <c r="K4" s="16" t="s">
        <v>3</v>
      </c>
    </row>
    <row r="5" spans="1:11" ht="21.75" customHeight="1">
      <c r="A5" s="37"/>
      <c r="B5" s="34"/>
      <c r="C5" s="25"/>
      <c r="D5" s="34"/>
      <c r="E5" s="63" t="s">
        <v>4</v>
      </c>
      <c r="F5" s="63"/>
      <c r="G5" s="63"/>
      <c r="H5" s="1"/>
      <c r="I5" s="63" t="s">
        <v>5</v>
      </c>
      <c r="J5" s="63"/>
      <c r="K5" s="63"/>
    </row>
    <row r="6" spans="1:11" ht="21.75" customHeight="1">
      <c r="A6" s="8"/>
      <c r="B6" s="3"/>
      <c r="C6" s="38" t="s">
        <v>6</v>
      </c>
      <c r="D6" s="3"/>
      <c r="E6" s="17" t="s">
        <v>7</v>
      </c>
      <c r="F6" s="47"/>
      <c r="G6" s="17" t="s">
        <v>8</v>
      </c>
      <c r="H6" s="47"/>
      <c r="I6" s="17" t="s">
        <v>7</v>
      </c>
      <c r="J6" s="47"/>
      <c r="K6" s="17" t="s">
        <v>8</v>
      </c>
    </row>
    <row r="7" spans="1:11" ht="21.75" customHeight="1">
      <c r="A7" s="1" t="s">
        <v>9</v>
      </c>
      <c r="B7" s="3"/>
      <c r="C7" s="41"/>
      <c r="D7" s="3"/>
      <c r="E7" s="3"/>
      <c r="F7" s="3"/>
      <c r="G7" s="3"/>
      <c r="H7" s="3"/>
      <c r="I7" s="3"/>
      <c r="J7" s="3"/>
      <c r="K7" s="3"/>
    </row>
    <row r="8" spans="1:11" ht="21.75" customHeight="1">
      <c r="A8" s="1" t="s">
        <v>10</v>
      </c>
      <c r="B8" s="3"/>
      <c r="C8" s="41"/>
      <c r="D8" s="3"/>
      <c r="E8" s="3"/>
      <c r="F8" s="3"/>
      <c r="G8" s="3"/>
      <c r="H8" s="3"/>
      <c r="I8" s="3"/>
      <c r="J8" s="3"/>
      <c r="K8" s="3"/>
    </row>
    <row r="9" spans="1:11" ht="21.75" customHeight="1">
      <c r="A9" s="8" t="s">
        <v>11</v>
      </c>
      <c r="B9" s="42"/>
      <c r="C9" s="41">
        <v>7</v>
      </c>
      <c r="D9" s="3"/>
      <c r="E9" s="7">
        <v>356757905</v>
      </c>
      <c r="F9" s="7"/>
      <c r="G9" s="7">
        <v>687924860</v>
      </c>
      <c r="H9" s="7"/>
      <c r="I9" s="7">
        <v>100820018</v>
      </c>
      <c r="J9" s="7"/>
      <c r="K9" s="7">
        <v>364988465</v>
      </c>
    </row>
    <row r="10" spans="1:11" ht="21.75" customHeight="1">
      <c r="A10" s="8" t="s">
        <v>12</v>
      </c>
      <c r="B10" s="42"/>
      <c r="C10" s="41" t="s">
        <v>13</v>
      </c>
      <c r="D10" s="3"/>
      <c r="E10" s="57">
        <v>707731688</v>
      </c>
      <c r="F10" s="7"/>
      <c r="G10" s="57">
        <v>351358537</v>
      </c>
      <c r="H10" s="7"/>
      <c r="I10" s="7">
        <v>302258281</v>
      </c>
      <c r="J10" s="7"/>
      <c r="K10" s="7">
        <v>165252669</v>
      </c>
    </row>
    <row r="11" spans="1:11" ht="21.75" customHeight="1">
      <c r="A11" s="8" t="s">
        <v>14</v>
      </c>
      <c r="B11" s="42"/>
      <c r="D11" s="3"/>
      <c r="E11" s="7"/>
      <c r="F11" s="7"/>
      <c r="G11" s="7"/>
      <c r="H11" s="7"/>
      <c r="I11" s="7"/>
      <c r="J11" s="7"/>
      <c r="K11" s="7"/>
    </row>
    <row r="12" spans="1:11" ht="21.75" customHeight="1">
      <c r="A12" s="8" t="s">
        <v>15</v>
      </c>
      <c r="B12" s="42"/>
      <c r="C12" s="41">
        <v>9</v>
      </c>
      <c r="D12" s="3"/>
      <c r="E12" s="7">
        <v>4183175409</v>
      </c>
      <c r="F12" s="7"/>
      <c r="G12" s="7">
        <v>4211623710</v>
      </c>
      <c r="H12" s="7"/>
      <c r="I12" s="7">
        <v>3134445314</v>
      </c>
      <c r="J12" s="7"/>
      <c r="K12" s="7">
        <v>2959284787</v>
      </c>
    </row>
    <row r="13" spans="1:11" ht="21.75" customHeight="1">
      <c r="A13" s="8" t="s">
        <v>16</v>
      </c>
      <c r="B13" s="42"/>
      <c r="C13" s="41"/>
      <c r="D13" s="3"/>
      <c r="E13" s="7">
        <v>626497290</v>
      </c>
      <c r="F13" s="7"/>
      <c r="G13" s="7">
        <v>411840463</v>
      </c>
      <c r="H13" s="7"/>
      <c r="I13" s="7">
        <v>213374595</v>
      </c>
      <c r="J13" s="7"/>
      <c r="K13" s="7">
        <v>134488867</v>
      </c>
    </row>
    <row r="14" spans="1:11" ht="21.75" customHeight="1">
      <c r="A14" s="8" t="s">
        <v>17</v>
      </c>
      <c r="B14" s="42"/>
      <c r="C14" s="41">
        <v>6</v>
      </c>
      <c r="D14" s="3"/>
      <c r="E14" s="7">
        <v>0</v>
      </c>
      <c r="F14" s="7"/>
      <c r="G14" s="7">
        <v>0</v>
      </c>
      <c r="H14" s="7"/>
      <c r="I14" s="7">
        <v>20000000</v>
      </c>
      <c r="J14" s="7"/>
      <c r="K14" s="7">
        <v>150000000</v>
      </c>
    </row>
    <row r="15" spans="1:11" ht="21.75" customHeight="1">
      <c r="A15" s="8" t="s">
        <v>18</v>
      </c>
      <c r="B15" s="37"/>
      <c r="C15" s="41">
        <v>10</v>
      </c>
      <c r="D15" s="3"/>
      <c r="E15" s="7">
        <v>198166565</v>
      </c>
      <c r="F15" s="7"/>
      <c r="G15" s="7">
        <v>213231921</v>
      </c>
      <c r="H15" s="7"/>
      <c r="I15" s="7">
        <v>77675340</v>
      </c>
      <c r="J15" s="7"/>
      <c r="K15" s="7">
        <v>106992576</v>
      </c>
    </row>
    <row r="16" spans="1:11" ht="21.75" customHeight="1">
      <c r="A16" s="8" t="s">
        <v>19</v>
      </c>
      <c r="B16" s="37"/>
      <c r="D16" s="3"/>
      <c r="E16" s="7"/>
      <c r="F16" s="7"/>
      <c r="G16" s="7"/>
      <c r="H16" s="7"/>
      <c r="J16" s="7"/>
    </row>
    <row r="17" spans="1:11" ht="21.75" customHeight="1">
      <c r="A17" s="8" t="s">
        <v>20</v>
      </c>
      <c r="B17" s="37"/>
      <c r="C17" s="41"/>
      <c r="D17" s="3"/>
      <c r="E17" s="7">
        <v>593600321</v>
      </c>
      <c r="F17" s="7"/>
      <c r="G17" s="7">
        <v>321540282</v>
      </c>
      <c r="H17" s="7"/>
      <c r="I17" s="7">
        <v>366253329</v>
      </c>
      <c r="J17" s="7"/>
      <c r="K17" s="7">
        <v>144437220</v>
      </c>
    </row>
    <row r="18" spans="1:11" ht="21.75" customHeight="1">
      <c r="A18" s="8" t="s">
        <v>21</v>
      </c>
      <c r="B18" s="3"/>
      <c r="C18" s="41"/>
      <c r="D18" s="3"/>
      <c r="E18" s="7">
        <v>324949139</v>
      </c>
      <c r="F18" s="7"/>
      <c r="G18" s="7">
        <v>368410886</v>
      </c>
      <c r="H18" s="7"/>
      <c r="I18" s="7">
        <v>134167761</v>
      </c>
      <c r="J18" s="7"/>
      <c r="K18" s="7">
        <v>129265126</v>
      </c>
    </row>
    <row r="19" spans="1:11" ht="21.75" customHeight="1">
      <c r="A19" s="1" t="s">
        <v>22</v>
      </c>
      <c r="B19" s="3"/>
      <c r="C19" s="41"/>
      <c r="D19" s="3"/>
      <c r="E19" s="43">
        <f>SUM(E9:E18)</f>
        <v>6990878317</v>
      </c>
      <c r="F19" s="7"/>
      <c r="G19" s="43">
        <f>SUM(G9:G18)</f>
        <v>6565930659</v>
      </c>
      <c r="H19" s="7"/>
      <c r="I19" s="43">
        <f>SUM(I9:I18)</f>
        <v>4348994638</v>
      </c>
      <c r="J19" s="7"/>
      <c r="K19" s="43">
        <f>SUM(K9:K18)</f>
        <v>4154709710</v>
      </c>
    </row>
    <row r="20" spans="1:11" ht="21.75" customHeight="1">
      <c r="A20" s="1" t="s">
        <v>23</v>
      </c>
      <c r="B20" s="3"/>
      <c r="C20" s="41"/>
      <c r="D20" s="3"/>
      <c r="E20" s="7"/>
      <c r="F20" s="7"/>
      <c r="G20" s="7"/>
      <c r="H20" s="7"/>
      <c r="I20" s="7"/>
      <c r="J20" s="7"/>
      <c r="K20" s="7"/>
    </row>
    <row r="21" spans="1:11" ht="21.75" customHeight="1">
      <c r="A21" s="8" t="s">
        <v>24</v>
      </c>
      <c r="B21" s="3"/>
      <c r="C21" s="41">
        <v>11</v>
      </c>
      <c r="D21" s="3"/>
      <c r="E21" s="7">
        <v>526821611</v>
      </c>
      <c r="F21" s="7"/>
      <c r="G21" s="7">
        <v>506970264</v>
      </c>
      <c r="H21" s="7"/>
      <c r="I21" s="7">
        <v>315880958</v>
      </c>
      <c r="J21" s="7"/>
      <c r="K21" s="7">
        <v>290818744</v>
      </c>
    </row>
    <row r="22" spans="1:11" ht="21.75" customHeight="1">
      <c r="A22" s="8" t="s">
        <v>25</v>
      </c>
      <c r="B22" s="3"/>
      <c r="C22" s="41">
        <v>12</v>
      </c>
      <c r="D22" s="3"/>
      <c r="E22" s="7">
        <v>0</v>
      </c>
      <c r="F22" s="7"/>
      <c r="G22" s="7">
        <v>0</v>
      </c>
      <c r="H22" s="7"/>
      <c r="I22" s="7">
        <v>700979500</v>
      </c>
      <c r="J22" s="7"/>
      <c r="K22" s="7">
        <v>700979500</v>
      </c>
    </row>
    <row r="23" spans="1:11" ht="21.75" customHeight="1">
      <c r="A23" s="8" t="s">
        <v>26</v>
      </c>
      <c r="B23" s="3"/>
      <c r="C23" s="41">
        <v>14</v>
      </c>
      <c r="D23" s="3"/>
      <c r="E23" s="7">
        <v>103942942</v>
      </c>
      <c r="F23" s="7"/>
      <c r="G23" s="7">
        <v>113042461</v>
      </c>
      <c r="H23" s="7"/>
      <c r="I23" s="7">
        <v>0</v>
      </c>
      <c r="J23" s="7"/>
      <c r="K23" s="7">
        <v>0</v>
      </c>
    </row>
    <row r="24" spans="1:11" ht="21.75" customHeight="1">
      <c r="A24" s="8" t="s">
        <v>27</v>
      </c>
      <c r="B24" s="37"/>
      <c r="C24" s="41">
        <v>15</v>
      </c>
      <c r="D24" s="3"/>
      <c r="E24" s="7">
        <v>577270719</v>
      </c>
      <c r="F24" s="7"/>
      <c r="G24" s="7">
        <v>680711428</v>
      </c>
      <c r="H24" s="7"/>
      <c r="I24" s="7">
        <v>224761350</v>
      </c>
      <c r="J24" s="7"/>
      <c r="K24" s="7">
        <v>249160770</v>
      </c>
    </row>
    <row r="25" spans="1:11" ht="21.75" customHeight="1">
      <c r="A25" s="8" t="s">
        <v>28</v>
      </c>
      <c r="B25" s="3"/>
      <c r="C25" s="41">
        <v>16</v>
      </c>
      <c r="D25" s="3"/>
      <c r="E25" s="7">
        <v>125146417</v>
      </c>
      <c r="F25" s="7"/>
      <c r="G25" s="7">
        <v>122518422</v>
      </c>
      <c r="H25" s="7"/>
      <c r="I25" s="7">
        <v>65595205</v>
      </c>
      <c r="J25" s="7"/>
      <c r="K25" s="7">
        <v>81701449</v>
      </c>
    </row>
    <row r="26" spans="1:11" ht="21.75" customHeight="1">
      <c r="A26" s="8" t="s">
        <v>29</v>
      </c>
      <c r="B26" s="37"/>
      <c r="C26" s="41">
        <v>17</v>
      </c>
      <c r="D26" s="3"/>
      <c r="E26" s="7">
        <v>10595222</v>
      </c>
      <c r="F26" s="7"/>
      <c r="G26" s="7">
        <v>11947505</v>
      </c>
      <c r="H26" s="7"/>
      <c r="I26" s="7">
        <v>4914394</v>
      </c>
      <c r="J26" s="7"/>
      <c r="K26" s="7">
        <v>5959102</v>
      </c>
    </row>
    <row r="27" spans="1:11" ht="21.75" customHeight="1">
      <c r="A27" s="8" t="s">
        <v>30</v>
      </c>
      <c r="B27" s="37"/>
      <c r="C27" s="41">
        <v>27</v>
      </c>
      <c r="D27" s="3"/>
      <c r="E27" s="7">
        <v>81322941</v>
      </c>
      <c r="F27" s="7"/>
      <c r="G27" s="7">
        <v>60071892</v>
      </c>
      <c r="H27" s="7"/>
      <c r="I27" s="7">
        <v>34030761</v>
      </c>
      <c r="J27" s="7"/>
      <c r="K27" s="7">
        <v>10425713</v>
      </c>
    </row>
    <row r="28" spans="1:11" ht="21.75" customHeight="1">
      <c r="A28" s="8" t="s">
        <v>31</v>
      </c>
      <c r="B28" s="37"/>
      <c r="C28" s="41"/>
      <c r="D28" s="3"/>
      <c r="E28" s="7">
        <v>119757729</v>
      </c>
      <c r="F28" s="7"/>
      <c r="G28" s="7">
        <v>166687997</v>
      </c>
      <c r="H28" s="7"/>
      <c r="I28" s="7">
        <v>27787392</v>
      </c>
      <c r="J28" s="7"/>
      <c r="K28" s="7">
        <v>33559653</v>
      </c>
    </row>
    <row r="29" spans="1:11" ht="21.75" customHeight="1">
      <c r="A29" s="1" t="s">
        <v>32</v>
      </c>
      <c r="B29" s="3"/>
      <c r="C29" s="41"/>
      <c r="D29" s="3"/>
      <c r="E29" s="43">
        <f>SUM(E21:E28)</f>
        <v>1544857581</v>
      </c>
      <c r="F29" s="7"/>
      <c r="G29" s="43">
        <f>SUM(G21:G28)</f>
        <v>1661949969</v>
      </c>
      <c r="H29" s="7"/>
      <c r="I29" s="43">
        <f>SUM(I21:I28)</f>
        <v>1373949560</v>
      </c>
      <c r="J29" s="7"/>
      <c r="K29" s="43">
        <f>SUM(K21:K28)</f>
        <v>1372604931</v>
      </c>
    </row>
    <row r="30" spans="1:11" ht="21.75" customHeight="1" thickBot="1">
      <c r="A30" s="1" t="s">
        <v>33</v>
      </c>
      <c r="B30" s="3"/>
      <c r="C30" s="25"/>
      <c r="D30" s="3"/>
      <c r="E30" s="11">
        <f>SUM(E19,E29)</f>
        <v>8535735898</v>
      </c>
      <c r="F30" s="7"/>
      <c r="G30" s="11">
        <f>SUM(G19,G29)</f>
        <v>8227880628</v>
      </c>
      <c r="H30" s="7"/>
      <c r="I30" s="11">
        <f>SUM(I19,I29)</f>
        <v>5722944198</v>
      </c>
      <c r="J30" s="7"/>
      <c r="K30" s="11">
        <f>SUM(K19,K29)</f>
        <v>5527314641</v>
      </c>
    </row>
    <row r="31" spans="1:11" ht="21.75" customHeight="1" thickTop="1">
      <c r="A31" s="8"/>
      <c r="B31" s="3"/>
      <c r="C31" s="25"/>
      <c r="D31" s="3"/>
      <c r="E31" s="7"/>
      <c r="F31" s="7"/>
      <c r="G31" s="7"/>
      <c r="H31" s="7"/>
      <c r="I31" s="7"/>
      <c r="J31" s="7"/>
      <c r="K31" s="7"/>
    </row>
    <row r="32" spans="1:11" ht="21.75" customHeight="1">
      <c r="A32" s="48" t="s">
        <v>34</v>
      </c>
      <c r="B32" s="42"/>
      <c r="C32" s="25"/>
      <c r="D32" s="3"/>
      <c r="E32" s="49"/>
      <c r="F32" s="49"/>
      <c r="G32" s="49"/>
      <c r="H32" s="49"/>
      <c r="I32" s="49"/>
      <c r="J32" s="49"/>
      <c r="K32" s="49"/>
    </row>
    <row r="33" spans="1:11" ht="21.75" customHeight="1">
      <c r="A33" s="1" t="s">
        <v>0</v>
      </c>
      <c r="B33" s="33"/>
      <c r="C33" s="25"/>
      <c r="D33" s="34"/>
      <c r="E33" s="34"/>
      <c r="F33" s="34"/>
      <c r="G33" s="34"/>
      <c r="H33" s="34"/>
      <c r="I33" s="34"/>
      <c r="J33" s="34"/>
      <c r="K33" s="34"/>
    </row>
    <row r="34" spans="1:11" ht="21.75" customHeight="1">
      <c r="A34" s="1" t="s">
        <v>35</v>
      </c>
      <c r="B34" s="34"/>
      <c r="C34" s="25"/>
      <c r="D34" s="34"/>
      <c r="E34" s="34"/>
      <c r="F34" s="34"/>
      <c r="G34" s="34"/>
      <c r="H34" s="34"/>
      <c r="I34" s="34"/>
      <c r="J34" s="34"/>
      <c r="K34" s="34"/>
    </row>
    <row r="35" spans="1:11" ht="21.75" customHeight="1">
      <c r="A35" s="36" t="s">
        <v>2</v>
      </c>
      <c r="B35" s="34"/>
      <c r="C35" s="25"/>
      <c r="D35" s="34"/>
      <c r="E35" s="34"/>
      <c r="F35" s="34"/>
      <c r="G35" s="34"/>
      <c r="H35" s="34"/>
      <c r="I35" s="34"/>
      <c r="J35" s="34"/>
      <c r="K35" s="34"/>
    </row>
    <row r="36" spans="1:11" ht="21.75" customHeight="1">
      <c r="A36" s="36"/>
      <c r="B36" s="34"/>
      <c r="C36" s="25"/>
      <c r="D36" s="34"/>
      <c r="E36" s="34"/>
      <c r="F36" s="34"/>
      <c r="G36" s="16"/>
      <c r="H36" s="34"/>
      <c r="I36" s="34"/>
      <c r="J36" s="34"/>
      <c r="K36" s="16" t="s">
        <v>3</v>
      </c>
    </row>
    <row r="37" spans="1:11" ht="21.75" customHeight="1">
      <c r="A37" s="37"/>
      <c r="B37" s="34"/>
      <c r="C37" s="25"/>
      <c r="D37" s="34"/>
      <c r="E37" s="63" t="s">
        <v>4</v>
      </c>
      <c r="F37" s="63"/>
      <c r="G37" s="63"/>
      <c r="H37" s="1"/>
      <c r="I37" s="63" t="s">
        <v>5</v>
      </c>
      <c r="J37" s="63"/>
      <c r="K37" s="63"/>
    </row>
    <row r="38" spans="1:11" ht="21.75" customHeight="1">
      <c r="A38" s="8"/>
      <c r="B38" s="3"/>
      <c r="C38" s="38" t="s">
        <v>6</v>
      </c>
      <c r="D38" s="3"/>
      <c r="E38" s="17" t="s">
        <v>7</v>
      </c>
      <c r="F38" s="47"/>
      <c r="G38" s="17" t="s">
        <v>8</v>
      </c>
      <c r="H38" s="47"/>
      <c r="I38" s="17" t="s">
        <v>7</v>
      </c>
      <c r="J38" s="47"/>
      <c r="K38" s="17" t="s">
        <v>8</v>
      </c>
    </row>
    <row r="39" spans="1:11" ht="21.75" customHeight="1">
      <c r="A39" s="1" t="s">
        <v>36</v>
      </c>
      <c r="B39" s="3"/>
      <c r="C39" s="41"/>
      <c r="D39" s="3"/>
      <c r="E39" s="3"/>
      <c r="F39" s="3"/>
      <c r="G39" s="3"/>
      <c r="H39" s="3"/>
      <c r="I39" s="3"/>
      <c r="J39" s="3"/>
      <c r="K39" s="3"/>
    </row>
    <row r="40" spans="1:11" ht="21.75" customHeight="1">
      <c r="A40" s="1" t="s">
        <v>37</v>
      </c>
      <c r="B40" s="3"/>
      <c r="C40" s="41"/>
      <c r="D40" s="3"/>
      <c r="E40" s="3"/>
      <c r="F40" s="3"/>
      <c r="G40" s="3"/>
      <c r="H40" s="3"/>
      <c r="I40" s="3"/>
      <c r="J40" s="3"/>
      <c r="K40" s="3"/>
    </row>
    <row r="41" spans="1:11" ht="21.75" customHeight="1">
      <c r="A41" s="8" t="s">
        <v>38</v>
      </c>
      <c r="B41" s="41"/>
      <c r="C41" s="41">
        <v>18</v>
      </c>
      <c r="D41" s="3"/>
      <c r="E41" s="7">
        <v>2287159363</v>
      </c>
      <c r="F41" s="7"/>
      <c r="G41" s="7">
        <v>2099031310</v>
      </c>
      <c r="H41" s="7"/>
      <c r="I41" s="7">
        <v>1722504348</v>
      </c>
      <c r="J41" s="7"/>
      <c r="K41" s="7">
        <v>1446065096</v>
      </c>
    </row>
    <row r="42" spans="1:11" ht="21.75" customHeight="1">
      <c r="A42" s="8" t="s">
        <v>39</v>
      </c>
      <c r="B42" s="41"/>
      <c r="C42" s="41" t="s">
        <v>40</v>
      </c>
      <c r="D42" s="3"/>
      <c r="E42" s="7">
        <v>1576292553</v>
      </c>
      <c r="F42" s="7"/>
      <c r="G42" s="7">
        <v>1384465141</v>
      </c>
      <c r="H42" s="7"/>
      <c r="I42" s="7">
        <v>1037020282</v>
      </c>
      <c r="J42" s="7"/>
      <c r="K42" s="7">
        <v>983755769</v>
      </c>
    </row>
    <row r="43" spans="1:11" ht="21.75" customHeight="1">
      <c r="A43" s="8" t="s">
        <v>41</v>
      </c>
      <c r="B43" s="41"/>
      <c r="C43" s="41">
        <v>6</v>
      </c>
      <c r="D43" s="3"/>
      <c r="E43" s="7">
        <v>0</v>
      </c>
      <c r="F43" s="7"/>
      <c r="G43" s="7">
        <v>0</v>
      </c>
      <c r="H43" s="7"/>
      <c r="I43" s="7">
        <v>10000000</v>
      </c>
      <c r="J43" s="7"/>
      <c r="K43" s="7">
        <v>10000000</v>
      </c>
    </row>
    <row r="44" spans="1:11" ht="21.75" customHeight="1">
      <c r="A44" s="8" t="s">
        <v>42</v>
      </c>
      <c r="B44" s="41"/>
    </row>
    <row r="45" spans="1:11" ht="21.75" customHeight="1">
      <c r="A45" s="8" t="s">
        <v>43</v>
      </c>
      <c r="B45" s="41"/>
      <c r="C45" s="41">
        <v>20</v>
      </c>
      <c r="D45" s="3"/>
      <c r="E45" s="7">
        <v>7250000</v>
      </c>
      <c r="F45" s="7"/>
      <c r="G45" s="7">
        <v>10200000</v>
      </c>
      <c r="H45" s="7"/>
      <c r="I45" s="7">
        <v>0</v>
      </c>
      <c r="J45" s="7"/>
      <c r="K45" s="7">
        <v>0</v>
      </c>
    </row>
    <row r="46" spans="1:11" ht="21.75" customHeight="1">
      <c r="A46" s="8" t="s">
        <v>44</v>
      </c>
      <c r="B46" s="41"/>
      <c r="C46" s="41">
        <v>16</v>
      </c>
      <c r="D46" s="3"/>
      <c r="E46" s="7">
        <v>68378219</v>
      </c>
      <c r="F46" s="7"/>
      <c r="G46" s="7">
        <v>53198592</v>
      </c>
      <c r="H46" s="7"/>
      <c r="I46" s="7">
        <v>30365208</v>
      </c>
      <c r="J46" s="7"/>
      <c r="K46" s="7">
        <v>32074454</v>
      </c>
    </row>
    <row r="47" spans="1:11" ht="21.75" customHeight="1">
      <c r="A47" s="8" t="s">
        <v>45</v>
      </c>
      <c r="B47" s="41"/>
      <c r="C47" s="41"/>
      <c r="D47" s="3"/>
      <c r="E47" s="7">
        <v>410425454</v>
      </c>
      <c r="F47" s="7"/>
      <c r="G47" s="7">
        <v>307200231</v>
      </c>
      <c r="H47" s="7"/>
      <c r="I47" s="7">
        <v>191725007</v>
      </c>
      <c r="J47" s="7"/>
      <c r="K47" s="7">
        <v>125175653</v>
      </c>
    </row>
    <row r="48" spans="1:11" ht="21.75" customHeight="1">
      <c r="A48" s="8" t="s">
        <v>46</v>
      </c>
      <c r="B48" s="41"/>
      <c r="C48" s="41">
        <v>9</v>
      </c>
      <c r="E48" s="7"/>
      <c r="G48" s="7"/>
      <c r="I48" s="7"/>
      <c r="K48" s="7"/>
    </row>
    <row r="49" spans="1:11" ht="21.75" customHeight="1">
      <c r="A49" s="8" t="s">
        <v>47</v>
      </c>
      <c r="B49" s="41"/>
      <c r="C49" s="41"/>
      <c r="D49" s="3"/>
      <c r="E49" s="7">
        <v>92752400</v>
      </c>
      <c r="F49" s="7"/>
      <c r="G49" s="7">
        <v>83149912</v>
      </c>
      <c r="H49" s="7"/>
      <c r="I49" s="7">
        <v>58471722</v>
      </c>
      <c r="J49" s="7"/>
      <c r="K49" s="7">
        <v>80736971</v>
      </c>
    </row>
    <row r="50" spans="1:11" ht="21.75" customHeight="1">
      <c r="A50" s="8" t="s">
        <v>48</v>
      </c>
      <c r="B50" s="41"/>
      <c r="C50" s="41"/>
      <c r="D50" s="3"/>
      <c r="E50" s="7">
        <v>1896840656</v>
      </c>
      <c r="F50" s="7"/>
      <c r="G50" s="7">
        <v>2068768040</v>
      </c>
      <c r="H50" s="7"/>
      <c r="I50" s="7">
        <v>1021149543</v>
      </c>
      <c r="J50" s="7"/>
      <c r="K50" s="7">
        <v>1148549285</v>
      </c>
    </row>
    <row r="51" spans="1:11" ht="21.75" customHeight="1">
      <c r="A51" s="8" t="s">
        <v>49</v>
      </c>
      <c r="B51" s="41"/>
      <c r="C51" s="41"/>
      <c r="D51" s="3"/>
      <c r="E51" s="7">
        <v>4303746</v>
      </c>
      <c r="F51" s="7"/>
      <c r="G51" s="7">
        <v>8036178</v>
      </c>
      <c r="H51" s="7"/>
      <c r="I51" s="7">
        <v>1470444</v>
      </c>
      <c r="J51" s="7"/>
      <c r="K51" s="7">
        <v>0</v>
      </c>
    </row>
    <row r="52" spans="1:11" ht="21.75" customHeight="1">
      <c r="A52" s="8" t="s">
        <v>50</v>
      </c>
      <c r="B52" s="3"/>
      <c r="C52" s="41"/>
      <c r="D52" s="3"/>
      <c r="E52" s="7">
        <v>54215680</v>
      </c>
      <c r="F52" s="7"/>
      <c r="G52" s="7">
        <v>24275936</v>
      </c>
      <c r="H52" s="7">
        <v>7259</v>
      </c>
      <c r="I52" s="7">
        <v>19052150</v>
      </c>
      <c r="J52" s="7">
        <v>7259</v>
      </c>
      <c r="K52" s="7">
        <v>1822539</v>
      </c>
    </row>
    <row r="53" spans="1:11" ht="21.75" customHeight="1">
      <c r="A53" s="1" t="s">
        <v>51</v>
      </c>
      <c r="B53" s="3"/>
      <c r="C53" s="41"/>
      <c r="D53" s="3"/>
      <c r="E53" s="43">
        <f>SUM(E41:E52)</f>
        <v>6397618071</v>
      </c>
      <c r="F53" s="7"/>
      <c r="G53" s="43">
        <f>SUM(G41:G52)</f>
        <v>6038325340</v>
      </c>
      <c r="H53" s="7"/>
      <c r="I53" s="43">
        <f>SUM(I41:I52)</f>
        <v>4091758704</v>
      </c>
      <c r="J53" s="7"/>
      <c r="K53" s="43">
        <f>SUM(K41:K52)</f>
        <v>3828179767</v>
      </c>
    </row>
    <row r="54" spans="1:11" ht="21.75" customHeight="1">
      <c r="A54" s="1" t="s">
        <v>52</v>
      </c>
      <c r="B54" s="3"/>
      <c r="C54" s="41"/>
      <c r="D54" s="3"/>
      <c r="E54" s="7"/>
      <c r="F54" s="7"/>
      <c r="G54" s="7"/>
      <c r="H54" s="7"/>
      <c r="I54" s="7"/>
      <c r="J54" s="7"/>
      <c r="K54" s="7"/>
    </row>
    <row r="55" spans="1:11" ht="21.75" customHeight="1">
      <c r="A55" s="8" t="s">
        <v>53</v>
      </c>
      <c r="B55" s="3"/>
    </row>
    <row r="56" spans="1:11" ht="21.75" customHeight="1">
      <c r="A56" s="8" t="s">
        <v>54</v>
      </c>
      <c r="B56" s="3"/>
      <c r="C56" s="41">
        <v>20</v>
      </c>
      <c r="D56" s="3"/>
      <c r="E56" s="7">
        <v>0</v>
      </c>
      <c r="F56" s="7"/>
      <c r="G56" s="7">
        <v>7250000</v>
      </c>
      <c r="H56" s="7"/>
      <c r="I56" s="7">
        <v>0</v>
      </c>
      <c r="J56" s="7"/>
      <c r="K56" s="7">
        <v>0</v>
      </c>
    </row>
    <row r="57" spans="1:11" ht="21.75" customHeight="1">
      <c r="A57" s="8" t="s">
        <v>55</v>
      </c>
      <c r="B57" s="3"/>
      <c r="C57" s="41">
        <v>16</v>
      </c>
      <c r="D57" s="3"/>
      <c r="E57" s="7">
        <v>85438001</v>
      </c>
      <c r="F57" s="7"/>
      <c r="G57" s="7">
        <v>97317804</v>
      </c>
      <c r="H57" s="7"/>
      <c r="I57" s="7">
        <v>22390121</v>
      </c>
      <c r="J57" s="7"/>
      <c r="K57" s="7">
        <v>32747880</v>
      </c>
    </row>
    <row r="58" spans="1:11" ht="21.75" customHeight="1">
      <c r="A58" s="8" t="s">
        <v>56</v>
      </c>
      <c r="B58" s="3"/>
      <c r="C58" s="41">
        <v>21</v>
      </c>
      <c r="D58" s="3"/>
      <c r="E58" s="7">
        <v>8263063</v>
      </c>
      <c r="F58" s="7"/>
      <c r="G58" s="7">
        <v>15033122</v>
      </c>
      <c r="H58" s="7"/>
      <c r="I58" s="7">
        <v>958908</v>
      </c>
      <c r="J58" s="7"/>
      <c r="K58" s="7">
        <v>6430411</v>
      </c>
    </row>
    <row r="59" spans="1:11" ht="21.75" customHeight="1">
      <c r="A59" s="8" t="s">
        <v>187</v>
      </c>
      <c r="B59" s="3"/>
      <c r="C59" s="41">
        <v>22</v>
      </c>
      <c r="D59" s="3"/>
      <c r="E59" s="7">
        <v>89050445</v>
      </c>
      <c r="F59" s="7"/>
      <c r="G59" s="7">
        <v>83915443</v>
      </c>
      <c r="H59" s="7"/>
      <c r="I59" s="7">
        <v>48229414</v>
      </c>
      <c r="J59" s="7"/>
      <c r="K59" s="7">
        <v>42431380</v>
      </c>
    </row>
    <row r="60" spans="1:11" ht="21.75" customHeight="1">
      <c r="A60" s="8" t="s">
        <v>57</v>
      </c>
      <c r="B60" s="3"/>
      <c r="C60" s="41"/>
      <c r="D60" s="3"/>
      <c r="E60" s="7">
        <v>94594793</v>
      </c>
      <c r="F60" s="7"/>
      <c r="G60" s="7">
        <v>79890328</v>
      </c>
      <c r="H60" s="7"/>
      <c r="I60" s="7">
        <v>90924785</v>
      </c>
      <c r="J60" s="7"/>
      <c r="K60" s="7">
        <v>79442878</v>
      </c>
    </row>
    <row r="61" spans="1:11" ht="21.75" customHeight="1">
      <c r="A61" s="1" t="s">
        <v>58</v>
      </c>
      <c r="B61" s="3"/>
      <c r="C61" s="41"/>
      <c r="D61" s="3"/>
      <c r="E61" s="43">
        <f>SUM(E56:E60)</f>
        <v>277346302</v>
      </c>
      <c r="F61" s="7"/>
      <c r="G61" s="43">
        <f>SUM(G56:G60)</f>
        <v>283406697</v>
      </c>
      <c r="H61" s="7"/>
      <c r="I61" s="43">
        <f>SUM(I56:I60)</f>
        <v>162503228</v>
      </c>
      <c r="J61" s="7"/>
      <c r="K61" s="43">
        <f>SUM(K56:K60)</f>
        <v>161052549</v>
      </c>
    </row>
    <row r="62" spans="1:11" ht="21.75" customHeight="1">
      <c r="A62" s="1" t="s">
        <v>59</v>
      </c>
      <c r="B62" s="3"/>
      <c r="C62" s="25"/>
      <c r="D62" s="3"/>
      <c r="E62" s="43">
        <f>SUM(E53,E61)</f>
        <v>6674964373</v>
      </c>
      <c r="F62" s="7"/>
      <c r="G62" s="43">
        <f>SUM(G53,G61)</f>
        <v>6321732037</v>
      </c>
      <c r="H62" s="7"/>
      <c r="I62" s="43">
        <f>SUM(I53,I61)</f>
        <v>4254261932</v>
      </c>
      <c r="J62" s="7"/>
      <c r="K62" s="43">
        <f>SUM(K53,K61)</f>
        <v>3989232316</v>
      </c>
    </row>
    <row r="63" spans="1:11" ht="21.75" customHeight="1">
      <c r="A63" s="48"/>
      <c r="B63" s="42"/>
      <c r="C63" s="25"/>
      <c r="D63" s="3"/>
      <c r="E63" s="7"/>
      <c r="F63" s="7"/>
      <c r="G63" s="7"/>
      <c r="H63" s="7"/>
      <c r="I63" s="7"/>
      <c r="J63" s="7"/>
      <c r="K63" s="7"/>
    </row>
    <row r="64" spans="1:11" ht="21.75" customHeight="1">
      <c r="A64" s="48" t="s">
        <v>34</v>
      </c>
      <c r="B64" s="42"/>
      <c r="C64" s="25"/>
      <c r="D64" s="3"/>
      <c r="E64" s="49"/>
      <c r="F64" s="49"/>
      <c r="G64" s="49"/>
      <c r="H64" s="49"/>
      <c r="I64" s="49"/>
      <c r="J64" s="49"/>
      <c r="K64" s="49"/>
    </row>
    <row r="65" spans="1:11" ht="21.75" customHeight="1">
      <c r="A65" s="1" t="s">
        <v>0</v>
      </c>
      <c r="B65" s="33"/>
      <c r="C65" s="25"/>
      <c r="D65" s="34"/>
      <c r="E65" s="34"/>
      <c r="F65" s="34"/>
      <c r="G65" s="34"/>
      <c r="H65" s="34"/>
      <c r="I65" s="34"/>
      <c r="J65" s="34"/>
      <c r="K65" s="34"/>
    </row>
    <row r="66" spans="1:11" ht="21.75" customHeight="1">
      <c r="A66" s="1" t="s">
        <v>35</v>
      </c>
      <c r="B66" s="34"/>
      <c r="C66" s="25"/>
      <c r="D66" s="34"/>
      <c r="E66" s="34"/>
      <c r="F66" s="34"/>
      <c r="G66" s="34"/>
      <c r="H66" s="34"/>
      <c r="I66" s="34"/>
      <c r="J66" s="34"/>
      <c r="K66" s="34"/>
    </row>
    <row r="67" spans="1:11" ht="21.75" customHeight="1">
      <c r="A67" s="36" t="s">
        <v>2</v>
      </c>
      <c r="B67" s="34"/>
      <c r="C67" s="25"/>
      <c r="D67" s="34"/>
      <c r="E67" s="34"/>
      <c r="F67" s="34"/>
      <c r="G67" s="34"/>
      <c r="H67" s="34"/>
      <c r="I67" s="34"/>
      <c r="J67" s="34"/>
      <c r="K67" s="34"/>
    </row>
    <row r="68" spans="1:11" ht="21.75" customHeight="1">
      <c r="A68" s="36"/>
      <c r="B68" s="34"/>
      <c r="C68" s="25"/>
      <c r="D68" s="34"/>
      <c r="E68" s="34"/>
      <c r="F68" s="34"/>
      <c r="G68" s="16"/>
      <c r="H68" s="34"/>
      <c r="I68" s="34"/>
      <c r="J68" s="34"/>
      <c r="K68" s="16" t="s">
        <v>3</v>
      </c>
    </row>
    <row r="69" spans="1:11" ht="21.75" customHeight="1">
      <c r="A69" s="36"/>
      <c r="B69" s="34"/>
      <c r="C69" s="25"/>
      <c r="D69" s="34"/>
      <c r="E69" s="63" t="s">
        <v>4</v>
      </c>
      <c r="F69" s="63"/>
      <c r="G69" s="63"/>
      <c r="H69" s="1"/>
      <c r="I69" s="63" t="s">
        <v>5</v>
      </c>
      <c r="J69" s="63"/>
      <c r="K69" s="63"/>
    </row>
    <row r="70" spans="1:11" ht="21.75" customHeight="1">
      <c r="A70" s="8"/>
      <c r="B70" s="3"/>
      <c r="C70" s="38" t="s">
        <v>6</v>
      </c>
      <c r="D70" s="3"/>
      <c r="E70" s="17" t="s">
        <v>7</v>
      </c>
      <c r="F70" s="47"/>
      <c r="G70" s="17" t="s">
        <v>8</v>
      </c>
      <c r="H70" s="47"/>
      <c r="I70" s="17" t="s">
        <v>7</v>
      </c>
      <c r="J70" s="47"/>
      <c r="K70" s="17" t="s">
        <v>8</v>
      </c>
    </row>
    <row r="71" spans="1:11" ht="21.75" customHeight="1">
      <c r="A71" s="1" t="s">
        <v>60</v>
      </c>
      <c r="B71" s="3"/>
      <c r="C71" s="25"/>
      <c r="D71" s="3"/>
      <c r="E71" s="49"/>
      <c r="F71" s="49"/>
      <c r="G71" s="49"/>
      <c r="H71" s="49"/>
      <c r="I71" s="49"/>
      <c r="J71" s="49"/>
      <c r="K71" s="49"/>
    </row>
    <row r="72" spans="1:11" ht="21.75" customHeight="1">
      <c r="A72" s="8" t="s">
        <v>61</v>
      </c>
      <c r="B72" s="3"/>
      <c r="C72" s="41"/>
      <c r="D72" s="3"/>
      <c r="E72" s="49"/>
      <c r="F72" s="49"/>
      <c r="G72" s="49"/>
      <c r="H72" s="49"/>
      <c r="I72" s="49"/>
      <c r="J72" s="49"/>
      <c r="K72" s="49"/>
    </row>
    <row r="73" spans="1:11" ht="21.75" customHeight="1">
      <c r="A73" s="8" t="s">
        <v>62</v>
      </c>
      <c r="B73" s="42"/>
      <c r="C73" s="41"/>
      <c r="D73" s="3"/>
      <c r="E73" s="49"/>
      <c r="F73" s="49"/>
      <c r="G73" s="49"/>
      <c r="H73" s="49"/>
      <c r="I73" s="49"/>
      <c r="J73" s="49"/>
      <c r="K73" s="49"/>
    </row>
    <row r="74" spans="1:11" ht="21.75" customHeight="1" thickBot="1">
      <c r="A74" s="8" t="s">
        <v>63</v>
      </c>
      <c r="B74" s="37"/>
      <c r="C74" s="41"/>
      <c r="D74" s="3"/>
      <c r="E74" s="45">
        <v>700000000</v>
      </c>
      <c r="F74" s="7"/>
      <c r="G74" s="45">
        <v>700000000</v>
      </c>
      <c r="H74" s="7"/>
      <c r="I74" s="45">
        <v>700000000</v>
      </c>
      <c r="J74" s="7"/>
      <c r="K74" s="45">
        <v>700000000</v>
      </c>
    </row>
    <row r="75" spans="1:11" ht="21.75" customHeight="1" thickTop="1">
      <c r="A75" s="8" t="s">
        <v>64</v>
      </c>
      <c r="B75" s="42"/>
      <c r="C75" s="41"/>
      <c r="D75" s="3"/>
      <c r="E75" s="19"/>
      <c r="F75" s="19"/>
      <c r="G75" s="19"/>
      <c r="H75" s="19"/>
      <c r="I75" s="19"/>
      <c r="J75" s="19"/>
      <c r="K75" s="19"/>
    </row>
    <row r="76" spans="1:11" ht="21.75" customHeight="1">
      <c r="A76" s="8" t="s">
        <v>65</v>
      </c>
      <c r="B76" s="37"/>
      <c r="C76" s="25"/>
      <c r="D76" s="3"/>
      <c r="E76" s="7">
        <v>700000000</v>
      </c>
      <c r="F76" s="7"/>
      <c r="G76" s="7">
        <v>700000000</v>
      </c>
      <c r="H76" s="7"/>
      <c r="I76" s="7">
        <v>700000000</v>
      </c>
      <c r="J76" s="7"/>
      <c r="K76" s="7">
        <v>700000000</v>
      </c>
    </row>
    <row r="77" spans="1:11" ht="21.75" customHeight="1">
      <c r="A77" s="8" t="s">
        <v>66</v>
      </c>
      <c r="B77" s="37"/>
      <c r="C77" s="41"/>
      <c r="D77" s="3"/>
      <c r="E77" s="7">
        <v>698534811</v>
      </c>
      <c r="F77" s="7"/>
      <c r="G77" s="7">
        <v>698534811</v>
      </c>
      <c r="H77" s="7"/>
      <c r="I77" s="7">
        <v>698534811</v>
      </c>
      <c r="J77" s="7"/>
      <c r="K77" s="7">
        <v>698534811</v>
      </c>
    </row>
    <row r="78" spans="1:11" ht="21.75" customHeight="1">
      <c r="A78" s="8" t="s">
        <v>67</v>
      </c>
      <c r="B78" s="37"/>
      <c r="C78" s="25"/>
      <c r="D78" s="3"/>
      <c r="E78" s="7"/>
      <c r="G78" s="7"/>
    </row>
    <row r="79" spans="1:11" ht="21.75" customHeight="1">
      <c r="A79" s="8" t="s">
        <v>68</v>
      </c>
      <c r="B79" s="37"/>
      <c r="C79" s="25"/>
      <c r="D79" s="3"/>
      <c r="E79" s="7">
        <v>-77880102</v>
      </c>
      <c r="F79" s="7"/>
      <c r="G79" s="7">
        <v>-77880102</v>
      </c>
      <c r="H79" s="7"/>
      <c r="I79" s="7">
        <v>0</v>
      </c>
      <c r="J79" s="7"/>
      <c r="K79" s="7">
        <v>0</v>
      </c>
    </row>
    <row r="80" spans="1:11" ht="21.75" customHeight="1">
      <c r="A80" s="8" t="s">
        <v>69</v>
      </c>
      <c r="B80" s="37"/>
      <c r="C80" s="25"/>
      <c r="D80" s="3"/>
      <c r="E80" s="7"/>
      <c r="G80" s="7"/>
    </row>
    <row r="81" spans="1:11" ht="21.75" customHeight="1">
      <c r="A81" s="8" t="s">
        <v>70</v>
      </c>
      <c r="B81" s="37"/>
      <c r="C81" s="41">
        <v>23</v>
      </c>
      <c r="D81" s="3"/>
      <c r="E81" s="7">
        <v>53267000</v>
      </c>
      <c r="F81" s="7"/>
      <c r="G81" s="7">
        <v>51667000</v>
      </c>
      <c r="H81" s="7"/>
      <c r="I81" s="7">
        <v>40700000</v>
      </c>
      <c r="J81" s="7"/>
      <c r="K81" s="7">
        <v>40700000</v>
      </c>
    </row>
    <row r="82" spans="1:11" ht="21.75" customHeight="1">
      <c r="A82" s="8" t="s">
        <v>71</v>
      </c>
      <c r="B82" s="42"/>
      <c r="C82" s="41"/>
      <c r="D82" s="3"/>
      <c r="E82" s="7">
        <v>486849816</v>
      </c>
      <c r="F82" s="7"/>
      <c r="G82" s="7">
        <v>533826882</v>
      </c>
      <c r="H82" s="7"/>
      <c r="I82" s="7">
        <v>29447455</v>
      </c>
      <c r="J82" s="7"/>
      <c r="K82" s="7">
        <v>98847514</v>
      </c>
    </row>
    <row r="83" spans="1:11" ht="21.75" customHeight="1">
      <c r="A83" s="1" t="s">
        <v>72</v>
      </c>
      <c r="B83" s="42"/>
      <c r="C83" s="25"/>
      <c r="D83" s="3"/>
      <c r="E83" s="43">
        <f>SUM(E76:E82)</f>
        <v>1860771525</v>
      </c>
      <c r="F83" s="7"/>
      <c r="G83" s="43">
        <f>SUM(G76:G82)</f>
        <v>1906148591</v>
      </c>
      <c r="H83" s="7"/>
      <c r="I83" s="43">
        <f>SUM(I76:I82)</f>
        <v>1468682266</v>
      </c>
      <c r="J83" s="7"/>
      <c r="K83" s="43">
        <f>SUM(K76:K82)</f>
        <v>1538082325</v>
      </c>
    </row>
    <row r="84" spans="1:11" ht="21.75" customHeight="1" thickBot="1">
      <c r="A84" s="1" t="s">
        <v>73</v>
      </c>
      <c r="B84" s="3"/>
      <c r="C84" s="25"/>
      <c r="D84" s="3"/>
      <c r="E84" s="45">
        <f>SUM(E62,E83)</f>
        <v>8535735898</v>
      </c>
      <c r="F84" s="7"/>
      <c r="G84" s="45">
        <f>SUM(G62,G83)</f>
        <v>8227880628</v>
      </c>
      <c r="H84" s="7"/>
      <c r="I84" s="45">
        <f>SUM(I62,I83)</f>
        <v>5722944198</v>
      </c>
      <c r="J84" s="7"/>
      <c r="K84" s="45">
        <f>SUM(K62,K83)</f>
        <v>5527314641</v>
      </c>
    </row>
    <row r="85" spans="1:11" ht="21.75" customHeight="1" thickTop="1">
      <c r="A85" s="8"/>
      <c r="B85" s="3"/>
      <c r="C85" s="25"/>
      <c r="D85" s="3"/>
      <c r="E85" s="7">
        <f>E84-E30</f>
        <v>0</v>
      </c>
      <c r="F85" s="19"/>
      <c r="G85" s="7">
        <f>G84-G30</f>
        <v>0</v>
      </c>
      <c r="H85" s="19"/>
      <c r="I85" s="7">
        <f>I84-I30</f>
        <v>0</v>
      </c>
      <c r="J85" s="19"/>
      <c r="K85" s="7">
        <f>K84-K30</f>
        <v>0</v>
      </c>
    </row>
    <row r="86" spans="1:11" ht="21.75" customHeight="1">
      <c r="A86" s="48" t="s">
        <v>34</v>
      </c>
      <c r="B86" s="42"/>
      <c r="C86" s="40"/>
      <c r="D86" s="3"/>
      <c r="E86" s="3"/>
      <c r="F86" s="3"/>
      <c r="G86" s="3"/>
      <c r="H86" s="3"/>
      <c r="I86" s="3"/>
      <c r="J86" s="3"/>
      <c r="K86" s="3"/>
    </row>
    <row r="87" spans="1:11" ht="21.75" customHeight="1">
      <c r="A87" s="48"/>
      <c r="B87" s="42"/>
      <c r="C87" s="40"/>
      <c r="D87" s="3"/>
      <c r="E87" s="3"/>
      <c r="F87" s="3"/>
      <c r="G87" s="3"/>
      <c r="H87" s="3"/>
      <c r="I87" s="3"/>
      <c r="J87" s="3"/>
      <c r="K87" s="3"/>
    </row>
    <row r="88" spans="1:11" ht="21.75" customHeight="1">
      <c r="A88" s="48"/>
      <c r="B88" s="42"/>
      <c r="C88" s="40"/>
      <c r="D88" s="3"/>
      <c r="E88" s="3"/>
      <c r="F88" s="3"/>
      <c r="G88" s="3"/>
      <c r="H88" s="3"/>
      <c r="I88" s="3"/>
      <c r="J88" s="3"/>
      <c r="K88" s="3"/>
    </row>
    <row r="89" spans="1:11" ht="21.75" customHeight="1">
      <c r="A89" s="48"/>
      <c r="B89" s="42"/>
      <c r="C89" s="40"/>
      <c r="D89" s="3"/>
      <c r="E89" s="3"/>
      <c r="F89" s="3"/>
      <c r="G89" s="3"/>
      <c r="H89" s="3"/>
      <c r="I89" s="3"/>
      <c r="J89" s="3"/>
      <c r="K89" s="3"/>
    </row>
    <row r="91" spans="1:11" ht="21.75" customHeight="1">
      <c r="A91" s="50"/>
      <c r="B91" s="50"/>
      <c r="C91" s="50"/>
    </row>
    <row r="93" spans="1:11" ht="21.75" customHeight="1">
      <c r="D93" s="10" t="s">
        <v>74</v>
      </c>
    </row>
    <row r="94" spans="1:11" ht="21.75" customHeight="1">
      <c r="A94" s="50"/>
      <c r="B94" s="50"/>
      <c r="C94" s="50"/>
    </row>
  </sheetData>
  <mergeCells count="6">
    <mergeCell ref="I37:K37"/>
    <mergeCell ref="E69:G69"/>
    <mergeCell ref="I69:K69"/>
    <mergeCell ref="E5:G5"/>
    <mergeCell ref="I5:K5"/>
    <mergeCell ref="E37:G37"/>
  </mergeCells>
  <pageMargins left="0.70866141732283472" right="0.19685039370078741" top="0.78740157480314965" bottom="0.19685039370078741" header="0.31496062992125984" footer="0.31496062992125984"/>
  <pageSetup paperSize="9" scale="67" fitToHeight="9" orientation="portrait" r:id="rId1"/>
  <rowBreaks count="3" manualBreakCount="3">
    <brk id="32" max="16383" man="1"/>
    <brk id="64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showGridLines="0" view="pageBreakPreview" topLeftCell="A14" zoomScale="85" zoomScaleNormal="100" zoomScaleSheetLayoutView="85" workbookViewId="0">
      <selection activeCell="E24" sqref="E24"/>
    </sheetView>
  </sheetViews>
  <sheetFormatPr defaultColWidth="9.140625" defaultRowHeight="21.75" customHeight="1"/>
  <cols>
    <col min="1" max="1" width="47.140625" style="28" customWidth="1"/>
    <col min="2" max="2" width="6.28515625" style="28" customWidth="1"/>
    <col min="3" max="3" width="6.140625" style="28" customWidth="1"/>
    <col min="4" max="4" width="1.85546875" style="28" customWidth="1"/>
    <col min="5" max="5" width="16.85546875" style="28" customWidth="1"/>
    <col min="6" max="6" width="1.85546875" style="28" customWidth="1"/>
    <col min="7" max="7" width="16.85546875" style="28" customWidth="1"/>
    <col min="8" max="8" width="1.85546875" style="28" customWidth="1"/>
    <col min="9" max="9" width="16.85546875" style="28" customWidth="1"/>
    <col min="10" max="10" width="1.85546875" style="28" customWidth="1"/>
    <col min="11" max="11" width="16.85546875" style="28" customWidth="1"/>
    <col min="12" max="16384" width="9.140625" style="28"/>
  </cols>
  <sheetData>
    <row r="1" spans="1:11" ht="21.75" customHeight="1">
      <c r="A1" s="1" t="s">
        <v>0</v>
      </c>
      <c r="B1" s="33"/>
      <c r="C1" s="25"/>
      <c r="D1" s="34"/>
      <c r="E1" s="34"/>
      <c r="F1" s="34"/>
      <c r="G1" s="35"/>
      <c r="H1" s="34"/>
      <c r="I1" s="34"/>
      <c r="J1" s="34"/>
      <c r="K1" s="35"/>
    </row>
    <row r="2" spans="1:11" ht="21.75" customHeight="1">
      <c r="A2" s="1" t="s">
        <v>75</v>
      </c>
      <c r="B2" s="34"/>
      <c r="C2" s="25"/>
      <c r="D2" s="34"/>
      <c r="E2" s="34"/>
      <c r="F2" s="34"/>
      <c r="G2" s="34"/>
      <c r="H2" s="34"/>
      <c r="I2" s="34"/>
      <c r="J2" s="34"/>
      <c r="K2" s="34"/>
    </row>
    <row r="3" spans="1:11" ht="21.75" customHeight="1">
      <c r="A3" s="36" t="s">
        <v>76</v>
      </c>
      <c r="B3" s="34"/>
      <c r="C3" s="25"/>
      <c r="D3" s="34"/>
      <c r="E3" s="34"/>
      <c r="F3" s="34"/>
      <c r="G3" s="34"/>
      <c r="H3" s="34"/>
      <c r="I3" s="34"/>
      <c r="J3" s="34"/>
      <c r="K3" s="34"/>
    </row>
    <row r="4" spans="1:11" ht="21.75" customHeight="1">
      <c r="A4" s="37"/>
      <c r="B4" s="34"/>
      <c r="C4" s="25"/>
      <c r="D4" s="34"/>
      <c r="E4" s="34"/>
      <c r="F4" s="34"/>
      <c r="G4" s="16"/>
      <c r="H4" s="34"/>
      <c r="I4" s="34"/>
      <c r="J4" s="34"/>
      <c r="K4" s="16" t="s">
        <v>3</v>
      </c>
    </row>
    <row r="5" spans="1:11" ht="21.75" customHeight="1">
      <c r="A5" s="37"/>
      <c r="B5" s="34"/>
      <c r="C5" s="25"/>
      <c r="D5" s="34"/>
      <c r="E5" s="63" t="s">
        <v>4</v>
      </c>
      <c r="F5" s="63"/>
      <c r="G5" s="63"/>
      <c r="H5" s="1"/>
      <c r="I5" s="63" t="s">
        <v>5</v>
      </c>
      <c r="J5" s="63"/>
      <c r="K5" s="63"/>
    </row>
    <row r="6" spans="1:11" ht="21.75" customHeight="1">
      <c r="A6" s="37"/>
      <c r="B6" s="34"/>
      <c r="C6" s="38" t="s">
        <v>6</v>
      </c>
      <c r="D6" s="34"/>
      <c r="E6" s="17">
        <v>2025</v>
      </c>
      <c r="F6" s="17"/>
      <c r="G6" s="17">
        <v>2024</v>
      </c>
      <c r="H6" s="39"/>
      <c r="I6" s="17">
        <v>2025</v>
      </c>
      <c r="J6" s="17"/>
      <c r="K6" s="17">
        <v>2024</v>
      </c>
    </row>
    <row r="7" spans="1:11" ht="21.75" customHeight="1">
      <c r="A7" s="1" t="s">
        <v>77</v>
      </c>
      <c r="B7" s="34"/>
      <c r="C7" s="38"/>
      <c r="D7" s="34"/>
      <c r="E7" s="17"/>
      <c r="F7" s="17"/>
      <c r="G7" s="17"/>
      <c r="H7" s="39"/>
      <c r="I7" s="17"/>
      <c r="J7" s="17"/>
      <c r="K7" s="40"/>
    </row>
    <row r="8" spans="1:11" ht="21.75" customHeight="1">
      <c r="A8" s="1" t="s">
        <v>78</v>
      </c>
      <c r="B8" s="34"/>
      <c r="C8" s="25"/>
      <c r="D8" s="34"/>
      <c r="E8" s="6"/>
      <c r="F8" s="39"/>
      <c r="G8" s="6"/>
      <c r="H8" s="1"/>
      <c r="I8" s="6"/>
      <c r="J8" s="39"/>
      <c r="K8" s="6"/>
    </row>
    <row r="9" spans="1:11" ht="21.75" customHeight="1">
      <c r="A9" s="8" t="s">
        <v>79</v>
      </c>
      <c r="B9" s="3"/>
      <c r="C9" s="38"/>
      <c r="D9" s="3"/>
      <c r="E9" s="7"/>
      <c r="F9" s="7"/>
      <c r="G9" s="7"/>
      <c r="H9" s="7"/>
      <c r="I9" s="7"/>
      <c r="J9" s="7"/>
      <c r="K9" s="7"/>
    </row>
    <row r="10" spans="1:11" ht="21.75" customHeight="1">
      <c r="A10" s="8" t="s">
        <v>80</v>
      </c>
      <c r="B10" s="3"/>
      <c r="C10" s="41"/>
      <c r="D10" s="3"/>
      <c r="E10" s="7">
        <v>4840018151</v>
      </c>
      <c r="F10" s="7"/>
      <c r="G10" s="7">
        <v>4929902860</v>
      </c>
      <c r="H10" s="7"/>
      <c r="I10" s="7">
        <v>2518206028</v>
      </c>
      <c r="J10" s="7"/>
      <c r="K10" s="7">
        <v>2577071704</v>
      </c>
    </row>
    <row r="11" spans="1:11" ht="21.75" customHeight="1">
      <c r="A11" s="8" t="s">
        <v>81</v>
      </c>
      <c r="B11" s="3"/>
      <c r="C11" s="41"/>
      <c r="D11" s="3"/>
      <c r="E11" s="7">
        <v>29188578</v>
      </c>
      <c r="F11" s="7"/>
      <c r="G11" s="7">
        <v>21049481</v>
      </c>
      <c r="H11" s="7"/>
      <c r="I11" s="7">
        <v>37043432</v>
      </c>
      <c r="J11" s="7"/>
      <c r="K11" s="7">
        <v>37517189</v>
      </c>
    </row>
    <row r="12" spans="1:11" ht="21.75" customHeight="1">
      <c r="A12" s="8" t="s">
        <v>82</v>
      </c>
      <c r="B12" s="3"/>
      <c r="C12" s="41">
        <v>12</v>
      </c>
      <c r="D12" s="3"/>
      <c r="E12" s="7">
        <v>0</v>
      </c>
      <c r="F12" s="7"/>
      <c r="G12" s="7">
        <v>0</v>
      </c>
      <c r="H12" s="7"/>
      <c r="I12" s="7">
        <v>29999970</v>
      </c>
      <c r="J12" s="7"/>
      <c r="K12" s="7">
        <v>29999970</v>
      </c>
    </row>
    <row r="13" spans="1:11" ht="21.75" customHeight="1">
      <c r="A13" s="8" t="s">
        <v>83</v>
      </c>
      <c r="B13" s="42"/>
      <c r="C13" s="41">
        <v>24</v>
      </c>
      <c r="D13" s="3"/>
      <c r="E13" s="7">
        <v>30208001</v>
      </c>
      <c r="F13" s="7"/>
      <c r="G13" s="7">
        <v>17121941</v>
      </c>
      <c r="H13" s="7"/>
      <c r="I13" s="7">
        <v>52593132</v>
      </c>
      <c r="J13" s="7"/>
      <c r="K13" s="7">
        <v>19055831</v>
      </c>
    </row>
    <row r="14" spans="1:11" ht="21.75" customHeight="1">
      <c r="A14" s="1" t="s">
        <v>84</v>
      </c>
      <c r="B14" s="42"/>
      <c r="C14" s="41"/>
      <c r="D14" s="3"/>
      <c r="E14" s="43">
        <f>SUM(E9:E13)</f>
        <v>4899414730</v>
      </c>
      <c r="F14" s="7"/>
      <c r="G14" s="43">
        <f>SUM(G9:G13)</f>
        <v>4968074282</v>
      </c>
      <c r="H14" s="7"/>
      <c r="I14" s="43">
        <f>SUM(I9:I13)</f>
        <v>2637842562</v>
      </c>
      <c r="J14" s="7"/>
      <c r="K14" s="43">
        <f>SUM(K9:K13)</f>
        <v>2663644694</v>
      </c>
    </row>
    <row r="15" spans="1:11" ht="21.75" customHeight="1">
      <c r="A15" s="1" t="s">
        <v>85</v>
      </c>
      <c r="B15" s="42"/>
      <c r="C15" s="41"/>
      <c r="D15" s="3"/>
      <c r="E15" s="7"/>
      <c r="F15" s="7"/>
      <c r="G15" s="7"/>
      <c r="H15" s="7"/>
      <c r="I15" s="7"/>
      <c r="J15" s="7"/>
      <c r="K15" s="7"/>
    </row>
    <row r="16" spans="1:11" ht="21.75" customHeight="1">
      <c r="A16" s="8" t="s">
        <v>86</v>
      </c>
      <c r="B16" s="42"/>
      <c r="C16" s="41"/>
      <c r="D16" s="3"/>
      <c r="E16" s="7"/>
      <c r="F16" s="7"/>
      <c r="G16" s="7"/>
      <c r="H16" s="7"/>
      <c r="I16" s="7"/>
      <c r="J16" s="7"/>
      <c r="K16" s="7"/>
    </row>
    <row r="17" spans="1:11" ht="21.75" customHeight="1">
      <c r="A17" s="8" t="s">
        <v>87</v>
      </c>
      <c r="B17" s="42"/>
      <c r="D17" s="3"/>
      <c r="E17" s="7">
        <v>4524561913</v>
      </c>
      <c r="F17" s="7"/>
      <c r="G17" s="7">
        <v>4511854217</v>
      </c>
      <c r="H17" s="7"/>
      <c r="I17" s="7">
        <v>2470719035</v>
      </c>
      <c r="J17" s="7"/>
      <c r="K17" s="7">
        <v>2397450387</v>
      </c>
    </row>
    <row r="18" spans="1:11" ht="21.75" customHeight="1">
      <c r="A18" s="8" t="s">
        <v>88</v>
      </c>
      <c r="B18" s="37"/>
      <c r="C18" s="41"/>
      <c r="D18" s="3"/>
      <c r="E18" s="7">
        <v>18749433</v>
      </c>
      <c r="F18" s="7"/>
      <c r="G18" s="7">
        <v>13887785</v>
      </c>
      <c r="H18" s="7"/>
      <c r="I18" s="7">
        <v>22868972</v>
      </c>
      <c r="J18" s="7"/>
      <c r="K18" s="7">
        <v>20833981</v>
      </c>
    </row>
    <row r="19" spans="1:11" ht="21.75" customHeight="1">
      <c r="A19" s="8" t="s">
        <v>89</v>
      </c>
      <c r="B19" s="37"/>
      <c r="C19" s="41"/>
      <c r="D19" s="3"/>
      <c r="E19" s="7">
        <v>380755652</v>
      </c>
      <c r="F19" s="7"/>
      <c r="G19" s="7">
        <v>332308859</v>
      </c>
      <c r="H19" s="7"/>
      <c r="I19" s="7">
        <v>218241728</v>
      </c>
      <c r="J19" s="7"/>
      <c r="K19" s="7">
        <v>210710667</v>
      </c>
    </row>
    <row r="20" spans="1:11" s="58" customFormat="1" ht="21.75" customHeight="1">
      <c r="A20" s="8" t="s">
        <v>90</v>
      </c>
      <c r="B20" s="37"/>
      <c r="C20" s="41"/>
      <c r="D20" s="3"/>
      <c r="E20" s="7">
        <v>0</v>
      </c>
      <c r="F20" s="7"/>
      <c r="G20" s="7">
        <v>-22083646</v>
      </c>
      <c r="H20" s="7"/>
      <c r="I20" s="7">
        <v>0</v>
      </c>
      <c r="J20" s="7"/>
      <c r="K20" s="7">
        <v>0</v>
      </c>
    </row>
    <row r="21" spans="1:11" ht="21.75" customHeight="1">
      <c r="A21" s="1" t="s">
        <v>91</v>
      </c>
      <c r="B21" s="3"/>
      <c r="C21" s="41"/>
      <c r="D21" s="3"/>
      <c r="E21" s="43">
        <f>SUM(E16:E20)</f>
        <v>4924066998</v>
      </c>
      <c r="F21" s="7"/>
      <c r="G21" s="43">
        <f>SUM(G16:G20)</f>
        <v>4835967215</v>
      </c>
      <c r="H21" s="7"/>
      <c r="I21" s="43">
        <f>SUM(I16:I20)</f>
        <v>2711829735</v>
      </c>
      <c r="J21" s="7"/>
      <c r="K21" s="43">
        <f>SUM(K16:K20)</f>
        <v>2628995035</v>
      </c>
    </row>
    <row r="22" spans="1:11" ht="21.75" customHeight="1">
      <c r="A22" s="1" t="s">
        <v>92</v>
      </c>
      <c r="B22" s="3"/>
      <c r="C22" s="41"/>
      <c r="D22" s="3"/>
      <c r="E22" s="9">
        <f>E14-E21</f>
        <v>-24652268</v>
      </c>
      <c r="F22" s="7"/>
      <c r="G22" s="9">
        <f>G14-G21</f>
        <v>132107067</v>
      </c>
      <c r="H22" s="7"/>
      <c r="I22" s="9">
        <f>I14-I21</f>
        <v>-73987173</v>
      </c>
      <c r="J22" s="7"/>
      <c r="K22" s="9">
        <f>K14-K21</f>
        <v>34649659</v>
      </c>
    </row>
    <row r="23" spans="1:11" ht="21.75" customHeight="1">
      <c r="A23" s="8" t="s">
        <v>93</v>
      </c>
      <c r="B23" s="3"/>
      <c r="C23" s="41"/>
      <c r="D23" s="3"/>
      <c r="E23" s="7">
        <v>7160337</v>
      </c>
      <c r="F23" s="7"/>
      <c r="G23" s="7">
        <v>8340125</v>
      </c>
      <c r="H23" s="7"/>
      <c r="I23" s="7">
        <v>8924374</v>
      </c>
      <c r="J23" s="7"/>
      <c r="K23" s="7">
        <v>13181879</v>
      </c>
    </row>
    <row r="24" spans="1:11" ht="21.75" customHeight="1">
      <c r="A24" s="8" t="s">
        <v>94</v>
      </c>
      <c r="B24" s="3"/>
      <c r="C24" s="41">
        <v>25</v>
      </c>
      <c r="D24" s="3"/>
      <c r="E24" s="7">
        <v>-8817785</v>
      </c>
      <c r="F24" s="7"/>
      <c r="G24" s="7">
        <v>-6269546</v>
      </c>
      <c r="H24" s="7"/>
      <c r="I24" s="7">
        <v>-8485531</v>
      </c>
      <c r="J24" s="7"/>
      <c r="K24" s="7">
        <v>-4470871</v>
      </c>
    </row>
    <row r="25" spans="1:11" ht="21.75" customHeight="1">
      <c r="A25" s="1" t="s">
        <v>188</v>
      </c>
      <c r="B25" s="3"/>
      <c r="C25" s="41"/>
      <c r="D25" s="3"/>
      <c r="E25" s="9">
        <f>SUM(E22:E24)</f>
        <v>-26309716</v>
      </c>
      <c r="F25" s="7"/>
      <c r="G25" s="9">
        <f>SUM(G22:G24)</f>
        <v>134177646</v>
      </c>
      <c r="H25" s="7"/>
      <c r="I25" s="9">
        <f>SUM(I22:I24)</f>
        <v>-73548330</v>
      </c>
      <c r="J25" s="7"/>
      <c r="K25" s="9">
        <f>SUM(K22:K24)</f>
        <v>43360667</v>
      </c>
    </row>
    <row r="26" spans="1:11" ht="21.75" customHeight="1">
      <c r="A26" s="8" t="s">
        <v>95</v>
      </c>
      <c r="B26" s="3"/>
      <c r="C26" s="41">
        <v>27</v>
      </c>
      <c r="D26" s="3"/>
      <c r="E26" s="7">
        <v>-2686170</v>
      </c>
      <c r="F26" s="7"/>
      <c r="G26" s="7">
        <v>-19295157</v>
      </c>
      <c r="H26" s="7"/>
      <c r="I26" s="7">
        <v>20297299</v>
      </c>
      <c r="J26" s="7"/>
      <c r="K26" s="7">
        <v>1649020</v>
      </c>
    </row>
    <row r="27" spans="1:11" ht="21.75" customHeight="1">
      <c r="A27" s="1" t="s">
        <v>189</v>
      </c>
      <c r="B27" s="3"/>
      <c r="C27" s="41"/>
      <c r="D27" s="3"/>
      <c r="E27" s="43">
        <f>SUM(E25:E26)</f>
        <v>-28995886</v>
      </c>
      <c r="F27" s="7"/>
      <c r="G27" s="43">
        <f>SUM(G25:G26)</f>
        <v>114882489</v>
      </c>
      <c r="H27" s="7"/>
      <c r="I27" s="43">
        <f>SUM(I25:I26)</f>
        <v>-53251031</v>
      </c>
      <c r="J27" s="7"/>
      <c r="K27" s="43">
        <f>SUM(K25:K26)</f>
        <v>45009687</v>
      </c>
    </row>
    <row r="28" spans="1:11" ht="21.75" customHeight="1">
      <c r="A28" s="8"/>
      <c r="B28" s="37"/>
      <c r="C28" s="41"/>
      <c r="D28" s="3"/>
      <c r="E28" s="7"/>
      <c r="F28" s="7"/>
      <c r="G28" s="7"/>
      <c r="H28" s="7"/>
      <c r="I28" s="7"/>
      <c r="J28" s="7"/>
      <c r="K28" s="7"/>
    </row>
    <row r="29" spans="1:11" ht="21.75" customHeight="1">
      <c r="A29" s="44" t="s">
        <v>190</v>
      </c>
      <c r="B29" s="37"/>
      <c r="C29" s="41"/>
      <c r="D29" s="3"/>
      <c r="E29" s="7"/>
      <c r="F29" s="7"/>
      <c r="G29" s="7"/>
      <c r="H29" s="7"/>
      <c r="I29" s="7"/>
      <c r="J29" s="7"/>
      <c r="K29" s="7"/>
    </row>
    <row r="30" spans="1:11" ht="21.75" customHeight="1">
      <c r="A30" s="62" t="s">
        <v>203</v>
      </c>
      <c r="B30" s="37"/>
      <c r="C30" s="41"/>
      <c r="D30" s="3"/>
      <c r="E30" s="7"/>
      <c r="F30" s="7"/>
      <c r="G30" s="7"/>
      <c r="H30" s="7"/>
      <c r="I30" s="7"/>
      <c r="J30" s="7"/>
      <c r="K30" s="7"/>
    </row>
    <row r="31" spans="1:11" ht="21.75" customHeight="1">
      <c r="A31" s="62" t="s">
        <v>96</v>
      </c>
      <c r="B31" s="37"/>
      <c r="C31" s="41"/>
      <c r="D31" s="3"/>
      <c r="E31" s="7"/>
      <c r="F31" s="7"/>
      <c r="G31" s="7"/>
      <c r="H31" s="7"/>
      <c r="I31" s="7"/>
      <c r="J31" s="7"/>
      <c r="K31" s="7"/>
    </row>
    <row r="32" spans="1:11" ht="21.75" customHeight="1">
      <c r="A32" s="60" t="s">
        <v>97</v>
      </c>
      <c r="B32" s="37"/>
      <c r="C32" s="41"/>
      <c r="D32" s="3"/>
      <c r="E32" s="7"/>
      <c r="F32" s="7"/>
      <c r="G32" s="7"/>
      <c r="H32" s="7"/>
      <c r="I32" s="7"/>
      <c r="J32" s="7"/>
      <c r="K32" s="7"/>
    </row>
    <row r="33" spans="1:11" ht="21.75" customHeight="1">
      <c r="A33" s="60" t="s">
        <v>98</v>
      </c>
      <c r="B33" s="37"/>
      <c r="C33" s="41"/>
      <c r="D33" s="3"/>
      <c r="E33" s="54">
        <v>-2381244</v>
      </c>
      <c r="F33" s="7"/>
      <c r="G33" s="54">
        <v>0</v>
      </c>
      <c r="H33" s="7"/>
      <c r="I33" s="54">
        <v>-2149092</v>
      </c>
      <c r="J33" s="7"/>
      <c r="K33" s="54">
        <v>0</v>
      </c>
    </row>
    <row r="34" spans="1:11" ht="21.75" customHeight="1">
      <c r="A34" s="44" t="s">
        <v>191</v>
      </c>
      <c r="B34" s="37"/>
      <c r="C34" s="41"/>
      <c r="D34" s="3"/>
      <c r="E34" s="54">
        <f>SUM(E33)</f>
        <v>-2381244</v>
      </c>
      <c r="F34" s="7"/>
      <c r="G34" s="54">
        <f>SUM(G33)</f>
        <v>0</v>
      </c>
      <c r="H34" s="7"/>
      <c r="I34" s="54">
        <f>SUM(I33)</f>
        <v>-2149092</v>
      </c>
      <c r="J34" s="7"/>
      <c r="K34" s="54">
        <f>SUM(K33)</f>
        <v>0</v>
      </c>
    </row>
    <row r="35" spans="1:11" ht="21.75" customHeight="1">
      <c r="A35" s="8"/>
      <c r="B35" s="37"/>
      <c r="C35" s="41"/>
      <c r="D35" s="3"/>
      <c r="E35" s="7"/>
      <c r="F35" s="7"/>
      <c r="G35" s="7"/>
      <c r="H35" s="7"/>
      <c r="I35" s="7"/>
      <c r="J35" s="7"/>
      <c r="K35" s="7"/>
    </row>
    <row r="36" spans="1:11" ht="21.75" customHeight="1" thickBot="1">
      <c r="A36" s="44" t="s">
        <v>192</v>
      </c>
      <c r="B36" s="37"/>
      <c r="C36" s="41"/>
      <c r="D36" s="3"/>
      <c r="E36" s="45">
        <f>+E27+E34</f>
        <v>-31377130</v>
      </c>
      <c r="F36" s="7"/>
      <c r="G36" s="45">
        <f>+G27+G34</f>
        <v>114882489</v>
      </c>
      <c r="H36" s="7"/>
      <c r="I36" s="45">
        <f>+I27+I34</f>
        <v>-55400123</v>
      </c>
      <c r="J36" s="7"/>
      <c r="K36" s="45">
        <f>+K27+K34</f>
        <v>45009687</v>
      </c>
    </row>
    <row r="37" spans="1:11" ht="21.75" customHeight="1" thickTop="1">
      <c r="A37" s="44"/>
      <c r="B37" s="37"/>
      <c r="C37" s="41"/>
      <c r="D37" s="3"/>
      <c r="E37" s="7"/>
      <c r="F37" s="7"/>
      <c r="G37" s="7"/>
      <c r="H37" s="7"/>
      <c r="I37" s="7"/>
      <c r="J37" s="7"/>
      <c r="K37" s="7"/>
    </row>
    <row r="38" spans="1:11" ht="21.75" customHeight="1">
      <c r="A38" s="15" t="s">
        <v>99</v>
      </c>
      <c r="B38" s="37"/>
      <c r="C38" s="41">
        <v>28</v>
      </c>
      <c r="D38" s="3"/>
      <c r="E38" s="7"/>
      <c r="F38" s="7"/>
      <c r="G38" s="7"/>
      <c r="H38" s="7"/>
      <c r="I38" s="7"/>
      <c r="J38" s="7"/>
      <c r="K38" s="7"/>
    </row>
    <row r="39" spans="1:11" ht="21.75" customHeight="1" thickBot="1">
      <c r="A39" s="10" t="s">
        <v>202</v>
      </c>
      <c r="B39" s="37"/>
      <c r="C39" s="41"/>
      <c r="D39" s="3"/>
      <c r="E39" s="46">
        <f>E27/700000000</f>
        <v>-4.1422694285714289E-2</v>
      </c>
      <c r="F39" s="7"/>
      <c r="G39" s="46">
        <f>G27/700000000</f>
        <v>0.16411784142857141</v>
      </c>
      <c r="H39" s="7"/>
      <c r="I39" s="46">
        <f>I27/700000000</f>
        <v>-7.6072901428571427E-2</v>
      </c>
      <c r="J39" s="7"/>
      <c r="K39" s="46">
        <f>K27/700000000</f>
        <v>6.4299552857142853E-2</v>
      </c>
    </row>
    <row r="40" spans="1:11" ht="21.75" customHeight="1" thickTop="1">
      <c r="A40" s="10"/>
      <c r="B40" s="37"/>
      <c r="C40" s="41"/>
      <c r="D40" s="3"/>
      <c r="E40" s="7"/>
      <c r="F40" s="7"/>
      <c r="G40" s="7"/>
      <c r="H40" s="7"/>
      <c r="I40" s="7"/>
      <c r="J40" s="7"/>
      <c r="K40" s="7"/>
    </row>
    <row r="41" spans="1:11" ht="21.75" customHeight="1">
      <c r="A41" s="8" t="s">
        <v>34</v>
      </c>
      <c r="B41" s="37"/>
      <c r="C41" s="41"/>
      <c r="D41" s="3"/>
      <c r="E41" s="7"/>
      <c r="F41" s="7"/>
      <c r="G41" s="7"/>
      <c r="H41" s="7"/>
      <c r="I41" s="7"/>
      <c r="J41" s="7"/>
      <c r="K41" s="7"/>
    </row>
    <row r="42" spans="1:11" ht="21.75" customHeight="1">
      <c r="A42" s="8"/>
      <c r="B42" s="37"/>
      <c r="C42" s="41"/>
      <c r="D42" s="3"/>
      <c r="E42" s="7"/>
      <c r="F42" s="7"/>
      <c r="G42" s="7"/>
      <c r="H42" s="7"/>
      <c r="I42" s="7"/>
      <c r="J42" s="7"/>
      <c r="K42" s="7"/>
    </row>
  </sheetData>
  <mergeCells count="2">
    <mergeCell ref="I5:K5"/>
    <mergeCell ref="E5:G5"/>
  </mergeCells>
  <pageMargins left="0.79" right="0.32" top="0.78700000000000003" bottom="0.2" header="0.3" footer="0.3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showGridLines="0" view="pageBreakPreview" topLeftCell="A6" zoomScaleNormal="100" zoomScaleSheetLayoutView="100" workbookViewId="0">
      <selection activeCell="A25" sqref="A25"/>
    </sheetView>
  </sheetViews>
  <sheetFormatPr defaultColWidth="9.140625" defaultRowHeight="21.75" customHeight="1"/>
  <cols>
    <col min="1" max="1" width="43.85546875" style="3" customWidth="1"/>
    <col min="2" max="2" width="8.42578125" style="3" customWidth="1"/>
    <col min="3" max="3" width="1.42578125" style="3" customWidth="1"/>
    <col min="4" max="4" width="16.85546875" style="3" customWidth="1"/>
    <col min="5" max="5" width="1.85546875" style="3" customWidth="1"/>
    <col min="6" max="6" width="17.140625" style="3" customWidth="1"/>
    <col min="7" max="7" width="1.85546875" style="3" customWidth="1"/>
    <col min="8" max="8" width="16.85546875" style="3" customWidth="1"/>
    <col min="9" max="9" width="1.85546875" style="3" customWidth="1"/>
    <col min="10" max="10" width="16.85546875" style="3" customWidth="1"/>
    <col min="11" max="11" width="1.85546875" style="3" customWidth="1"/>
    <col min="12" max="12" width="16.85546875" style="3" customWidth="1"/>
    <col min="13" max="13" width="1.85546875" style="3" customWidth="1"/>
    <col min="14" max="14" width="16.85546875" style="3" customWidth="1"/>
    <col min="15" max="15" width="7.140625" style="3" customWidth="1"/>
    <col min="16" max="16" width="16.5703125" style="3" customWidth="1"/>
    <col min="17" max="16384" width="9.140625" style="3"/>
  </cols>
  <sheetData>
    <row r="1" spans="1:14" ht="21.75" customHeight="1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1.75" customHeight="1">
      <c r="A2" s="1" t="s">
        <v>100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1.75" customHeight="1">
      <c r="A3" s="1" t="s">
        <v>76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1.75" customHeight="1">
      <c r="D4" s="4"/>
      <c r="E4" s="4"/>
      <c r="F4" s="4"/>
      <c r="G4" s="4"/>
      <c r="H4" s="4"/>
      <c r="I4" s="4"/>
      <c r="J4" s="4"/>
      <c r="K4" s="4"/>
      <c r="L4" s="4"/>
      <c r="M4" s="4"/>
      <c r="N4" s="5" t="s">
        <v>3</v>
      </c>
    </row>
    <row r="5" spans="1:14" ht="21.75" customHeight="1">
      <c r="D5" s="64" t="s">
        <v>4</v>
      </c>
      <c r="E5" s="64"/>
      <c r="F5" s="64"/>
      <c r="G5" s="64"/>
      <c r="H5" s="64"/>
      <c r="I5" s="64"/>
      <c r="J5" s="64"/>
      <c r="K5" s="64"/>
      <c r="L5" s="64"/>
      <c r="M5" s="64"/>
      <c r="N5" s="64"/>
    </row>
    <row r="6" spans="1:14" s="6" customFormat="1" ht="21.75" customHeight="1">
      <c r="D6" s="6" t="s">
        <v>101</v>
      </c>
      <c r="H6" s="25" t="s">
        <v>102</v>
      </c>
      <c r="N6" s="6" t="s">
        <v>103</v>
      </c>
    </row>
    <row r="7" spans="1:14" s="6" customFormat="1" ht="21.75" customHeight="1">
      <c r="D7" s="6" t="s">
        <v>104</v>
      </c>
      <c r="H7" s="31" t="s">
        <v>105</v>
      </c>
      <c r="J7" s="65" t="s">
        <v>69</v>
      </c>
      <c r="K7" s="65"/>
      <c r="L7" s="65"/>
      <c r="N7" s="6" t="s">
        <v>106</v>
      </c>
    </row>
    <row r="8" spans="1:14" s="6" customFormat="1" ht="21.75" customHeight="1">
      <c r="B8" s="53" t="s">
        <v>6</v>
      </c>
      <c r="D8" s="53" t="s">
        <v>107</v>
      </c>
      <c r="F8" s="53" t="s">
        <v>66</v>
      </c>
      <c r="H8" s="32" t="s">
        <v>108</v>
      </c>
      <c r="J8" s="53" t="s">
        <v>109</v>
      </c>
      <c r="L8" s="53" t="s">
        <v>110</v>
      </c>
      <c r="N8" s="53" t="s">
        <v>111</v>
      </c>
    </row>
    <row r="9" spans="1:14" s="6" customFormat="1" ht="21.75" customHeight="1">
      <c r="H9" s="25"/>
    </row>
    <row r="10" spans="1:14" ht="21.75" customHeight="1">
      <c r="A10" s="1" t="s">
        <v>112</v>
      </c>
      <c r="B10" s="41"/>
      <c r="C10" s="1"/>
      <c r="D10" s="7">
        <v>700000000</v>
      </c>
      <c r="E10" s="7"/>
      <c r="F10" s="7">
        <v>698534811</v>
      </c>
      <c r="G10" s="7"/>
      <c r="H10" s="7">
        <v>-77880102</v>
      </c>
      <c r="I10" s="7"/>
      <c r="J10" s="7">
        <v>40910000</v>
      </c>
      <c r="K10" s="7"/>
      <c r="L10" s="7">
        <v>438101234</v>
      </c>
      <c r="M10" s="7"/>
      <c r="N10" s="7">
        <f>SUM(D10:L10)</f>
        <v>1799665943</v>
      </c>
    </row>
    <row r="11" spans="1:14" ht="21.75" customHeight="1">
      <c r="A11" s="8" t="s">
        <v>113</v>
      </c>
      <c r="B11" s="41"/>
      <c r="C11" s="8"/>
      <c r="D11" s="51">
        <v>0</v>
      </c>
      <c r="E11" s="7"/>
      <c r="F11" s="51">
        <v>0</v>
      </c>
      <c r="G11" s="7"/>
      <c r="H11" s="51">
        <v>0</v>
      </c>
      <c r="I11" s="7"/>
      <c r="J11" s="51">
        <v>0</v>
      </c>
      <c r="K11" s="7"/>
      <c r="L11" s="51">
        <f>PL!G27</f>
        <v>114882489</v>
      </c>
      <c r="M11" s="7"/>
      <c r="N11" s="51">
        <f>SUM(D11:L11)</f>
        <v>114882489</v>
      </c>
    </row>
    <row r="12" spans="1:14" ht="21.75" customHeight="1">
      <c r="A12" s="10" t="s">
        <v>114</v>
      </c>
      <c r="B12" s="41"/>
      <c r="C12" s="10"/>
      <c r="D12" s="52">
        <v>0</v>
      </c>
      <c r="E12" s="7"/>
      <c r="F12" s="52">
        <v>0</v>
      </c>
      <c r="G12" s="7"/>
      <c r="H12" s="52">
        <v>0</v>
      </c>
      <c r="I12" s="7"/>
      <c r="J12" s="52">
        <v>0</v>
      </c>
      <c r="K12" s="7"/>
      <c r="L12" s="52">
        <f>PL!G33</f>
        <v>0</v>
      </c>
      <c r="M12" s="7"/>
      <c r="N12" s="52">
        <f>SUM(D12:L12)</f>
        <v>0</v>
      </c>
    </row>
    <row r="13" spans="1:14" ht="21.75" customHeight="1">
      <c r="A13" s="10" t="s">
        <v>115</v>
      </c>
      <c r="B13" s="41"/>
      <c r="C13" s="10"/>
      <c r="D13" s="9">
        <f>SUM(D11:D12)</f>
        <v>0</v>
      </c>
      <c r="E13" s="7"/>
      <c r="F13" s="9">
        <f>SUM(F11:F12)</f>
        <v>0</v>
      </c>
      <c r="G13" s="7"/>
      <c r="H13" s="9">
        <f>SUM(H11:H12)</f>
        <v>0</v>
      </c>
      <c r="I13" s="7"/>
      <c r="J13" s="9">
        <f>SUM(J11:J12)</f>
        <v>0</v>
      </c>
      <c r="K13" s="7">
        <f t="shared" ref="K13" si="0">SUM(K11:K12)</f>
        <v>0</v>
      </c>
      <c r="L13" s="9">
        <f>SUM(L11:L12)</f>
        <v>114882489</v>
      </c>
      <c r="M13" s="7"/>
      <c r="N13" s="9">
        <f>SUM(N11:N12)</f>
        <v>114882489</v>
      </c>
    </row>
    <row r="14" spans="1:14" ht="21.75" customHeight="1">
      <c r="A14" s="8" t="s">
        <v>116</v>
      </c>
      <c r="B14" s="41">
        <v>31</v>
      </c>
      <c r="C14" s="8"/>
      <c r="D14" s="7">
        <v>0</v>
      </c>
      <c r="E14" s="7"/>
      <c r="F14" s="7">
        <v>0</v>
      </c>
      <c r="G14" s="7"/>
      <c r="H14" s="7">
        <v>0</v>
      </c>
      <c r="I14" s="7"/>
      <c r="J14" s="7">
        <v>0</v>
      </c>
      <c r="K14" s="7"/>
      <c r="L14" s="7">
        <v>-8399841</v>
      </c>
      <c r="M14" s="7"/>
      <c r="N14" s="7">
        <f>SUM(D14:L14)</f>
        <v>-8399841</v>
      </c>
    </row>
    <row r="15" spans="1:14" ht="21.75" customHeight="1">
      <c r="A15" s="8" t="s">
        <v>117</v>
      </c>
      <c r="B15" s="41"/>
      <c r="C15" s="8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ht="21.75" customHeight="1">
      <c r="A16" s="8" t="s">
        <v>118</v>
      </c>
      <c r="B16" s="41">
        <v>23</v>
      </c>
      <c r="C16" s="8"/>
      <c r="D16" s="7">
        <v>0</v>
      </c>
      <c r="E16" s="7"/>
      <c r="F16" s="7">
        <v>0</v>
      </c>
      <c r="G16" s="7"/>
      <c r="H16" s="7">
        <v>0</v>
      </c>
      <c r="I16" s="7"/>
      <c r="J16" s="7">
        <v>10757000</v>
      </c>
      <c r="K16" s="7"/>
      <c r="L16" s="7">
        <v>-10757000</v>
      </c>
      <c r="M16" s="7"/>
      <c r="N16" s="7">
        <f>SUM(D16:L16)</f>
        <v>0</v>
      </c>
    </row>
    <row r="17" spans="1:14" ht="21.75" customHeight="1" thickBot="1">
      <c r="A17" s="1" t="s">
        <v>119</v>
      </c>
      <c r="B17" s="41"/>
      <c r="C17" s="1"/>
      <c r="D17" s="11">
        <f>SUM(D10,D13:D16)</f>
        <v>700000000</v>
      </c>
      <c r="E17" s="7"/>
      <c r="F17" s="11">
        <f>SUM(F10,F13:F16)</f>
        <v>698534811</v>
      </c>
      <c r="G17" s="7"/>
      <c r="H17" s="11">
        <f>SUM(H10,H13:H16)</f>
        <v>-77880102</v>
      </c>
      <c r="I17" s="7"/>
      <c r="J17" s="11">
        <f>SUM(J10,J13:J16)</f>
        <v>51667000</v>
      </c>
      <c r="K17" s="7"/>
      <c r="L17" s="11">
        <f>SUM(L10,L13:L16)</f>
        <v>533826882</v>
      </c>
      <c r="M17" s="7"/>
      <c r="N17" s="11">
        <f>SUM(N10,N13:N16)</f>
        <v>1906148591</v>
      </c>
    </row>
    <row r="18" spans="1:14" ht="21.75" customHeight="1" thickTop="1">
      <c r="A18" s="1"/>
      <c r="B18" s="41"/>
      <c r="C18" s="1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ht="21.75" customHeight="1">
      <c r="A19" s="1" t="s">
        <v>120</v>
      </c>
      <c r="B19" s="41"/>
      <c r="C19" s="1"/>
      <c r="D19" s="7">
        <v>700000000</v>
      </c>
      <c r="E19" s="7"/>
      <c r="F19" s="7">
        <v>698534811</v>
      </c>
      <c r="G19" s="7"/>
      <c r="H19" s="7">
        <v>-77880102</v>
      </c>
      <c r="I19" s="7"/>
      <c r="J19" s="7">
        <v>51667000</v>
      </c>
      <c r="K19" s="7"/>
      <c r="L19" s="7">
        <v>533826882</v>
      </c>
      <c r="M19" s="7"/>
      <c r="N19" s="7">
        <f>SUM(D19:L19)</f>
        <v>1906148591</v>
      </c>
    </row>
    <row r="20" spans="1:14" ht="21.75" customHeight="1">
      <c r="A20" s="8" t="s">
        <v>121</v>
      </c>
      <c r="B20" s="41"/>
      <c r="C20" s="8"/>
      <c r="D20" s="51">
        <v>0</v>
      </c>
      <c r="E20" s="7"/>
      <c r="F20" s="51">
        <v>0</v>
      </c>
      <c r="G20" s="7"/>
      <c r="H20" s="51">
        <v>0</v>
      </c>
      <c r="I20" s="7"/>
      <c r="J20" s="51">
        <v>0</v>
      </c>
      <c r="K20" s="7"/>
      <c r="L20" s="51">
        <f>+PL!E27</f>
        <v>-28995886</v>
      </c>
      <c r="M20" s="7"/>
      <c r="N20" s="51">
        <f>SUM(D20:L20)</f>
        <v>-28995886</v>
      </c>
    </row>
    <row r="21" spans="1:14" ht="21.75" customHeight="1">
      <c r="A21" s="10" t="s">
        <v>114</v>
      </c>
      <c r="B21" s="41"/>
      <c r="C21" s="10"/>
      <c r="D21" s="52">
        <v>0</v>
      </c>
      <c r="E21" s="7"/>
      <c r="F21" s="52">
        <v>0</v>
      </c>
      <c r="G21" s="7"/>
      <c r="H21" s="52">
        <v>0</v>
      </c>
      <c r="I21" s="7"/>
      <c r="J21" s="52">
        <v>0</v>
      </c>
      <c r="K21" s="7"/>
      <c r="L21" s="52">
        <f>PL!E34</f>
        <v>-2381244</v>
      </c>
      <c r="M21" s="7"/>
      <c r="N21" s="52">
        <f>SUM(D21:L21)</f>
        <v>-2381244</v>
      </c>
    </row>
    <row r="22" spans="1:14" ht="21.75" customHeight="1">
      <c r="A22" s="10" t="s">
        <v>115</v>
      </c>
      <c r="B22" s="41"/>
      <c r="C22" s="10"/>
      <c r="D22" s="9">
        <f>SUM(D20:D21)</f>
        <v>0</v>
      </c>
      <c r="E22" s="7"/>
      <c r="F22" s="9">
        <f>SUM(F20:F21)</f>
        <v>0</v>
      </c>
      <c r="G22" s="7"/>
      <c r="H22" s="9">
        <f>SUM(H20:H21)</f>
        <v>0</v>
      </c>
      <c r="I22" s="7"/>
      <c r="J22" s="9">
        <f>SUM(J20:J21)</f>
        <v>0</v>
      </c>
      <c r="K22" s="7">
        <f t="shared" ref="K22" si="1">SUM(K20:K21)</f>
        <v>0</v>
      </c>
      <c r="L22" s="9">
        <f>SUM(L20:L21)</f>
        <v>-31377130</v>
      </c>
      <c r="M22" s="7"/>
      <c r="N22" s="9">
        <f>SUM(N20:N21)</f>
        <v>-31377130</v>
      </c>
    </row>
    <row r="23" spans="1:14" ht="21.75" customHeight="1">
      <c r="A23" s="8" t="s">
        <v>116</v>
      </c>
      <c r="B23" s="41">
        <v>31</v>
      </c>
      <c r="C23" s="8"/>
      <c r="D23" s="7">
        <v>0</v>
      </c>
      <c r="E23" s="7"/>
      <c r="F23" s="7">
        <v>0</v>
      </c>
      <c r="G23" s="7"/>
      <c r="H23" s="7">
        <v>0</v>
      </c>
      <c r="I23" s="7"/>
      <c r="J23" s="7">
        <v>0</v>
      </c>
      <c r="K23" s="7"/>
      <c r="L23" s="7">
        <v>-13999936</v>
      </c>
      <c r="M23" s="7"/>
      <c r="N23" s="7">
        <f>SUM(D23:L23)</f>
        <v>-13999936</v>
      </c>
    </row>
    <row r="24" spans="1:14" ht="21.75" customHeight="1">
      <c r="A24" s="8" t="s">
        <v>117</v>
      </c>
      <c r="B24" s="41"/>
      <c r="C24" s="8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ht="21.75" customHeight="1">
      <c r="A25" s="8" t="s">
        <v>118</v>
      </c>
      <c r="B25" s="41">
        <v>23</v>
      </c>
      <c r="C25" s="8"/>
      <c r="D25" s="7">
        <v>0</v>
      </c>
      <c r="E25" s="7"/>
      <c r="F25" s="7">
        <v>0</v>
      </c>
      <c r="G25" s="7"/>
      <c r="H25" s="7">
        <v>0</v>
      </c>
      <c r="I25" s="7"/>
      <c r="J25" s="7">
        <v>1600000</v>
      </c>
      <c r="K25" s="7"/>
      <c r="L25" s="7">
        <v>-1600000</v>
      </c>
      <c r="M25" s="7"/>
      <c r="N25" s="7">
        <f>SUM(D25:L25)</f>
        <v>0</v>
      </c>
    </row>
    <row r="26" spans="1:14" ht="21.75" customHeight="1" thickBot="1">
      <c r="A26" s="1" t="s">
        <v>122</v>
      </c>
      <c r="B26" s="41"/>
      <c r="C26" s="1"/>
      <c r="D26" s="11">
        <f>SUM(D19,D22:D25)</f>
        <v>700000000</v>
      </c>
      <c r="E26" s="7"/>
      <c r="F26" s="11">
        <f>SUM(F19,F22:F25)</f>
        <v>698534811</v>
      </c>
      <c r="G26" s="7"/>
      <c r="H26" s="11">
        <f>SUM(H19,H22:H25)</f>
        <v>-77880102</v>
      </c>
      <c r="I26" s="7"/>
      <c r="J26" s="11">
        <f>SUM(J19,J22:J25)</f>
        <v>53267000</v>
      </c>
      <c r="K26" s="7"/>
      <c r="L26" s="11">
        <f>SUM(L19,L22:L25)</f>
        <v>486849816</v>
      </c>
      <c r="M26" s="7"/>
      <c r="N26" s="11">
        <f>SUM(N19,N22:N25)</f>
        <v>1860771525</v>
      </c>
    </row>
    <row r="27" spans="1:14" ht="21.75" customHeight="1" thickTop="1">
      <c r="A27" s="12"/>
      <c r="B27" s="12"/>
      <c r="C27" s="12"/>
      <c r="D27" s="7"/>
      <c r="E27" s="7"/>
      <c r="F27" s="7"/>
      <c r="G27" s="7"/>
      <c r="H27" s="7"/>
      <c r="I27" s="7"/>
      <c r="J27" s="7"/>
      <c r="K27" s="7"/>
      <c r="L27" s="7"/>
      <c r="M27" s="7"/>
      <c r="N27" s="7">
        <f>+N26-BS!E83</f>
        <v>0</v>
      </c>
    </row>
    <row r="28" spans="1:14" ht="21.75" customHeight="1">
      <c r="A28" s="8" t="s">
        <v>34</v>
      </c>
      <c r="B28" s="8"/>
      <c r="C28" s="8"/>
    </row>
  </sheetData>
  <mergeCells count="2">
    <mergeCell ref="D5:N5"/>
    <mergeCell ref="J7:L7"/>
  </mergeCells>
  <pageMargins left="0.51181102362204722" right="0.35433070866141736" top="0.9055118110236221" bottom="0.31496062992125984" header="0.31496062992125984" footer="0.31496062992125984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6"/>
  <sheetViews>
    <sheetView showGridLines="0" view="pageBreakPreview" zoomScale="90" zoomScaleNormal="100" zoomScaleSheetLayoutView="90" workbookViewId="0">
      <selection activeCell="A23" sqref="A23"/>
    </sheetView>
  </sheetViews>
  <sheetFormatPr defaultColWidth="9.140625" defaultRowHeight="21.75" customHeight="1"/>
  <cols>
    <col min="1" max="1" width="41.140625" style="3" customWidth="1"/>
    <col min="2" max="2" width="9.140625" style="3" customWidth="1"/>
    <col min="3" max="3" width="1.85546875" style="3" customWidth="1"/>
    <col min="4" max="4" width="19.85546875" style="3" customWidth="1"/>
    <col min="5" max="5" width="1.85546875" style="3" customWidth="1"/>
    <col min="6" max="6" width="16.85546875" style="3" customWidth="1"/>
    <col min="7" max="7" width="1.85546875" style="3" customWidth="1"/>
    <col min="8" max="8" width="16.85546875" style="3" customWidth="1"/>
    <col min="9" max="9" width="1.85546875" style="3" customWidth="1"/>
    <col min="10" max="10" width="16.85546875" style="3" customWidth="1"/>
    <col min="11" max="11" width="1.85546875" style="3" customWidth="1"/>
    <col min="12" max="12" width="16.85546875" style="3" customWidth="1"/>
    <col min="13" max="13" width="8.5703125" style="3" customWidth="1"/>
    <col min="14" max="14" width="21.140625" style="3" customWidth="1"/>
    <col min="15" max="16384" width="9.140625" style="3"/>
  </cols>
  <sheetData>
    <row r="1" spans="1:12" ht="21.75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1.75" customHeight="1">
      <c r="A2" s="1" t="s">
        <v>123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1.75" customHeight="1">
      <c r="A3" s="1" t="s">
        <v>76</v>
      </c>
      <c r="B3" s="1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21.75" customHeight="1">
      <c r="C4" s="4"/>
      <c r="D4" s="4"/>
      <c r="E4" s="4"/>
      <c r="F4" s="4"/>
      <c r="G4" s="4"/>
      <c r="H4" s="4"/>
      <c r="I4" s="4"/>
      <c r="J4" s="4"/>
      <c r="K4" s="4"/>
      <c r="L4" s="5" t="s">
        <v>3</v>
      </c>
    </row>
    <row r="5" spans="1:12" ht="21.75" customHeight="1">
      <c r="C5" s="4"/>
      <c r="D5" s="64" t="s">
        <v>5</v>
      </c>
      <c r="E5" s="64"/>
      <c r="F5" s="64"/>
      <c r="G5" s="64"/>
      <c r="H5" s="64"/>
      <c r="I5" s="64"/>
      <c r="J5" s="64"/>
      <c r="K5" s="64"/>
      <c r="L5" s="64"/>
    </row>
    <row r="6" spans="1:12" s="6" customFormat="1" ht="21.75" customHeight="1">
      <c r="D6" s="6" t="s">
        <v>101</v>
      </c>
      <c r="L6" s="6" t="s">
        <v>103</v>
      </c>
    </row>
    <row r="7" spans="1:12" s="6" customFormat="1" ht="21.75" customHeight="1">
      <c r="D7" s="6" t="s">
        <v>104</v>
      </c>
      <c r="H7" s="65" t="s">
        <v>69</v>
      </c>
      <c r="I7" s="65"/>
      <c r="J7" s="65"/>
      <c r="L7" s="6" t="s">
        <v>106</v>
      </c>
    </row>
    <row r="8" spans="1:12" s="6" customFormat="1" ht="21.75" customHeight="1">
      <c r="B8" s="53" t="s">
        <v>6</v>
      </c>
      <c r="D8" s="53" t="s">
        <v>107</v>
      </c>
      <c r="F8" s="53" t="s">
        <v>66</v>
      </c>
      <c r="H8" s="53" t="s">
        <v>109</v>
      </c>
      <c r="J8" s="53" t="s">
        <v>110</v>
      </c>
      <c r="L8" s="53" t="s">
        <v>111</v>
      </c>
    </row>
    <row r="9" spans="1:12" s="6" customFormat="1" ht="21.75" customHeight="1"/>
    <row r="10" spans="1:12" ht="21.75" customHeight="1">
      <c r="A10" s="1" t="s">
        <v>124</v>
      </c>
      <c r="B10" s="41"/>
      <c r="C10" s="7"/>
      <c r="D10" s="7">
        <v>700000000</v>
      </c>
      <c r="E10" s="7"/>
      <c r="F10" s="7">
        <v>698534811</v>
      </c>
      <c r="G10" s="7"/>
      <c r="H10" s="7">
        <v>38410000</v>
      </c>
      <c r="I10" s="7"/>
      <c r="J10" s="7">
        <v>64527668</v>
      </c>
      <c r="K10" s="7"/>
      <c r="L10" s="7">
        <v>1501472479</v>
      </c>
    </row>
    <row r="11" spans="1:12" ht="21.75" customHeight="1">
      <c r="A11" s="8" t="s">
        <v>125</v>
      </c>
      <c r="B11" s="41"/>
      <c r="C11" s="7"/>
      <c r="D11" s="51">
        <v>0</v>
      </c>
      <c r="E11" s="7"/>
      <c r="F11" s="51">
        <v>0</v>
      </c>
      <c r="G11" s="7"/>
      <c r="H11" s="51">
        <v>0</v>
      </c>
      <c r="I11" s="7"/>
      <c r="J11" s="51">
        <f>PL!K27</f>
        <v>45009687</v>
      </c>
      <c r="K11" s="7"/>
      <c r="L11" s="51">
        <f>SUM(D11:J11)</f>
        <v>45009687</v>
      </c>
    </row>
    <row r="12" spans="1:12" ht="21.75" customHeight="1">
      <c r="A12" s="10" t="s">
        <v>114</v>
      </c>
      <c r="B12" s="41"/>
      <c r="C12" s="7"/>
      <c r="D12" s="52">
        <v>0</v>
      </c>
      <c r="E12" s="7"/>
      <c r="F12" s="52">
        <v>0</v>
      </c>
      <c r="G12" s="7"/>
      <c r="H12" s="52">
        <v>0</v>
      </c>
      <c r="I12" s="7"/>
      <c r="J12" s="52">
        <f>PL!K33</f>
        <v>0</v>
      </c>
      <c r="K12" s="7"/>
      <c r="L12" s="52">
        <f>SUM(D12:J12)</f>
        <v>0</v>
      </c>
    </row>
    <row r="13" spans="1:12" ht="21.75" customHeight="1">
      <c r="A13" s="10" t="s">
        <v>115</v>
      </c>
      <c r="B13" s="41"/>
      <c r="C13" s="7"/>
      <c r="D13" s="9">
        <f>SUM(D11:D12)</f>
        <v>0</v>
      </c>
      <c r="E13" s="7"/>
      <c r="F13" s="9">
        <f>SUM(F11:F12)</f>
        <v>0</v>
      </c>
      <c r="G13" s="7"/>
      <c r="H13" s="9">
        <f>SUM(H11:H12)</f>
        <v>0</v>
      </c>
      <c r="I13" s="7">
        <f t="shared" ref="I13" si="0">SUM(I11:I12)</f>
        <v>0</v>
      </c>
      <c r="J13" s="9">
        <f>SUM(J11:J12)</f>
        <v>45009687</v>
      </c>
      <c r="K13" s="7"/>
      <c r="L13" s="9">
        <f>SUM(L11:L12)</f>
        <v>45009687</v>
      </c>
    </row>
    <row r="14" spans="1:12" ht="21.75" customHeight="1">
      <c r="A14" s="8" t="s">
        <v>116</v>
      </c>
      <c r="B14" s="41">
        <v>31</v>
      </c>
      <c r="C14" s="7"/>
      <c r="D14" s="7">
        <v>0</v>
      </c>
      <c r="E14" s="7"/>
      <c r="F14" s="7">
        <v>0</v>
      </c>
      <c r="G14" s="7"/>
      <c r="H14" s="7">
        <v>0</v>
      </c>
      <c r="I14" s="7"/>
      <c r="J14" s="7">
        <v>-8399841</v>
      </c>
      <c r="K14" s="7"/>
      <c r="L14" s="7">
        <f>SUM(D14:J14)</f>
        <v>-8399841</v>
      </c>
    </row>
    <row r="15" spans="1:12" ht="21.75" customHeight="1">
      <c r="A15" s="8" t="s">
        <v>117</v>
      </c>
      <c r="B15" s="41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2" ht="21.75" customHeight="1">
      <c r="A16" s="8" t="s">
        <v>118</v>
      </c>
      <c r="B16" s="41">
        <v>23</v>
      </c>
      <c r="C16" s="7"/>
      <c r="D16" s="7">
        <v>0</v>
      </c>
      <c r="E16" s="7"/>
      <c r="F16" s="7">
        <v>0</v>
      </c>
      <c r="G16" s="7"/>
      <c r="H16" s="7">
        <v>2290000</v>
      </c>
      <c r="I16" s="7"/>
      <c r="J16" s="7">
        <v>-2290000</v>
      </c>
      <c r="K16" s="7"/>
      <c r="L16" s="7">
        <f>SUM(D16:J16)</f>
        <v>0</v>
      </c>
    </row>
    <row r="17" spans="1:12" ht="21.75" customHeight="1" thickBot="1">
      <c r="A17" s="1" t="s">
        <v>119</v>
      </c>
      <c r="B17" s="41"/>
      <c r="C17" s="7"/>
      <c r="D17" s="11">
        <f>SUM(D10,D13:D16)</f>
        <v>700000000</v>
      </c>
      <c r="E17" s="7"/>
      <c r="F17" s="11">
        <f>SUM(F10,F13:F16)</f>
        <v>698534811</v>
      </c>
      <c r="G17" s="7"/>
      <c r="H17" s="11">
        <f>SUM(H10,H13:H16)</f>
        <v>40700000</v>
      </c>
      <c r="I17" s="7"/>
      <c r="J17" s="11">
        <f>SUM(J10,J13:J16)</f>
        <v>98847514</v>
      </c>
      <c r="K17" s="7"/>
      <c r="L17" s="11">
        <f>SUM(L10,L13:L16)</f>
        <v>1538082325</v>
      </c>
    </row>
    <row r="18" spans="1:12" ht="21.75" customHeight="1" thickTop="1">
      <c r="A18" s="1"/>
      <c r="B18" s="41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ht="21.75" customHeight="1">
      <c r="A19" s="1" t="s">
        <v>120</v>
      </c>
      <c r="B19" s="41"/>
      <c r="C19" s="7"/>
      <c r="D19" s="7">
        <v>700000000</v>
      </c>
      <c r="E19" s="7"/>
      <c r="F19" s="7">
        <v>698534811</v>
      </c>
      <c r="G19" s="7"/>
      <c r="H19" s="7">
        <v>40700000</v>
      </c>
      <c r="I19" s="7"/>
      <c r="J19" s="7">
        <v>98847514</v>
      </c>
      <c r="K19" s="7"/>
      <c r="L19" s="7">
        <v>1538082325</v>
      </c>
    </row>
    <row r="20" spans="1:12" ht="21.75" customHeight="1">
      <c r="A20" s="8" t="s">
        <v>126</v>
      </c>
      <c r="B20" s="41"/>
      <c r="C20" s="7"/>
      <c r="D20" s="51">
        <v>0</v>
      </c>
      <c r="E20" s="7"/>
      <c r="F20" s="51">
        <v>0</v>
      </c>
      <c r="G20" s="7"/>
      <c r="H20" s="51">
        <v>0</v>
      </c>
      <c r="I20" s="7"/>
      <c r="J20" s="51">
        <f>+PL!I27</f>
        <v>-53251031</v>
      </c>
      <c r="K20" s="7"/>
      <c r="L20" s="51">
        <f>SUM(D20:J20)</f>
        <v>-53251031</v>
      </c>
    </row>
    <row r="21" spans="1:12" ht="21.75" customHeight="1">
      <c r="A21" s="10" t="s">
        <v>114</v>
      </c>
      <c r="B21" s="41"/>
      <c r="C21" s="7"/>
      <c r="D21" s="52">
        <v>0</v>
      </c>
      <c r="E21" s="7"/>
      <c r="F21" s="52">
        <v>0</v>
      </c>
      <c r="G21" s="7"/>
      <c r="H21" s="52">
        <v>0</v>
      </c>
      <c r="I21" s="7"/>
      <c r="J21" s="52">
        <f>PL!I33</f>
        <v>-2149092</v>
      </c>
      <c r="K21" s="7"/>
      <c r="L21" s="52">
        <f>SUM(D21:J21)</f>
        <v>-2149092</v>
      </c>
    </row>
    <row r="22" spans="1:12" ht="21.75" customHeight="1">
      <c r="A22" s="10" t="s">
        <v>115</v>
      </c>
      <c r="B22" s="41"/>
      <c r="C22" s="7"/>
      <c r="D22" s="9">
        <f>SUM(D20:D21)</f>
        <v>0</v>
      </c>
      <c r="E22" s="7"/>
      <c r="F22" s="9">
        <f>SUM(F20:F21)</f>
        <v>0</v>
      </c>
      <c r="G22" s="7"/>
      <c r="H22" s="9">
        <f>SUM(H20:H21)</f>
        <v>0</v>
      </c>
      <c r="I22" s="7">
        <f t="shared" ref="I22" si="1">SUM(I20:I21)</f>
        <v>0</v>
      </c>
      <c r="J22" s="9">
        <f>SUM(J20:J21)</f>
        <v>-55400123</v>
      </c>
      <c r="K22" s="7"/>
      <c r="L22" s="9">
        <f>SUM(L20:L21)</f>
        <v>-55400123</v>
      </c>
    </row>
    <row r="23" spans="1:12" ht="21.75" customHeight="1">
      <c r="A23" s="8" t="s">
        <v>116</v>
      </c>
      <c r="B23" s="41">
        <v>31</v>
      </c>
      <c r="C23" s="7"/>
      <c r="D23" s="7">
        <v>0</v>
      </c>
      <c r="E23" s="7"/>
      <c r="F23" s="7">
        <v>0</v>
      </c>
      <c r="G23" s="7"/>
      <c r="H23" s="7">
        <v>0</v>
      </c>
      <c r="I23" s="7"/>
      <c r="J23" s="7">
        <v>-13999936</v>
      </c>
      <c r="K23" s="7"/>
      <c r="L23" s="7">
        <f>SUM(D23:J23)</f>
        <v>-13999936</v>
      </c>
    </row>
    <row r="24" spans="1:12" ht="21.75" customHeight="1" thickBot="1">
      <c r="A24" s="1" t="s">
        <v>122</v>
      </c>
      <c r="B24" s="41"/>
      <c r="C24" s="7"/>
      <c r="D24" s="11">
        <f>SUM(D19,D22:D23)</f>
        <v>700000000</v>
      </c>
      <c r="E24" s="7"/>
      <c r="F24" s="11">
        <f>SUM(F19,F22:F23)</f>
        <v>698534811</v>
      </c>
      <c r="G24" s="7"/>
      <c r="H24" s="11">
        <f>SUM(H19,H22:H23)</f>
        <v>40700000</v>
      </c>
      <c r="I24" s="7"/>
      <c r="J24" s="11">
        <f>SUM(J19,J22:J23)</f>
        <v>29447455</v>
      </c>
      <c r="K24" s="7"/>
      <c r="L24" s="11">
        <f>SUM(L19,L22:L23)</f>
        <v>1468682266</v>
      </c>
    </row>
    <row r="25" spans="1:12" ht="21.75" customHeight="1" thickTop="1">
      <c r="A25" s="12"/>
      <c r="B25" s="12"/>
      <c r="C25" s="7"/>
      <c r="D25" s="7"/>
      <c r="E25" s="7"/>
      <c r="F25" s="7"/>
      <c r="G25" s="7"/>
      <c r="H25" s="7"/>
      <c r="I25" s="7"/>
      <c r="J25" s="7"/>
      <c r="K25" s="7"/>
      <c r="L25" s="7">
        <f>L24-BS!I83</f>
        <v>0</v>
      </c>
    </row>
    <row r="26" spans="1:12" ht="21.75" customHeight="1">
      <c r="A26" s="8" t="s">
        <v>34</v>
      </c>
      <c r="B26" s="8"/>
    </row>
  </sheetData>
  <mergeCells count="2">
    <mergeCell ref="H7:J7"/>
    <mergeCell ref="D5:L5"/>
  </mergeCells>
  <pageMargins left="0.48" right="0.31496062992125984" top="0.86614173228346458" bottom="0.31496062992125984" header="0.31496062992125984" footer="0.31496062992125984"/>
  <pageSetup paperSize="9" scale="6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2"/>
  <sheetViews>
    <sheetView showGridLines="0" view="pageBreakPreview" topLeftCell="A56" zoomScale="85" zoomScaleNormal="100" zoomScaleSheetLayoutView="85" workbookViewId="0">
      <selection activeCell="A61" sqref="A61:XFD61"/>
    </sheetView>
  </sheetViews>
  <sheetFormatPr defaultColWidth="9.140625" defaultRowHeight="21.75" customHeight="1"/>
  <cols>
    <col min="1" max="1" width="55.140625" style="30" customWidth="1"/>
    <col min="2" max="2" width="7.140625" style="30" customWidth="1"/>
    <col min="3" max="3" width="17" style="30" customWidth="1"/>
    <col min="4" max="4" width="1.42578125" style="30" customWidth="1"/>
    <col min="5" max="5" width="17.42578125" style="30" customWidth="1"/>
    <col min="6" max="6" width="1.42578125" style="30" customWidth="1"/>
    <col min="7" max="7" width="17" style="30" customWidth="1"/>
    <col min="8" max="8" width="1.42578125" style="30" customWidth="1"/>
    <col min="9" max="9" width="17.42578125" style="30" customWidth="1"/>
    <col min="10" max="10" width="1.85546875" style="30" customWidth="1"/>
    <col min="11" max="11" width="9.140625" style="30"/>
    <col min="12" max="12" width="10.28515625" style="30" bestFit="1" customWidth="1"/>
    <col min="13" max="16384" width="9.140625" style="30"/>
  </cols>
  <sheetData>
    <row r="1" spans="1:12" s="8" customFormat="1" ht="21.75" customHeight="1">
      <c r="A1" s="1" t="s">
        <v>0</v>
      </c>
      <c r="B1" s="13"/>
      <c r="C1" s="14"/>
      <c r="D1" s="14"/>
      <c r="E1" s="14"/>
      <c r="F1" s="14"/>
      <c r="G1" s="13"/>
      <c r="H1" s="13"/>
    </row>
    <row r="2" spans="1:12" s="8" customFormat="1" ht="21.75" customHeight="1">
      <c r="A2" s="15" t="s">
        <v>127</v>
      </c>
      <c r="B2" s="13"/>
      <c r="C2" s="14"/>
      <c r="D2" s="14"/>
      <c r="E2" s="14"/>
      <c r="F2" s="14"/>
      <c r="G2" s="13"/>
      <c r="H2" s="13"/>
    </row>
    <row r="3" spans="1:12" s="8" customFormat="1" ht="21.75" customHeight="1">
      <c r="A3" s="1" t="s">
        <v>76</v>
      </c>
      <c r="B3" s="13"/>
      <c r="C3" s="14"/>
      <c r="D3" s="14"/>
      <c r="E3" s="14"/>
      <c r="F3" s="14"/>
      <c r="G3" s="13"/>
      <c r="H3" s="13"/>
      <c r="I3" s="13"/>
    </row>
    <row r="4" spans="1:12" s="8" customFormat="1" ht="21.75" customHeight="1">
      <c r="A4" s="10"/>
      <c r="I4" s="16" t="s">
        <v>3</v>
      </c>
    </row>
    <row r="5" spans="1:12" s="8" customFormat="1" ht="21.75" customHeight="1">
      <c r="A5" s="10"/>
      <c r="B5" s="13"/>
      <c r="C5" s="63" t="s">
        <v>4</v>
      </c>
      <c r="D5" s="63"/>
      <c r="E5" s="63"/>
      <c r="F5" s="14"/>
      <c r="G5" s="63" t="s">
        <v>5</v>
      </c>
      <c r="H5" s="63"/>
      <c r="I5" s="63"/>
    </row>
    <row r="6" spans="1:12" s="8" customFormat="1" ht="21.75" customHeight="1">
      <c r="A6" s="10"/>
      <c r="C6" s="17">
        <v>2025</v>
      </c>
      <c r="D6" s="17"/>
      <c r="E6" s="17">
        <v>2024</v>
      </c>
      <c r="F6" s="18"/>
      <c r="G6" s="17">
        <v>2025</v>
      </c>
      <c r="H6" s="17"/>
      <c r="I6" s="17">
        <v>2024</v>
      </c>
    </row>
    <row r="7" spans="1:12" s="8" customFormat="1" ht="21.75" customHeight="1">
      <c r="A7" s="15" t="s">
        <v>128</v>
      </c>
      <c r="C7" s="19"/>
      <c r="D7" s="19"/>
      <c r="E7" s="19"/>
      <c r="F7" s="19"/>
      <c r="G7" s="7"/>
      <c r="H7" s="19"/>
      <c r="I7" s="7"/>
    </row>
    <row r="8" spans="1:12" s="8" customFormat="1" ht="21.75" customHeight="1">
      <c r="A8" s="10" t="s">
        <v>193</v>
      </c>
      <c r="C8" s="20">
        <f>+PL!E25</f>
        <v>-26309716</v>
      </c>
      <c r="D8" s="20"/>
      <c r="E8" s="20">
        <f>+PL!G25</f>
        <v>134177646</v>
      </c>
      <c r="F8" s="20"/>
      <c r="G8" s="20">
        <f>+PL!I25</f>
        <v>-73548330</v>
      </c>
      <c r="H8" s="20"/>
      <c r="I8" s="20">
        <f>+PL!K25</f>
        <v>43360667</v>
      </c>
    </row>
    <row r="9" spans="1:12" s="8" customFormat="1" ht="21.75" customHeight="1">
      <c r="A9" s="10" t="s">
        <v>129</v>
      </c>
      <c r="C9" s="20"/>
      <c r="D9" s="20"/>
      <c r="E9" s="20"/>
      <c r="F9" s="19"/>
      <c r="G9" s="20"/>
      <c r="H9" s="20"/>
      <c r="I9" s="20"/>
    </row>
    <row r="10" spans="1:12" s="8" customFormat="1" ht="21.75" customHeight="1">
      <c r="A10" s="10" t="s">
        <v>130</v>
      </c>
      <c r="C10" s="20"/>
      <c r="D10" s="20"/>
      <c r="E10" s="20"/>
      <c r="F10" s="19"/>
      <c r="G10" s="20"/>
      <c r="H10" s="20"/>
      <c r="I10" s="20"/>
    </row>
    <row r="11" spans="1:12" s="8" customFormat="1" ht="21.75" customHeight="1">
      <c r="A11" s="10" t="s">
        <v>131</v>
      </c>
      <c r="C11" s="20">
        <v>201014029</v>
      </c>
      <c r="D11" s="20"/>
      <c r="E11" s="20">
        <v>193894644</v>
      </c>
      <c r="F11" s="20"/>
      <c r="G11" s="20">
        <v>80925155</v>
      </c>
      <c r="H11" s="7"/>
      <c r="I11" s="20">
        <v>71244823</v>
      </c>
      <c r="L11" s="19"/>
    </row>
    <row r="12" spans="1:12" s="8" customFormat="1" ht="21.75" customHeight="1">
      <c r="A12" s="10" t="s">
        <v>132</v>
      </c>
      <c r="C12" s="20">
        <v>34296859</v>
      </c>
      <c r="D12" s="20"/>
      <c r="E12" s="20">
        <v>18128593</v>
      </c>
      <c r="F12" s="20"/>
      <c r="G12" s="20">
        <v>427567</v>
      </c>
      <c r="H12" s="7"/>
      <c r="I12" s="20">
        <v>512180</v>
      </c>
      <c r="L12" s="19"/>
    </row>
    <row r="13" spans="1:12" s="8" customFormat="1" ht="21.75" customHeight="1">
      <c r="A13" s="10" t="s">
        <v>133</v>
      </c>
      <c r="C13" s="20">
        <v>547142</v>
      </c>
      <c r="D13" s="20"/>
      <c r="E13" s="20">
        <v>1091359</v>
      </c>
      <c r="F13" s="20"/>
      <c r="G13" s="20">
        <v>0</v>
      </c>
      <c r="H13" s="7"/>
      <c r="I13" s="20">
        <v>0</v>
      </c>
      <c r="L13" s="19"/>
    </row>
    <row r="14" spans="1:12" s="8" customFormat="1" ht="21.75" customHeight="1">
      <c r="A14" s="10" t="s">
        <v>134</v>
      </c>
      <c r="C14" s="20">
        <v>-8916400</v>
      </c>
      <c r="D14" s="20"/>
      <c r="E14" s="20">
        <v>-3860020</v>
      </c>
      <c r="F14" s="20"/>
      <c r="G14" s="20">
        <v>-5445531</v>
      </c>
      <c r="H14" s="19"/>
      <c r="I14" s="20">
        <v>-1401765</v>
      </c>
    </row>
    <row r="15" spans="1:12" s="8" customFormat="1" ht="21.75" customHeight="1">
      <c r="A15" s="10" t="s">
        <v>135</v>
      </c>
      <c r="C15" s="20">
        <v>-111619.00000000012</v>
      </c>
      <c r="D15" s="20"/>
      <c r="E15" s="20">
        <v>0</v>
      </c>
      <c r="F15" s="20"/>
      <c r="G15" s="20">
        <v>0</v>
      </c>
      <c r="H15" s="19"/>
      <c r="I15" s="20">
        <v>0</v>
      </c>
    </row>
    <row r="16" spans="1:12" s="8" customFormat="1" ht="21.75" customHeight="1">
      <c r="A16" s="10" t="s">
        <v>136</v>
      </c>
      <c r="C16" s="20">
        <v>0</v>
      </c>
      <c r="D16" s="20"/>
      <c r="E16" s="20">
        <v>19883</v>
      </c>
      <c r="F16" s="20"/>
      <c r="G16" s="20">
        <v>0</v>
      </c>
      <c r="H16" s="19"/>
      <c r="I16" s="20">
        <v>0</v>
      </c>
    </row>
    <row r="17" spans="1:9" s="8" customFormat="1" ht="21.75" customHeight="1">
      <c r="A17" s="59" t="s">
        <v>137</v>
      </c>
      <c r="C17" s="20">
        <v>0</v>
      </c>
      <c r="D17" s="20"/>
      <c r="E17" s="20">
        <v>-22083646</v>
      </c>
      <c r="F17" s="20"/>
      <c r="G17" s="20">
        <v>0</v>
      </c>
      <c r="H17" s="19"/>
      <c r="I17" s="20">
        <v>0</v>
      </c>
    </row>
    <row r="18" spans="1:9" s="8" customFormat="1" ht="21.75" customHeight="1">
      <c r="A18" s="10" t="s">
        <v>194</v>
      </c>
      <c r="C18" s="20">
        <v>-2107482</v>
      </c>
      <c r="D18" s="20"/>
      <c r="E18" s="20">
        <v>-4978110</v>
      </c>
      <c r="F18" s="20"/>
      <c r="G18" s="20">
        <v>-5234141</v>
      </c>
      <c r="H18" s="19"/>
      <c r="I18" s="20">
        <v>-1803374</v>
      </c>
    </row>
    <row r="19" spans="1:9" s="8" customFormat="1" ht="21.75" customHeight="1">
      <c r="A19" s="10" t="s">
        <v>138</v>
      </c>
      <c r="C19" s="20">
        <v>6942551</v>
      </c>
      <c r="D19" s="20"/>
      <c r="E19" s="20">
        <v>6048905</v>
      </c>
      <c r="F19" s="20"/>
      <c r="G19" s="20">
        <v>4254147</v>
      </c>
      <c r="H19" s="19"/>
      <c r="I19" s="20">
        <v>3625186</v>
      </c>
    </row>
    <row r="20" spans="1:9" s="8" customFormat="1" ht="21.75" customHeight="1">
      <c r="A20" s="10" t="s">
        <v>139</v>
      </c>
      <c r="C20" s="20">
        <v>-1733642</v>
      </c>
      <c r="D20" s="20"/>
      <c r="E20" s="20">
        <v>2336669</v>
      </c>
      <c r="F20" s="20"/>
      <c r="G20" s="20">
        <v>0</v>
      </c>
      <c r="H20" s="19"/>
      <c r="I20" s="20">
        <v>0</v>
      </c>
    </row>
    <row r="21" spans="1:9" s="8" customFormat="1" ht="21.75" customHeight="1">
      <c r="A21" s="10" t="s">
        <v>140</v>
      </c>
      <c r="C21" s="20">
        <v>0</v>
      </c>
      <c r="D21" s="20"/>
      <c r="E21" s="20">
        <v>0</v>
      </c>
      <c r="F21" s="20"/>
      <c r="G21" s="20">
        <v>-29999970</v>
      </c>
      <c r="H21" s="19"/>
      <c r="I21" s="20">
        <v>-29999970</v>
      </c>
    </row>
    <row r="22" spans="1:9" s="8" customFormat="1" ht="21.75" customHeight="1">
      <c r="A22" s="10" t="s">
        <v>141</v>
      </c>
      <c r="C22" s="20">
        <v>-7160337</v>
      </c>
      <c r="D22" s="20"/>
      <c r="E22" s="20">
        <v>-8340125</v>
      </c>
      <c r="F22" s="20"/>
      <c r="G22" s="20">
        <v>-8924374</v>
      </c>
      <c r="H22" s="19"/>
      <c r="I22" s="20">
        <v>-13181879</v>
      </c>
    </row>
    <row r="23" spans="1:9" s="8" customFormat="1" ht="21.75" customHeight="1">
      <c r="A23" s="10" t="s">
        <v>142</v>
      </c>
      <c r="C23" s="21">
        <v>8817785</v>
      </c>
      <c r="D23" s="20"/>
      <c r="E23" s="21">
        <v>6269546</v>
      </c>
      <c r="F23" s="20"/>
      <c r="G23" s="21">
        <v>8485531</v>
      </c>
      <c r="H23" s="19"/>
      <c r="I23" s="21">
        <v>4470871</v>
      </c>
    </row>
    <row r="24" spans="1:9" s="8" customFormat="1" ht="21.75" customHeight="1">
      <c r="A24" s="10" t="s">
        <v>195</v>
      </c>
      <c r="C24" s="19"/>
      <c r="D24" s="20"/>
      <c r="E24" s="19"/>
      <c r="F24" s="20"/>
      <c r="G24" s="19"/>
      <c r="H24" s="19"/>
      <c r="I24" s="19"/>
    </row>
    <row r="25" spans="1:9" s="8" customFormat="1" ht="21.75" customHeight="1">
      <c r="A25" s="10" t="s">
        <v>143</v>
      </c>
      <c r="C25" s="20">
        <f>SUM(C8:C23)</f>
        <v>205279170</v>
      </c>
      <c r="D25" s="20"/>
      <c r="E25" s="20">
        <f>SUM(E8:E23)</f>
        <v>322705344</v>
      </c>
      <c r="F25" s="20"/>
      <c r="G25" s="20">
        <f>SUM(G8:G23)</f>
        <v>-29059946</v>
      </c>
      <c r="H25" s="19"/>
      <c r="I25" s="20">
        <f>SUM(I8:I23)</f>
        <v>76826739</v>
      </c>
    </row>
    <row r="26" spans="1:9" s="8" customFormat="1" ht="21.75" customHeight="1">
      <c r="A26" s="10" t="s">
        <v>144</v>
      </c>
      <c r="C26" s="19"/>
      <c r="D26" s="20"/>
      <c r="E26" s="19"/>
      <c r="F26" s="20"/>
      <c r="G26" s="19"/>
      <c r="H26" s="19"/>
      <c r="I26" s="19"/>
    </row>
    <row r="27" spans="1:9" s="8" customFormat="1" ht="21.75" customHeight="1">
      <c r="A27" s="61" t="s">
        <v>145</v>
      </c>
      <c r="C27" s="19">
        <v>-358460485</v>
      </c>
      <c r="D27" s="19"/>
      <c r="E27" s="19">
        <v>-45353556</v>
      </c>
      <c r="F27" s="19"/>
      <c r="G27" s="19">
        <v>-165885199</v>
      </c>
      <c r="H27" s="19"/>
      <c r="I27" s="19">
        <v>18340873</v>
      </c>
    </row>
    <row r="28" spans="1:9" s="8" customFormat="1" ht="21.75" customHeight="1">
      <c r="A28" s="10" t="s">
        <v>146</v>
      </c>
      <c r="C28" s="19">
        <v>27282880</v>
      </c>
      <c r="D28" s="19"/>
      <c r="E28" s="19">
        <v>-187954366</v>
      </c>
      <c r="F28" s="19"/>
      <c r="G28" s="19">
        <v>-175199508</v>
      </c>
      <c r="H28" s="19"/>
      <c r="I28" s="19">
        <v>-676694216</v>
      </c>
    </row>
    <row r="29" spans="1:9" s="8" customFormat="1" ht="21.75" customHeight="1">
      <c r="A29" s="8" t="s">
        <v>16</v>
      </c>
      <c r="C29" s="19">
        <v>-214656827</v>
      </c>
      <c r="D29" s="19"/>
      <c r="E29" s="19">
        <v>-65472701</v>
      </c>
      <c r="F29" s="19"/>
      <c r="G29" s="19">
        <v>-78885728</v>
      </c>
      <c r="H29" s="19"/>
      <c r="I29" s="19">
        <v>-15019719</v>
      </c>
    </row>
    <row r="30" spans="1:9" s="8" customFormat="1" ht="21.75" customHeight="1">
      <c r="A30" s="8" t="s">
        <v>147</v>
      </c>
      <c r="C30" s="19">
        <v>15065356</v>
      </c>
      <c r="D30" s="19"/>
      <c r="E30" s="19">
        <v>17225622</v>
      </c>
      <c r="F30" s="19"/>
      <c r="G30" s="19">
        <v>29317236</v>
      </c>
      <c r="H30" s="19"/>
      <c r="I30" s="19">
        <v>-3144069</v>
      </c>
    </row>
    <row r="31" spans="1:9" s="8" customFormat="1" ht="21.75" customHeight="1">
      <c r="A31" s="8" t="s">
        <v>148</v>
      </c>
    </row>
    <row r="32" spans="1:9" s="8" customFormat="1" ht="21.75" customHeight="1">
      <c r="A32" s="8" t="s">
        <v>149</v>
      </c>
      <c r="C32" s="19">
        <v>-273721747</v>
      </c>
      <c r="D32" s="19"/>
      <c r="E32" s="19">
        <v>29146732</v>
      </c>
      <c r="F32" s="19"/>
      <c r="G32" s="19">
        <v>-221816109</v>
      </c>
      <c r="H32" s="19"/>
      <c r="I32" s="19">
        <v>-56482693</v>
      </c>
    </row>
    <row r="33" spans="1:9" s="8" customFormat="1" ht="21.75" customHeight="1">
      <c r="A33" s="10" t="s">
        <v>150</v>
      </c>
      <c r="C33" s="19">
        <v>-1789377</v>
      </c>
      <c r="D33" s="19"/>
      <c r="E33" s="19">
        <v>-11610064</v>
      </c>
      <c r="F33" s="19"/>
      <c r="G33" s="19">
        <v>-20046747</v>
      </c>
      <c r="H33" s="19"/>
      <c r="I33" s="19">
        <v>26133561</v>
      </c>
    </row>
    <row r="34" spans="1:9" s="8" customFormat="1" ht="21.75" customHeight="1">
      <c r="A34" s="10" t="s">
        <v>151</v>
      </c>
      <c r="C34" s="19">
        <v>-37977552</v>
      </c>
      <c r="D34" s="19"/>
      <c r="E34" s="19">
        <v>-7246056</v>
      </c>
      <c r="F34" s="19"/>
      <c r="G34" s="19">
        <v>-240250</v>
      </c>
      <c r="H34" s="19"/>
      <c r="I34" s="19">
        <v>-139976</v>
      </c>
    </row>
    <row r="35" spans="1:9" s="8" customFormat="1" ht="21.75" customHeight="1">
      <c r="A35" s="10" t="s">
        <v>152</v>
      </c>
      <c r="C35" s="19"/>
      <c r="E35" s="19"/>
      <c r="G35" s="19"/>
      <c r="I35" s="19"/>
    </row>
    <row r="36" spans="1:9" s="8" customFormat="1" ht="21.75" customHeight="1">
      <c r="A36" s="61" t="s">
        <v>153</v>
      </c>
      <c r="C36" s="19">
        <v>184824140</v>
      </c>
      <c r="D36" s="19"/>
      <c r="E36" s="19">
        <v>190768824</v>
      </c>
      <c r="F36" s="19"/>
      <c r="G36" s="19">
        <v>47688852</v>
      </c>
      <c r="H36" s="7"/>
      <c r="I36" s="19">
        <v>304799694</v>
      </c>
    </row>
    <row r="37" spans="1:9" s="8" customFormat="1" ht="21.75" customHeight="1">
      <c r="A37" s="10" t="s">
        <v>154</v>
      </c>
      <c r="C37" s="19">
        <v>103225223</v>
      </c>
      <c r="D37" s="19"/>
      <c r="E37" s="19">
        <v>-10945766</v>
      </c>
      <c r="F37" s="19"/>
      <c r="G37" s="19">
        <v>66549354</v>
      </c>
      <c r="H37" s="7"/>
      <c r="I37" s="19">
        <v>23199864</v>
      </c>
    </row>
    <row r="38" spans="1:9" s="8" customFormat="1" ht="21.75" customHeight="1">
      <c r="A38" s="8" t="s">
        <v>47</v>
      </c>
      <c r="C38" s="19">
        <v>9602488</v>
      </c>
      <c r="D38" s="19"/>
      <c r="E38" s="19">
        <v>83149912</v>
      </c>
      <c r="F38" s="19"/>
      <c r="G38" s="19">
        <v>-22265249</v>
      </c>
      <c r="H38" s="7"/>
      <c r="I38" s="19">
        <v>80736971</v>
      </c>
    </row>
    <row r="39" spans="1:9" s="8" customFormat="1" ht="21.75" customHeight="1">
      <c r="A39" s="8" t="s">
        <v>48</v>
      </c>
      <c r="C39" s="19">
        <v>-171927384</v>
      </c>
      <c r="D39" s="19"/>
      <c r="E39" s="19">
        <v>124080723</v>
      </c>
      <c r="F39" s="19"/>
      <c r="G39" s="19">
        <v>-127399742</v>
      </c>
      <c r="H39" s="7"/>
      <c r="I39" s="19">
        <v>357615820</v>
      </c>
    </row>
    <row r="40" spans="1:9" s="8" customFormat="1" ht="21.75" customHeight="1">
      <c r="A40" s="10" t="s">
        <v>155</v>
      </c>
      <c r="C40" s="19">
        <v>31673386</v>
      </c>
      <c r="D40" s="19"/>
      <c r="E40" s="19">
        <v>-14200621</v>
      </c>
      <c r="F40" s="19"/>
      <c r="G40" s="19">
        <v>17229611</v>
      </c>
      <c r="H40" s="7"/>
      <c r="I40" s="19">
        <v>-487264</v>
      </c>
    </row>
    <row r="41" spans="1:9" s="8" customFormat="1" ht="21.75" customHeight="1">
      <c r="A41" s="10" t="s">
        <v>156</v>
      </c>
      <c r="C41" s="19">
        <v>14704465</v>
      </c>
      <c r="D41" s="19"/>
      <c r="E41" s="19">
        <v>19308378</v>
      </c>
      <c r="F41" s="19"/>
      <c r="G41" s="19">
        <v>11481907</v>
      </c>
      <c r="H41" s="7"/>
      <c r="I41" s="19">
        <v>19442878</v>
      </c>
    </row>
    <row r="42" spans="1:9" s="8" customFormat="1" ht="21.75" customHeight="1">
      <c r="A42" s="10" t="s">
        <v>157</v>
      </c>
      <c r="C42" s="19">
        <v>0</v>
      </c>
      <c r="D42" s="19"/>
      <c r="E42" s="19">
        <v>-27097090</v>
      </c>
      <c r="F42" s="19"/>
      <c r="G42" s="19">
        <v>0</v>
      </c>
      <c r="H42" s="7"/>
      <c r="I42" s="19">
        <v>0</v>
      </c>
    </row>
    <row r="43" spans="1:9" s="8" customFormat="1" ht="21.75" customHeight="1">
      <c r="A43" s="10" t="s">
        <v>158</v>
      </c>
      <c r="C43" s="19">
        <v>-4662577</v>
      </c>
      <c r="D43" s="19"/>
      <c r="E43" s="19">
        <v>-14291886</v>
      </c>
      <c r="F43" s="19"/>
      <c r="G43" s="19">
        <v>-237362</v>
      </c>
      <c r="H43" s="7"/>
      <c r="I43" s="19">
        <v>-2499352</v>
      </c>
    </row>
    <row r="44" spans="1:9" s="8" customFormat="1" ht="21.75" customHeight="1">
      <c r="A44" s="10" t="s">
        <v>159</v>
      </c>
      <c r="C44" s="22">
        <v>-4784104</v>
      </c>
      <c r="D44" s="19"/>
      <c r="E44" s="22">
        <v>-2221372</v>
      </c>
      <c r="F44" s="19"/>
      <c r="G44" s="22">
        <v>-1142478</v>
      </c>
      <c r="H44" s="7"/>
      <c r="I44" s="22">
        <v>-1269390</v>
      </c>
    </row>
    <row r="45" spans="1:9" s="8" customFormat="1" ht="21.75" customHeight="1">
      <c r="A45" s="10" t="s">
        <v>160</v>
      </c>
      <c r="C45" s="20">
        <f>C25+SUM(C27:C44)</f>
        <v>-476322945</v>
      </c>
      <c r="D45" s="19"/>
      <c r="E45" s="20">
        <f>E25+SUM(E27:E44)</f>
        <v>399992057</v>
      </c>
      <c r="F45" s="19"/>
      <c r="G45" s="20">
        <f>G25+SUM(G27:G44)</f>
        <v>-669911358</v>
      </c>
      <c r="H45" s="7"/>
      <c r="I45" s="20">
        <f>I25+SUM(I27:I44)</f>
        <v>151359721</v>
      </c>
    </row>
    <row r="46" spans="1:9" s="8" customFormat="1" ht="21.75" customHeight="1">
      <c r="A46" s="10" t="s">
        <v>161</v>
      </c>
      <c r="C46" s="19">
        <v>-9196243</v>
      </c>
      <c r="D46" s="19"/>
      <c r="E46" s="19">
        <v>-5877850</v>
      </c>
      <c r="F46" s="19"/>
      <c r="G46" s="19">
        <v>-10054792</v>
      </c>
      <c r="H46" s="19"/>
      <c r="I46" s="19">
        <v>-999647</v>
      </c>
    </row>
    <row r="47" spans="1:9" s="8" customFormat="1" ht="21.75" customHeight="1">
      <c r="A47" s="10" t="s">
        <v>162</v>
      </c>
      <c r="C47" s="19">
        <v>199049589</v>
      </c>
      <c r="D47" s="19"/>
      <c r="E47" s="19">
        <v>17082385</v>
      </c>
      <c r="F47" s="19"/>
      <c r="G47" s="19">
        <v>50507991</v>
      </c>
      <c r="H47" s="19"/>
      <c r="I47" s="19">
        <v>16689181</v>
      </c>
    </row>
    <row r="48" spans="1:9" s="8" customFormat="1" ht="21.75" customHeight="1">
      <c r="A48" s="10" t="s">
        <v>163</v>
      </c>
      <c r="C48" s="23">
        <v>-118005613</v>
      </c>
      <c r="E48" s="23">
        <v>-96097811</v>
      </c>
      <c r="G48" s="23">
        <v>-26450148</v>
      </c>
      <c r="I48" s="23">
        <v>-33013859</v>
      </c>
    </row>
    <row r="49" spans="1:9" s="8" customFormat="1" ht="21.75" customHeight="1">
      <c r="A49" s="15" t="s">
        <v>164</v>
      </c>
      <c r="C49" s="24">
        <f>SUM(C45:C48)</f>
        <v>-404475212</v>
      </c>
      <c r="D49" s="19"/>
      <c r="E49" s="24">
        <f>SUM(E45:E48)</f>
        <v>315098781</v>
      </c>
      <c r="F49" s="19"/>
      <c r="G49" s="24">
        <f>SUM(G45:G48)</f>
        <v>-655908307</v>
      </c>
      <c r="H49" s="19"/>
      <c r="I49" s="24">
        <f>SUM(I45:I48)</f>
        <v>134035396</v>
      </c>
    </row>
    <row r="50" spans="1:9" s="8" customFormat="1" ht="21.75" customHeight="1">
      <c r="A50" s="15"/>
      <c r="C50" s="20"/>
      <c r="D50" s="19"/>
      <c r="E50" s="20"/>
      <c r="F50" s="19"/>
      <c r="G50" s="20"/>
      <c r="H50" s="20"/>
      <c r="I50" s="20"/>
    </row>
    <row r="51" spans="1:9" s="8" customFormat="1" ht="21.75" customHeight="1">
      <c r="A51" s="10" t="s">
        <v>34</v>
      </c>
      <c r="G51" s="25"/>
      <c r="H51" s="25"/>
      <c r="I51" s="25"/>
    </row>
    <row r="52" spans="1:9" s="8" customFormat="1" ht="21.75" customHeight="1">
      <c r="A52" s="1" t="s">
        <v>0</v>
      </c>
      <c r="B52" s="13"/>
      <c r="C52" s="14"/>
      <c r="D52" s="14"/>
      <c r="E52" s="14"/>
      <c r="F52" s="14"/>
      <c r="G52" s="13"/>
      <c r="H52" s="13"/>
      <c r="I52" s="13"/>
    </row>
    <row r="53" spans="1:9" s="8" customFormat="1" ht="21.75" customHeight="1">
      <c r="A53" s="15" t="s">
        <v>165</v>
      </c>
      <c r="B53" s="13"/>
      <c r="C53" s="14"/>
      <c r="D53" s="14"/>
      <c r="E53" s="14"/>
      <c r="F53" s="14"/>
      <c r="G53" s="13"/>
      <c r="H53" s="13"/>
      <c r="I53" s="13"/>
    </row>
    <row r="54" spans="1:9" s="8" customFormat="1" ht="21.75" customHeight="1">
      <c r="A54" s="1" t="s">
        <v>76</v>
      </c>
      <c r="B54" s="13"/>
      <c r="C54" s="14"/>
      <c r="D54" s="14"/>
      <c r="E54" s="14"/>
      <c r="F54" s="14"/>
      <c r="G54" s="13"/>
      <c r="H54" s="13"/>
      <c r="I54" s="13"/>
    </row>
    <row r="55" spans="1:9" s="8" customFormat="1" ht="21.75" customHeight="1">
      <c r="A55" s="10"/>
      <c r="I55" s="16" t="s">
        <v>3</v>
      </c>
    </row>
    <row r="56" spans="1:9" s="8" customFormat="1" ht="21.75" customHeight="1">
      <c r="A56" s="10"/>
      <c r="B56" s="13"/>
      <c r="C56" s="63" t="s">
        <v>4</v>
      </c>
      <c r="D56" s="63"/>
      <c r="E56" s="63"/>
      <c r="F56" s="14"/>
      <c r="G56" s="63" t="s">
        <v>5</v>
      </c>
      <c r="H56" s="63"/>
      <c r="I56" s="63"/>
    </row>
    <row r="57" spans="1:9" s="8" customFormat="1" ht="21.75" customHeight="1">
      <c r="A57" s="10"/>
      <c r="C57" s="17">
        <v>2025</v>
      </c>
      <c r="D57" s="17"/>
      <c r="E57" s="17">
        <v>2024</v>
      </c>
      <c r="F57" s="18"/>
      <c r="G57" s="17">
        <v>2025</v>
      </c>
      <c r="H57" s="17"/>
      <c r="I57" s="17">
        <v>2024</v>
      </c>
    </row>
    <row r="58" spans="1:9" s="8" customFormat="1" ht="21.75" customHeight="1">
      <c r="A58" s="15" t="s">
        <v>166</v>
      </c>
      <c r="C58" s="19"/>
      <c r="D58" s="19"/>
      <c r="E58" s="19"/>
      <c r="F58" s="19"/>
      <c r="G58" s="19"/>
      <c r="H58" s="19"/>
      <c r="I58" s="19"/>
    </row>
    <row r="59" spans="1:9" s="8" customFormat="1" ht="21.75" customHeight="1">
      <c r="A59" s="10" t="s">
        <v>196</v>
      </c>
      <c r="C59" s="19">
        <v>-19851347</v>
      </c>
      <c r="D59" s="19"/>
      <c r="E59" s="19">
        <v>-127464444</v>
      </c>
      <c r="F59" s="19"/>
      <c r="G59" s="19">
        <v>-25062214</v>
      </c>
      <c r="H59" s="19"/>
      <c r="I59" s="19">
        <v>-108374220</v>
      </c>
    </row>
    <row r="60" spans="1:9" s="8" customFormat="1" ht="21.75" customHeight="1">
      <c r="A60" s="10" t="s">
        <v>167</v>
      </c>
      <c r="C60" s="19">
        <v>0</v>
      </c>
      <c r="D60" s="19"/>
      <c r="E60" s="19">
        <v>0</v>
      </c>
      <c r="F60" s="19"/>
      <c r="G60" s="19">
        <v>130000000</v>
      </c>
      <c r="H60" s="19"/>
      <c r="I60" s="19">
        <v>10000000</v>
      </c>
    </row>
    <row r="61" spans="1:9" s="8" customFormat="1" ht="21.75" customHeight="1">
      <c r="A61" s="10" t="s">
        <v>168</v>
      </c>
      <c r="C61" s="19">
        <v>-19522683</v>
      </c>
      <c r="D61" s="19"/>
      <c r="E61" s="19">
        <v>-24304407</v>
      </c>
      <c r="F61" s="19"/>
      <c r="G61" s="19">
        <v>-15405158</v>
      </c>
      <c r="H61" s="19"/>
      <c r="I61" s="19">
        <v>-15491837</v>
      </c>
    </row>
    <row r="62" spans="1:9" s="8" customFormat="1" ht="21.75" customHeight="1">
      <c r="A62" s="10" t="s">
        <v>169</v>
      </c>
      <c r="C62" s="19">
        <v>-667284</v>
      </c>
      <c r="D62" s="19"/>
      <c r="E62" s="19">
        <v>-946023</v>
      </c>
      <c r="F62" s="19"/>
      <c r="G62" s="19">
        <v>-469285</v>
      </c>
      <c r="H62" s="19"/>
      <c r="I62" s="19">
        <v>-946023</v>
      </c>
    </row>
    <row r="63" spans="1:9" s="8" customFormat="1" ht="21.75" customHeight="1">
      <c r="A63" s="10" t="s">
        <v>197</v>
      </c>
      <c r="C63" s="19">
        <v>17875728</v>
      </c>
      <c r="D63" s="19"/>
      <c r="E63" s="19">
        <v>8793736</v>
      </c>
      <c r="F63" s="19"/>
      <c r="G63" s="19">
        <v>9652568</v>
      </c>
      <c r="H63" s="19"/>
      <c r="I63" s="19">
        <v>3028708</v>
      </c>
    </row>
    <row r="64" spans="1:9" s="8" customFormat="1" ht="21.75" customHeight="1">
      <c r="A64" s="10" t="s">
        <v>170</v>
      </c>
      <c r="C64" s="19">
        <v>0</v>
      </c>
      <c r="D64" s="19"/>
      <c r="E64" s="19">
        <v>0</v>
      </c>
      <c r="F64" s="19"/>
      <c r="G64" s="19">
        <v>29999970</v>
      </c>
      <c r="H64" s="19"/>
      <c r="I64" s="19">
        <v>29999970</v>
      </c>
    </row>
    <row r="65" spans="1:9" s="8" customFormat="1" ht="21.75" customHeight="1">
      <c r="A65" s="10" t="s">
        <v>171</v>
      </c>
      <c r="C65" s="19">
        <v>7341784</v>
      </c>
      <c r="D65" s="19"/>
      <c r="E65" s="19">
        <v>6017670</v>
      </c>
      <c r="F65" s="19"/>
      <c r="G65" s="19">
        <v>37415374</v>
      </c>
      <c r="H65" s="19"/>
      <c r="I65" s="19">
        <v>2610564</v>
      </c>
    </row>
    <row r="66" spans="1:9" s="8" customFormat="1" ht="21.75" customHeight="1">
      <c r="A66" s="15" t="s">
        <v>172</v>
      </c>
      <c r="C66" s="24">
        <f>SUM(C59:C65)</f>
        <v>-14823802</v>
      </c>
      <c r="D66" s="19"/>
      <c r="E66" s="24">
        <f>SUM(E59:E65)</f>
        <v>-137903468</v>
      </c>
      <c r="F66" s="19"/>
      <c r="G66" s="24">
        <f>SUM(G59:G65)</f>
        <v>166131255</v>
      </c>
      <c r="H66" s="19"/>
      <c r="I66" s="24">
        <f>SUM(I59:I65)</f>
        <v>-79172838</v>
      </c>
    </row>
    <row r="67" spans="1:9" s="8" customFormat="1" ht="21.75" customHeight="1">
      <c r="A67" s="15" t="s">
        <v>173</v>
      </c>
      <c r="C67" s="19"/>
      <c r="D67" s="19"/>
      <c r="E67" s="19"/>
      <c r="F67" s="19"/>
      <c r="G67" s="19"/>
      <c r="H67" s="19"/>
      <c r="I67" s="19"/>
    </row>
    <row r="68" spans="1:9" s="8" customFormat="1" ht="21.75" customHeight="1">
      <c r="A68" s="10" t="s">
        <v>198</v>
      </c>
      <c r="C68" s="19">
        <v>188128053</v>
      </c>
      <c r="D68" s="19"/>
      <c r="E68" s="19">
        <v>83206984</v>
      </c>
      <c r="F68" s="19"/>
      <c r="G68" s="19">
        <v>276439252</v>
      </c>
      <c r="H68" s="19"/>
      <c r="I68" s="19">
        <v>250218877</v>
      </c>
    </row>
    <row r="69" spans="1:9" s="8" customFormat="1" ht="21.75" customHeight="1">
      <c r="A69" s="59" t="s">
        <v>174</v>
      </c>
      <c r="C69" s="19">
        <v>0</v>
      </c>
      <c r="D69" s="19"/>
      <c r="E69" s="19">
        <v>20000000</v>
      </c>
      <c r="F69" s="19"/>
      <c r="G69" s="19">
        <v>0</v>
      </c>
      <c r="H69" s="19">
        <v>0</v>
      </c>
      <c r="I69" s="19">
        <v>0</v>
      </c>
    </row>
    <row r="70" spans="1:9" s="8" customFormat="1" ht="21.75" customHeight="1">
      <c r="A70" s="59" t="s">
        <v>175</v>
      </c>
      <c r="C70" s="19">
        <v>-10200000</v>
      </c>
      <c r="D70" s="19"/>
      <c r="E70" s="19">
        <v>-2550000</v>
      </c>
      <c r="F70" s="19"/>
      <c r="G70" s="19">
        <v>0</v>
      </c>
      <c r="H70" s="19"/>
      <c r="I70" s="19">
        <v>0</v>
      </c>
    </row>
    <row r="71" spans="1:9" s="8" customFormat="1" ht="21.75" customHeight="1">
      <c r="A71" s="10" t="s">
        <v>176</v>
      </c>
      <c r="C71" s="19">
        <v>-75796058</v>
      </c>
      <c r="D71" s="19"/>
      <c r="E71" s="19">
        <v>-56341604</v>
      </c>
      <c r="F71" s="19"/>
      <c r="G71" s="19">
        <v>-36830711</v>
      </c>
      <c r="H71" s="19"/>
      <c r="I71" s="19">
        <v>-26207770</v>
      </c>
    </row>
    <row r="72" spans="1:9" s="8" customFormat="1" ht="21.75" customHeight="1">
      <c r="A72" s="10" t="s">
        <v>116</v>
      </c>
      <c r="C72" s="19">
        <v>-13999936</v>
      </c>
      <c r="D72" s="19"/>
      <c r="E72" s="19">
        <v>-8399841</v>
      </c>
      <c r="F72" s="19"/>
      <c r="G72" s="19">
        <v>-13999936</v>
      </c>
      <c r="H72" s="19"/>
      <c r="I72" s="19">
        <v>-8399841</v>
      </c>
    </row>
    <row r="73" spans="1:9" s="8" customFormat="1" ht="21.75" customHeight="1">
      <c r="A73" s="15" t="s">
        <v>199</v>
      </c>
      <c r="C73" s="24">
        <f>SUM(C68:C72)</f>
        <v>88132059</v>
      </c>
      <c r="D73" s="19"/>
      <c r="E73" s="24">
        <f>SUM(E68:E72)</f>
        <v>35915539</v>
      </c>
      <c r="F73" s="19"/>
      <c r="G73" s="24">
        <f>SUM(G68:G72)</f>
        <v>225608605</v>
      </c>
      <c r="H73" s="19"/>
      <c r="I73" s="24">
        <f>SUM(I68:I72)</f>
        <v>215611266</v>
      </c>
    </row>
    <row r="74" spans="1:9" s="8" customFormat="1" ht="21.75" customHeight="1">
      <c r="A74" s="15" t="s">
        <v>177</v>
      </c>
      <c r="C74" s="20">
        <f>C49+C66+C73</f>
        <v>-331166955</v>
      </c>
      <c r="D74" s="19"/>
      <c r="E74" s="20">
        <f>E49+E66+E73</f>
        <v>213110852</v>
      </c>
      <c r="F74" s="19"/>
      <c r="G74" s="20">
        <f>G49+G66+G73</f>
        <v>-264168447</v>
      </c>
      <c r="H74" s="19"/>
      <c r="I74" s="20">
        <f>I49+I66+I73</f>
        <v>270473824</v>
      </c>
    </row>
    <row r="75" spans="1:9" s="8" customFormat="1" ht="21.75" customHeight="1">
      <c r="A75" s="10" t="s">
        <v>178</v>
      </c>
      <c r="C75" s="22">
        <f>+BS!G9</f>
        <v>687924860</v>
      </c>
      <c r="D75" s="19"/>
      <c r="E75" s="22">
        <v>474814008</v>
      </c>
      <c r="F75" s="19"/>
      <c r="G75" s="22">
        <f>+BS!K9</f>
        <v>364988465</v>
      </c>
      <c r="H75" s="19"/>
      <c r="I75" s="22">
        <v>94514641</v>
      </c>
    </row>
    <row r="76" spans="1:9" s="8" customFormat="1" ht="21.75" customHeight="1" thickBot="1">
      <c r="A76" s="15" t="s">
        <v>179</v>
      </c>
      <c r="C76" s="26">
        <f>SUM(C74:C75)</f>
        <v>356757905</v>
      </c>
      <c r="D76" s="20"/>
      <c r="E76" s="26">
        <f>SUM(E74:E75)</f>
        <v>687924860</v>
      </c>
      <c r="F76" s="20"/>
      <c r="G76" s="26">
        <f>SUM(G74:G75)</f>
        <v>100820018</v>
      </c>
      <c r="H76" s="27"/>
      <c r="I76" s="26">
        <f>SUM(I74:I75)</f>
        <v>364988465</v>
      </c>
    </row>
    <row r="77" spans="1:9" s="8" customFormat="1" ht="21.75" customHeight="1" thickTop="1">
      <c r="A77" s="10"/>
      <c r="C77" s="20">
        <f>+C76-BS!E9</f>
        <v>0</v>
      </c>
      <c r="D77" s="20"/>
      <c r="E77" s="20">
        <f>+E76-BS!G9</f>
        <v>0</v>
      </c>
      <c r="F77" s="27"/>
      <c r="G77" s="20">
        <f>+G76-BS!I9</f>
        <v>0</v>
      </c>
      <c r="H77" s="20"/>
      <c r="I77" s="20">
        <f>+I76-BS!K9</f>
        <v>0</v>
      </c>
    </row>
    <row r="78" spans="1:9" s="28" customFormat="1" ht="21.75" customHeight="1">
      <c r="A78" s="15" t="s">
        <v>180</v>
      </c>
      <c r="C78" s="29"/>
      <c r="D78" s="29"/>
      <c r="E78" s="29"/>
      <c r="F78" s="29"/>
      <c r="G78" s="29"/>
      <c r="H78" s="29"/>
      <c r="I78" s="29"/>
    </row>
    <row r="79" spans="1:9" s="28" customFormat="1" ht="21.75" customHeight="1">
      <c r="A79" s="10" t="s">
        <v>181</v>
      </c>
      <c r="C79" s="55"/>
      <c r="D79" s="29"/>
      <c r="E79" s="55"/>
      <c r="F79" s="29"/>
      <c r="G79" s="29"/>
      <c r="H79" s="29"/>
      <c r="I79" s="29"/>
    </row>
    <row r="80" spans="1:9" s="28" customFormat="1" ht="21.75" customHeight="1">
      <c r="A80" s="10" t="s">
        <v>182</v>
      </c>
      <c r="C80" s="55"/>
      <c r="D80" s="29"/>
      <c r="E80" s="55"/>
      <c r="F80" s="29"/>
      <c r="G80" s="29"/>
      <c r="H80" s="29"/>
      <c r="I80" s="29"/>
    </row>
    <row r="81" spans="1:9" s="28" customFormat="1" ht="21.75" customHeight="1">
      <c r="A81" s="8" t="s">
        <v>183</v>
      </c>
      <c r="C81" s="56">
        <v>79095882</v>
      </c>
      <c r="E81" s="56">
        <v>68502991</v>
      </c>
      <c r="G81" s="20">
        <v>24763706</v>
      </c>
      <c r="H81" s="20"/>
      <c r="I81" s="20">
        <v>46989307</v>
      </c>
    </row>
    <row r="82" spans="1:9" s="28" customFormat="1" ht="21.75" customHeight="1">
      <c r="A82" s="8" t="s">
        <v>201</v>
      </c>
      <c r="C82" s="56">
        <v>1317019</v>
      </c>
      <c r="E82" s="20">
        <v>0</v>
      </c>
      <c r="G82" s="20">
        <v>0</v>
      </c>
      <c r="H82" s="20"/>
      <c r="I82" s="20">
        <v>0</v>
      </c>
    </row>
    <row r="83" spans="1:9" s="28" customFormat="1" ht="21.75" customHeight="1">
      <c r="A83" s="8" t="s">
        <v>200</v>
      </c>
      <c r="C83" s="20">
        <v>0</v>
      </c>
      <c r="E83" s="56">
        <v>3010322</v>
      </c>
      <c r="G83" s="20">
        <v>0</v>
      </c>
      <c r="I83" s="20">
        <v>0</v>
      </c>
    </row>
    <row r="84" spans="1:9" s="28" customFormat="1" ht="21.75" customHeight="1">
      <c r="A84" s="10" t="s">
        <v>184</v>
      </c>
      <c r="C84" s="56">
        <v>33291964</v>
      </c>
      <c r="E84" s="56">
        <v>35725032</v>
      </c>
      <c r="G84" s="20">
        <v>18700441</v>
      </c>
      <c r="I84" s="20">
        <v>10145568</v>
      </c>
    </row>
    <row r="85" spans="1:9" s="28" customFormat="1" ht="21.75" customHeight="1">
      <c r="A85" s="8" t="s">
        <v>185</v>
      </c>
      <c r="E85" s="20"/>
      <c r="G85" s="20"/>
      <c r="H85" s="20"/>
      <c r="I85" s="20"/>
    </row>
    <row r="86" spans="1:9" s="28" customFormat="1" ht="21.75" customHeight="1">
      <c r="A86" s="10" t="s">
        <v>186</v>
      </c>
      <c r="C86" s="20">
        <v>7381729.4800000004</v>
      </c>
      <c r="E86" s="20">
        <v>14570300</v>
      </c>
      <c r="G86" s="20">
        <v>7144922</v>
      </c>
      <c r="H86" s="20"/>
      <c r="I86" s="20">
        <v>10041267</v>
      </c>
    </row>
    <row r="87" spans="1:9" s="28" customFormat="1" ht="21.75" customHeight="1">
      <c r="A87" s="10"/>
      <c r="C87" s="55"/>
      <c r="E87" s="55"/>
      <c r="G87" s="20"/>
      <c r="I87" s="20"/>
    </row>
    <row r="88" spans="1:9" s="28" customFormat="1" ht="21.75" customHeight="1">
      <c r="A88" s="10" t="s">
        <v>34</v>
      </c>
      <c r="C88" s="55"/>
    </row>
    <row r="89" spans="1:9" ht="21.75" customHeight="1">
      <c r="A89" s="15"/>
      <c r="B89" s="13"/>
      <c r="C89" s="14"/>
      <c r="D89" s="14"/>
      <c r="E89" s="14"/>
      <c r="F89" s="14"/>
      <c r="G89" s="13"/>
      <c r="H89" s="13"/>
      <c r="I89" s="8"/>
    </row>
    <row r="90" spans="1:9" ht="21.75" customHeight="1">
      <c r="A90" s="15"/>
      <c r="B90" s="13"/>
      <c r="C90" s="14"/>
      <c r="D90" s="14"/>
      <c r="E90" s="14"/>
      <c r="F90" s="14"/>
      <c r="G90" s="13"/>
      <c r="H90" s="13"/>
      <c r="I90" s="8"/>
    </row>
    <row r="91" spans="1:9" ht="21.75" customHeight="1">
      <c r="A91" s="15"/>
      <c r="B91" s="13"/>
      <c r="C91" s="14"/>
      <c r="D91" s="14"/>
      <c r="E91" s="14"/>
      <c r="F91" s="14"/>
      <c r="G91" s="13"/>
      <c r="H91" s="13"/>
      <c r="I91" s="13"/>
    </row>
    <row r="92" spans="1:9" ht="21.75" customHeight="1">
      <c r="A92" s="10"/>
      <c r="B92" s="8"/>
      <c r="C92" s="8"/>
      <c r="D92" s="8"/>
      <c r="E92" s="8"/>
      <c r="F92" s="8"/>
      <c r="G92" s="8"/>
      <c r="H92" s="8"/>
      <c r="I92" s="16"/>
    </row>
  </sheetData>
  <mergeCells count="4">
    <mergeCell ref="C5:E5"/>
    <mergeCell ref="G5:I5"/>
    <mergeCell ref="C56:E56"/>
    <mergeCell ref="G56:I56"/>
  </mergeCells>
  <pageMargins left="0.74803149606299213" right="0.19685039370078741" top="0.59055118110236227" bottom="0.19685039370078741" header="0.31496062992125984" footer="0.19685039370078741"/>
  <pageSetup paperSize="9" scale="68" orientation="portrait" r:id="rId1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8" ma:contentTypeDescription="สร้างเอกสารใหม่" ma:contentTypeScope="" ma:versionID="f07cb18d89a8c4339cbb9f6ee6d4840e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c383b82c7af33ca9a832fddc9df07f0e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42fa90-4ea3-4b13-a3e3-ba6c9f0417c8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D8B615-4642-490B-A531-C6241C24F5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B4FFF5-41F4-456C-A0A7-12FEC537F6E8}">
  <ds:schemaRefs>
    <ds:schemaRef ds:uri="http://schemas.microsoft.com/office/2006/metadata/properties"/>
    <ds:schemaRef ds:uri="http://schemas.microsoft.com/office/infopath/2007/PartnerControls"/>
    <ds:schemaRef ds:uri="faa8e590-93ae-4df1-a31f-7b4aa6ed80c2"/>
    <ds:schemaRef ds:uri="d79e943a-e67b-4c34-af88-ed0d57ceedce"/>
  </ds:schemaRefs>
</ds:datastoreItem>
</file>

<file path=customXml/itemProps3.xml><?xml version="1.0" encoding="utf-8"?>
<ds:datastoreItem xmlns:ds="http://schemas.openxmlformats.org/officeDocument/2006/customXml" ds:itemID="{77B7BECB-2948-4BB5-B46D-B9009F5491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Consolidated</vt:lpstr>
      <vt:lpstr>The Company</vt:lpstr>
      <vt:lpstr>Cash Flow</vt:lpstr>
      <vt:lpstr>Consolidated!Print_Area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2026-02-23T12:50:03Z</cp:lastPrinted>
  <dcterms:created xsi:type="dcterms:W3CDTF">2011-03-15T03:50:46Z</dcterms:created>
  <dcterms:modified xsi:type="dcterms:W3CDTF">2026-02-23T12:50:07Z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MediaServiceImageTags">
    <vt:lpwstr/>
  </property>
</Properties>
</file>