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4 SVT (SUN108)=/2025/YE/FS2025/convert file/"/>
    </mc:Choice>
  </mc:AlternateContent>
  <xr:revisionPtr revIDLastSave="0" documentId="13_ncr:1_{07E19ADF-5F8C-49ED-85D1-B6937592AABE}" xr6:coauthVersionLast="47" xr6:coauthVersionMax="47" xr10:uidLastSave="{00000000-0000-0000-0000-000000000000}"/>
  <bookViews>
    <workbookView xWindow="-120" yWindow="-120" windowWidth="29040" windowHeight="15720" tabRatio="709" xr2:uid="{00000000-000D-0000-FFFF-FFFF00000000}"/>
  </bookViews>
  <sheets>
    <sheet name="BS" sheetId="1" r:id="rId1"/>
    <sheet name="PL" sheetId="4" r:id="rId2"/>
    <sheet name="Statement of changes" sheetId="6" r:id="rId3"/>
    <sheet name="CF" sheetId="7" r:id="rId4"/>
  </sheets>
  <definedNames>
    <definedName name="_xlnm.Print_Area" localSheetId="0">BS!$A$1:$H$71</definedName>
    <definedName name="_xlnm.Print_Area" localSheetId="3">CF!$A$1:$F$73</definedName>
    <definedName name="_xlnm.Print_Area" localSheetId="1">PL!$A$1:$H$36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4" l="1"/>
  <c r="E33" i="4" l="1"/>
  <c r="E32" i="4"/>
  <c r="E24" i="4"/>
  <c r="D59" i="7"/>
  <c r="E10" i="4" l="1"/>
  <c r="L27" i="6"/>
  <c r="E9" i="4"/>
  <c r="E11" i="4" s="1"/>
  <c r="E36" i="1"/>
  <c r="E43" i="1" l="1"/>
  <c r="E11" i="1"/>
  <c r="N22" i="6"/>
  <c r="N29" i="6" l="1"/>
  <c r="L24" i="6"/>
  <c r="G16" i="4" l="1"/>
  <c r="E16" i="4"/>
  <c r="G11" i="4"/>
  <c r="E37" i="1" l="1"/>
  <c r="F57" i="7" l="1"/>
  <c r="F52" i="7"/>
  <c r="F28" i="7"/>
  <c r="G17" i="4"/>
  <c r="G19" i="4" s="1"/>
  <c r="G43" i="1"/>
  <c r="G37" i="1"/>
  <c r="G22" i="1"/>
  <c r="G11" i="1"/>
  <c r="G12" i="1" s="1"/>
  <c r="G23" i="1" l="1"/>
  <c r="G44" i="1"/>
  <c r="G21" i="4"/>
  <c r="F7" i="7"/>
  <c r="E63" i="1" l="1"/>
  <c r="P12" i="6" l="1"/>
  <c r="G32" i="4"/>
  <c r="G33" i="4" s="1"/>
  <c r="G63" i="1"/>
  <c r="G34" i="4" l="1"/>
  <c r="G24" i="4"/>
  <c r="N27" i="6" l="1"/>
  <c r="P22" i="6" l="1"/>
  <c r="P27" i="6" l="1"/>
  <c r="P25" i="6"/>
  <c r="P24" i="6"/>
  <c r="P15" i="6"/>
  <c r="P14" i="6"/>
  <c r="P17" i="6" l="1"/>
  <c r="P10" i="6"/>
  <c r="G64" i="1" l="1"/>
  <c r="D57" i="7" l="1"/>
  <c r="D52" i="7"/>
  <c r="J23" i="6" l="1"/>
  <c r="H23" i="6"/>
  <c r="F23" i="6"/>
  <c r="J13" i="6"/>
  <c r="H13" i="6"/>
  <c r="F13" i="6"/>
  <c r="H18" i="6" l="1"/>
  <c r="J18" i="6"/>
  <c r="F18" i="6"/>
  <c r="F20" i="6" s="1"/>
  <c r="N23" i="6"/>
  <c r="N28" i="6" s="1"/>
  <c r="F29" i="6" l="1"/>
  <c r="F28" i="6"/>
  <c r="F30" i="6" s="1"/>
  <c r="J29" i="6"/>
  <c r="J20" i="6"/>
  <c r="J28" i="6" s="1"/>
  <c r="J30" i="6" s="1"/>
  <c r="H29" i="6"/>
  <c r="H20" i="6"/>
  <c r="H28" i="6" s="1"/>
  <c r="H30" i="6" s="1"/>
  <c r="L11" i="6" l="1"/>
  <c r="P11" i="6" s="1"/>
  <c r="F23" i="7"/>
  <c r="F34" i="7" s="1"/>
  <c r="F37" i="7" s="1"/>
  <c r="F58" i="7" s="1"/>
  <c r="F60" i="7" s="1"/>
  <c r="E22" i="1"/>
  <c r="F61" i="7" l="1"/>
  <c r="L13" i="6"/>
  <c r="L18" i="6" s="1"/>
  <c r="L29" i="6" l="1"/>
  <c r="L20" i="6"/>
  <c r="P13" i="6" l="1"/>
  <c r="N13" i="6"/>
  <c r="P18" i="6" l="1"/>
  <c r="P20" i="6" s="1"/>
  <c r="N18" i="6"/>
  <c r="N20" i="6" l="1"/>
  <c r="N30" i="6" s="1"/>
  <c r="E17" i="4"/>
  <c r="E19" i="4" l="1"/>
  <c r="E21" i="4" l="1"/>
  <c r="L21" i="6" s="1"/>
  <c r="D7" i="7"/>
  <c r="D23" i="7" s="1"/>
  <c r="D34" i="7" s="1"/>
  <c r="L23" i="6"/>
  <c r="L28" i="6" s="1"/>
  <c r="L30" i="6" s="1"/>
  <c r="E34" i="4"/>
  <c r="P29" i="6"/>
  <c r="P21" i="6" l="1"/>
  <c r="P23" i="6" s="1"/>
  <c r="P28" i="6" s="1"/>
  <c r="P30" i="6" s="1"/>
  <c r="D37" i="7"/>
  <c r="D58" i="7" s="1"/>
  <c r="D60" i="7" s="1"/>
  <c r="D61" i="7" s="1"/>
  <c r="G65" i="1" l="1"/>
  <c r="E12" i="1" l="1"/>
  <c r="E23" i="1" l="1"/>
  <c r="E44" i="1"/>
  <c r="E64" i="1" l="1"/>
  <c r="E65" i="1" l="1"/>
</calcChain>
</file>

<file path=xl/sharedStrings.xml><?xml version="1.0" encoding="utf-8"?>
<sst xmlns="http://schemas.openxmlformats.org/spreadsheetml/2006/main" count="219" uniqueCount="170">
  <si>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</si>
  <si>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</si>
  <si>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</si>
  <si>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</si>
  <si>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</si>
  <si>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</si>
  <si>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</si>
  <si>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</si>
  <si>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</si>
  <si>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</si>
  <si>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</si>
  <si>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</si>
  <si>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</si>
  <si>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</si>
  <si>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</si>
  <si>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</si>
  <si>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</si>
  <si>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</si>
  <si>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</si>
  <si>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</si>
  <si>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</si>
  <si>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</si>
  <si>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</si>
  <si>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</si>
  <si>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</si>
  <si>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</si>
  <si>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</si>
  <si>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</si>
  <si>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</si>
  <si>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</si>
  <si>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</si>
  <si>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</si>
  <si>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</si>
  <si>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</si>
  <si>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</si>
  <si>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ยังไม่ได้จัดสรร</t>
  </si>
  <si>
    <t>สินค้าคงเหลือ</t>
  </si>
  <si>
    <t>ที่ดิน อาคารและอุปกรณ์</t>
  </si>
  <si>
    <t xml:space="preserve">(หน่วย: บาท)  </t>
  </si>
  <si>
    <t>รายได้จากการขาย</t>
  </si>
  <si>
    <t>สินทรัพย์หมุนเวียนอื่น</t>
  </si>
  <si>
    <t>สินทรัพย์ไม่มีตัวตน</t>
  </si>
  <si>
    <t>ต้นทุนขาย</t>
  </si>
  <si>
    <t>กำไรก่อนค่าใช้จ่ายทางการเงินและค่าใช้จ่ายภาษีเงินได้</t>
  </si>
  <si>
    <t>ทุนเรือนหุ้นที่ออก</t>
  </si>
  <si>
    <t>และชำระ</t>
  </si>
  <si>
    <t>เต็มมูลค่าแล้ว</t>
  </si>
  <si>
    <t>หนี้สินไม่หมุนเวียนอื่น</t>
  </si>
  <si>
    <t>ส่วนเกินมูลค่าหุ้น</t>
  </si>
  <si>
    <t>สำรอง</t>
  </si>
  <si>
    <t>ตามกฎหมาย</t>
  </si>
  <si>
    <t>จัดสรรสำรองตามกฎหมาย</t>
  </si>
  <si>
    <t>ค่าใช้จ่ายในการขายและจัดจำหน่าย</t>
  </si>
  <si>
    <t>องค์ประกอบอื่นของส่วนของผู้ถือหุ้น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</si>
  <si>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</si>
  <si>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</si>
  <si>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</si>
  <si>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</si>
  <si>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</si>
  <si>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</si>
  <si>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</si>
  <si>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</si>
  <si>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</si>
  <si>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</si>
  <si>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</si>
  <si>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</si>
  <si>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</si>
  <si>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</si>
  <si>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</si>
  <si>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</si>
  <si>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</si>
  <si>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</si>
  <si>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</si>
  <si>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</si>
  <si>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</si>
  <si>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</si>
  <si>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</si>
  <si>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</si>
  <si>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</si>
  <si>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</si>
  <si>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</si>
  <si>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</si>
  <si>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</si>
  <si>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</si>
  <si>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</si>
  <si>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กำไรขาดทุนเบ็ดเสร็จอื่น: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</si>
  <si>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</si>
  <si>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</si>
  <si>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กำไรต่อหุ้นขั้นพื้นฐาน</t>
  </si>
  <si>
    <t>กำไรขาดทุนเบ็ดเสร็จรวมสำหรับปี</t>
  </si>
  <si>
    <t>กำไรสำหรับปี</t>
  </si>
  <si>
    <t xml:space="preserve">   กำหนดชำระภายในหนึ่งปี</t>
  </si>
  <si>
    <t>กำไรขาดทุน: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</si>
  <si>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</si>
  <si>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</si>
  <si>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ผู้ถือหุ้น</t>
  </si>
  <si>
    <t>รวมส่วนของ</t>
  </si>
  <si>
    <t xml:space="preserve">   ขาดทุนจากการตัดจำหน่ายอุปกรณ์</t>
  </si>
  <si>
    <t>สินทรัพย์ทางการเงินไม่หมุนเวียนอื่น</t>
  </si>
  <si>
    <t>สินทรัพย์สิทธิการใช้</t>
  </si>
  <si>
    <t>องค์ประกอบอื่น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</si>
  <si>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</si>
  <si>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</si>
  <si>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</si>
  <si>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หนี้สินตามสัญญาเช่า - สุทธิจากส่วนที่ถึง</t>
  </si>
  <si>
    <t>กำไรขาดทุนเบ็ดเสร็จอื่นสำหรับปี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</si>
  <si>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</si>
  <si>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</si>
  <si>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</si>
  <si>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ชำระคืนหนี้สินตามสัญญาเช่า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</si>
  <si>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</si>
  <si>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การปรับลดสินค้าคงเหลือเป็นมูลค่าสุทธิที่จะได้รับ</t>
  </si>
  <si>
    <t>ส่วนของหนี้สินตามสัญญาเช่าที่ถึงกำหนดชำระภายในหนึ่งปี</t>
  </si>
  <si>
    <t>จ่ายเงินปันผล</t>
  </si>
  <si>
    <t>บริษัท ซันเวนดิ้ง เทคโนโลยี จำกัด (มหาชน)</t>
  </si>
  <si>
    <t>ของส่วนของ</t>
  </si>
  <si>
    <t>สำรองสำหรับ</t>
  </si>
  <si>
    <t>มูลค่ายุติธรรม</t>
  </si>
  <si>
    <t xml:space="preserve">   ด้วยมูลค่ายุติธรรมผ่านกำไรขาดทุนเบ็ดเสร็จอื่น</t>
  </si>
  <si>
    <t>เงินสดจ่ายซื้ออาคารและอุปกรณ์</t>
  </si>
  <si>
    <t xml:space="preserve">       หุ้นสามัญ 700,000,000 หุ้น มูลค่าหุ้นละ 1 บาท</t>
  </si>
  <si>
    <t xml:space="preserve">   โอนอุปกรณ์ไปเป็นสินค้าคงเหลือ</t>
  </si>
  <si>
    <t>กำไรก่อนภาษีเงินได้</t>
  </si>
  <si>
    <t xml:space="preserve">   โอนสินค้าคงเหลือไปเป็นอุปกรณ์</t>
  </si>
  <si>
    <t xml:space="preserve">   โอนสินค้าคงเหลือไปเป็นสินทรัพย์ไม่มีตัวตน</t>
  </si>
  <si>
    <t xml:space="preserve">   กำไรจากอัตราแลกเปลี่ยนที่ยังไม่เกิดขึ้นจริง</t>
  </si>
  <si>
    <t xml:space="preserve">   เงินปันผลค้างจ่ายเพิ่มขึ้น</t>
  </si>
  <si>
    <t>เงินปันผลจ่าย</t>
  </si>
  <si>
    <t xml:space="preserve">เงินปันผลจ่าย </t>
  </si>
  <si>
    <t>6, 8</t>
  </si>
  <si>
    <t>ต้นทุนทางการเงิน</t>
  </si>
  <si>
    <t>โอนขาดทุนของเงินลงทุนในตราสารทุนที่กำหนดให้วัดมูลค่า</t>
  </si>
  <si>
    <t>2567</t>
  </si>
  <si>
    <t>ยอดคงเหลือ ณ วันที่ 1 มกราคม 2567</t>
  </si>
  <si>
    <t>ยอดคงเหลือ ณ วันที่ 31 ธันวาคม 2567</t>
  </si>
  <si>
    <t>สินทรัพย์ภาษีเงินได้รอการตัดบัญชี</t>
  </si>
  <si>
    <t>ชำระคืนเงินกู้ยืมระยะยาวจากสถาบันการเงิน</t>
  </si>
  <si>
    <t>กำไร (ขาดทุน) จากการเปลี่ยนแปลงมูลค่าของเงินลงทุนในตราสารทุน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</si>
  <si>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</si>
  <si>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</si>
  <si>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</si>
  <si>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ขาดทุนจากการตัดจำหน่ายสินทรัพย์ไม่มีตัวตน</t>
  </si>
  <si>
    <t xml:space="preserve">   ค่าเผื่อผลขาดทุนด้านเครดิตที่คาดว่าจะเกิดขึ้น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</si>
  <si>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</si>
  <si>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</si>
  <si>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</si>
  <si>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</si>
  <si>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</si>
  <si>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</si>
  <si>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</si>
  <si>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</si>
  <si>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</si>
  <si>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กำไรจากอัตราแลกเปลี่ยน</t>
  </si>
  <si>
    <t>ส่วนเกินมูลค่าหุ้นสามัญ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</si>
  <si>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</si>
  <si>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</si>
  <si>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เงินสดจ่ายผลประโยชน์พนักงาน</t>
  </si>
  <si>
    <t xml:space="preserve">   โอนสินทรัพย์ไม่มีตัวตนไปเป็นอุปกรณ์</t>
  </si>
  <si>
    <t xml:space="preserve">   สินทรัพย์สิทธิการใช้และหนี้สินตามสัญญาเช่าเพิ่มขี้น</t>
  </si>
  <si>
    <t xml:space="preserve">   มูลค่ายุติธรรมของสินทรัพย์ทางการเงิน (เพิ่มขึ้น) ลดลง</t>
  </si>
  <si>
    <t xml:space="preserve">อสังหาริมทรัพย์เพื่อการลงทุน </t>
  </si>
  <si>
    <t>6, 15</t>
  </si>
  <si>
    <t xml:space="preserve">   เงินค้างจ่ายค่าก่อสร้างและซื้ออุปกรณ์เพิ่มขึ้น (ลดลง)</t>
  </si>
  <si>
    <t xml:space="preserve">   ขาดทุน (กำไร) จากการจำหน่ายอุปกรณ์</t>
  </si>
  <si>
    <t xml:space="preserve">   หนี้สูญ</t>
  </si>
  <si>
    <t xml:space="preserve">   ประมาณการหนี้สินสำหรับผลประโยชน์พนักงาน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</si>
  <si>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</si>
  <si>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</si>
  <si>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-</t>
  </si>
  <si>
    <t xml:space="preserve">   ขาดทุนจากการด้อยค่าอุปกรณ์ (โอนกลับ)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</si>
</sst>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2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sz val="17"/>
      <color theme="1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i/>
      <sz val="20"/>
      <name val="Angsana New"/>
      <family val="1"/>
    </font>
    <font>
      <sz val="16"/>
      <color rgb="FFFF0000"/>
      <name val="Angsana New"/>
      <family val="1"/>
    </font>
    <font>
      <sz val="17"/>
      <color rgb="FFC00000"/>
      <name val="Angsana New"/>
      <family val="1"/>
    </font>
    <font>
      <sz val="16"/>
      <color rgb="FF0000FF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0" fontId="5" fillId="0" borderId="0"/>
    <xf numFmtId="43" fontId="6" fillId="0" borderId="0" applyFont="0" applyFill="0" applyBorder="0" applyAlignment="0" applyProtection="0"/>
    <xf numFmtId="39" fontId="7" fillId="0" borderId="0"/>
    <xf numFmtId="0" fontId="8" fillId="0" borderId="0"/>
    <xf numFmtId="0" fontId="10" fillId="0" borderId="0"/>
    <xf numFmtId="0" fontId="8" fillId="0" borderId="0"/>
    <xf numFmtId="43" fontId="8" fillId="0" borderId="0" applyFont="0" applyFill="0" applyBorder="0" applyAlignment="0" applyProtection="0"/>
  </cellStyleXfs>
  <cellXfs count="147">
    <xf numFmtId="0" fontId="0" fillId="0" borderId="0" xfId="0"/>
    <xf numFmtId="43" fontId="2" fillId="0" borderId="0" xfId="7" applyFont="1" applyFill="1" applyAlignment="1"/>
    <xf numFmtId="43" fontId="12" fillId="0" borderId="0" xfId="7" applyFont="1" applyFill="1"/>
    <xf numFmtId="0" fontId="1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left"/>
    </xf>
    <xf numFmtId="0" fontId="1" fillId="0" borderId="0" xfId="0" applyFont="1"/>
    <xf numFmtId="37" fontId="2" fillId="0" borderId="0" xfId="1" applyNumberFormat="1" applyFont="1"/>
    <xf numFmtId="37" fontId="2" fillId="0" borderId="0" xfId="0" applyNumberFormat="1" applyFont="1" applyAlignment="1">
      <alignment horizontal="right"/>
    </xf>
    <xf numFmtId="164" fontId="2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0" fontId="2" fillId="0" borderId="1" xfId="0" quotePrefix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164" fontId="2" fillId="0" borderId="0" xfId="0" quotePrefix="1" applyNumberFormat="1" applyFont="1" applyAlignment="1">
      <alignment horizontal="left"/>
    </xf>
    <xf numFmtId="41" fontId="2" fillId="0" borderId="0" xfId="4" applyNumberFormat="1" applyFont="1"/>
    <xf numFmtId="41" fontId="2" fillId="0" borderId="0" xfId="4" quotePrefix="1" applyNumberFormat="1" applyFont="1"/>
    <xf numFmtId="41" fontId="2" fillId="0" borderId="0" xfId="0" quotePrefix="1" applyNumberFormat="1" applyFont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4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1" fontId="2" fillId="0" borderId="0" xfId="0" quotePrefix="1" applyNumberFormat="1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1" xfId="4" applyNumberFormat="1" applyFont="1" applyBorder="1"/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2" fillId="0" borderId="4" xfId="0" applyNumberFormat="1" applyFont="1" applyBorder="1" applyAlignment="1">
      <alignment horizontal="right"/>
    </xf>
    <xf numFmtId="41" fontId="2" fillId="0" borderId="0" xfId="4" applyNumberFormat="1" applyFont="1" applyAlignment="1">
      <alignment horizontal="center"/>
    </xf>
    <xf numFmtId="41" fontId="2" fillId="0" borderId="1" xfId="4" applyNumberFormat="1" applyFont="1" applyBorder="1" applyAlignment="1">
      <alignment horizontal="center"/>
    </xf>
    <xf numFmtId="41" fontId="19" fillId="0" borderId="0" xfId="0" quotePrefix="1" applyNumberFormat="1" applyFont="1" applyAlignment="1">
      <alignment horizontal="right"/>
    </xf>
    <xf numFmtId="41" fontId="2" fillId="0" borderId="1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center"/>
    </xf>
    <xf numFmtId="41" fontId="2" fillId="0" borderId="4" xfId="0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41" fontId="2" fillId="0" borderId="0" xfId="0" applyNumberFormat="1" applyFont="1"/>
    <xf numFmtId="0" fontId="2" fillId="0" borderId="5" xfId="0" applyFont="1" applyBorder="1"/>
    <xf numFmtId="43" fontId="2" fillId="0" borderId="0" xfId="7" applyFont="1" applyFill="1"/>
    <xf numFmtId="164" fontId="12" fillId="0" borderId="0" xfId="0" quotePrefix="1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164" fontId="12" fillId="0" borderId="0" xfId="0" applyNumberFormat="1" applyFont="1" applyAlignment="1">
      <alignment horizontal="centerContinuous"/>
    </xf>
    <xf numFmtId="164" fontId="12" fillId="0" borderId="0" xfId="0" applyNumberFormat="1" applyFont="1" applyAlignment="1">
      <alignment horizontal="left"/>
    </xf>
    <xf numFmtId="0" fontId="11" fillId="0" borderId="0" xfId="0" quotePrefix="1" applyFont="1" applyAlignment="1">
      <alignment horizontal="left"/>
    </xf>
    <xf numFmtId="37" fontId="12" fillId="0" borderId="0" xfId="0" applyNumberFormat="1" applyFont="1" applyAlignment="1">
      <alignment horizontal="right"/>
    </xf>
    <xf numFmtId="0" fontId="12" fillId="0" borderId="0" xfId="0" applyFont="1"/>
    <xf numFmtId="164" fontId="12" fillId="0" borderId="0" xfId="0" applyNumberFormat="1" applyFont="1"/>
    <xf numFmtId="0" fontId="12" fillId="0" borderId="1" xfId="0" applyFont="1" applyBorder="1" applyAlignment="1">
      <alignment horizontal="center"/>
    </xf>
    <xf numFmtId="164" fontId="13" fillId="0" borderId="0" xfId="0" applyNumberFormat="1" applyFont="1" applyAlignment="1">
      <alignment horizontal="right"/>
    </xf>
    <xf numFmtId="0" fontId="12" fillId="0" borderId="1" xfId="0" quotePrefix="1" applyFont="1" applyBorder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37" fontId="11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center"/>
    </xf>
    <xf numFmtId="0" fontId="12" fillId="0" borderId="0" xfId="0" quotePrefix="1" applyFont="1" applyAlignment="1">
      <alignment horizontal="center" vertical="top"/>
    </xf>
    <xf numFmtId="0" fontId="11" fillId="0" borderId="0" xfId="0" applyFont="1"/>
    <xf numFmtId="0" fontId="12" fillId="0" borderId="0" xfId="0" applyFont="1" applyAlignment="1">
      <alignment horizontal="left"/>
    </xf>
    <xf numFmtId="164" fontId="12" fillId="0" borderId="0" xfId="0" quotePrefix="1" applyNumberFormat="1" applyFont="1" applyAlignment="1">
      <alignment horizontal="left"/>
    </xf>
    <xf numFmtId="0" fontId="14" fillId="0" borderId="0" xfId="0" applyFont="1" applyAlignment="1">
      <alignment horizontal="center"/>
    </xf>
    <xf numFmtId="41" fontId="12" fillId="0" borderId="0" xfId="4" applyNumberFormat="1" applyFont="1"/>
    <xf numFmtId="164" fontId="12" fillId="0" borderId="0" xfId="0" quotePrefix="1" applyNumberFormat="1" applyFont="1"/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37" fontId="14" fillId="0" borderId="0" xfId="0" applyNumberFormat="1" applyFont="1" applyAlignment="1">
      <alignment horizontal="center"/>
    </xf>
    <xf numFmtId="41" fontId="12" fillId="0" borderId="1" xfId="4" applyNumberFormat="1" applyFont="1" applyBorder="1"/>
    <xf numFmtId="43" fontId="12" fillId="0" borderId="0" xfId="0" applyNumberFormat="1" applyFont="1"/>
    <xf numFmtId="38" fontId="11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/>
    </xf>
    <xf numFmtId="38" fontId="12" fillId="0" borderId="0" xfId="0" applyNumberFormat="1" applyFont="1" applyAlignment="1">
      <alignment vertical="center"/>
    </xf>
    <xf numFmtId="165" fontId="12" fillId="0" borderId="4" xfId="0" applyNumberFormat="1" applyFont="1" applyBorder="1" applyAlignment="1">
      <alignment horizontal="right"/>
    </xf>
    <xf numFmtId="164" fontId="12" fillId="0" borderId="0" xfId="0" applyNumberFormat="1" applyFont="1" applyAlignment="1">
      <alignment vertical="center"/>
    </xf>
    <xf numFmtId="0" fontId="12" fillId="0" borderId="0" xfId="0" quotePrefix="1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/>
    </xf>
    <xf numFmtId="49" fontId="14" fillId="0" borderId="0" xfId="3" applyNumberFormat="1" applyFont="1" applyAlignment="1">
      <alignment vertical="top"/>
    </xf>
    <xf numFmtId="49" fontId="12" fillId="0" borderId="0" xfId="3" applyNumberFormat="1" applyFont="1" applyAlignment="1">
      <alignment vertical="top"/>
    </xf>
    <xf numFmtId="41" fontId="12" fillId="0" borderId="1" xfId="0" applyNumberFormat="1" applyFont="1" applyBorder="1" applyAlignment="1">
      <alignment horizontal="right"/>
    </xf>
    <xf numFmtId="41" fontId="12" fillId="0" borderId="0" xfId="0" quotePrefix="1" applyNumberFormat="1" applyFont="1" applyAlignment="1">
      <alignment horizontal="right"/>
    </xf>
    <xf numFmtId="164" fontId="20" fillId="0" borderId="0" xfId="0" applyNumberFormat="1" applyFont="1"/>
    <xf numFmtId="49" fontId="15" fillId="0" borderId="0" xfId="0" applyNumberFormat="1" applyFont="1" applyAlignment="1">
      <alignment vertical="top"/>
    </xf>
    <xf numFmtId="41" fontId="12" fillId="0" borderId="0" xfId="0" applyNumberFormat="1" applyFont="1"/>
    <xf numFmtId="41" fontId="12" fillId="0" borderId="1" xfId="6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41" fontId="12" fillId="0" borderId="4" xfId="0" applyNumberFormat="1" applyFont="1" applyBorder="1" applyAlignment="1">
      <alignment horizontal="right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4" fontId="12" fillId="0" borderId="0" xfId="0" quotePrefix="1" applyNumberFormat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164" fontId="12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left" vertical="center"/>
    </xf>
    <xf numFmtId="164" fontId="17" fillId="0" borderId="0" xfId="0" applyNumberFormat="1" applyFont="1" applyAlignment="1">
      <alignment vertical="center"/>
    </xf>
    <xf numFmtId="38" fontId="17" fillId="0" borderId="0" xfId="0" applyNumberFormat="1" applyFont="1" applyAlignment="1">
      <alignment horizontal="centerContinuous"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0" fontId="17" fillId="0" borderId="0" xfId="3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37" fontId="17" fillId="0" borderId="0" xfId="3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41" fontId="17" fillId="0" borderId="1" xfId="0" applyNumberFormat="1" applyFont="1" applyBorder="1" applyAlignment="1">
      <alignment vertical="center"/>
    </xf>
    <xf numFmtId="41" fontId="17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41" fontId="17" fillId="0" borderId="4" xfId="0" applyNumberFormat="1" applyFont="1" applyBorder="1" applyAlignment="1">
      <alignment horizontal="center" vertical="center"/>
    </xf>
    <xf numFmtId="41" fontId="17" fillId="0" borderId="3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0" fontId="2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164" fontId="2" fillId="0" borderId="0" xfId="0" quotePrefix="1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1" fillId="0" borderId="0" xfId="0" applyNumberFormat="1" applyFont="1" applyAlignment="1">
      <alignment vertical="center"/>
    </xf>
    <xf numFmtId="164" fontId="17" fillId="0" borderId="1" xfId="0" applyNumberFormat="1" applyFont="1" applyBorder="1" applyAlignment="1">
      <alignment horizontal="center" vertical="center"/>
    </xf>
  </cellXfs>
  <cellStyles count="8">
    <cellStyle name="Comma" xfId="7" builtinId="3"/>
    <cellStyle name="Comma 2" xfId="2" xr:uid="{00000000-0005-0000-0000-000000000000}"/>
    <cellStyle name="Normal" xfId="0" builtinId="0"/>
    <cellStyle name="Normal 2" xfId="3" xr:uid="{00000000-0005-0000-0000-000002000000}"/>
    <cellStyle name="Normal 2 5" xfId="5" xr:uid="{F216343E-33BD-474E-A4AE-01B64775C422}"/>
    <cellStyle name="Normal 3" xfId="6" xr:uid="{B24B5D2F-30A1-4C40-89D9-6B05D020E7AC}"/>
    <cellStyle name="Normal 4" xfId="4" xr:uid="{00000000-0005-0000-0000-000003000000}"/>
    <cellStyle name="Normal_BS&amp;PLT Q1'2006" xfId="1" xr:uid="{00000000-0005-0000-0000-000004000000}"/>
  </cellStyles>
  <dxfs count="0"/>
  <tableStyles count="1" defaultTableStyle="TableStyleMedium9" defaultPivotStyle="PivotStyleLight16">
    <tableStyle name="Invisible" pivot="0" table="0" count="0" xr9:uid="{BB7A3DFB-24AE-4A50-A257-82ADA086B9E0}"/>
  </tableStyles>
  <colors>
    <mruColors>
      <color rgb="FF66FFFF"/>
      <color rgb="FF99FF99"/>
      <color rgb="FFFFFFCC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showGridLines="0" tabSelected="1" view="pageBreakPreview" zoomScale="80" zoomScaleNormal="100" zoomScaleSheetLayoutView="80" workbookViewId="0">
      <selection activeCell="P26" sqref="P26"/>
    </sheetView>
  </sheetViews>
  <sheetFormatPr defaultColWidth="10.7109375" defaultRowHeight="24" customHeight="1"/>
  <cols>
    <col min="1" max="1" width="50.42578125" style="13" customWidth="1"/>
    <col min="2" max="2" width="1.7109375" style="12" customWidth="1"/>
    <col min="3" max="3" width="8.140625" style="13" customWidth="1"/>
    <col min="4" max="4" width="1.7109375" style="12" customWidth="1"/>
    <col min="5" max="5" width="14.5703125" style="12" customWidth="1"/>
    <col min="6" max="6" width="1.7109375" style="12" customWidth="1"/>
    <col min="7" max="7" width="14.5703125" style="12" customWidth="1"/>
    <col min="8" max="8" width="1.7109375" style="12" customWidth="1"/>
    <col min="9" max="9" width="16.42578125" style="12" bestFit="1" customWidth="1"/>
    <col min="10" max="10" width="14.140625" style="12" customWidth="1"/>
    <col min="11" max="11" width="14.5703125" style="12" customWidth="1"/>
    <col min="12" max="12" width="11" style="12" bestFit="1" customWidth="1"/>
    <col min="13" max="16384" width="10.7109375" style="12"/>
  </cols>
  <sheetData>
    <row r="1" spans="1:11" s="7" customFormat="1" ht="24" customHeight="1">
      <c r="A1" s="3" t="s">
        <v>114</v>
      </c>
      <c r="B1" s="4"/>
      <c r="C1" s="5"/>
      <c r="D1" s="6"/>
      <c r="E1" s="6"/>
      <c r="F1" s="6"/>
      <c r="G1" s="6"/>
    </row>
    <row r="2" spans="1:11" s="7" customFormat="1" ht="24" customHeight="1">
      <c r="A2" s="8" t="s">
        <v>138</v>
      </c>
      <c r="B2" s="4"/>
      <c r="C2" s="5"/>
      <c r="D2" s="6"/>
      <c r="E2" s="4"/>
      <c r="F2" s="6"/>
      <c r="G2" s="4"/>
    </row>
    <row r="3" spans="1:11" s="10" customFormat="1" ht="24" customHeight="1">
      <c r="A3" s="9" t="s">
        <v>143</v>
      </c>
      <c r="B3" s="9"/>
      <c r="C3" s="9"/>
      <c r="D3" s="9"/>
      <c r="E3" s="9"/>
      <c r="F3" s="9"/>
      <c r="G3" s="9"/>
    </row>
    <row r="4" spans="1:11" ht="24" customHeight="1">
      <c r="A4" s="5"/>
      <c r="B4" s="6"/>
      <c r="C4" s="5"/>
      <c r="D4" s="6"/>
      <c r="E4" s="6"/>
      <c r="F4" s="6"/>
      <c r="G4" s="11" t="s">
        <v>0</v>
      </c>
    </row>
    <row r="5" spans="1:11" ht="24" customHeight="1">
      <c r="C5" s="14" t="s">
        <v>1</v>
      </c>
      <c r="D5" s="15"/>
      <c r="E5" s="16" t="s">
        <v>144</v>
      </c>
      <c r="F5" s="17"/>
      <c r="G5" s="16" t="s">
        <v>132</v>
      </c>
    </row>
    <row r="6" spans="1:11" ht="24" customHeight="1">
      <c r="A6" s="9" t="s">
        <v>2</v>
      </c>
    </row>
    <row r="7" spans="1:11" ht="24" customHeight="1">
      <c r="A7" s="9" t="s">
        <v>3</v>
      </c>
      <c r="C7" s="18"/>
    </row>
    <row r="8" spans="1:11" ht="24" customHeight="1">
      <c r="A8" s="13" t="s">
        <v>4</v>
      </c>
      <c r="C8" s="18">
        <v>7</v>
      </c>
      <c r="E8" s="19">
        <v>198714730</v>
      </c>
      <c r="F8" s="19"/>
      <c r="G8" s="19">
        <v>73307245</v>
      </c>
      <c r="K8" s="1"/>
    </row>
    <row r="9" spans="1:11" ht="24" customHeight="1">
      <c r="A9" s="20" t="s">
        <v>148</v>
      </c>
      <c r="B9" s="21"/>
      <c r="C9" s="18" t="s">
        <v>129</v>
      </c>
      <c r="E9" s="22">
        <v>41950868</v>
      </c>
      <c r="F9" s="19"/>
      <c r="G9" s="22">
        <v>67605119</v>
      </c>
      <c r="K9" s="1"/>
    </row>
    <row r="10" spans="1:11" ht="24" customHeight="1">
      <c r="A10" s="20" t="s">
        <v>36</v>
      </c>
      <c r="B10" s="21"/>
      <c r="C10" s="18">
        <v>9</v>
      </c>
      <c r="E10" s="22">
        <v>193407636</v>
      </c>
      <c r="F10" s="19"/>
      <c r="G10" s="22">
        <v>175232491</v>
      </c>
      <c r="K10" s="1"/>
    </row>
    <row r="11" spans="1:11" ht="24" customHeight="1">
      <c r="A11" s="20" t="s">
        <v>40</v>
      </c>
      <c r="B11" s="21"/>
      <c r="C11" s="18"/>
      <c r="E11" s="23">
        <f>9972451</f>
        <v>9972451</v>
      </c>
      <c r="F11" s="24"/>
      <c r="G11" s="22">
        <f>10596291</f>
        <v>10596291</v>
      </c>
      <c r="K11" s="1"/>
    </row>
    <row r="12" spans="1:11" ht="24" customHeight="1">
      <c r="A12" s="9" t="s">
        <v>5</v>
      </c>
      <c r="C12" s="18"/>
      <c r="E12" s="25">
        <f>SUM(E7:E11)</f>
        <v>444045685</v>
      </c>
      <c r="F12" s="19"/>
      <c r="G12" s="25">
        <f>SUM(G7:G11)</f>
        <v>326741146</v>
      </c>
      <c r="K12" s="1"/>
    </row>
    <row r="13" spans="1:11" ht="24" customHeight="1">
      <c r="A13" s="9" t="s">
        <v>6</v>
      </c>
      <c r="C13" s="18"/>
      <c r="E13" s="19"/>
      <c r="F13" s="19"/>
      <c r="G13" s="19"/>
      <c r="K13" s="1"/>
    </row>
    <row r="14" spans="1:11" ht="24" customHeight="1">
      <c r="A14" s="13" t="s">
        <v>7</v>
      </c>
      <c r="C14" s="18">
        <v>10</v>
      </c>
      <c r="E14" s="22">
        <v>9000</v>
      </c>
      <c r="F14" s="19"/>
      <c r="G14" s="22">
        <v>9000</v>
      </c>
      <c r="K14" s="1"/>
    </row>
    <row r="15" spans="1:11" ht="24" customHeight="1">
      <c r="A15" s="13" t="s">
        <v>98</v>
      </c>
      <c r="C15" s="18">
        <v>11</v>
      </c>
      <c r="E15" s="22">
        <v>57616027</v>
      </c>
      <c r="F15" s="19"/>
      <c r="G15" s="22">
        <v>57287949</v>
      </c>
      <c r="K15" s="1"/>
    </row>
    <row r="16" spans="1:11" ht="24" customHeight="1">
      <c r="A16" s="13" t="s">
        <v>160</v>
      </c>
      <c r="C16" s="18">
        <v>12</v>
      </c>
      <c r="E16" s="22">
        <v>30300116</v>
      </c>
      <c r="F16" s="19"/>
      <c r="G16" s="22">
        <v>0</v>
      </c>
      <c r="K16" s="1"/>
    </row>
    <row r="17" spans="1:11" ht="24" customHeight="1">
      <c r="A17" s="20" t="s">
        <v>37</v>
      </c>
      <c r="B17" s="21"/>
      <c r="C17" s="18">
        <v>13</v>
      </c>
      <c r="E17" s="22">
        <v>1268177346</v>
      </c>
      <c r="F17" s="19"/>
      <c r="G17" s="22">
        <v>1305489007</v>
      </c>
      <c r="K17" s="1"/>
    </row>
    <row r="18" spans="1:11" ht="24" customHeight="1">
      <c r="A18" s="20" t="s">
        <v>99</v>
      </c>
      <c r="B18" s="21"/>
      <c r="C18" s="18">
        <v>16</v>
      </c>
      <c r="E18" s="22">
        <v>10183850</v>
      </c>
      <c r="F18" s="19"/>
      <c r="G18" s="22">
        <v>4989083</v>
      </c>
      <c r="K18" s="1"/>
    </row>
    <row r="19" spans="1:11" ht="24" customHeight="1">
      <c r="A19" s="20" t="s">
        <v>41</v>
      </c>
      <c r="B19" s="21"/>
      <c r="C19" s="18">
        <v>14</v>
      </c>
      <c r="E19" s="22">
        <v>20253591</v>
      </c>
      <c r="F19" s="19"/>
      <c r="G19" s="22">
        <v>23682876</v>
      </c>
      <c r="K19" s="1"/>
    </row>
    <row r="20" spans="1:11" ht="24" customHeight="1">
      <c r="A20" s="20" t="s">
        <v>135</v>
      </c>
      <c r="B20" s="21"/>
      <c r="C20" s="18">
        <v>21</v>
      </c>
      <c r="E20" s="22">
        <v>4008082</v>
      </c>
      <c r="F20" s="19"/>
      <c r="G20" s="22">
        <v>3290303</v>
      </c>
      <c r="K20" s="1"/>
    </row>
    <row r="21" spans="1:11" ht="24" customHeight="1">
      <c r="A21" s="13" t="s">
        <v>8</v>
      </c>
      <c r="C21" s="18"/>
      <c r="E21" s="22">
        <v>10151175</v>
      </c>
      <c r="G21" s="22">
        <v>9213518</v>
      </c>
      <c r="K21" s="1"/>
    </row>
    <row r="22" spans="1:11" ht="24" customHeight="1">
      <c r="A22" s="9" t="s">
        <v>9</v>
      </c>
      <c r="C22" s="18"/>
      <c r="E22" s="25">
        <f>SUM(E14:E21)</f>
        <v>1400699187</v>
      </c>
      <c r="F22" s="19"/>
      <c r="G22" s="25">
        <f>SUM(G14:G21)</f>
        <v>1403961736</v>
      </c>
      <c r="K22" s="1"/>
    </row>
    <row r="23" spans="1:11" ht="24" customHeight="1" thickBot="1">
      <c r="A23" s="9" t="s">
        <v>10</v>
      </c>
      <c r="E23" s="26">
        <f>SUM(E22,E12)</f>
        <v>1844744872</v>
      </c>
      <c r="F23" s="19"/>
      <c r="G23" s="26">
        <f>SUM(G22,G12)</f>
        <v>1730702882</v>
      </c>
      <c r="K23" s="1"/>
    </row>
    <row r="24" spans="1:11" ht="24" customHeight="1" thickTop="1">
      <c r="K24" s="1"/>
    </row>
    <row r="25" spans="1:11" ht="24" customHeight="1">
      <c r="A25" s="13" t="s">
        <v>11</v>
      </c>
      <c r="K25" s="1"/>
    </row>
    <row r="26" spans="1:11" s="7" customFormat="1" ht="24" customHeight="1">
      <c r="A26" s="3" t="s">
        <v>114</v>
      </c>
      <c r="B26" s="4"/>
      <c r="C26" s="5"/>
      <c r="D26" s="6"/>
      <c r="E26" s="6"/>
      <c r="F26" s="6"/>
      <c r="G26" s="6"/>
      <c r="I26" s="12"/>
      <c r="J26" s="12"/>
      <c r="K26" s="1"/>
    </row>
    <row r="27" spans="1:11" s="7" customFormat="1" ht="24" customHeight="1">
      <c r="A27" s="27" t="s">
        <v>139</v>
      </c>
      <c r="B27" s="4"/>
      <c r="C27" s="5"/>
      <c r="D27" s="6"/>
      <c r="E27" s="4"/>
      <c r="F27" s="6"/>
      <c r="G27" s="4"/>
      <c r="I27" s="12"/>
      <c r="J27" s="12"/>
      <c r="K27" s="1"/>
    </row>
    <row r="28" spans="1:11" s="10" customFormat="1" ht="24" customHeight="1">
      <c r="A28" s="9" t="s">
        <v>143</v>
      </c>
      <c r="B28" s="9"/>
      <c r="C28" s="9"/>
      <c r="D28" s="9"/>
      <c r="E28" s="9"/>
      <c r="F28" s="9"/>
      <c r="G28" s="9"/>
      <c r="I28" s="12"/>
      <c r="J28" s="12"/>
      <c r="K28" s="1"/>
    </row>
    <row r="29" spans="1:11" ht="24" customHeight="1">
      <c r="A29" s="5"/>
      <c r="B29" s="6"/>
      <c r="C29" s="5"/>
      <c r="D29" s="6"/>
      <c r="E29" s="6"/>
      <c r="F29" s="6"/>
      <c r="G29" s="11" t="s">
        <v>0</v>
      </c>
      <c r="K29" s="1"/>
    </row>
    <row r="30" spans="1:11" ht="24" customHeight="1">
      <c r="A30" s="5"/>
      <c r="B30" s="6"/>
      <c r="C30" s="14" t="s">
        <v>1</v>
      </c>
      <c r="D30" s="15"/>
      <c r="E30" s="16" t="s">
        <v>144</v>
      </c>
      <c r="F30" s="17"/>
      <c r="G30" s="16" t="s">
        <v>132</v>
      </c>
      <c r="K30" s="1"/>
    </row>
    <row r="31" spans="1:11" ht="24" customHeight="1">
      <c r="A31" s="9" t="s">
        <v>12</v>
      </c>
      <c r="K31" s="1"/>
    </row>
    <row r="32" spans="1:11" ht="24" customHeight="1">
      <c r="A32" s="9" t="s">
        <v>13</v>
      </c>
      <c r="K32" s="1"/>
    </row>
    <row r="33" spans="1:11" ht="24" customHeight="1">
      <c r="A33" s="20" t="s">
        <v>149</v>
      </c>
      <c r="B33" s="21"/>
      <c r="C33" s="18" t="s">
        <v>161</v>
      </c>
      <c r="E33" s="22">
        <v>424266952</v>
      </c>
      <c r="F33" s="28"/>
      <c r="G33" s="22">
        <v>377542974</v>
      </c>
      <c r="K33" s="1"/>
    </row>
    <row r="34" spans="1:11" ht="24" customHeight="1">
      <c r="A34" s="20" t="s">
        <v>112</v>
      </c>
      <c r="B34" s="21"/>
      <c r="C34" s="18">
        <v>16</v>
      </c>
      <c r="E34" s="22">
        <v>4349324</v>
      </c>
      <c r="F34" s="28"/>
      <c r="G34" s="22">
        <v>3686219</v>
      </c>
      <c r="K34" s="1"/>
    </row>
    <row r="35" spans="1:11" ht="24" customHeight="1">
      <c r="A35" s="29" t="s">
        <v>150</v>
      </c>
      <c r="B35" s="21"/>
      <c r="C35" s="18"/>
      <c r="E35" s="22">
        <v>10460084</v>
      </c>
      <c r="F35" s="28"/>
      <c r="G35" s="22">
        <v>10739728</v>
      </c>
      <c r="K35" s="1"/>
    </row>
    <row r="36" spans="1:11" ht="24" customHeight="1">
      <c r="A36" s="13" t="s">
        <v>14</v>
      </c>
      <c r="B36" s="18"/>
      <c r="C36" s="18"/>
      <c r="E36" s="22">
        <f>3774411-1</f>
        <v>3774410</v>
      </c>
      <c r="F36" s="30"/>
      <c r="G36" s="22">
        <v>3937643</v>
      </c>
      <c r="K36" s="1"/>
    </row>
    <row r="37" spans="1:11" ht="24" customHeight="1">
      <c r="A37" s="9" t="s">
        <v>15</v>
      </c>
      <c r="C37" s="18"/>
      <c r="E37" s="31">
        <f>SUM(E33:E36)</f>
        <v>442850770</v>
      </c>
      <c r="F37" s="30"/>
      <c r="G37" s="31">
        <f>SUM(G33:G36)</f>
        <v>395906564</v>
      </c>
      <c r="K37" s="1"/>
    </row>
    <row r="38" spans="1:11" ht="24" customHeight="1">
      <c r="A38" s="9" t="s">
        <v>16</v>
      </c>
      <c r="C38" s="18"/>
      <c r="E38" s="28"/>
      <c r="F38" s="28"/>
      <c r="G38" s="28"/>
      <c r="K38" s="1"/>
    </row>
    <row r="39" spans="1:11" ht="24" customHeight="1">
      <c r="A39" s="13" t="s">
        <v>104</v>
      </c>
      <c r="C39" s="18"/>
      <c r="E39" s="28"/>
      <c r="F39" s="28"/>
      <c r="G39" s="28"/>
      <c r="K39" s="1"/>
    </row>
    <row r="40" spans="1:11" ht="24" customHeight="1">
      <c r="A40" s="13" t="s">
        <v>91</v>
      </c>
      <c r="C40" s="18">
        <v>16</v>
      </c>
      <c r="E40" s="28">
        <v>5949382</v>
      </c>
      <c r="F40" s="28"/>
      <c r="G40" s="28">
        <v>1473739</v>
      </c>
      <c r="K40" s="1"/>
    </row>
    <row r="41" spans="1:11" ht="24" customHeight="1">
      <c r="A41" s="13" t="s">
        <v>151</v>
      </c>
      <c r="C41" s="18">
        <v>17</v>
      </c>
      <c r="E41" s="22">
        <v>47941134</v>
      </c>
      <c r="F41" s="28"/>
      <c r="G41" s="22">
        <v>40405992</v>
      </c>
      <c r="K41" s="1"/>
    </row>
    <row r="42" spans="1:11" ht="24" customHeight="1">
      <c r="A42" s="13" t="s">
        <v>47</v>
      </c>
      <c r="C42" s="18"/>
      <c r="E42" s="32">
        <v>749927</v>
      </c>
      <c r="F42" s="30"/>
      <c r="G42" s="32">
        <v>1958514</v>
      </c>
      <c r="K42" s="1"/>
    </row>
    <row r="43" spans="1:11" ht="24" customHeight="1">
      <c r="A43" s="9" t="s">
        <v>17</v>
      </c>
      <c r="C43" s="18"/>
      <c r="E43" s="28">
        <f>SUM(E39:E42)</f>
        <v>54640443</v>
      </c>
      <c r="F43" s="28"/>
      <c r="G43" s="28">
        <f>SUM(G39:G42)</f>
        <v>43838245</v>
      </c>
      <c r="K43" s="1"/>
    </row>
    <row r="44" spans="1:11" ht="24" customHeight="1">
      <c r="A44" s="9" t="s">
        <v>18</v>
      </c>
      <c r="E44" s="31">
        <f>SUM(E43,E37)</f>
        <v>497491213</v>
      </c>
      <c r="F44" s="30"/>
      <c r="G44" s="31">
        <f>SUM(G43,G37)</f>
        <v>439744809</v>
      </c>
      <c r="K44" s="1"/>
    </row>
    <row r="45" spans="1:11" ht="24" customHeight="1">
      <c r="A45" s="9"/>
      <c r="E45" s="33"/>
      <c r="F45" s="33"/>
      <c r="G45" s="33"/>
      <c r="K45" s="1"/>
    </row>
    <row r="46" spans="1:11" ht="24" customHeight="1">
      <c r="A46" s="13" t="s">
        <v>11</v>
      </c>
      <c r="K46" s="1"/>
    </row>
    <row r="47" spans="1:11" s="7" customFormat="1" ht="24" customHeight="1">
      <c r="A47" s="3" t="s">
        <v>114</v>
      </c>
      <c r="B47" s="4"/>
      <c r="C47" s="5"/>
      <c r="D47" s="6"/>
      <c r="E47" s="6"/>
      <c r="F47" s="6"/>
      <c r="G47" s="6"/>
      <c r="I47" s="12"/>
      <c r="J47" s="12"/>
      <c r="K47" s="1"/>
    </row>
    <row r="48" spans="1:11" s="7" customFormat="1" ht="24" customHeight="1">
      <c r="A48" s="27" t="s">
        <v>139</v>
      </c>
      <c r="B48" s="4"/>
      <c r="C48" s="5"/>
      <c r="D48" s="6"/>
      <c r="E48" s="4"/>
      <c r="F48" s="6"/>
      <c r="G48" s="4"/>
      <c r="I48" s="12"/>
      <c r="J48" s="12"/>
      <c r="K48" s="1"/>
    </row>
    <row r="49" spans="1:11" s="10" customFormat="1" ht="24" customHeight="1">
      <c r="A49" s="9" t="s">
        <v>143</v>
      </c>
      <c r="B49" s="9"/>
      <c r="C49" s="9"/>
      <c r="D49" s="9"/>
      <c r="E49" s="9"/>
      <c r="F49" s="9"/>
      <c r="G49" s="9"/>
      <c r="I49" s="12"/>
      <c r="J49" s="12"/>
      <c r="K49" s="1"/>
    </row>
    <row r="50" spans="1:11" ht="24" customHeight="1">
      <c r="A50" s="5"/>
      <c r="B50" s="6"/>
      <c r="C50" s="5"/>
      <c r="D50" s="6"/>
      <c r="E50" s="6"/>
      <c r="F50" s="6"/>
      <c r="G50" s="11" t="s">
        <v>0</v>
      </c>
      <c r="K50" s="1"/>
    </row>
    <row r="51" spans="1:11" ht="24" customHeight="1">
      <c r="A51" s="5"/>
      <c r="B51" s="6"/>
      <c r="C51" s="14" t="s">
        <v>1</v>
      </c>
      <c r="D51" s="15"/>
      <c r="E51" s="16" t="s">
        <v>144</v>
      </c>
      <c r="F51" s="17"/>
      <c r="G51" s="16" t="s">
        <v>132</v>
      </c>
      <c r="K51" s="1"/>
    </row>
    <row r="52" spans="1:11" ht="24" customHeight="1">
      <c r="A52" s="9" t="s">
        <v>19</v>
      </c>
      <c r="E52" s="34"/>
      <c r="F52" s="34"/>
      <c r="G52" s="34"/>
      <c r="K52" s="1"/>
    </row>
    <row r="53" spans="1:11" ht="24" customHeight="1">
      <c r="A53" s="13" t="s">
        <v>20</v>
      </c>
      <c r="C53" s="18"/>
      <c r="E53" s="34"/>
      <c r="F53" s="34"/>
      <c r="G53" s="34"/>
      <c r="K53" s="1"/>
    </row>
    <row r="54" spans="1:11" ht="24" customHeight="1">
      <c r="A54" s="29" t="s">
        <v>21</v>
      </c>
      <c r="B54" s="21"/>
      <c r="C54" s="18"/>
      <c r="E54" s="34"/>
      <c r="F54" s="34"/>
      <c r="G54" s="34"/>
      <c r="K54" s="1"/>
    </row>
    <row r="55" spans="1:11" ht="24" customHeight="1" thickBot="1">
      <c r="A55" s="29" t="s">
        <v>120</v>
      </c>
      <c r="B55" s="7"/>
      <c r="C55" s="18"/>
      <c r="E55" s="35">
        <v>700000000</v>
      </c>
      <c r="F55" s="34"/>
      <c r="G55" s="35">
        <v>700000000</v>
      </c>
      <c r="K55" s="1"/>
    </row>
    <row r="56" spans="1:11" ht="24" customHeight="1" thickTop="1">
      <c r="A56" s="29" t="s">
        <v>22</v>
      </c>
      <c r="B56" s="21"/>
      <c r="C56" s="18"/>
      <c r="E56" s="34"/>
      <c r="F56" s="34"/>
      <c r="G56" s="34"/>
      <c r="K56" s="1"/>
    </row>
    <row r="57" spans="1:11" ht="24" customHeight="1">
      <c r="A57" s="29" t="s">
        <v>120</v>
      </c>
      <c r="B57" s="7"/>
      <c r="C57" s="18"/>
      <c r="E57" s="19">
        <v>700000000</v>
      </c>
      <c r="F57" s="19"/>
      <c r="G57" s="19">
        <v>700000000</v>
      </c>
      <c r="K57" s="1"/>
    </row>
    <row r="58" spans="1:11" ht="24" customHeight="1">
      <c r="A58" s="29" t="s">
        <v>153</v>
      </c>
      <c r="B58" s="7"/>
      <c r="C58" s="18"/>
      <c r="E58" s="19">
        <v>294751775</v>
      </c>
      <c r="F58" s="19"/>
      <c r="G58" s="19">
        <v>294751775</v>
      </c>
      <c r="K58" s="1"/>
    </row>
    <row r="59" spans="1:11" ht="24" customHeight="1">
      <c r="A59" s="13" t="s">
        <v>23</v>
      </c>
      <c r="C59" s="18"/>
      <c r="E59" s="19"/>
      <c r="F59" s="19"/>
      <c r="G59" s="19"/>
      <c r="K59" s="1"/>
    </row>
    <row r="60" spans="1:11" ht="24" customHeight="1">
      <c r="A60" s="29" t="s">
        <v>24</v>
      </c>
      <c r="B60" s="7"/>
      <c r="C60" s="18">
        <v>18</v>
      </c>
      <c r="E60" s="19">
        <v>64000000</v>
      </c>
      <c r="F60" s="19"/>
      <c r="G60" s="19">
        <v>59600000</v>
      </c>
      <c r="K60" s="1"/>
    </row>
    <row r="61" spans="1:11" ht="24" customHeight="1">
      <c r="A61" s="29" t="s">
        <v>25</v>
      </c>
      <c r="B61" s="7"/>
      <c r="E61" s="36">
        <v>257025501</v>
      </c>
      <c r="F61" s="19"/>
      <c r="G61" s="36">
        <v>206660239</v>
      </c>
      <c r="K61" s="1"/>
    </row>
    <row r="62" spans="1:11" ht="24" customHeight="1">
      <c r="A62" s="29" t="s">
        <v>53</v>
      </c>
      <c r="B62" s="7"/>
      <c r="E62" s="37">
        <v>31476383</v>
      </c>
      <c r="F62" s="38"/>
      <c r="G62" s="37">
        <v>29946059</v>
      </c>
      <c r="K62" s="1"/>
    </row>
    <row r="63" spans="1:11" ht="24" customHeight="1">
      <c r="A63" s="27" t="s">
        <v>26</v>
      </c>
      <c r="B63" s="7"/>
      <c r="E63" s="39">
        <f>SUM(E57:E62)</f>
        <v>1347253659</v>
      </c>
      <c r="F63" s="19"/>
      <c r="G63" s="40">
        <f>SUM(G57:G62)</f>
        <v>1290958073</v>
      </c>
      <c r="K63" s="1"/>
    </row>
    <row r="64" spans="1:11" ht="24" customHeight="1" thickBot="1">
      <c r="A64" s="9" t="s">
        <v>27</v>
      </c>
      <c r="E64" s="41">
        <f>SUM(E63+E44)</f>
        <v>1844744872</v>
      </c>
      <c r="F64" s="19"/>
      <c r="G64" s="42">
        <f>SUM(G63+G44)</f>
        <v>1730702882</v>
      </c>
      <c r="K64" s="1"/>
    </row>
    <row r="65" spans="1:7" ht="21" customHeight="1" thickTop="1">
      <c r="C65" s="43"/>
      <c r="E65" s="19">
        <f>E64-E23</f>
        <v>0</v>
      </c>
      <c r="F65" s="44"/>
      <c r="G65" s="19">
        <f>G64-G23</f>
        <v>0</v>
      </c>
    </row>
    <row r="66" spans="1:7" ht="24" customHeight="1">
      <c r="A66" s="13" t="s">
        <v>11</v>
      </c>
      <c r="C66" s="43"/>
    </row>
    <row r="67" spans="1:7" ht="15" customHeight="1">
      <c r="C67" s="43"/>
    </row>
    <row r="68" spans="1:7" ht="24" customHeight="1">
      <c r="A68" s="45"/>
      <c r="C68" s="43"/>
    </row>
    <row r="69" spans="1:7" ht="24" customHeight="1">
      <c r="C69" s="43"/>
    </row>
    <row r="70" spans="1:7" ht="24" customHeight="1">
      <c r="C70" s="29" t="s">
        <v>28</v>
      </c>
    </row>
    <row r="71" spans="1:7" ht="24" customHeight="1">
      <c r="A71" s="45"/>
      <c r="C71" s="43"/>
    </row>
    <row r="72" spans="1:7" ht="24" customHeight="1">
      <c r="E72" s="46"/>
      <c r="G72" s="46"/>
    </row>
  </sheetData>
  <pageMargins left="0.78740157480314965" right="0.39370078740157483" top="0.78740157480314965" bottom="0.39370078740157483" header="0.19685039370078741" footer="0.19685039370078741"/>
  <pageSetup paperSize="9" scale="96" fitToHeight="7" orientation="portrait" r:id="rId1"/>
  <headerFooter scaleWithDoc="0" alignWithMargins="0">
    <evenHeader>&amp;R&amp;"Arial,Italic"&amp;12For internal use only</evenHeader>
  </headerFooter>
  <rowBreaks count="2" manualBreakCount="2">
    <brk id="25" max="9" man="1"/>
    <brk id="4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37ADF-DDD2-4837-A460-10B061BCE83A}">
  <sheetPr>
    <pageSetUpPr fitToPage="1"/>
  </sheetPr>
  <dimension ref="A1:J38"/>
  <sheetViews>
    <sheetView showGridLines="0" view="pageBreakPreview" zoomScale="80" zoomScaleNormal="100" zoomScaleSheetLayoutView="80" workbookViewId="0">
      <selection activeCell="I18" sqref="I18"/>
    </sheetView>
  </sheetViews>
  <sheetFormatPr defaultColWidth="10.7109375" defaultRowHeight="24" customHeight="1"/>
  <cols>
    <col min="1" max="1" width="43.140625" style="53" customWidth="1"/>
    <col min="2" max="2" width="12.85546875" style="54" customWidth="1"/>
    <col min="3" max="3" width="9.140625" style="53" customWidth="1"/>
    <col min="4" max="4" width="1.7109375" style="54" customWidth="1"/>
    <col min="5" max="5" width="15.85546875" style="54" customWidth="1"/>
    <col min="6" max="6" width="4.42578125" style="54" customWidth="1"/>
    <col min="7" max="7" width="15.85546875" style="54" customWidth="1"/>
    <col min="8" max="8" width="1.7109375" style="54" customWidth="1"/>
    <col min="9" max="10" width="14.42578125" style="54" customWidth="1"/>
    <col min="11" max="11" width="11.85546875" style="54" bestFit="1" customWidth="1"/>
    <col min="12" max="16384" width="10.7109375" style="54"/>
  </cols>
  <sheetData>
    <row r="1" spans="1:10" s="50" customFormat="1" ht="24" customHeight="1">
      <c r="A1" s="3" t="s">
        <v>114</v>
      </c>
      <c r="B1" s="47"/>
      <c r="C1" s="48"/>
      <c r="D1" s="49"/>
      <c r="E1" s="49"/>
      <c r="G1" s="49"/>
    </row>
    <row r="2" spans="1:10" s="50" customFormat="1" ht="24" customHeight="1">
      <c r="A2" s="51" t="s">
        <v>54</v>
      </c>
      <c r="B2" s="47"/>
      <c r="C2" s="48"/>
      <c r="D2" s="49"/>
      <c r="E2" s="49"/>
      <c r="G2" s="49"/>
    </row>
    <row r="3" spans="1:10" s="50" customFormat="1" ht="24" customHeight="1">
      <c r="A3" s="51" t="s">
        <v>145</v>
      </c>
      <c r="B3" s="47"/>
      <c r="C3" s="48"/>
      <c r="D3" s="49"/>
      <c r="E3" s="49"/>
      <c r="G3" s="49"/>
    </row>
    <row r="4" spans="1:10" s="50" customFormat="1" ht="24" customHeight="1">
      <c r="B4" s="47"/>
      <c r="C4" s="48"/>
      <c r="D4" s="49"/>
      <c r="E4" s="52"/>
      <c r="G4" s="52" t="s">
        <v>0</v>
      </c>
    </row>
    <row r="5" spans="1:10" ht="24" customHeight="1">
      <c r="C5" s="55" t="s">
        <v>1</v>
      </c>
      <c r="D5" s="56"/>
      <c r="E5" s="57" t="s">
        <v>144</v>
      </c>
      <c r="F5" s="58"/>
      <c r="G5" s="57" t="s">
        <v>132</v>
      </c>
    </row>
    <row r="6" spans="1:10" ht="24" customHeight="1">
      <c r="A6" s="59" t="s">
        <v>92</v>
      </c>
      <c r="C6" s="60"/>
      <c r="D6" s="56"/>
      <c r="E6" s="61"/>
      <c r="G6" s="62"/>
    </row>
    <row r="7" spans="1:10" ht="24" customHeight="1">
      <c r="A7" s="63" t="s">
        <v>29</v>
      </c>
    </row>
    <row r="8" spans="1:10" ht="24" customHeight="1">
      <c r="A8" s="64" t="s">
        <v>39</v>
      </c>
      <c r="B8" s="65"/>
      <c r="C8" s="66"/>
      <c r="E8" s="67">
        <v>2744228660</v>
      </c>
      <c r="G8" s="67">
        <v>2613317413</v>
      </c>
      <c r="J8" s="2"/>
    </row>
    <row r="9" spans="1:10" ht="24" customHeight="1">
      <c r="A9" s="64" t="s">
        <v>30</v>
      </c>
      <c r="B9" s="65"/>
      <c r="C9" s="66"/>
      <c r="E9" s="67">
        <f>33034065</f>
        <v>33034065</v>
      </c>
      <c r="F9" s="68"/>
      <c r="G9" s="67">
        <v>29177152</v>
      </c>
      <c r="J9" s="2"/>
    </row>
    <row r="10" spans="1:10" ht="24" customHeight="1">
      <c r="A10" s="64" t="s">
        <v>152</v>
      </c>
      <c r="B10" s="65"/>
      <c r="C10" s="66"/>
      <c r="E10" s="67">
        <f>210296+1</f>
        <v>210297</v>
      </c>
      <c r="F10" s="68"/>
      <c r="G10" s="67">
        <v>112855</v>
      </c>
      <c r="J10" s="2"/>
    </row>
    <row r="11" spans="1:10" ht="24" customHeight="1">
      <c r="A11" s="63" t="s">
        <v>31</v>
      </c>
      <c r="E11" s="69">
        <f>SUM(E8:E10)</f>
        <v>2777473022</v>
      </c>
      <c r="G11" s="69">
        <f>SUM(G8:G10)</f>
        <v>2642607420</v>
      </c>
      <c r="J11" s="2"/>
    </row>
    <row r="12" spans="1:10" ht="24" customHeight="1">
      <c r="A12" s="63" t="s">
        <v>32</v>
      </c>
      <c r="E12" s="70"/>
      <c r="G12" s="70"/>
    </row>
    <row r="13" spans="1:10" ht="24" customHeight="1">
      <c r="A13" s="64" t="s">
        <v>42</v>
      </c>
      <c r="B13" s="65"/>
      <c r="E13" s="67">
        <v>1785427939</v>
      </c>
      <c r="F13"/>
      <c r="G13" s="67">
        <v>1710772520</v>
      </c>
    </row>
    <row r="14" spans="1:10" ht="24" customHeight="1">
      <c r="A14" s="64" t="s">
        <v>52</v>
      </c>
      <c r="B14" s="65"/>
      <c r="C14" s="66"/>
      <c r="E14" s="67">
        <v>802895412</v>
      </c>
      <c r="F14"/>
      <c r="G14" s="67">
        <v>748898194</v>
      </c>
    </row>
    <row r="15" spans="1:10" ht="24" customHeight="1">
      <c r="A15" s="64" t="s">
        <v>33</v>
      </c>
      <c r="B15" s="65"/>
      <c r="C15" s="66"/>
      <c r="E15" s="67">
        <v>78871920</v>
      </c>
      <c r="F15"/>
      <c r="G15" s="67">
        <v>84323635</v>
      </c>
    </row>
    <row r="16" spans="1:10" ht="24" customHeight="1">
      <c r="A16" s="63" t="s">
        <v>34</v>
      </c>
      <c r="E16" s="69">
        <f>SUM(E13:E15)</f>
        <v>2667195271</v>
      </c>
      <c r="G16" s="69">
        <f>SUM(G13:G15)</f>
        <v>2543994349</v>
      </c>
    </row>
    <row r="17" spans="1:9" ht="24" customHeight="1">
      <c r="A17" s="71" t="s">
        <v>43</v>
      </c>
      <c r="B17" s="50"/>
      <c r="E17" s="70">
        <f>SUM(E11-E16)</f>
        <v>110277751</v>
      </c>
      <c r="G17" s="70">
        <f>SUM(G11-G16)</f>
        <v>98613071</v>
      </c>
    </row>
    <row r="18" spans="1:9" ht="24" customHeight="1">
      <c r="A18" s="64" t="s">
        <v>130</v>
      </c>
      <c r="B18" s="50"/>
      <c r="C18" s="72">
        <v>19</v>
      </c>
      <c r="E18" s="73">
        <v>-598497</v>
      </c>
      <c r="G18" s="73">
        <v>-3220077</v>
      </c>
    </row>
    <row r="19" spans="1:9" ht="24" customHeight="1">
      <c r="A19" s="71" t="s">
        <v>101</v>
      </c>
      <c r="B19" s="50"/>
      <c r="E19" s="70">
        <f>SUM(E17:E18)</f>
        <v>109679254</v>
      </c>
      <c r="G19" s="70">
        <f>SUM(G17:G18)</f>
        <v>95392994</v>
      </c>
      <c r="I19" s="74"/>
    </row>
    <row r="20" spans="1:9" ht="24" customHeight="1">
      <c r="A20" s="64" t="s">
        <v>102</v>
      </c>
      <c r="B20" s="50"/>
      <c r="C20" s="72">
        <v>21</v>
      </c>
      <c r="E20" s="73">
        <v>-21886926</v>
      </c>
      <c r="G20" s="73">
        <v>-19806208</v>
      </c>
    </row>
    <row r="21" spans="1:9" ht="24" customHeight="1">
      <c r="A21" s="63" t="s">
        <v>103</v>
      </c>
      <c r="E21" s="69">
        <f>SUM(E19:E20)</f>
        <v>87792328</v>
      </c>
      <c r="G21" s="69">
        <f>SUM(G19:G20)</f>
        <v>75586786</v>
      </c>
      <c r="I21" s="74"/>
    </row>
    <row r="22" spans="1:9" ht="24" customHeight="1">
      <c r="E22" s="70"/>
      <c r="G22" s="70"/>
    </row>
    <row r="23" spans="1:9" ht="24" customHeight="1">
      <c r="A23" s="75" t="s">
        <v>88</v>
      </c>
      <c r="B23" s="72"/>
      <c r="C23" s="72">
        <v>22</v>
      </c>
      <c r="D23" s="76"/>
      <c r="E23" s="76"/>
      <c r="F23" s="76"/>
      <c r="G23" s="76"/>
    </row>
    <row r="24" spans="1:9" ht="24" customHeight="1" thickBot="1">
      <c r="A24" s="77" t="s">
        <v>90</v>
      </c>
      <c r="B24" s="72"/>
      <c r="C24" s="72"/>
      <c r="D24" s="76"/>
      <c r="E24" s="78">
        <f>E21/BS!E55</f>
        <v>0.12541761142857144</v>
      </c>
      <c r="F24" s="76"/>
      <c r="G24" s="78">
        <f>G21/BS!G55</f>
        <v>0.10798112285714286</v>
      </c>
    </row>
    <row r="25" spans="1:9" ht="24" customHeight="1" thickTop="1">
      <c r="A25" s="79"/>
      <c r="B25" s="79"/>
      <c r="C25" s="80"/>
      <c r="D25" s="79"/>
      <c r="E25" s="81"/>
      <c r="F25" s="81"/>
      <c r="G25" s="81"/>
    </row>
    <row r="26" spans="1:9" ht="24" customHeight="1">
      <c r="A26" s="59" t="s">
        <v>85</v>
      </c>
      <c r="B26" s="72"/>
      <c r="C26" s="82"/>
      <c r="D26" s="76"/>
      <c r="E26" s="76"/>
      <c r="F26" s="76"/>
      <c r="G26" s="76"/>
    </row>
    <row r="27" spans="1:9" ht="24" customHeight="1">
      <c r="A27" s="83" t="s">
        <v>87</v>
      </c>
      <c r="B27" s="72"/>
      <c r="C27" s="72"/>
      <c r="D27" s="76"/>
      <c r="E27" s="76"/>
      <c r="F27" s="76"/>
      <c r="G27" s="76"/>
    </row>
    <row r="28" spans="1:9" ht="24" customHeight="1">
      <c r="A28" s="84" t="s">
        <v>137</v>
      </c>
      <c r="B28" s="72"/>
      <c r="C28" s="72"/>
      <c r="D28" s="76"/>
      <c r="E28" s="76"/>
      <c r="F28" s="76"/>
      <c r="G28" s="76"/>
    </row>
    <row r="29" spans="1:9" ht="24" customHeight="1">
      <c r="A29" s="84" t="s">
        <v>110</v>
      </c>
      <c r="B29" s="72"/>
      <c r="C29" s="72"/>
      <c r="D29" s="76"/>
      <c r="E29" s="76"/>
      <c r="F29" s="76"/>
      <c r="G29" s="76"/>
    </row>
    <row r="30" spans="1:9" ht="24" customHeight="1">
      <c r="A30" s="84" t="s">
        <v>86</v>
      </c>
      <c r="B30" s="72"/>
      <c r="C30" s="72"/>
      <c r="D30" s="76"/>
      <c r="E30" s="85">
        <f>3258</f>
        <v>3258</v>
      </c>
      <c r="F30" s="86"/>
      <c r="G30" s="85">
        <v>-745157</v>
      </c>
      <c r="I30" s="87"/>
    </row>
    <row r="31" spans="1:9" ht="24" customHeight="1">
      <c r="A31" s="88" t="s">
        <v>87</v>
      </c>
      <c r="B31" s="72"/>
      <c r="C31" s="72"/>
      <c r="D31" s="76"/>
      <c r="E31" s="89"/>
      <c r="F31" s="76"/>
      <c r="G31" s="89"/>
    </row>
    <row r="32" spans="1:9" ht="24" customHeight="1">
      <c r="A32" s="88" t="s">
        <v>86</v>
      </c>
      <c r="B32" s="72"/>
      <c r="C32" s="72"/>
      <c r="D32" s="76"/>
      <c r="E32" s="85">
        <f>SUM(E30:E30)</f>
        <v>3258</v>
      </c>
      <c r="F32" s="76"/>
      <c r="G32" s="85">
        <f>SUM(G30:G30)</f>
        <v>-745157</v>
      </c>
    </row>
    <row r="33" spans="1:7" ht="24" customHeight="1">
      <c r="A33" s="59" t="s">
        <v>105</v>
      </c>
      <c r="B33" s="72"/>
      <c r="C33" s="72"/>
      <c r="D33" s="76"/>
      <c r="E33" s="90">
        <f>SUM(E32)</f>
        <v>3258</v>
      </c>
      <c r="F33" s="76"/>
      <c r="G33" s="90">
        <f>SUM(G32)</f>
        <v>-745157</v>
      </c>
    </row>
    <row r="34" spans="1:7" ht="24" customHeight="1" thickBot="1">
      <c r="A34" s="91" t="s">
        <v>89</v>
      </c>
      <c r="B34" s="72"/>
      <c r="C34" s="72"/>
      <c r="D34" s="76"/>
      <c r="E34" s="92">
        <f>E21+E33</f>
        <v>87795586</v>
      </c>
      <c r="F34" s="86"/>
      <c r="G34" s="92">
        <f>G21+G33</f>
        <v>74841629</v>
      </c>
    </row>
    <row r="35" spans="1:7" ht="24" customHeight="1" thickTop="1">
      <c r="A35" s="59"/>
      <c r="B35" s="72"/>
      <c r="C35" s="72"/>
      <c r="D35" s="76"/>
      <c r="F35" s="76"/>
      <c r="G35" s="76"/>
    </row>
    <row r="36" spans="1:7" ht="24" customHeight="1">
      <c r="A36" s="93" t="s">
        <v>11</v>
      </c>
      <c r="B36" s="79"/>
      <c r="C36" s="80"/>
      <c r="D36" s="79"/>
      <c r="E36" s="81"/>
      <c r="F36" s="81"/>
      <c r="G36" s="81"/>
    </row>
    <row r="37" spans="1:7" ht="24" customHeight="1">
      <c r="A37" s="94"/>
      <c r="B37" s="95"/>
      <c r="C37" s="96"/>
      <c r="D37" s="97"/>
      <c r="E37" s="97"/>
      <c r="F37" s="97"/>
      <c r="G37" s="98"/>
    </row>
    <row r="38" spans="1:7" ht="24" customHeight="1">
      <c r="E38" s="76"/>
    </row>
  </sheetData>
  <pageMargins left="0.78740157480314965" right="0.39370078740157483" top="0.78740157480314965" bottom="0.39370078740157483" header="0.19685039370078741" footer="0.19685039370078741"/>
  <pageSetup paperSize="9" scale="86" fitToHeight="0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60F1-8757-4211-AF3F-1CCD716D453B}">
  <sheetPr>
    <pageSetUpPr fitToPage="1"/>
  </sheetPr>
  <dimension ref="A1:P31"/>
  <sheetViews>
    <sheetView showGridLines="0" view="pageBreakPreview" zoomScale="55" zoomScaleNormal="100" zoomScaleSheetLayoutView="70" workbookViewId="0">
      <selection activeCell="C13" sqref="C13"/>
    </sheetView>
  </sheetViews>
  <sheetFormatPr defaultColWidth="9.140625" defaultRowHeight="26.1" customHeight="1"/>
  <cols>
    <col min="1" max="1" width="12.85546875" style="100" customWidth="1"/>
    <col min="2" max="2" width="9.85546875" style="100" customWidth="1"/>
    <col min="3" max="3" width="46.85546875" style="100" customWidth="1"/>
    <col min="4" max="4" width="8.7109375" style="100" customWidth="1"/>
    <col min="5" max="5" width="1.5703125" style="100" customWidth="1"/>
    <col min="6" max="6" width="17.7109375" style="100" customWidth="1"/>
    <col min="7" max="7" width="1.5703125" style="100" customWidth="1"/>
    <col min="8" max="8" width="17.7109375" style="100" customWidth="1"/>
    <col min="9" max="9" width="1.5703125" style="100" customWidth="1"/>
    <col min="10" max="10" width="17.7109375" style="100" customWidth="1"/>
    <col min="11" max="11" width="1.7109375" style="100" customWidth="1"/>
    <col min="12" max="12" width="17.7109375" style="100" customWidth="1"/>
    <col min="13" max="13" width="1.7109375" style="100" customWidth="1"/>
    <col min="14" max="14" width="17.7109375" style="100" customWidth="1"/>
    <col min="15" max="15" width="1.5703125" style="100" customWidth="1"/>
    <col min="16" max="16" width="17.7109375" style="100" customWidth="1"/>
    <col min="17" max="17" width="0.85546875" style="100" customWidth="1"/>
    <col min="18" max="16384" width="9.140625" style="100"/>
  </cols>
  <sheetData>
    <row r="1" spans="1:16" ht="26.1" customHeight="1">
      <c r="A1" s="99" t="s">
        <v>114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6" ht="26.1" customHeight="1">
      <c r="A2" s="99" t="s">
        <v>140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ht="26.1" customHeight="1">
      <c r="A3" s="99" t="s">
        <v>145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6" ht="26.1" customHeight="1"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2" t="s">
        <v>38</v>
      </c>
    </row>
    <row r="5" spans="1:16" ht="26.1" customHeight="1"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3"/>
      <c r="N5" s="103" t="s">
        <v>100</v>
      </c>
      <c r="O5" s="101"/>
      <c r="P5" s="102"/>
    </row>
    <row r="6" spans="1:16" ht="26.1" customHeight="1"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3"/>
      <c r="N6" s="103" t="s">
        <v>115</v>
      </c>
      <c r="O6" s="101"/>
      <c r="P6" s="102"/>
    </row>
    <row r="7" spans="1:16" ht="26.1" customHeight="1">
      <c r="B7" s="101"/>
      <c r="C7" s="101"/>
      <c r="D7" s="101"/>
      <c r="E7" s="101"/>
      <c r="F7" s="103" t="s">
        <v>44</v>
      </c>
      <c r="G7" s="101"/>
      <c r="H7" s="103"/>
      <c r="I7" s="101"/>
      <c r="J7" s="146" t="s">
        <v>23</v>
      </c>
      <c r="K7" s="146"/>
      <c r="L7" s="146"/>
      <c r="M7" s="105"/>
      <c r="N7" s="104" t="s">
        <v>95</v>
      </c>
      <c r="O7" s="101"/>
      <c r="P7" s="102"/>
    </row>
    <row r="8" spans="1:16" s="103" customFormat="1" ht="26.1" customHeight="1">
      <c r="F8" s="103" t="s">
        <v>45</v>
      </c>
      <c r="J8" s="103" t="s">
        <v>49</v>
      </c>
      <c r="M8" s="105"/>
      <c r="N8" s="106" t="s">
        <v>116</v>
      </c>
      <c r="P8" s="103" t="s">
        <v>96</v>
      </c>
    </row>
    <row r="9" spans="1:16" s="103" customFormat="1" ht="26.1" customHeight="1">
      <c r="D9" s="107" t="s">
        <v>1</v>
      </c>
      <c r="F9" s="104" t="s">
        <v>46</v>
      </c>
      <c r="H9" s="104" t="s">
        <v>48</v>
      </c>
      <c r="J9" s="104" t="s">
        <v>50</v>
      </c>
      <c r="L9" s="104" t="s">
        <v>35</v>
      </c>
      <c r="M9" s="108"/>
      <c r="N9" s="107" t="s">
        <v>117</v>
      </c>
      <c r="P9" s="104" t="s">
        <v>95</v>
      </c>
    </row>
    <row r="10" spans="1:16" ht="26.1" customHeight="1">
      <c r="A10" s="109" t="s">
        <v>133</v>
      </c>
      <c r="D10" s="110"/>
      <c r="F10" s="111">
        <v>700000000</v>
      </c>
      <c r="G10" s="112"/>
      <c r="H10" s="111">
        <v>294751775</v>
      </c>
      <c r="I10" s="112"/>
      <c r="J10" s="111">
        <v>55800000</v>
      </c>
      <c r="K10" s="112"/>
      <c r="L10" s="111">
        <v>159694386</v>
      </c>
      <c r="M10" s="111"/>
      <c r="N10" s="113">
        <v>30370283</v>
      </c>
      <c r="O10" s="112"/>
      <c r="P10" s="111">
        <f>SUM(F10:N10)</f>
        <v>1240616444</v>
      </c>
    </row>
    <row r="11" spans="1:16" ht="26.1" customHeight="1">
      <c r="A11" s="114" t="s">
        <v>90</v>
      </c>
      <c r="D11" s="110"/>
      <c r="E11" s="103"/>
      <c r="F11" s="112">
        <v>0</v>
      </c>
      <c r="G11" s="112"/>
      <c r="H11" s="112">
        <v>0</v>
      </c>
      <c r="I11" s="112"/>
      <c r="J11" s="112">
        <v>0</v>
      </c>
      <c r="K11" s="112"/>
      <c r="L11" s="112">
        <f>SUM(PL!G21)</f>
        <v>75586786</v>
      </c>
      <c r="M11" s="112"/>
      <c r="N11" s="112">
        <v>0</v>
      </c>
      <c r="O11" s="112"/>
      <c r="P11" s="111">
        <f>SUM(F11:N11)</f>
        <v>75586786</v>
      </c>
    </row>
    <row r="12" spans="1:16" ht="26.1" customHeight="1">
      <c r="A12" s="114" t="s">
        <v>105</v>
      </c>
      <c r="D12" s="110"/>
      <c r="E12" s="103"/>
      <c r="F12" s="115">
        <v>0</v>
      </c>
      <c r="G12" s="112"/>
      <c r="H12" s="115">
        <v>0</v>
      </c>
      <c r="I12" s="112"/>
      <c r="J12" s="115">
        <v>0</v>
      </c>
      <c r="K12" s="112"/>
      <c r="L12" s="115">
        <v>0</v>
      </c>
      <c r="M12" s="112"/>
      <c r="N12" s="115">
        <v>-745157</v>
      </c>
      <c r="O12" s="112"/>
      <c r="P12" s="116">
        <f>SUM(F12:N12)</f>
        <v>-745157</v>
      </c>
    </row>
    <row r="13" spans="1:16" ht="26.1" customHeight="1">
      <c r="A13" s="114" t="s">
        <v>94</v>
      </c>
      <c r="D13" s="110"/>
      <c r="E13" s="103"/>
      <c r="F13" s="112">
        <f>SUM(F11:F12)</f>
        <v>0</v>
      </c>
      <c r="G13" s="112"/>
      <c r="H13" s="112">
        <f>SUM(H11:H12)</f>
        <v>0</v>
      </c>
      <c r="I13" s="112"/>
      <c r="J13" s="112">
        <f>SUM(J11:J12)</f>
        <v>0</v>
      </c>
      <c r="K13" s="112"/>
      <c r="L13" s="112">
        <f>SUM(L11:L12)</f>
        <v>75586786</v>
      </c>
      <c r="M13" s="112"/>
      <c r="N13" s="112">
        <f>SUM(N11:N12)</f>
        <v>-745157</v>
      </c>
      <c r="O13" s="112"/>
      <c r="P13" s="112">
        <f>SUM(P11:P12)</f>
        <v>74841629</v>
      </c>
    </row>
    <row r="14" spans="1:16" ht="26.1" customHeight="1">
      <c r="A14" s="114" t="s">
        <v>51</v>
      </c>
      <c r="D14" s="110">
        <v>18</v>
      </c>
      <c r="E14" s="103"/>
      <c r="F14" s="112">
        <v>0</v>
      </c>
      <c r="G14" s="112"/>
      <c r="H14" s="112">
        <v>0</v>
      </c>
      <c r="I14" s="112"/>
      <c r="J14" s="112">
        <v>3800000</v>
      </c>
      <c r="K14" s="112"/>
      <c r="L14" s="112">
        <v>-3800000</v>
      </c>
      <c r="M14" s="112"/>
      <c r="N14" s="112">
        <v>0</v>
      </c>
      <c r="O14" s="112"/>
      <c r="P14" s="111">
        <f>SUM(F14:N14)</f>
        <v>0</v>
      </c>
    </row>
    <row r="15" spans="1:16" ht="26.1" customHeight="1">
      <c r="A15" s="114" t="s">
        <v>127</v>
      </c>
      <c r="D15" s="110">
        <v>25</v>
      </c>
      <c r="E15" s="103"/>
      <c r="F15" s="112">
        <v>0</v>
      </c>
      <c r="G15" s="112"/>
      <c r="H15" s="112">
        <v>0</v>
      </c>
      <c r="I15" s="112"/>
      <c r="J15" s="112">
        <v>0</v>
      </c>
      <c r="K15" s="112"/>
      <c r="L15" s="111">
        <v>-24500000</v>
      </c>
      <c r="M15" s="111"/>
      <c r="N15" s="111">
        <v>0</v>
      </c>
      <c r="O15" s="112"/>
      <c r="P15" s="111">
        <f>SUM(F15:N15)</f>
        <v>-24500000</v>
      </c>
    </row>
    <row r="16" spans="1:16" ht="26.1" customHeight="1">
      <c r="A16" s="114" t="s">
        <v>131</v>
      </c>
      <c r="D16" s="110"/>
      <c r="E16" s="103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1"/>
    </row>
    <row r="17" spans="1:16" ht="26.1" customHeight="1">
      <c r="A17" s="114" t="s">
        <v>118</v>
      </c>
      <c r="D17" s="110">
        <v>11</v>
      </c>
      <c r="E17" s="103"/>
      <c r="F17" s="115">
        <v>0</v>
      </c>
      <c r="G17" s="112"/>
      <c r="H17" s="115">
        <v>0</v>
      </c>
      <c r="I17" s="112"/>
      <c r="J17" s="115">
        <v>0</v>
      </c>
      <c r="K17" s="112"/>
      <c r="L17" s="115">
        <v>-320933</v>
      </c>
      <c r="M17" s="112"/>
      <c r="N17" s="115">
        <v>320933</v>
      </c>
      <c r="O17" s="112"/>
      <c r="P17" s="116">
        <f>SUM(F17:N17)</f>
        <v>0</v>
      </c>
    </row>
    <row r="18" spans="1:16" ht="26.1" customHeight="1" thickBot="1">
      <c r="A18" s="117" t="s">
        <v>134</v>
      </c>
      <c r="D18" s="110"/>
      <c r="E18" s="103"/>
      <c r="F18" s="118">
        <f>SUM(F10,F13:F17)</f>
        <v>700000000</v>
      </c>
      <c r="G18" s="113"/>
      <c r="H18" s="118">
        <f>SUM(H10,H13:H17)</f>
        <v>294751775</v>
      </c>
      <c r="I18" s="113"/>
      <c r="J18" s="118">
        <f>SUM(J10,J13:J17)</f>
        <v>59600000</v>
      </c>
      <c r="K18" s="113"/>
      <c r="L18" s="118">
        <f>SUM(L10,L13:L17)</f>
        <v>206660239</v>
      </c>
      <c r="M18" s="113"/>
      <c r="N18" s="118">
        <f>SUM(N10,N13:N17)</f>
        <v>29946059</v>
      </c>
      <c r="O18" s="113"/>
      <c r="P18" s="118">
        <f>SUM(P10,P13:P17)</f>
        <v>1290958073</v>
      </c>
    </row>
    <row r="19" spans="1:16" ht="26.1" customHeight="1" thickTop="1">
      <c r="A19" s="117"/>
      <c r="D19" s="110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</row>
    <row r="20" spans="1:16" ht="26.1" customHeight="1">
      <c r="A20" s="109" t="s">
        <v>146</v>
      </c>
      <c r="D20" s="110"/>
      <c r="F20" s="111">
        <f>SUM(F18)</f>
        <v>700000000</v>
      </c>
      <c r="G20" s="112"/>
      <c r="H20" s="111">
        <f>SUM(H18)</f>
        <v>294751775</v>
      </c>
      <c r="I20" s="112"/>
      <c r="J20" s="111">
        <f>SUM(J18)</f>
        <v>59600000</v>
      </c>
      <c r="K20" s="112"/>
      <c r="L20" s="111">
        <f>SUM(L18)</f>
        <v>206660239</v>
      </c>
      <c r="M20" s="111"/>
      <c r="N20" s="111">
        <f>SUM(N18)</f>
        <v>29946059</v>
      </c>
      <c r="O20" s="112"/>
      <c r="P20" s="111">
        <f>SUM(P18)</f>
        <v>1290958073</v>
      </c>
    </row>
    <row r="21" spans="1:16" ht="26.1" customHeight="1">
      <c r="A21" s="114" t="s">
        <v>90</v>
      </c>
      <c r="D21" s="110"/>
      <c r="E21" s="103"/>
      <c r="F21" s="112">
        <v>0</v>
      </c>
      <c r="G21" s="112"/>
      <c r="H21" s="112">
        <v>0</v>
      </c>
      <c r="I21" s="112"/>
      <c r="J21" s="112">
        <v>0</v>
      </c>
      <c r="K21" s="112"/>
      <c r="L21" s="112">
        <f>PL!E21</f>
        <v>87792328</v>
      </c>
      <c r="M21" s="112"/>
      <c r="N21" s="112">
        <v>0</v>
      </c>
      <c r="O21" s="112"/>
      <c r="P21" s="111">
        <f>SUM(F21:N21)</f>
        <v>87792328</v>
      </c>
    </row>
    <row r="22" spans="1:16" ht="26.1" customHeight="1">
      <c r="A22" s="114" t="s">
        <v>93</v>
      </c>
      <c r="D22" s="110"/>
      <c r="E22" s="103"/>
      <c r="F22" s="115">
        <v>0</v>
      </c>
      <c r="G22" s="112"/>
      <c r="H22" s="115">
        <v>0</v>
      </c>
      <c r="I22" s="112"/>
      <c r="J22" s="115">
        <v>0</v>
      </c>
      <c r="K22" s="112"/>
      <c r="L22" s="115">
        <v>0</v>
      </c>
      <c r="M22" s="112"/>
      <c r="N22" s="115">
        <f>PL!E30</f>
        <v>3258</v>
      </c>
      <c r="O22" s="112"/>
      <c r="P22" s="116">
        <f>SUM(F22:N22)</f>
        <v>3258</v>
      </c>
    </row>
    <row r="23" spans="1:16" ht="26.1" customHeight="1">
      <c r="A23" s="114" t="s">
        <v>94</v>
      </c>
      <c r="D23" s="110"/>
      <c r="E23" s="103"/>
      <c r="F23" s="112">
        <f>SUM(F21:F22)</f>
        <v>0</v>
      </c>
      <c r="G23" s="112"/>
      <c r="H23" s="112">
        <f>SUM(H21:H22)</f>
        <v>0</v>
      </c>
      <c r="I23" s="112"/>
      <c r="J23" s="112">
        <f>SUM(J21:J22)</f>
        <v>0</v>
      </c>
      <c r="K23" s="112"/>
      <c r="L23" s="112">
        <f>SUM(L21:L22)</f>
        <v>87792328</v>
      </c>
      <c r="M23" s="112"/>
      <c r="N23" s="112">
        <f>SUM(N21:N22)</f>
        <v>3258</v>
      </c>
      <c r="O23" s="112"/>
      <c r="P23" s="112">
        <f>SUM(P21:P22)</f>
        <v>87795586</v>
      </c>
    </row>
    <row r="24" spans="1:16" ht="26.1" customHeight="1">
      <c r="A24" s="114" t="s">
        <v>51</v>
      </c>
      <c r="D24" s="110">
        <v>18</v>
      </c>
      <c r="E24" s="103"/>
      <c r="F24" s="112">
        <v>0</v>
      </c>
      <c r="G24" s="112"/>
      <c r="H24" s="112">
        <v>0</v>
      </c>
      <c r="I24" s="112"/>
      <c r="J24" s="100">
        <v>4400000</v>
      </c>
      <c r="K24" s="112"/>
      <c r="L24" s="112">
        <f>-J24</f>
        <v>-4400000</v>
      </c>
      <c r="M24" s="112"/>
      <c r="N24" s="112">
        <v>0</v>
      </c>
      <c r="O24" s="112"/>
      <c r="P24" s="111">
        <f>SUM(F24:N24)</f>
        <v>0</v>
      </c>
    </row>
    <row r="25" spans="1:16" ht="26.1" customHeight="1">
      <c r="A25" s="114" t="s">
        <v>128</v>
      </c>
      <c r="D25" s="110">
        <v>25</v>
      </c>
      <c r="E25" s="103"/>
      <c r="F25" s="112">
        <v>0</v>
      </c>
      <c r="G25" s="112"/>
      <c r="H25" s="112">
        <v>0</v>
      </c>
      <c r="I25" s="112"/>
      <c r="J25" s="112">
        <v>0</v>
      </c>
      <c r="K25" s="112"/>
      <c r="L25" s="112">
        <v>-31500000</v>
      </c>
      <c r="M25" s="112"/>
      <c r="N25" s="112">
        <v>0</v>
      </c>
      <c r="O25" s="112"/>
      <c r="P25" s="111">
        <f>SUM(F25:N25)</f>
        <v>-31500000</v>
      </c>
    </row>
    <row r="26" spans="1:16" ht="26.1" customHeight="1">
      <c r="A26" s="114" t="s">
        <v>131</v>
      </c>
      <c r="D26" s="110"/>
      <c r="E26" s="103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1"/>
    </row>
    <row r="27" spans="1:16" ht="26.1" customHeight="1">
      <c r="A27" s="114" t="s">
        <v>118</v>
      </c>
      <c r="D27" s="110">
        <v>11</v>
      </c>
      <c r="E27" s="103"/>
      <c r="F27" s="112">
        <v>0</v>
      </c>
      <c r="G27" s="112"/>
      <c r="H27" s="112">
        <v>0</v>
      </c>
      <c r="I27" s="112"/>
      <c r="J27" s="112">
        <v>0</v>
      </c>
      <c r="K27" s="112"/>
      <c r="L27" s="112">
        <f>-1527066</f>
        <v>-1527066</v>
      </c>
      <c r="M27" s="112"/>
      <c r="N27" s="112">
        <f>-L27</f>
        <v>1527066</v>
      </c>
      <c r="O27" s="112"/>
      <c r="P27" s="116">
        <f>SUM(F27:N27)</f>
        <v>0</v>
      </c>
    </row>
    <row r="28" spans="1:16" ht="26.1" customHeight="1" thickBot="1">
      <c r="A28" s="117" t="s">
        <v>147</v>
      </c>
      <c r="D28" s="110"/>
      <c r="E28" s="103"/>
      <c r="F28" s="119">
        <f>SUM(F20,F23:F27)</f>
        <v>700000000</v>
      </c>
      <c r="G28" s="113"/>
      <c r="H28" s="119">
        <f>SUM(H20,H23:H27)</f>
        <v>294751775</v>
      </c>
      <c r="I28" s="113"/>
      <c r="J28" s="119">
        <f>SUM(J20,J23:J27)</f>
        <v>64000000</v>
      </c>
      <c r="K28" s="113"/>
      <c r="L28" s="119">
        <f>SUM(L20,L23:L27)</f>
        <v>257025501</v>
      </c>
      <c r="M28" s="113"/>
      <c r="N28" s="119">
        <f>SUM(N20,N23:N27)</f>
        <v>31476383</v>
      </c>
      <c r="O28" s="113"/>
      <c r="P28" s="118">
        <f>SUM(P20,P23:P27)</f>
        <v>1347253659</v>
      </c>
    </row>
    <row r="29" spans="1:16" ht="26.1" customHeight="1" thickTop="1">
      <c r="A29" s="117"/>
      <c r="D29" s="110"/>
      <c r="E29" s="103"/>
      <c r="F29" s="113">
        <f>F18-BS!G55</f>
        <v>0</v>
      </c>
      <c r="G29" s="113"/>
      <c r="H29" s="113">
        <f>H18-BS!G58</f>
        <v>0</v>
      </c>
      <c r="I29" s="113"/>
      <c r="J29" s="113">
        <f>J18-BS!G60</f>
        <v>0</v>
      </c>
      <c r="K29" s="113"/>
      <c r="L29" s="113">
        <f>SUM(L18-BS!G61)</f>
        <v>0</v>
      </c>
      <c r="M29" s="113"/>
      <c r="N29" s="113">
        <f>N18-BS!G62</f>
        <v>0</v>
      </c>
      <c r="O29" s="113"/>
      <c r="P29" s="113">
        <f>P18-BS!G63</f>
        <v>0</v>
      </c>
    </row>
    <row r="30" spans="1:16" ht="26.1" customHeight="1">
      <c r="A30" s="117"/>
      <c r="E30" s="103"/>
      <c r="F30" s="113">
        <f>F28-BS!E55</f>
        <v>0</v>
      </c>
      <c r="G30" s="113"/>
      <c r="H30" s="113">
        <f>H28-BS!E58</f>
        <v>0</v>
      </c>
      <c r="I30" s="113"/>
      <c r="J30" s="113">
        <f>J28-BS!E60</f>
        <v>0</v>
      </c>
      <c r="K30" s="113"/>
      <c r="L30" s="113">
        <f>L28-BS!E61</f>
        <v>0</v>
      </c>
      <c r="M30" s="113"/>
      <c r="N30" s="113">
        <f>N28-BS!E62</f>
        <v>0</v>
      </c>
      <c r="O30" s="113"/>
      <c r="P30" s="113">
        <f>P28-BS!E63</f>
        <v>0</v>
      </c>
    </row>
    <row r="31" spans="1:16" ht="26.1" customHeight="1">
      <c r="A31" s="114" t="s">
        <v>11</v>
      </c>
    </row>
  </sheetData>
  <mergeCells count="1">
    <mergeCell ref="J7:L7"/>
  </mergeCells>
  <pageMargins left="1.1811023622047245" right="0.31496062992125984" top="0.78740157480314965" bottom="0.39370078740157483" header="0.31496062992125984" footer="0.31496062992125984"/>
  <pageSetup paperSize="9" scale="61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154B-52FC-4541-8AEF-BA518569A132}">
  <dimension ref="A1:G77"/>
  <sheetViews>
    <sheetView showGridLines="0" view="pageBreakPreview" zoomScale="80" zoomScaleNormal="100" zoomScaleSheetLayoutView="80" workbookViewId="0">
      <selection activeCell="A18" sqref="A18"/>
    </sheetView>
  </sheetViews>
  <sheetFormatPr defaultColWidth="10.7109375" defaultRowHeight="21.75" customHeight="1"/>
  <cols>
    <col min="1" max="1" width="58.42578125" style="133" customWidth="1"/>
    <col min="2" max="2" width="5.85546875" style="123" customWidth="1"/>
    <col min="3" max="3" width="1.7109375" style="123" customWidth="1"/>
    <col min="4" max="4" width="14.5703125" style="123" customWidth="1"/>
    <col min="5" max="5" width="3.5703125" style="123" customWidth="1"/>
    <col min="6" max="6" width="14.5703125" style="123" customWidth="1"/>
    <col min="7" max="7" width="1.7109375" style="123" customWidth="1"/>
    <col min="8" max="8" width="11" style="123" bestFit="1" customWidth="1"/>
    <col min="9" max="16384" width="10.7109375" style="123"/>
  </cols>
  <sheetData>
    <row r="1" spans="1:7" ht="21.75" customHeight="1">
      <c r="A1" s="3" t="s">
        <v>114</v>
      </c>
      <c r="B1" s="120"/>
      <c r="C1" s="121"/>
      <c r="D1" s="121"/>
      <c r="E1" s="121"/>
      <c r="F1" s="121"/>
      <c r="G1" s="122"/>
    </row>
    <row r="2" spans="1:7" ht="21.75" customHeight="1">
      <c r="A2" s="124" t="s">
        <v>55</v>
      </c>
      <c r="B2" s="120"/>
      <c r="C2" s="121"/>
      <c r="D2" s="121"/>
      <c r="E2" s="121"/>
      <c r="F2" s="121"/>
      <c r="G2" s="122"/>
    </row>
    <row r="3" spans="1:7" ht="21.75" customHeight="1">
      <c r="A3" s="3" t="s">
        <v>145</v>
      </c>
      <c r="B3" s="120"/>
      <c r="C3" s="121"/>
      <c r="D3" s="121"/>
      <c r="E3" s="121"/>
      <c r="F3" s="121"/>
      <c r="G3" s="122"/>
    </row>
    <row r="4" spans="1:7" ht="21.75" customHeight="1">
      <c r="A4" s="122"/>
      <c r="B4" s="120"/>
      <c r="C4" s="122"/>
      <c r="D4" s="125"/>
      <c r="E4" s="121"/>
      <c r="F4" s="126" t="s">
        <v>0</v>
      </c>
      <c r="G4" s="122"/>
    </row>
    <row r="5" spans="1:7" ht="21.75" customHeight="1">
      <c r="A5" s="122"/>
      <c r="B5" s="120"/>
      <c r="C5" s="122"/>
      <c r="D5" s="127" t="s">
        <v>144</v>
      </c>
      <c r="F5" s="127" t="s">
        <v>132</v>
      </c>
      <c r="G5" s="122"/>
    </row>
    <row r="6" spans="1:7" ht="21.75" customHeight="1">
      <c r="A6" s="128" t="s">
        <v>56</v>
      </c>
      <c r="B6" s="129"/>
      <c r="D6" s="130"/>
      <c r="E6" s="131"/>
      <c r="F6" s="132"/>
      <c r="G6" s="131"/>
    </row>
    <row r="7" spans="1:7" ht="21.75" customHeight="1">
      <c r="A7" s="133" t="s">
        <v>122</v>
      </c>
      <c r="D7" s="132">
        <f>SUM(PL!E19)</f>
        <v>109679254</v>
      </c>
      <c r="F7" s="132">
        <f>SUM(PL!G19)</f>
        <v>95392994</v>
      </c>
    </row>
    <row r="8" spans="1:7" ht="21.75" customHeight="1">
      <c r="A8" s="133" t="s">
        <v>57</v>
      </c>
    </row>
    <row r="9" spans="1:7" ht="21.75" customHeight="1">
      <c r="A9" s="133" t="s">
        <v>58</v>
      </c>
    </row>
    <row r="10" spans="1:7" ht="21.75" customHeight="1">
      <c r="A10" s="134" t="s">
        <v>59</v>
      </c>
      <c r="D10" s="123">
        <v>232136985</v>
      </c>
      <c r="F10" s="123">
        <v>217888767</v>
      </c>
    </row>
    <row r="11" spans="1:7" ht="21.75" customHeight="1">
      <c r="A11" s="134" t="s">
        <v>142</v>
      </c>
      <c r="D11" s="123">
        <v>0</v>
      </c>
      <c r="F11" s="123">
        <v>730630</v>
      </c>
    </row>
    <row r="12" spans="1:7" ht="21.75" customHeight="1">
      <c r="A12" s="134" t="s">
        <v>164</v>
      </c>
      <c r="D12" s="123">
        <v>192695</v>
      </c>
      <c r="F12" s="139" t="s">
        <v>168</v>
      </c>
    </row>
    <row r="13" spans="1:7" ht="21.75" customHeight="1">
      <c r="A13" s="134" t="s">
        <v>111</v>
      </c>
      <c r="D13" s="123">
        <v>2471606</v>
      </c>
      <c r="F13" s="123">
        <v>226652</v>
      </c>
    </row>
    <row r="14" spans="1:7" ht="21.75" customHeight="1">
      <c r="A14" s="133" t="s">
        <v>169</v>
      </c>
      <c r="D14" s="123">
        <v>-2911834</v>
      </c>
      <c r="F14" s="123">
        <v>6422038</v>
      </c>
    </row>
    <row r="15" spans="1:7" ht="21.75" customHeight="1">
      <c r="A15" s="133" t="s">
        <v>97</v>
      </c>
      <c r="D15" s="123">
        <v>557976</v>
      </c>
      <c r="F15" s="123">
        <v>420440</v>
      </c>
    </row>
    <row r="16" spans="1:7" ht="21.75" customHeight="1">
      <c r="A16" s="133" t="s">
        <v>141</v>
      </c>
      <c r="D16" s="123">
        <v>5615770</v>
      </c>
      <c r="F16" s="123">
        <v>6298869</v>
      </c>
    </row>
    <row r="17" spans="1:7" ht="21.75" customHeight="1">
      <c r="A17" s="133" t="s">
        <v>163</v>
      </c>
      <c r="D17" s="123">
        <v>1288440</v>
      </c>
      <c r="F17" s="123">
        <v>-2248447</v>
      </c>
    </row>
    <row r="18" spans="1:7" ht="21.75" customHeight="1">
      <c r="A18" s="133" t="s">
        <v>165</v>
      </c>
      <c r="B18" s="122"/>
      <c r="D18" s="123">
        <v>7822302</v>
      </c>
      <c r="F18" s="123">
        <v>7874701</v>
      </c>
    </row>
    <row r="19" spans="1:7" ht="21.75" customHeight="1">
      <c r="A19" s="133" t="s">
        <v>125</v>
      </c>
      <c r="B19" s="122"/>
      <c r="D19" s="135">
        <v>-13994</v>
      </c>
      <c r="F19" s="135">
        <v>-16521</v>
      </c>
    </row>
    <row r="20" spans="1:7" ht="21.75" customHeight="1">
      <c r="A20" s="133" t="s">
        <v>60</v>
      </c>
      <c r="B20" s="122"/>
      <c r="D20" s="123">
        <v>-1076156</v>
      </c>
      <c r="F20" s="123">
        <v>-1010402</v>
      </c>
    </row>
    <row r="21" spans="1:7" ht="21.75" customHeight="1">
      <c r="A21" s="133" t="s">
        <v>61</v>
      </c>
      <c r="B21" s="122"/>
      <c r="D21" s="136">
        <v>598497</v>
      </c>
      <c r="F21" s="136">
        <v>3220077</v>
      </c>
    </row>
    <row r="22" spans="1:7" ht="21.75" customHeight="1">
      <c r="A22" s="133" t="s">
        <v>62</v>
      </c>
      <c r="D22" s="132"/>
      <c r="E22" s="132"/>
      <c r="F22" s="132"/>
    </row>
    <row r="23" spans="1:7" ht="21.75" customHeight="1">
      <c r="A23" s="133" t="s">
        <v>63</v>
      </c>
      <c r="D23" s="132">
        <f>SUM(D7:D22)</f>
        <v>356361541</v>
      </c>
      <c r="E23" s="131"/>
      <c r="F23" s="132">
        <f>SUM(F7:F22)</f>
        <v>335199798</v>
      </c>
      <c r="G23" s="131"/>
    </row>
    <row r="24" spans="1:7" ht="21.75" customHeight="1">
      <c r="A24" s="133" t="s">
        <v>64</v>
      </c>
      <c r="D24" s="133"/>
      <c r="E24" s="131"/>
      <c r="F24" s="133"/>
      <c r="G24" s="135"/>
    </row>
    <row r="25" spans="1:7" ht="21.75" customHeight="1">
      <c r="A25" s="133" t="s">
        <v>154</v>
      </c>
      <c r="D25" s="123">
        <v>25461556</v>
      </c>
      <c r="F25" s="123">
        <v>-35679100</v>
      </c>
      <c r="G25" s="135"/>
    </row>
    <row r="26" spans="1:7" ht="21.75" customHeight="1">
      <c r="A26" s="133" t="s">
        <v>65</v>
      </c>
      <c r="D26" s="123">
        <v>-88825423</v>
      </c>
      <c r="F26" s="123">
        <v>-60764860</v>
      </c>
      <c r="G26" s="135"/>
    </row>
    <row r="27" spans="1:7" ht="23.25">
      <c r="A27" s="134" t="s">
        <v>66</v>
      </c>
      <c r="B27" s="137"/>
      <c r="D27" s="123">
        <v>623840</v>
      </c>
      <c r="E27" s="138"/>
      <c r="F27" s="123">
        <v>1268597</v>
      </c>
      <c r="G27" s="135"/>
    </row>
    <row r="28" spans="1:7" ht="21.75" customHeight="1">
      <c r="A28" s="133" t="s">
        <v>67</v>
      </c>
      <c r="D28" s="123">
        <v>-937657</v>
      </c>
      <c r="F28" s="123">
        <f>676101</f>
        <v>676101</v>
      </c>
      <c r="G28" s="131"/>
    </row>
    <row r="29" spans="1:7" ht="21.75" customHeight="1">
      <c r="A29" s="133" t="s">
        <v>68</v>
      </c>
      <c r="G29" s="131"/>
    </row>
    <row r="30" spans="1:7" ht="21.75" customHeight="1">
      <c r="A30" s="134" t="s">
        <v>155</v>
      </c>
      <c r="B30" s="122"/>
      <c r="D30" s="123">
        <v>45242970</v>
      </c>
      <c r="F30" s="123">
        <v>52710806</v>
      </c>
      <c r="G30" s="131"/>
    </row>
    <row r="31" spans="1:7" ht="21.75" customHeight="1">
      <c r="A31" s="134" t="s">
        <v>69</v>
      </c>
      <c r="B31" s="122"/>
      <c r="D31" s="123">
        <v>-163233</v>
      </c>
      <c r="F31" s="123">
        <v>145498</v>
      </c>
    </row>
    <row r="32" spans="1:7" ht="21.75" customHeight="1">
      <c r="A32" s="133" t="s">
        <v>156</v>
      </c>
      <c r="B32" s="122"/>
      <c r="D32" s="123">
        <v>-287160</v>
      </c>
      <c r="F32" s="123">
        <v>-541760</v>
      </c>
    </row>
    <row r="33" spans="1:7" ht="21.75" customHeight="1">
      <c r="A33" s="133" t="s">
        <v>70</v>
      </c>
      <c r="B33" s="122"/>
      <c r="D33" s="136">
        <v>-1208587</v>
      </c>
      <c r="E33" s="139"/>
      <c r="F33" s="136">
        <v>-7623951</v>
      </c>
    </row>
    <row r="34" spans="1:7" ht="21.75" customHeight="1">
      <c r="A34" s="134" t="s">
        <v>71</v>
      </c>
      <c r="B34" s="122"/>
      <c r="D34" s="132">
        <f>SUM(D23:D33)</f>
        <v>336267847</v>
      </c>
      <c r="E34" s="121"/>
      <c r="F34" s="132">
        <f>SUM(F23:F33)</f>
        <v>285391129</v>
      </c>
      <c r="G34" s="122"/>
    </row>
    <row r="35" spans="1:7" ht="21.75" customHeight="1">
      <c r="A35" s="134" t="s">
        <v>72</v>
      </c>
      <c r="B35" s="122"/>
      <c r="D35" s="132">
        <v>-356171</v>
      </c>
      <c r="E35" s="121"/>
      <c r="F35" s="132">
        <v>-2940616</v>
      </c>
      <c r="G35" s="122"/>
    </row>
    <row r="36" spans="1:7" ht="21.75" customHeight="1">
      <c r="A36" s="134" t="s">
        <v>73</v>
      </c>
      <c r="D36" s="136">
        <v>-23266930</v>
      </c>
      <c r="E36" s="121"/>
      <c r="F36" s="136">
        <v>-19557746</v>
      </c>
      <c r="G36" s="122"/>
    </row>
    <row r="37" spans="1:7" ht="21.75" customHeight="1">
      <c r="A37" s="140" t="s">
        <v>74</v>
      </c>
      <c r="B37" s="137"/>
      <c r="D37" s="136">
        <f>SUM(D34:D36)</f>
        <v>312644746</v>
      </c>
      <c r="E37" s="121"/>
      <c r="F37" s="136">
        <f>SUM(F34:F36)</f>
        <v>262892767</v>
      </c>
      <c r="G37" s="122"/>
    </row>
    <row r="38" spans="1:7" ht="21.75" customHeight="1">
      <c r="D38" s="122"/>
      <c r="E38" s="121"/>
      <c r="F38" s="139"/>
      <c r="G38" s="122"/>
    </row>
    <row r="39" spans="1:7" ht="21.75" customHeight="1">
      <c r="A39" s="141" t="s">
        <v>11</v>
      </c>
      <c r="B39" s="137"/>
      <c r="E39" s="142"/>
    </row>
    <row r="40" spans="1:7" ht="21.75" customHeight="1">
      <c r="A40" s="3" t="s">
        <v>114</v>
      </c>
      <c r="B40" s="120"/>
      <c r="C40" s="121"/>
      <c r="F40" s="121"/>
    </row>
    <row r="41" spans="1:7" ht="21.75" customHeight="1">
      <c r="A41" s="140" t="s">
        <v>75</v>
      </c>
      <c r="B41" s="121"/>
      <c r="C41" s="121"/>
      <c r="F41" s="121"/>
    </row>
    <row r="42" spans="1:7" ht="21.75" customHeight="1">
      <c r="A42" s="3" t="s">
        <v>145</v>
      </c>
      <c r="B42" s="120"/>
      <c r="C42" s="121"/>
      <c r="F42" s="121"/>
    </row>
    <row r="43" spans="1:7" ht="21.75" customHeight="1">
      <c r="D43" s="125"/>
      <c r="E43" s="121"/>
      <c r="F43" s="126" t="s">
        <v>0</v>
      </c>
    </row>
    <row r="44" spans="1:7" ht="21.75" customHeight="1">
      <c r="D44" s="127" t="s">
        <v>144</v>
      </c>
      <c r="F44" s="127" t="s">
        <v>132</v>
      </c>
    </row>
    <row r="45" spans="1:7" ht="21.75" customHeight="1">
      <c r="A45" s="128" t="s">
        <v>76</v>
      </c>
      <c r="B45" s="129"/>
      <c r="F45" s="139"/>
    </row>
    <row r="46" spans="1:7" ht="21.75" customHeight="1">
      <c r="A46" s="133" t="s">
        <v>106</v>
      </c>
      <c r="D46" s="135">
        <v>-32673699</v>
      </c>
      <c r="E46" s="135"/>
      <c r="F46" s="135">
        <v>-63406221</v>
      </c>
    </row>
    <row r="47" spans="1:7" ht="21.75" customHeight="1">
      <c r="A47" s="133" t="s">
        <v>107</v>
      </c>
      <c r="D47" s="135">
        <v>32731460</v>
      </c>
      <c r="E47" s="135"/>
      <c r="F47" s="135">
        <v>63023423</v>
      </c>
    </row>
    <row r="48" spans="1:7" ht="21.75" customHeight="1">
      <c r="A48" s="133" t="s">
        <v>108</v>
      </c>
      <c r="D48" s="123">
        <v>1076156</v>
      </c>
      <c r="F48" s="123">
        <v>1010402</v>
      </c>
    </row>
    <row r="49" spans="1:7" ht="21.75" customHeight="1">
      <c r="A49" s="133" t="s">
        <v>119</v>
      </c>
      <c r="D49" s="123">
        <v>-149152040</v>
      </c>
      <c r="E49" s="138"/>
      <c r="F49" s="123">
        <v>-154465392</v>
      </c>
    </row>
    <row r="50" spans="1:7" ht="21.75" customHeight="1">
      <c r="A50" s="133" t="s">
        <v>77</v>
      </c>
      <c r="D50" s="123">
        <v>2604927</v>
      </c>
      <c r="F50" s="123">
        <v>2760477</v>
      </c>
    </row>
    <row r="51" spans="1:7" ht="21.75" customHeight="1">
      <c r="A51" s="133" t="s">
        <v>78</v>
      </c>
      <c r="D51" s="132">
        <v>-4963163</v>
      </c>
      <c r="F51" s="132">
        <v>-9318560</v>
      </c>
    </row>
    <row r="52" spans="1:7" ht="21.75" customHeight="1">
      <c r="A52" s="128" t="s">
        <v>79</v>
      </c>
      <c r="D52" s="143">
        <f>SUM(D46:D51)</f>
        <v>-150376359</v>
      </c>
      <c r="F52" s="143">
        <f>SUM(F46:F51)</f>
        <v>-160395871</v>
      </c>
    </row>
    <row r="53" spans="1:7" ht="21.75" customHeight="1">
      <c r="A53" s="128" t="s">
        <v>80</v>
      </c>
      <c r="B53" s="129"/>
      <c r="D53" s="133"/>
      <c r="E53" s="131"/>
      <c r="F53" s="133"/>
      <c r="G53" s="131"/>
    </row>
    <row r="54" spans="1:7" ht="21.75" customHeight="1">
      <c r="A54" s="141" t="s">
        <v>136</v>
      </c>
      <c r="B54" s="137"/>
      <c r="D54" s="135">
        <v>0</v>
      </c>
      <c r="E54" s="135"/>
      <c r="F54" s="135">
        <v>-80000000</v>
      </c>
      <c r="G54" s="135"/>
    </row>
    <row r="55" spans="1:7" ht="21.75" customHeight="1">
      <c r="A55" s="141" t="s">
        <v>109</v>
      </c>
      <c r="B55" s="137"/>
      <c r="D55" s="135">
        <v>-5360902</v>
      </c>
      <c r="E55" s="135"/>
      <c r="F55" s="135">
        <v>-5069212</v>
      </c>
      <c r="G55" s="135"/>
    </row>
    <row r="56" spans="1:7" ht="21.75" customHeight="1">
      <c r="A56" s="133" t="s">
        <v>113</v>
      </c>
      <c r="D56" s="135">
        <v>-31500000</v>
      </c>
      <c r="E56" s="135"/>
      <c r="F56" s="135">
        <v>-24500000</v>
      </c>
    </row>
    <row r="57" spans="1:7" ht="21.75" customHeight="1">
      <c r="A57" s="128" t="s">
        <v>166</v>
      </c>
      <c r="D57" s="143">
        <f>SUM(D54:D56)</f>
        <v>-36860902</v>
      </c>
      <c r="E57" s="139"/>
      <c r="F57" s="143">
        <f>SUM(F54:F56)</f>
        <v>-109569212</v>
      </c>
    </row>
    <row r="58" spans="1:7" ht="21.75" customHeight="1">
      <c r="A58" s="128" t="s">
        <v>167</v>
      </c>
      <c r="D58" s="132">
        <f>SUM(D37,D52,D57)</f>
        <v>125407485</v>
      </c>
      <c r="F58" s="132">
        <f>SUM(F37,F52,F57)</f>
        <v>-7072316</v>
      </c>
    </row>
    <row r="59" spans="1:7" ht="21.75" customHeight="1">
      <c r="A59" s="134" t="s">
        <v>83</v>
      </c>
      <c r="B59" s="122"/>
      <c r="D59" s="136">
        <f>BS!G8</f>
        <v>73307245</v>
      </c>
      <c r="F59" s="136">
        <v>80379561</v>
      </c>
    </row>
    <row r="60" spans="1:7" ht="21.75" customHeight="1" thickBot="1">
      <c r="A60" s="3" t="s">
        <v>84</v>
      </c>
      <c r="B60" s="137"/>
      <c r="D60" s="144">
        <f>SUM(D58:D59)</f>
        <v>198714730</v>
      </c>
      <c r="F60" s="144">
        <f>SUM(F58:F59)</f>
        <v>73307245</v>
      </c>
    </row>
    <row r="61" spans="1:7" ht="21.75" customHeight="1" thickTop="1">
      <c r="C61" s="132"/>
      <c r="D61" s="132">
        <f>D60-BS!E8</f>
        <v>0</v>
      </c>
      <c r="F61" s="132">
        <f>F60-BS!G8</f>
        <v>0</v>
      </c>
    </row>
    <row r="62" spans="1:7" ht="21.75" customHeight="1">
      <c r="A62" s="133" t="s">
        <v>81</v>
      </c>
      <c r="C62" s="132"/>
      <c r="F62" s="132"/>
    </row>
    <row r="63" spans="1:7" ht="21.75" customHeight="1">
      <c r="A63" s="133" t="s">
        <v>82</v>
      </c>
      <c r="C63" s="132"/>
      <c r="F63" s="132"/>
    </row>
    <row r="64" spans="1:7" ht="21.75" customHeight="1">
      <c r="A64" s="134" t="s">
        <v>159</v>
      </c>
      <c r="C64" s="132"/>
      <c r="D64" s="135">
        <v>-1912905</v>
      </c>
      <c r="F64" s="135">
        <v>530280</v>
      </c>
    </row>
    <row r="65" spans="1:6" ht="21.75" customHeight="1">
      <c r="A65" s="134" t="s">
        <v>126</v>
      </c>
      <c r="C65" s="132"/>
      <c r="D65" s="135">
        <v>30648</v>
      </c>
      <c r="F65" s="135">
        <v>19694</v>
      </c>
    </row>
    <row r="66" spans="1:6" ht="21.75" customHeight="1">
      <c r="A66" s="134" t="s">
        <v>162</v>
      </c>
      <c r="C66" s="132"/>
      <c r="D66" s="135">
        <v>1495002</v>
      </c>
      <c r="F66" s="135">
        <v>-1579167</v>
      </c>
    </row>
    <row r="67" spans="1:6" ht="21.75" customHeight="1">
      <c r="A67" s="134" t="s">
        <v>123</v>
      </c>
      <c r="C67" s="132"/>
      <c r="D67" s="135">
        <v>69111062</v>
      </c>
      <c r="F67" s="135">
        <v>59918853</v>
      </c>
    </row>
    <row r="68" spans="1:6" ht="21.75" customHeight="1">
      <c r="A68" s="134" t="s">
        <v>124</v>
      </c>
      <c r="C68" s="132"/>
      <c r="D68" s="135">
        <v>856827</v>
      </c>
      <c r="F68" s="135">
        <v>863546</v>
      </c>
    </row>
    <row r="69" spans="1:6" ht="21.75" customHeight="1">
      <c r="A69" s="134" t="s">
        <v>121</v>
      </c>
      <c r="C69" s="132"/>
      <c r="D69" s="135">
        <v>1789217</v>
      </c>
      <c r="F69" s="135">
        <v>357952</v>
      </c>
    </row>
    <row r="70" spans="1:6" ht="21.75" customHeight="1">
      <c r="A70" s="134" t="s">
        <v>157</v>
      </c>
      <c r="D70" s="123">
        <v>278615</v>
      </c>
      <c r="F70" s="123">
        <v>0</v>
      </c>
    </row>
    <row r="71" spans="1:6" ht="21.75" customHeight="1">
      <c r="A71" s="134" t="s">
        <v>158</v>
      </c>
      <c r="D71" s="123">
        <v>10257324</v>
      </c>
      <c r="F71" s="123">
        <v>0</v>
      </c>
    </row>
    <row r="72" spans="1:6" ht="21.75" customHeight="1">
      <c r="C72" s="132"/>
      <c r="F72" s="132"/>
    </row>
    <row r="73" spans="1:6" ht="21.75" customHeight="1">
      <c r="A73" s="141" t="s">
        <v>11</v>
      </c>
      <c r="B73" s="137"/>
      <c r="F73" s="139"/>
    </row>
    <row r="74" spans="1:6" ht="21.75" customHeight="1">
      <c r="D74" s="145"/>
    </row>
    <row r="75" spans="1:6" ht="21.75" customHeight="1">
      <c r="B75" s="128"/>
    </row>
    <row r="76" spans="1:6" ht="21.75" customHeight="1">
      <c r="B76" s="133"/>
    </row>
    <row r="77" spans="1:6" ht="21.75" customHeight="1">
      <c r="B77" s="133"/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  <rowBreaks count="1" manualBreakCount="1">
    <brk id="39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1E97EC8BF8654487C35ECFB85533C6" ma:contentTypeVersion="14" ma:contentTypeDescription="Create a new document." ma:contentTypeScope="" ma:versionID="6423ca351d0b9b8e11c40e3ba910f192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7567189a1755cc39a03066db16bfb2ec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63D18D-29B6-42C2-9EE0-752051049D6D}">
  <ds:schemaRefs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af23fb71-1d77-4e8c-a895-e6feba181fae"/>
    <ds:schemaRef ds:uri="http://schemas.microsoft.com/office/infopath/2007/PartnerControls"/>
    <ds:schemaRef ds:uri="50c908b1-f277-4340-90a9-4611d0b0f078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85D29D3A-CE0D-4100-AD2F-3C898BF09A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556CAC-744D-420A-B1BD-D847B9E59B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Atcha Prompayat</cp:lastModifiedBy>
  <cp:lastPrinted>2026-02-20T14:28:44Z</cp:lastPrinted>
  <dcterms:created xsi:type="dcterms:W3CDTF">2011-03-08T09:02:15Z</dcterms:created>
  <dcterms:modified xsi:type="dcterms:W3CDTF">2026-02-25T19:34:17Z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