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4 SVT (SUN108)=/2025/YE/FS2025/convert file/"/>
    </mc:Choice>
  </mc:AlternateContent>
  <xr:revisionPtr revIDLastSave="0" documentId="13_ncr:1_{C16E61F1-AC3C-4B57-A721-744E8202620C}" xr6:coauthVersionLast="47" xr6:coauthVersionMax="47" xr10:uidLastSave="{00000000-0000-0000-0000-000000000000}"/>
  <bookViews>
    <workbookView xWindow="-120" yWindow="-120" windowWidth="29040" windowHeight="15720" tabRatio="516" xr2:uid="{00000000-000D-0000-FFFF-FFFF00000000}"/>
  </bookViews>
  <sheets>
    <sheet name="BS" sheetId="1" r:id="rId1"/>
    <sheet name="PL" sheetId="5" r:id="rId2"/>
    <sheet name="Statement of changes" sheetId="4" r:id="rId3"/>
    <sheet name="CF" sheetId="6" r:id="rId4"/>
  </sheets>
  <definedNames>
    <definedName name="_xlnm.Print_Area" localSheetId="3">CF!$A$1:$H$74</definedName>
    <definedName name="_xlnm.Print_Area" localSheetId="1">PL!$A$1:$H$37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9" i="6" l="1"/>
  <c r="L25" i="4" l="1"/>
  <c r="N25" i="4" s="1"/>
  <c r="L22" i="4"/>
  <c r="E11" i="5"/>
  <c r="G11" i="5" l="1"/>
  <c r="G57" i="6" l="1"/>
  <c r="G52" i="6"/>
  <c r="G33" i="5"/>
  <c r="G34" i="5" s="1"/>
  <c r="G16" i="5"/>
  <c r="G17" i="5" s="1"/>
  <c r="G19" i="5" s="1"/>
  <c r="G21" i="5" s="1"/>
  <c r="G35" i="5" s="1"/>
  <c r="G42" i="1"/>
  <c r="G37" i="1"/>
  <c r="G22" i="1"/>
  <c r="G23" i="1" s="1"/>
  <c r="G12" i="1"/>
  <c r="N20" i="4"/>
  <c r="E62" i="1"/>
  <c r="E42" i="1"/>
  <c r="G43" i="1" l="1"/>
  <c r="P25" i="4"/>
  <c r="P23" i="4"/>
  <c r="P22" i="4"/>
  <c r="P12" i="4"/>
  <c r="P10" i="4" l="1"/>
  <c r="P15" i="4"/>
  <c r="P13" i="4"/>
  <c r="P8" i="4"/>
  <c r="E16" i="5"/>
  <c r="E33" i="5" l="1"/>
  <c r="E34" i="5" l="1"/>
  <c r="P20" i="4"/>
  <c r="E52" i="6"/>
  <c r="L9" i="4" l="1"/>
  <c r="P9" i="4" s="1"/>
  <c r="N11" i="4" l="1"/>
  <c r="N16" i="4" s="1"/>
  <c r="E57" i="6"/>
  <c r="N18" i="4" l="1"/>
  <c r="N27" i="4"/>
  <c r="N21" i="4"/>
  <c r="J21" i="4"/>
  <c r="H21" i="4"/>
  <c r="F21" i="4"/>
  <c r="L11" i="4"/>
  <c r="J11" i="4"/>
  <c r="H11" i="4"/>
  <c r="F11" i="4"/>
  <c r="N26" i="4" l="1"/>
  <c r="F16" i="4"/>
  <c r="F18" i="4" s="1"/>
  <c r="F26" i="4" s="1"/>
  <c r="H16" i="4"/>
  <c r="H18" i="4" s="1"/>
  <c r="H26" i="4" s="1"/>
  <c r="J16" i="4"/>
  <c r="J18" i="4" s="1"/>
  <c r="J26" i="4" s="1"/>
  <c r="L16" i="4"/>
  <c r="L18" i="4" s="1"/>
  <c r="E37" i="1"/>
  <c r="E17" i="5" l="1"/>
  <c r="E19" i="5" s="1"/>
  <c r="E21" i="5" l="1"/>
  <c r="E24" i="5" s="1"/>
  <c r="E7" i="6"/>
  <c r="G7" i="6"/>
  <c r="G23" i="6" s="1"/>
  <c r="G34" i="6" s="1"/>
  <c r="G37" i="6" s="1"/>
  <c r="G58" i="6" s="1"/>
  <c r="G60" i="6" s="1"/>
  <c r="G61" i="6" s="1"/>
  <c r="E43" i="1"/>
  <c r="E22" i="1"/>
  <c r="E12" i="1"/>
  <c r="E23" i="6" l="1"/>
  <c r="E34" i="6" s="1"/>
  <c r="E37" i="6" s="1"/>
  <c r="E58" i="6" s="1"/>
  <c r="E60" i="6" s="1"/>
  <c r="E61" i="6" s="1"/>
  <c r="L19" i="4"/>
  <c r="P19" i="4" s="1"/>
  <c r="E35" i="5"/>
  <c r="E23" i="1"/>
  <c r="E63" i="1"/>
  <c r="L21" i="4" l="1"/>
  <c r="L26" i="4" s="1"/>
  <c r="L28" i="4" s="1"/>
  <c r="E64" i="1"/>
  <c r="J27" i="4" l="1"/>
  <c r="H27" i="4"/>
  <c r="F27" i="4"/>
  <c r="G62" i="1"/>
  <c r="N28" i="4" l="1"/>
  <c r="F28" i="4" l="1"/>
  <c r="L27" i="4"/>
  <c r="P11" i="4"/>
  <c r="P16" i="4" s="1"/>
  <c r="P18" i="4" s="1"/>
  <c r="G63" i="1" l="1"/>
  <c r="P21" i="4" l="1"/>
  <c r="P26" i="4" s="1"/>
  <c r="G64" i="1"/>
  <c r="P27" i="4" l="1"/>
  <c r="J28" i="4" l="1"/>
  <c r="H28" i="4"/>
  <c r="P28" i="4" l="1"/>
</calcChain>
</file>

<file path=xl/sharedStrings.xml><?xml version="1.0" encoding="utf-8"?>
<sst xmlns="http://schemas.openxmlformats.org/spreadsheetml/2006/main" count="218" uniqueCount="162">
  <si>
    <t>Note</t>
  </si>
  <si>
    <t>(Unit: Baht)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</si>
  <si>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</si>
  <si>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</si>
  <si>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</si>
  <si>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</si>
  <si>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</si>
  <si>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</si>
  <si>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Restricted bank deposits</t>
  </si>
  <si>
    <t>Intangible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</si>
  <si>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</si>
  <si>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</si>
  <si>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</si>
  <si>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</si>
  <si>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</si>
  <si>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</si>
  <si>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</si>
  <si>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</si>
  <si>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</si>
  <si>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</si>
  <si>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</si>
  <si>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</si>
  <si>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</si>
  <si>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</si>
  <si>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</si>
  <si>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</si>
  <si>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</si>
  <si>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</si>
  <si>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</si>
  <si>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</si>
  <si>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</si>
  <si>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</si>
  <si>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</si>
  <si>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</si>
  <si>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Administrative expenses</t>
  </si>
  <si>
    <t>Total expenses</t>
  </si>
  <si>
    <t>Finance cost</t>
  </si>
  <si>
    <t>Statement of changes in shareholders' equity</t>
  </si>
  <si>
    <t>Issued and</t>
  </si>
  <si>
    <t>share capital</t>
  </si>
  <si>
    <t>Unappropriated</t>
  </si>
  <si>
    <t>Total</t>
  </si>
  <si>
    <t xml:space="preserve">Cost of sales </t>
  </si>
  <si>
    <t>Other current assets</t>
  </si>
  <si>
    <t>Other non-current assets</t>
  </si>
  <si>
    <t xml:space="preserve">   Appropriated - statutory reserve</t>
  </si>
  <si>
    <t>Other non-current liabilities</t>
  </si>
  <si>
    <t>Share premium</t>
  </si>
  <si>
    <t xml:space="preserve">   Issued and fully paid</t>
  </si>
  <si>
    <t>Profit before finance cost and income tax expense</t>
  </si>
  <si>
    <t>Profit before income tax expense</t>
  </si>
  <si>
    <t>Income tax expense</t>
  </si>
  <si>
    <t>fully paid</t>
  </si>
  <si>
    <t>Dividends paid</t>
  </si>
  <si>
    <t>Property, buildings and equipment</t>
  </si>
  <si>
    <t>Selling and distribution expenses</t>
  </si>
  <si>
    <t>Other components of shareholders' equity</t>
  </si>
  <si>
    <t>Profit or loss:</t>
  </si>
  <si>
    <t>Profit for the year</t>
  </si>
  <si>
    <t>Other comprehensive income for the year</t>
  </si>
  <si>
    <t>Total comprehensive income for the year</t>
  </si>
  <si>
    <t>Other comprehensive income:</t>
  </si>
  <si>
    <t xml:space="preserve">Other comprehensive income not to be reclassified </t>
  </si>
  <si>
    <t xml:space="preserve">     to profit or loss in subsequent periods</t>
  </si>
  <si>
    <t>Statement of comprehensive income</t>
  </si>
  <si>
    <t>Basic earnings per share</t>
  </si>
  <si>
    <t xml:space="preserve">     or loss in subsequent periods - net of income tax</t>
  </si>
  <si>
    <t xml:space="preserve">Other comprehensive income not to be reclassified to profit 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</si>
  <si>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</si>
  <si>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</si>
  <si>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</si>
  <si>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</si>
  <si>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</si>
  <si>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</si>
  <si>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</si>
  <si>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</si>
  <si>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</si>
  <si>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</si>
  <si>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</si>
  <si>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</si>
  <si>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</si>
  <si>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</si>
  <si>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</si>
  <si>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</si>
  <si>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>Cash flows from investing activities</t>
  </si>
  <si>
    <t>Cash flows from financing activities</t>
  </si>
  <si>
    <t>Cash and cash equivalents at beginning of year</t>
  </si>
  <si>
    <t>Cash and cash equivalents at end of year</t>
  </si>
  <si>
    <t>Cash paid for purchases of intangible assets</t>
  </si>
  <si>
    <t>Cash received from sales of equipment</t>
  </si>
  <si>
    <t xml:space="preserve">   Dividend income</t>
  </si>
  <si>
    <t>Supplemental cash flows information</t>
  </si>
  <si>
    <t>Cash flow statement (continued)</t>
  </si>
  <si>
    <t xml:space="preserve">   Loss on writen-off of equipment</t>
  </si>
  <si>
    <t xml:space="preserve">   Other non-current assets</t>
  </si>
  <si>
    <t>Net cash flows from operating activities</t>
  </si>
  <si>
    <t>Net cash flows used in investing activities</t>
  </si>
  <si>
    <t>Appropriated to statutory reserve</t>
  </si>
  <si>
    <t>Non-cash transactions:</t>
  </si>
  <si>
    <t>Other non-current financial assets</t>
  </si>
  <si>
    <t>Right-of-use assets</t>
  </si>
  <si>
    <t>shareholders' equity</t>
  </si>
  <si>
    <t>Cash received from disposal of other non-current financial assets</t>
  </si>
  <si>
    <t>Dividends from other non-current financial assets</t>
  </si>
  <si>
    <t>Cash paid for purchases of other non-current financial assets</t>
  </si>
  <si>
    <t>Current portion of lease liabilities</t>
  </si>
  <si>
    <t>Lease liabilities, net of current portion</t>
  </si>
  <si>
    <t>Repayments of lease liabilities</t>
  </si>
  <si>
    <t xml:space="preserve">   Reduce cost of inventories to net realisable value</t>
  </si>
  <si>
    <t>Sun Vending Technology Public Company Limited</t>
  </si>
  <si>
    <t>Statutory reserve</t>
  </si>
  <si>
    <t>Fair value reserve</t>
  </si>
  <si>
    <t xml:space="preserve">Other component of </t>
  </si>
  <si>
    <t>Cash paid for purchases of buildings and equipment</t>
  </si>
  <si>
    <t xml:space="preserve">      700,000,000 ordinary shares of Baht 1 each </t>
  </si>
  <si>
    <t>Profit before income tax</t>
  </si>
  <si>
    <t xml:space="preserve">   Unrealised gain on exchange</t>
  </si>
  <si>
    <t xml:space="preserve">Dividends paid </t>
  </si>
  <si>
    <t>6, 8</t>
  </si>
  <si>
    <t xml:space="preserve">   at fair value through other comprehensive income</t>
  </si>
  <si>
    <t xml:space="preserve">   - net of income tax</t>
  </si>
  <si>
    <t xml:space="preserve">      and purchase of equipment</t>
  </si>
  <si>
    <t xml:space="preserve">   Increase in dividend payables</t>
  </si>
  <si>
    <t>2024</t>
  </si>
  <si>
    <t>Balance as at 1 January 2024</t>
  </si>
  <si>
    <t>Balance as at 31 December 2024</t>
  </si>
  <si>
    <t>Deferred tax assets</t>
  </si>
  <si>
    <t xml:space="preserve">   Allowance for expected credit losses</t>
  </si>
  <si>
    <t xml:space="preserve">   Loss on write-off of intangible assets</t>
  </si>
  <si>
    <t>Repayment of long-term loan from bank</t>
  </si>
  <si>
    <t>Transfer loss of investments in equity designated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</si>
  <si>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</si>
  <si>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</si>
  <si>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</si>
  <si>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</si>
  <si>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</si>
  <si>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>Trade and other current receivables</t>
  </si>
  <si>
    <t>Trade and other current payables</t>
  </si>
  <si>
    <t>Non-current provision for employee benefits</t>
  </si>
  <si>
    <t>Gain on foreign exchange</t>
  </si>
  <si>
    <t xml:space="preserve">   Trade and other current payables</t>
  </si>
  <si>
    <t xml:space="preserve">   Trade and other current receivables</t>
  </si>
  <si>
    <t xml:space="preserve">   Cash paid for employee benefits</t>
  </si>
  <si>
    <t xml:space="preserve">   Decrease (increase) in fair value of financial assets</t>
  </si>
  <si>
    <t xml:space="preserve">   Transfers equipment to inventories</t>
  </si>
  <si>
    <t xml:space="preserve">   Transfer intangible assets to equipment</t>
  </si>
  <si>
    <t xml:space="preserve">   Increase in right-of-use assets and lease liabilities</t>
  </si>
  <si>
    <t>Statements of financial position</t>
  </si>
  <si>
    <t>Statements of financial position (continued)</t>
  </si>
  <si>
    <t>Investment properties</t>
  </si>
  <si>
    <t>6, 15</t>
  </si>
  <si>
    <t xml:space="preserve">   Increase (decrease) in payables for construction </t>
  </si>
  <si>
    <t xml:space="preserve">   Loss (gain) on sales of equipment</t>
  </si>
  <si>
    <t xml:space="preserve">   Doubtful debts</t>
  </si>
  <si>
    <t xml:space="preserve">   Transfers inventories to equipment</t>
  </si>
  <si>
    <t xml:space="preserve">   Transfers inventories to intangible assets</t>
  </si>
  <si>
    <t>-</t>
  </si>
  <si>
    <t xml:space="preserve">Gains (losses) on changes in value of equity investments designated </t>
  </si>
  <si>
    <t xml:space="preserve">   Provision for employee benefits</t>
  </si>
  <si>
    <t>Net increase (decrease) in cash and cash equivalents</t>
  </si>
  <si>
    <t>Net cash flows used in financing activities</t>
  </si>
  <si>
    <t xml:space="preserve">   Net impairment loss on equipment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</si>
</sst>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2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0"/>
      <name val="ApFont"/>
      <charset val="222"/>
    </font>
    <font>
      <sz val="11"/>
      <color theme="1"/>
      <name val="Arial"/>
      <family val="2"/>
    </font>
    <font>
      <sz val="17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0" fontId="1" fillId="0" borderId="0"/>
    <xf numFmtId="43" fontId="6" fillId="0" borderId="0" applyFont="0" applyFill="0" applyBorder="0" applyAlignment="0" applyProtection="0"/>
    <xf numFmtId="39" fontId="7" fillId="0" borderId="0"/>
    <xf numFmtId="0" fontId="8" fillId="0" borderId="0"/>
    <xf numFmtId="0" fontId="9" fillId="0" borderId="0"/>
    <xf numFmtId="0" fontId="8" fillId="0" borderId="0"/>
  </cellStyleXfs>
  <cellXfs count="61">
    <xf numFmtId="0" fontId="0" fillId="0" borderId="0" xfId="0"/>
    <xf numFmtId="0" fontId="2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37" fontId="3" fillId="0" borderId="0" xfId="1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0" xfId="4" applyNumberFormat="1" applyFont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0" xfId="4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1" xfId="4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3" fillId="0" borderId="5" xfId="0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3" fillId="0" borderId="1" xfId="0" quotePrefix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5" fontId="11" fillId="0" borderId="4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37" fontId="3" fillId="0" borderId="0" xfId="5" quotePrefix="1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</cellXfs>
  <cellStyles count="7">
    <cellStyle name="Comma 2" xfId="2" xr:uid="{00000000-0005-0000-0000-000000000000}"/>
    <cellStyle name="Normal" xfId="0" builtinId="0"/>
    <cellStyle name="Normal 2" xfId="3" xr:uid="{00000000-0005-0000-0000-000002000000}"/>
    <cellStyle name="Normal 2 5" xfId="5" xr:uid="{C56230D7-08B7-4846-9578-3E30F170A7B8}"/>
    <cellStyle name="Normal 3" xfId="6" xr:uid="{AC3E52CB-6814-4068-9CCF-D2029F90B445}"/>
    <cellStyle name="Normal 4" xfId="4" xr:uid="{00000000-0005-0000-0000-000003000000}"/>
    <cellStyle name="Normal_BS&amp;PLT Q1'2006" xfId="1" xr:uid="{00000000-0005-0000-0000-000004000000}"/>
  </cellStyles>
  <dxfs count="0"/>
  <tableStyles count="1" defaultTableStyle="TableStyleMedium9" defaultPivotStyle="PivotStyleLight16">
    <tableStyle name="Invisible" pivot="0" table="0" count="0" xr9:uid="{1FE00EC1-1A07-4662-A402-4A777826F03A}"/>
  </tableStyles>
  <colors>
    <mruColors>
      <color rgb="FF99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showGridLines="0" tabSelected="1" view="pageBreakPreview" zoomScale="80" zoomScaleNormal="100" zoomScaleSheetLayoutView="80" workbookViewId="0">
      <selection activeCell="Q63" sqref="Q63"/>
    </sheetView>
  </sheetViews>
  <sheetFormatPr defaultColWidth="10.7109375" defaultRowHeight="22.5" customHeight="1"/>
  <cols>
    <col min="1" max="1" width="45" style="11" customWidth="1"/>
    <col min="2" max="2" width="2.5703125" style="10" customWidth="1"/>
    <col min="3" max="3" width="7.7109375" style="11" customWidth="1"/>
    <col min="4" max="4" width="1.7109375" style="10" customWidth="1"/>
    <col min="5" max="5" width="16.85546875" style="10" customWidth="1"/>
    <col min="6" max="6" width="3.140625" style="10" customWidth="1"/>
    <col min="7" max="7" width="16.85546875" style="10" customWidth="1"/>
    <col min="8" max="8" width="1.7109375" style="10" customWidth="1"/>
    <col min="9" max="16384" width="10.7109375" style="10"/>
  </cols>
  <sheetData>
    <row r="1" spans="1:8" s="5" customFormat="1" ht="22.5" customHeight="1">
      <c r="A1" s="1" t="s">
        <v>109</v>
      </c>
      <c r="B1" s="2"/>
      <c r="C1" s="3"/>
      <c r="D1" s="4"/>
      <c r="E1" s="4"/>
      <c r="F1" s="4"/>
      <c r="G1" s="4"/>
      <c r="H1" s="4"/>
    </row>
    <row r="2" spans="1:8" s="5" customFormat="1" ht="22.5" customHeight="1">
      <c r="A2" s="6" t="s">
        <v>147</v>
      </c>
      <c r="B2" s="2"/>
      <c r="C2" s="3"/>
      <c r="D2" s="4"/>
      <c r="E2" s="2"/>
      <c r="F2" s="4"/>
      <c r="G2" s="2"/>
      <c r="H2" s="4"/>
    </row>
    <row r="3" spans="1:8" s="8" customFormat="1" ht="22.5" customHeight="1">
      <c r="A3" s="7" t="s">
        <v>131</v>
      </c>
      <c r="B3" s="7"/>
      <c r="C3" s="7"/>
      <c r="D3" s="7"/>
      <c r="E3" s="7"/>
      <c r="F3" s="7"/>
      <c r="G3" s="7"/>
      <c r="H3" s="7"/>
    </row>
    <row r="4" spans="1:8" ht="22.5" customHeight="1">
      <c r="A4" s="3"/>
      <c r="B4" s="4"/>
      <c r="C4" s="3"/>
      <c r="D4" s="4"/>
      <c r="E4" s="4"/>
      <c r="F4" s="4"/>
      <c r="G4" s="9" t="s">
        <v>1</v>
      </c>
      <c r="H4" s="4"/>
    </row>
    <row r="5" spans="1:8" ht="22.5" customHeight="1">
      <c r="C5" s="12" t="s">
        <v>0</v>
      </c>
      <c r="E5" s="13" t="s">
        <v>132</v>
      </c>
      <c r="F5" s="14"/>
      <c r="G5" s="13" t="s">
        <v>123</v>
      </c>
      <c r="H5" s="14"/>
    </row>
    <row r="6" spans="1:8" ht="22.5" customHeight="1">
      <c r="A6" s="7" t="s">
        <v>2</v>
      </c>
    </row>
    <row r="7" spans="1:8" ht="22.5" customHeight="1">
      <c r="A7" s="7" t="s">
        <v>3</v>
      </c>
      <c r="C7" s="15"/>
    </row>
    <row r="8" spans="1:8" ht="22.5" customHeight="1">
      <c r="A8" s="11" t="s">
        <v>4</v>
      </c>
      <c r="C8" s="15">
        <v>7</v>
      </c>
      <c r="E8" s="16">
        <v>198714730</v>
      </c>
      <c r="F8" s="16"/>
      <c r="G8" s="16">
        <v>73307245</v>
      </c>
    </row>
    <row r="9" spans="1:8" ht="22.5" customHeight="1">
      <c r="A9" s="17" t="s">
        <v>136</v>
      </c>
      <c r="B9" s="18"/>
      <c r="C9" s="15" t="s">
        <v>118</v>
      </c>
      <c r="E9" s="19">
        <v>41950868</v>
      </c>
      <c r="F9" s="16"/>
      <c r="G9" s="19">
        <v>67605119</v>
      </c>
    </row>
    <row r="10" spans="1:8" ht="22.5" customHeight="1">
      <c r="A10" s="17" t="s">
        <v>5</v>
      </c>
      <c r="B10" s="18"/>
      <c r="C10" s="15">
        <v>9</v>
      </c>
      <c r="E10" s="19">
        <v>193407636</v>
      </c>
      <c r="F10" s="16"/>
      <c r="G10" s="19">
        <v>175232491</v>
      </c>
    </row>
    <row r="11" spans="1:8" ht="22.5" customHeight="1">
      <c r="A11" s="17" t="s">
        <v>43</v>
      </c>
      <c r="B11" s="18"/>
      <c r="C11" s="15"/>
      <c r="E11" s="19">
        <v>9972451</v>
      </c>
      <c r="F11" s="16"/>
      <c r="G11" s="19">
        <v>10596291</v>
      </c>
    </row>
    <row r="12" spans="1:8" ht="22.5" customHeight="1">
      <c r="A12" s="7" t="s">
        <v>6</v>
      </c>
      <c r="C12" s="15"/>
      <c r="E12" s="20">
        <f>SUM(E7:E11)</f>
        <v>444045685</v>
      </c>
      <c r="G12" s="20">
        <f>SUM(G7:G11)</f>
        <v>326741146</v>
      </c>
      <c r="H12" s="16"/>
    </row>
    <row r="13" spans="1:8" ht="22.5" customHeight="1">
      <c r="A13" s="7" t="s">
        <v>7</v>
      </c>
      <c r="C13" s="15"/>
      <c r="E13" s="16"/>
      <c r="G13" s="16"/>
      <c r="H13" s="16"/>
    </row>
    <row r="14" spans="1:8" ht="22.5" customHeight="1">
      <c r="A14" s="11" t="s">
        <v>8</v>
      </c>
      <c r="C14" s="15">
        <v>10</v>
      </c>
      <c r="E14" s="19">
        <v>9000</v>
      </c>
      <c r="F14" s="16"/>
      <c r="G14" s="19">
        <v>9000</v>
      </c>
    </row>
    <row r="15" spans="1:8" ht="22.5" customHeight="1">
      <c r="A15" s="11" t="s">
        <v>99</v>
      </c>
      <c r="C15" s="15">
        <v>11</v>
      </c>
      <c r="E15" s="19">
        <v>57616027</v>
      </c>
      <c r="F15" s="16"/>
      <c r="G15" s="19">
        <v>57287949</v>
      </c>
    </row>
    <row r="16" spans="1:8" ht="22.5" customHeight="1">
      <c r="A16" s="11" t="s">
        <v>149</v>
      </c>
      <c r="C16" s="15">
        <v>12</v>
      </c>
      <c r="E16" s="19">
        <v>30300116</v>
      </c>
      <c r="F16" s="16"/>
      <c r="G16" s="21" t="s">
        <v>156</v>
      </c>
    </row>
    <row r="17" spans="1:8" ht="22.5" customHeight="1">
      <c r="A17" s="17" t="s">
        <v>54</v>
      </c>
      <c r="B17" s="18"/>
      <c r="C17" s="15">
        <v>13</v>
      </c>
      <c r="E17" s="19">
        <v>1268177346</v>
      </c>
      <c r="F17" s="16"/>
      <c r="G17" s="19">
        <v>1305489007</v>
      </c>
    </row>
    <row r="18" spans="1:8" ht="22.5" customHeight="1">
      <c r="A18" s="17" t="s">
        <v>100</v>
      </c>
      <c r="B18" s="18"/>
      <c r="C18" s="15">
        <v>16</v>
      </c>
      <c r="E18" s="19">
        <v>10183850</v>
      </c>
      <c r="F18" s="16"/>
      <c r="G18" s="19">
        <v>4989083</v>
      </c>
    </row>
    <row r="19" spans="1:8" ht="22.5" customHeight="1">
      <c r="A19" s="17" t="s">
        <v>9</v>
      </c>
      <c r="B19" s="18"/>
      <c r="C19" s="15">
        <v>14</v>
      </c>
      <c r="E19" s="19">
        <v>20253591</v>
      </c>
      <c r="F19" s="16"/>
      <c r="G19" s="19">
        <v>23682876</v>
      </c>
    </row>
    <row r="20" spans="1:8" ht="22.5" customHeight="1">
      <c r="A20" s="17" t="s">
        <v>126</v>
      </c>
      <c r="B20" s="18"/>
      <c r="C20" s="15">
        <v>21</v>
      </c>
      <c r="E20" s="19">
        <v>4008082</v>
      </c>
      <c r="F20" s="16"/>
      <c r="G20" s="19">
        <v>3290303</v>
      </c>
    </row>
    <row r="21" spans="1:8" ht="22.5" customHeight="1">
      <c r="A21" s="11" t="s">
        <v>44</v>
      </c>
      <c r="C21" s="15"/>
      <c r="E21" s="19">
        <v>10151175</v>
      </c>
      <c r="F21" s="16"/>
      <c r="G21" s="19">
        <v>9213518</v>
      </c>
    </row>
    <row r="22" spans="1:8" ht="22.5" customHeight="1">
      <c r="A22" s="7" t="s">
        <v>10</v>
      </c>
      <c r="C22" s="15"/>
      <c r="E22" s="20">
        <f>SUM(E14:E21)</f>
        <v>1400699187</v>
      </c>
      <c r="G22" s="20">
        <f>SUM(G14:G21)</f>
        <v>1403961736</v>
      </c>
      <c r="H22" s="16"/>
    </row>
    <row r="23" spans="1:8" ht="22.5" customHeight="1" thickBot="1">
      <c r="A23" s="7" t="s">
        <v>11</v>
      </c>
      <c r="E23" s="22">
        <f>SUM(E22,E12)</f>
        <v>1844744872</v>
      </c>
      <c r="G23" s="22">
        <f>SUM(G22,G12)</f>
        <v>1730702882</v>
      </c>
      <c r="H23" s="16"/>
    </row>
    <row r="24" spans="1:8" ht="22.5" customHeight="1" thickTop="1"/>
    <row r="25" spans="1:8" ht="22.5" customHeight="1">
      <c r="A25" s="11" t="s">
        <v>12</v>
      </c>
    </row>
    <row r="26" spans="1:8" s="5" customFormat="1" ht="22.5" customHeight="1">
      <c r="A26" s="1" t="s">
        <v>109</v>
      </c>
      <c r="B26" s="2"/>
      <c r="C26" s="3"/>
      <c r="D26" s="4"/>
      <c r="E26" s="4"/>
      <c r="F26" s="4"/>
      <c r="G26" s="4"/>
      <c r="H26" s="4"/>
    </row>
    <row r="27" spans="1:8" s="5" customFormat="1" ht="22.5" customHeight="1">
      <c r="A27" s="23" t="s">
        <v>148</v>
      </c>
      <c r="B27" s="2"/>
      <c r="C27" s="3"/>
      <c r="D27" s="4"/>
      <c r="E27" s="2"/>
      <c r="F27" s="4"/>
      <c r="G27" s="2"/>
      <c r="H27" s="4"/>
    </row>
    <row r="28" spans="1:8" s="8" customFormat="1" ht="22.5" customHeight="1">
      <c r="A28" s="7" t="s">
        <v>131</v>
      </c>
      <c r="B28" s="7"/>
      <c r="C28" s="7"/>
      <c r="D28" s="7"/>
      <c r="E28" s="7"/>
      <c r="F28" s="7"/>
      <c r="G28" s="7"/>
      <c r="H28" s="7"/>
    </row>
    <row r="29" spans="1:8" ht="22.5" customHeight="1">
      <c r="A29" s="3"/>
      <c r="B29" s="4"/>
      <c r="C29" s="3"/>
      <c r="D29" s="4"/>
      <c r="E29" s="4"/>
      <c r="F29" s="4"/>
      <c r="G29" s="9" t="s">
        <v>1</v>
      </c>
      <c r="H29" s="4"/>
    </row>
    <row r="30" spans="1:8" ht="22.5" customHeight="1">
      <c r="C30" s="12" t="s">
        <v>0</v>
      </c>
      <c r="E30" s="13" t="s">
        <v>132</v>
      </c>
      <c r="F30" s="14"/>
      <c r="G30" s="13" t="s">
        <v>123</v>
      </c>
      <c r="H30" s="14"/>
    </row>
    <row r="31" spans="1:8" ht="22.5" customHeight="1">
      <c r="A31" s="7" t="s">
        <v>13</v>
      </c>
    </row>
    <row r="32" spans="1:8" ht="22.5" customHeight="1">
      <c r="A32" s="7" t="s">
        <v>14</v>
      </c>
    </row>
    <row r="33" spans="1:8" ht="22.5" customHeight="1">
      <c r="A33" s="17" t="s">
        <v>137</v>
      </c>
      <c r="B33" s="18"/>
      <c r="C33" s="15" t="s">
        <v>150</v>
      </c>
      <c r="E33" s="19">
        <v>424266952</v>
      </c>
      <c r="F33" s="24"/>
      <c r="G33" s="19">
        <v>377542974</v>
      </c>
    </row>
    <row r="34" spans="1:8" ht="22.5" customHeight="1">
      <c r="A34" s="17" t="s">
        <v>105</v>
      </c>
      <c r="B34" s="18"/>
      <c r="C34" s="15">
        <v>16</v>
      </c>
      <c r="E34" s="19">
        <v>4349324</v>
      </c>
      <c r="F34" s="24"/>
      <c r="G34" s="19">
        <v>3686219</v>
      </c>
    </row>
    <row r="35" spans="1:8" ht="22.5" customHeight="1">
      <c r="A35" s="25" t="s">
        <v>15</v>
      </c>
      <c r="B35" s="18"/>
      <c r="C35" s="15"/>
      <c r="E35" s="19">
        <v>10460084</v>
      </c>
      <c r="F35" s="24"/>
      <c r="G35" s="19">
        <v>10739728</v>
      </c>
    </row>
    <row r="36" spans="1:8" ht="22.5" customHeight="1">
      <c r="A36" s="11" t="s">
        <v>16</v>
      </c>
      <c r="B36" s="15"/>
      <c r="C36" s="15"/>
      <c r="E36" s="19">
        <v>3774410</v>
      </c>
      <c r="F36" s="24"/>
      <c r="G36" s="19">
        <v>3937643</v>
      </c>
    </row>
    <row r="37" spans="1:8" ht="22.5" customHeight="1">
      <c r="A37" s="7" t="s">
        <v>17</v>
      </c>
      <c r="C37" s="15"/>
      <c r="E37" s="26">
        <f>SUM(E33:E36)</f>
        <v>442850770</v>
      </c>
      <c r="G37" s="26">
        <f>SUM(G33:G36)</f>
        <v>395906564</v>
      </c>
      <c r="H37" s="24"/>
    </row>
    <row r="38" spans="1:8" ht="22.5" customHeight="1">
      <c r="A38" s="7" t="s">
        <v>18</v>
      </c>
      <c r="C38" s="15"/>
      <c r="E38" s="24"/>
      <c r="G38" s="24"/>
      <c r="H38" s="24"/>
    </row>
    <row r="39" spans="1:8" ht="22.5" customHeight="1">
      <c r="A39" s="11" t="s">
        <v>106</v>
      </c>
      <c r="C39" s="15">
        <v>16</v>
      </c>
      <c r="E39" s="24">
        <v>5949382</v>
      </c>
      <c r="F39" s="24"/>
      <c r="G39" s="24">
        <v>1473739</v>
      </c>
    </row>
    <row r="40" spans="1:8" ht="22.5" customHeight="1">
      <c r="A40" s="11" t="s">
        <v>138</v>
      </c>
      <c r="C40" s="15">
        <v>17</v>
      </c>
      <c r="E40" s="19">
        <v>47941134</v>
      </c>
      <c r="F40" s="24"/>
      <c r="G40" s="19">
        <v>40405992</v>
      </c>
    </row>
    <row r="41" spans="1:8" ht="22.5" customHeight="1">
      <c r="A41" s="11" t="s">
        <v>46</v>
      </c>
      <c r="C41" s="15"/>
      <c r="E41" s="27">
        <v>749927</v>
      </c>
      <c r="F41" s="24"/>
      <c r="G41" s="27">
        <v>1958514</v>
      </c>
    </row>
    <row r="42" spans="1:8" ht="22.5" customHeight="1">
      <c r="A42" s="7" t="s">
        <v>19</v>
      </c>
      <c r="C42" s="15"/>
      <c r="E42" s="24">
        <f>SUM(E39:E41)</f>
        <v>54640443</v>
      </c>
      <c r="G42" s="24">
        <f>SUM(G39:G41)</f>
        <v>43838245</v>
      </c>
      <c r="H42" s="24"/>
    </row>
    <row r="43" spans="1:8" ht="22.5" customHeight="1">
      <c r="A43" s="7" t="s">
        <v>20</v>
      </c>
      <c r="E43" s="26">
        <f>SUM(E42,E37)</f>
        <v>497491213</v>
      </c>
      <c r="G43" s="26">
        <f>SUM(G42,G37)</f>
        <v>439744809</v>
      </c>
      <c r="H43" s="24"/>
    </row>
    <row r="45" spans="1:8" ht="22.5" customHeight="1">
      <c r="A45" s="11" t="s">
        <v>12</v>
      </c>
    </row>
    <row r="46" spans="1:8" s="5" customFormat="1" ht="22.5" customHeight="1">
      <c r="A46" s="1" t="s">
        <v>109</v>
      </c>
      <c r="B46" s="2"/>
      <c r="C46" s="3"/>
      <c r="D46" s="4"/>
      <c r="E46" s="4"/>
      <c r="F46" s="4"/>
      <c r="G46" s="4"/>
      <c r="H46" s="4"/>
    </row>
    <row r="47" spans="1:8" s="5" customFormat="1" ht="22.5" customHeight="1">
      <c r="A47" s="23" t="s">
        <v>148</v>
      </c>
      <c r="B47" s="2"/>
      <c r="C47" s="3"/>
      <c r="D47" s="4"/>
      <c r="E47" s="2"/>
      <c r="F47" s="4"/>
      <c r="G47" s="2"/>
      <c r="H47" s="4"/>
    </row>
    <row r="48" spans="1:8" s="8" customFormat="1" ht="22.5" customHeight="1">
      <c r="A48" s="7" t="s">
        <v>131</v>
      </c>
      <c r="B48" s="7"/>
      <c r="C48" s="7"/>
      <c r="D48" s="7"/>
      <c r="E48" s="7"/>
      <c r="F48" s="7"/>
      <c r="G48" s="7"/>
      <c r="H48" s="7"/>
    </row>
    <row r="49" spans="1:8" ht="22.5" customHeight="1">
      <c r="A49" s="3"/>
      <c r="B49" s="4"/>
      <c r="C49" s="3"/>
      <c r="D49" s="4"/>
      <c r="E49" s="4"/>
      <c r="F49" s="4"/>
      <c r="G49" s="9" t="s">
        <v>1</v>
      </c>
      <c r="H49" s="4"/>
    </row>
    <row r="50" spans="1:8" ht="22.5" customHeight="1">
      <c r="C50" s="12" t="s">
        <v>0</v>
      </c>
      <c r="E50" s="13" t="s">
        <v>132</v>
      </c>
      <c r="F50" s="14"/>
      <c r="G50" s="13" t="s">
        <v>123</v>
      </c>
      <c r="H50" s="14"/>
    </row>
    <row r="51" spans="1:8" ht="22.5" customHeight="1">
      <c r="A51" s="7" t="s">
        <v>21</v>
      </c>
      <c r="E51" s="9"/>
      <c r="G51" s="9"/>
      <c r="H51" s="9"/>
    </row>
    <row r="52" spans="1:8" ht="22.5" customHeight="1">
      <c r="A52" s="11" t="s">
        <v>22</v>
      </c>
      <c r="C52" s="15"/>
      <c r="E52" s="9"/>
      <c r="G52" s="9"/>
      <c r="H52" s="9"/>
    </row>
    <row r="53" spans="1:8" ht="22.5" customHeight="1">
      <c r="A53" s="25" t="s">
        <v>23</v>
      </c>
      <c r="B53" s="18"/>
      <c r="C53" s="15"/>
      <c r="E53" s="9"/>
      <c r="G53" s="9"/>
      <c r="H53" s="9"/>
    </row>
    <row r="54" spans="1:8" ht="22.5" customHeight="1" thickBot="1">
      <c r="A54" s="25" t="s">
        <v>114</v>
      </c>
      <c r="B54" s="5"/>
      <c r="C54" s="15"/>
      <c r="E54" s="28">
        <v>700000000</v>
      </c>
      <c r="F54" s="9"/>
      <c r="G54" s="28">
        <v>700000000</v>
      </c>
    </row>
    <row r="55" spans="1:8" ht="22.5" customHeight="1" thickTop="1">
      <c r="A55" s="25" t="s">
        <v>48</v>
      </c>
      <c r="B55" s="18"/>
      <c r="C55" s="15"/>
      <c r="E55" s="9"/>
      <c r="F55" s="9"/>
      <c r="G55" s="9"/>
    </row>
    <row r="56" spans="1:8" ht="22.5" customHeight="1">
      <c r="A56" s="25" t="s">
        <v>114</v>
      </c>
      <c r="B56" s="5"/>
      <c r="C56" s="15"/>
      <c r="E56" s="16">
        <v>700000000</v>
      </c>
      <c r="F56" s="16"/>
      <c r="G56" s="16">
        <v>700000000</v>
      </c>
    </row>
    <row r="57" spans="1:8" ht="22.5" customHeight="1">
      <c r="A57" s="25" t="s">
        <v>47</v>
      </c>
      <c r="B57" s="5"/>
      <c r="C57" s="15"/>
      <c r="E57" s="16">
        <v>294751775</v>
      </c>
      <c r="F57" s="16"/>
      <c r="G57" s="16">
        <v>294751775</v>
      </c>
    </row>
    <row r="58" spans="1:8" ht="22.5" customHeight="1">
      <c r="A58" s="11" t="s">
        <v>24</v>
      </c>
      <c r="C58" s="15"/>
      <c r="E58" s="16"/>
      <c r="F58" s="16"/>
      <c r="G58" s="16"/>
    </row>
    <row r="59" spans="1:8" ht="22.5" customHeight="1">
      <c r="A59" s="25" t="s">
        <v>45</v>
      </c>
      <c r="B59" s="5"/>
      <c r="C59" s="15">
        <v>18</v>
      </c>
      <c r="E59" s="16">
        <v>64000000</v>
      </c>
      <c r="F59" s="16"/>
      <c r="G59" s="16">
        <v>59600000</v>
      </c>
    </row>
    <row r="60" spans="1:8" ht="22.5" customHeight="1">
      <c r="A60" s="25" t="s">
        <v>25</v>
      </c>
      <c r="B60" s="5"/>
      <c r="E60" s="19">
        <v>257025501</v>
      </c>
      <c r="F60" s="16"/>
      <c r="G60" s="19">
        <v>206660239</v>
      </c>
    </row>
    <row r="61" spans="1:8" ht="22.5" customHeight="1">
      <c r="A61" s="25" t="s">
        <v>56</v>
      </c>
      <c r="B61" s="5"/>
      <c r="E61" s="27">
        <v>31476383</v>
      </c>
      <c r="F61" s="16"/>
      <c r="G61" s="27">
        <v>29946059</v>
      </c>
    </row>
    <row r="62" spans="1:8" ht="22.5" customHeight="1">
      <c r="A62" s="23" t="s">
        <v>26</v>
      </c>
      <c r="B62" s="5"/>
      <c r="E62" s="29">
        <f>SUM(E56:E61)</f>
        <v>1347253659</v>
      </c>
      <c r="G62" s="29">
        <f>SUM(G56:G61)</f>
        <v>1290958073</v>
      </c>
      <c r="H62" s="16"/>
    </row>
    <row r="63" spans="1:8" ht="22.5" customHeight="1" thickBot="1">
      <c r="A63" s="7" t="s">
        <v>27</v>
      </c>
      <c r="E63" s="30">
        <f>SUM(E62+E43)</f>
        <v>1844744872</v>
      </c>
      <c r="G63" s="30">
        <f>SUM(G62+G43)</f>
        <v>1730702882</v>
      </c>
      <c r="H63" s="16"/>
    </row>
    <row r="64" spans="1:8" ht="22.5" customHeight="1" thickTop="1">
      <c r="C64" s="31"/>
      <c r="E64" s="16">
        <f>E63-E23</f>
        <v>0</v>
      </c>
      <c r="G64" s="16">
        <f>G63-G23</f>
        <v>0</v>
      </c>
      <c r="H64" s="32"/>
    </row>
    <row r="65" spans="1:3" ht="22.5" customHeight="1">
      <c r="A65" s="11" t="s">
        <v>12</v>
      </c>
      <c r="C65" s="31"/>
    </row>
    <row r="66" spans="1:3" ht="22.5" customHeight="1">
      <c r="C66" s="10"/>
    </row>
    <row r="67" spans="1:3" ht="22.5" customHeight="1">
      <c r="A67" s="33"/>
      <c r="C67" s="31"/>
    </row>
    <row r="68" spans="1:3" ht="22.5" customHeight="1">
      <c r="C68" s="31"/>
    </row>
    <row r="69" spans="1:3" ht="22.5" customHeight="1">
      <c r="B69" s="10" t="s">
        <v>28</v>
      </c>
      <c r="C69" s="25"/>
    </row>
    <row r="70" spans="1:3" ht="22.5" customHeight="1">
      <c r="A70" s="33"/>
      <c r="C70" s="31"/>
    </row>
  </sheetData>
  <pageMargins left="0.78740157480314965" right="0.39370078740157483" top="0.78740157480314965" bottom="0.39370078740157483" header="0.19685039370078741" footer="0.19685039370078741"/>
  <pageSetup paperSize="9" scale="95" fitToHeight="7" orientation="portrait" r:id="rId1"/>
  <headerFooter scaleWithDoc="0" alignWithMargins="0">
    <evenHeader>&amp;R&amp;"Arial,Italic"&amp;12For internal use only</evenHeader>
  </headerFooter>
  <rowBreaks count="2" manualBreakCount="2">
    <brk id="25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E586-92F3-4668-B40E-2D8323E11781}">
  <sheetPr>
    <pageSetUpPr fitToPage="1"/>
  </sheetPr>
  <dimension ref="A1:G37"/>
  <sheetViews>
    <sheetView showGridLines="0" view="pageBreakPreview" zoomScale="80" zoomScaleNormal="100" zoomScaleSheetLayoutView="80" workbookViewId="0">
      <selection activeCell="G31" sqref="G31"/>
    </sheetView>
  </sheetViews>
  <sheetFormatPr defaultColWidth="10.7109375" defaultRowHeight="21.75" customHeight="1"/>
  <cols>
    <col min="1" max="1" width="50" style="11" customWidth="1"/>
    <col min="2" max="2" width="2.5703125" style="10" customWidth="1"/>
    <col min="3" max="3" width="7.7109375" style="11" customWidth="1"/>
    <col min="4" max="4" width="1.7109375" style="10" customWidth="1"/>
    <col min="5" max="5" width="16.85546875" style="10" customWidth="1"/>
    <col min="6" max="6" width="1.7109375" style="10" customWidth="1"/>
    <col min="7" max="7" width="16.85546875" style="10" customWidth="1"/>
    <col min="8" max="8" width="1.7109375" style="10" customWidth="1"/>
    <col min="9" max="16384" width="10.7109375" style="10"/>
  </cols>
  <sheetData>
    <row r="1" spans="1:7" s="5" customFormat="1" ht="21.75" customHeight="1">
      <c r="A1" s="1" t="s">
        <v>109</v>
      </c>
      <c r="B1" s="2"/>
      <c r="C1" s="3"/>
      <c r="D1" s="4"/>
      <c r="E1" s="4"/>
      <c r="F1" s="4"/>
      <c r="G1" s="4"/>
    </row>
    <row r="2" spans="1:7" s="5" customFormat="1" ht="21.75" customHeight="1">
      <c r="A2" s="1" t="s">
        <v>64</v>
      </c>
      <c r="B2" s="2"/>
      <c r="C2" s="3"/>
      <c r="D2" s="4"/>
      <c r="E2" s="4"/>
      <c r="F2" s="4"/>
      <c r="G2" s="4"/>
    </row>
    <row r="3" spans="1:7" s="5" customFormat="1" ht="21.75" customHeight="1">
      <c r="A3" s="1" t="s">
        <v>133</v>
      </c>
      <c r="B3" s="2"/>
      <c r="C3" s="3"/>
      <c r="D3" s="4"/>
      <c r="E3" s="4"/>
      <c r="F3" s="4"/>
      <c r="G3" s="4"/>
    </row>
    <row r="4" spans="1:7" s="5" customFormat="1" ht="21.75" customHeight="1">
      <c r="B4" s="2"/>
      <c r="C4" s="3"/>
      <c r="D4" s="4"/>
      <c r="E4" s="2"/>
      <c r="F4" s="4"/>
      <c r="G4" s="34" t="s">
        <v>1</v>
      </c>
    </row>
    <row r="5" spans="1:7" ht="21.75" customHeight="1">
      <c r="C5" s="35" t="s">
        <v>0</v>
      </c>
      <c r="D5" s="36"/>
      <c r="E5" s="37" t="s">
        <v>132</v>
      </c>
      <c r="F5" s="38"/>
      <c r="G5" s="37" t="s">
        <v>123</v>
      </c>
    </row>
    <row r="6" spans="1:7" ht="21.75" customHeight="1">
      <c r="A6" s="7" t="s">
        <v>57</v>
      </c>
      <c r="C6" s="39"/>
      <c r="D6" s="36"/>
      <c r="E6" s="31"/>
      <c r="F6" s="38"/>
      <c r="G6" s="40"/>
    </row>
    <row r="7" spans="1:7" ht="21.75" customHeight="1">
      <c r="A7" s="7" t="s">
        <v>29</v>
      </c>
      <c r="E7" s="32"/>
      <c r="F7" s="32"/>
      <c r="G7" s="32"/>
    </row>
    <row r="8" spans="1:7" ht="21.75" customHeight="1">
      <c r="A8" s="25" t="s">
        <v>30</v>
      </c>
      <c r="B8" s="18"/>
      <c r="C8" s="15"/>
      <c r="E8" s="19">
        <v>2744228660</v>
      </c>
      <c r="F8" s="41"/>
      <c r="G8" s="19">
        <v>2613317413</v>
      </c>
    </row>
    <row r="9" spans="1:7" ht="21.75" customHeight="1">
      <c r="A9" s="25" t="s">
        <v>31</v>
      </c>
      <c r="B9" s="18"/>
      <c r="C9" s="15"/>
      <c r="E9" s="19">
        <v>33034065</v>
      </c>
      <c r="F9" s="41"/>
      <c r="G9" s="19">
        <v>29177152</v>
      </c>
    </row>
    <row r="10" spans="1:7" ht="21.75" customHeight="1">
      <c r="A10" s="25" t="s">
        <v>139</v>
      </c>
      <c r="B10" s="18"/>
      <c r="C10" s="15"/>
      <c r="E10" s="19">
        <v>210297</v>
      </c>
      <c r="F10" s="41"/>
      <c r="G10" s="19">
        <v>112855</v>
      </c>
    </row>
    <row r="11" spans="1:7" ht="21.75" customHeight="1">
      <c r="A11" s="7" t="s">
        <v>32</v>
      </c>
      <c r="E11" s="26">
        <f>SUM(E8:E10)</f>
        <v>2777473022</v>
      </c>
      <c r="F11" s="24"/>
      <c r="G11" s="26">
        <f>SUM(G8:G10)</f>
        <v>2642607420</v>
      </c>
    </row>
    <row r="12" spans="1:7" ht="21.75" customHeight="1">
      <c r="A12" s="7" t="s">
        <v>33</v>
      </c>
      <c r="E12" s="24"/>
      <c r="F12" s="24"/>
      <c r="G12" s="24"/>
    </row>
    <row r="13" spans="1:7" ht="21.75" customHeight="1">
      <c r="A13" s="25" t="s">
        <v>42</v>
      </c>
      <c r="B13" s="18"/>
      <c r="E13" s="19">
        <v>1785427939</v>
      </c>
      <c r="F13" s="41"/>
      <c r="G13" s="19">
        <v>1710772520</v>
      </c>
    </row>
    <row r="14" spans="1:7" ht="21.75" customHeight="1">
      <c r="A14" s="25" t="s">
        <v>55</v>
      </c>
      <c r="B14" s="18"/>
      <c r="C14" s="15"/>
      <c r="E14" s="19">
        <v>802895412</v>
      </c>
      <c r="F14" s="41"/>
      <c r="G14" s="19">
        <v>748898194</v>
      </c>
    </row>
    <row r="15" spans="1:7" ht="21.75" customHeight="1">
      <c r="A15" s="25" t="s">
        <v>34</v>
      </c>
      <c r="B15" s="18"/>
      <c r="C15" s="15"/>
      <c r="E15" s="19">
        <v>78871920</v>
      </c>
      <c r="F15" s="41"/>
      <c r="G15" s="19">
        <v>84323635</v>
      </c>
    </row>
    <row r="16" spans="1:7" ht="21.75" customHeight="1">
      <c r="A16" s="7" t="s">
        <v>35</v>
      </c>
      <c r="E16" s="26">
        <f>SUM(E13:E15)</f>
        <v>2667195271</v>
      </c>
      <c r="F16" s="24"/>
      <c r="G16" s="26">
        <f>SUM(G13:G15)</f>
        <v>2543994349</v>
      </c>
    </row>
    <row r="17" spans="1:7" ht="21.75" customHeight="1">
      <c r="A17" s="23" t="s">
        <v>49</v>
      </c>
      <c r="B17" s="5"/>
      <c r="E17" s="24">
        <f>SUM(E11-E16)</f>
        <v>110277751</v>
      </c>
      <c r="F17" s="24"/>
      <c r="G17" s="24">
        <f>SUM(G11-G16)</f>
        <v>98613071</v>
      </c>
    </row>
    <row r="18" spans="1:7" ht="21.75" customHeight="1">
      <c r="A18" s="25" t="s">
        <v>36</v>
      </c>
      <c r="B18" s="5"/>
      <c r="C18" s="15">
        <v>19</v>
      </c>
      <c r="E18" s="27">
        <v>-598497</v>
      </c>
      <c r="F18" s="41"/>
      <c r="G18" s="27">
        <v>-3220077</v>
      </c>
    </row>
    <row r="19" spans="1:7" ht="21.75" customHeight="1">
      <c r="A19" s="23" t="s">
        <v>50</v>
      </c>
      <c r="B19" s="5"/>
      <c r="E19" s="24">
        <f>SUM(E17:E18)</f>
        <v>109679254</v>
      </c>
      <c r="F19" s="24"/>
      <c r="G19" s="24">
        <f>SUM(G17:G18)</f>
        <v>95392994</v>
      </c>
    </row>
    <row r="20" spans="1:7" ht="21.75" customHeight="1">
      <c r="A20" s="25" t="s">
        <v>51</v>
      </c>
      <c r="B20" s="5"/>
      <c r="C20" s="15">
        <v>21</v>
      </c>
      <c r="E20" s="27">
        <v>-21886926</v>
      </c>
      <c r="F20" s="41"/>
      <c r="G20" s="27">
        <v>-19806208</v>
      </c>
    </row>
    <row r="21" spans="1:7" ht="21.75" customHeight="1">
      <c r="A21" s="7" t="s">
        <v>58</v>
      </c>
      <c r="E21" s="26">
        <f>SUM(E19:E20)</f>
        <v>87792328</v>
      </c>
      <c r="F21" s="24"/>
      <c r="G21" s="26">
        <f>SUM(G19:G20)</f>
        <v>75586786</v>
      </c>
    </row>
    <row r="22" spans="1:7" ht="11.25" customHeight="1"/>
    <row r="23" spans="1:7" ht="21.75" customHeight="1">
      <c r="A23" s="7" t="s">
        <v>65</v>
      </c>
      <c r="C23" s="15">
        <v>22</v>
      </c>
    </row>
    <row r="24" spans="1:7" ht="21.75" customHeight="1" thickBot="1">
      <c r="A24" s="11" t="s">
        <v>58</v>
      </c>
      <c r="C24" s="15"/>
      <c r="E24" s="42">
        <f>E21/BS!E54</f>
        <v>0.12541761142857144</v>
      </c>
      <c r="F24" s="16"/>
      <c r="G24" s="43">
        <v>0.10784836428571429</v>
      </c>
    </row>
    <row r="25" spans="1:7" ht="11.25" customHeight="1" thickTop="1"/>
    <row r="26" spans="1:7" ht="21.75" customHeight="1">
      <c r="A26" s="44" t="s">
        <v>61</v>
      </c>
    </row>
    <row r="27" spans="1:7" ht="21.75" customHeight="1">
      <c r="A27" s="45" t="s">
        <v>62</v>
      </c>
      <c r="E27" s="32"/>
      <c r="F27" s="32"/>
      <c r="G27" s="32"/>
    </row>
    <row r="28" spans="1:7" ht="21.75" customHeight="1">
      <c r="A28" s="45" t="s">
        <v>63</v>
      </c>
      <c r="E28" s="32"/>
      <c r="F28" s="32"/>
      <c r="G28" s="32"/>
    </row>
    <row r="29" spans="1:7" ht="21.75" customHeight="1">
      <c r="A29" s="11" t="s">
        <v>157</v>
      </c>
      <c r="E29" s="32"/>
      <c r="F29" s="32"/>
      <c r="G29" s="32"/>
    </row>
    <row r="30" spans="1:7" ht="21.75" customHeight="1">
      <c r="A30" s="11" t="s">
        <v>119</v>
      </c>
      <c r="E30" s="32"/>
      <c r="F30" s="32"/>
      <c r="G30" s="32"/>
    </row>
    <row r="31" spans="1:7" ht="21.75" customHeight="1">
      <c r="A31" s="11" t="s">
        <v>120</v>
      </c>
      <c r="E31" s="29">
        <v>3258</v>
      </c>
      <c r="F31" s="16"/>
      <c r="G31" s="29">
        <v>-745157</v>
      </c>
    </row>
    <row r="32" spans="1:7" ht="21.75" customHeight="1">
      <c r="A32" s="11" t="s">
        <v>67</v>
      </c>
      <c r="E32" s="32"/>
      <c r="F32" s="32"/>
      <c r="G32" s="32"/>
    </row>
    <row r="33" spans="1:7" ht="21.75" customHeight="1">
      <c r="A33" s="11" t="s">
        <v>66</v>
      </c>
      <c r="E33" s="46">
        <f>SUM(E31:E31)</f>
        <v>3258</v>
      </c>
      <c r="F33" s="32"/>
      <c r="G33" s="46">
        <f>SUM(G31:G31)</f>
        <v>-745157</v>
      </c>
    </row>
    <row r="34" spans="1:7" ht="21.75" customHeight="1">
      <c r="A34" s="44" t="s">
        <v>59</v>
      </c>
      <c r="E34" s="46">
        <f>SUM(E33)</f>
        <v>3258</v>
      </c>
      <c r="F34" s="32"/>
      <c r="G34" s="46">
        <f>SUM(G33)</f>
        <v>-745157</v>
      </c>
    </row>
    <row r="35" spans="1:7" ht="21.75" customHeight="1" thickBot="1">
      <c r="A35" s="44" t="s">
        <v>60</v>
      </c>
      <c r="E35" s="47">
        <f>E21+E34</f>
        <v>87795586</v>
      </c>
      <c r="F35" s="32"/>
      <c r="G35" s="47">
        <f>G21+G34</f>
        <v>74841629</v>
      </c>
    </row>
    <row r="36" spans="1:7" ht="21.75" customHeight="1" thickTop="1">
      <c r="E36" s="32"/>
      <c r="F36" s="32"/>
      <c r="G36" s="32"/>
    </row>
    <row r="37" spans="1:7" ht="21.75" customHeight="1">
      <c r="A37" s="11" t="s">
        <v>12</v>
      </c>
    </row>
  </sheetData>
  <pageMargins left="0.78740157480314965" right="0.39370078740157483" top="0.78740157480314965" bottom="0.39370078740157483" header="0.19685039370078741" footer="0.19685039370078741"/>
  <pageSetup paperSize="9" scale="91" fitToHeight="0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9"/>
  <sheetViews>
    <sheetView showGridLines="0" view="pageBreakPreview" zoomScale="60" zoomScaleNormal="70" workbookViewId="0">
      <selection activeCell="N40" sqref="N40"/>
    </sheetView>
  </sheetViews>
  <sheetFormatPr defaultColWidth="9.140625" defaultRowHeight="21.75" customHeight="1"/>
  <cols>
    <col min="1" max="1" width="12.85546875" style="10" customWidth="1"/>
    <col min="2" max="2" width="9.85546875" style="10" customWidth="1"/>
    <col min="3" max="3" width="29.140625" style="10" customWidth="1"/>
    <col min="4" max="4" width="8" style="10" customWidth="1"/>
    <col min="5" max="5" width="1.5703125" style="10" customWidth="1"/>
    <col min="6" max="6" width="18.5703125" style="10" customWidth="1"/>
    <col min="7" max="7" width="1.7109375" style="10" customWidth="1"/>
    <col min="8" max="8" width="18.5703125" style="10" customWidth="1"/>
    <col min="9" max="9" width="1.7109375" style="10" customWidth="1"/>
    <col min="10" max="10" width="18.5703125" style="10" customWidth="1"/>
    <col min="11" max="11" width="1.5703125" style="10" customWidth="1"/>
    <col min="12" max="12" width="18.5703125" style="10" customWidth="1"/>
    <col min="13" max="13" width="1.42578125" style="10" customWidth="1"/>
    <col min="14" max="14" width="18.5703125" style="10" customWidth="1"/>
    <col min="15" max="15" width="1.7109375" style="10" customWidth="1"/>
    <col min="16" max="16" width="18.5703125" style="10" customWidth="1"/>
    <col min="17" max="17" width="0.85546875" style="10" customWidth="1"/>
    <col min="18" max="16384" width="9.140625" style="10"/>
  </cols>
  <sheetData>
    <row r="1" spans="1:16" ht="21.75" customHeight="1">
      <c r="A1" s="1" t="s">
        <v>109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21.75" customHeight="1">
      <c r="A2" s="6" t="s">
        <v>37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1.75" customHeight="1">
      <c r="A3" s="6" t="s">
        <v>133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1.75" customHeight="1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 t="s">
        <v>1</v>
      </c>
    </row>
    <row r="5" spans="1:16" ht="21.75" customHeight="1">
      <c r="B5" s="48"/>
      <c r="C5" s="48"/>
      <c r="D5" s="48"/>
      <c r="E5" s="48"/>
      <c r="F5" s="50" t="s">
        <v>38</v>
      </c>
      <c r="G5" s="48"/>
      <c r="H5" s="50"/>
      <c r="I5" s="48"/>
      <c r="M5" s="51"/>
      <c r="N5" s="39" t="s">
        <v>112</v>
      </c>
      <c r="O5" s="48"/>
    </row>
    <row r="6" spans="1:16" s="50" customFormat="1" ht="21.75" customHeight="1">
      <c r="F6" s="50" t="s">
        <v>52</v>
      </c>
      <c r="J6" s="60" t="s">
        <v>24</v>
      </c>
      <c r="K6" s="60"/>
      <c r="L6" s="60"/>
      <c r="M6" s="51"/>
      <c r="N6" s="35" t="s">
        <v>101</v>
      </c>
      <c r="P6" s="39" t="s">
        <v>41</v>
      </c>
    </row>
    <row r="7" spans="1:16" s="50" customFormat="1" ht="21.75" customHeight="1">
      <c r="D7" s="35" t="s">
        <v>0</v>
      </c>
      <c r="F7" s="12" t="s">
        <v>39</v>
      </c>
      <c r="H7" s="12" t="s">
        <v>47</v>
      </c>
      <c r="J7" s="12" t="s">
        <v>110</v>
      </c>
      <c r="L7" s="12" t="s">
        <v>40</v>
      </c>
      <c r="M7" s="52"/>
      <c r="N7" s="35" t="s">
        <v>111</v>
      </c>
      <c r="P7" s="12" t="s">
        <v>101</v>
      </c>
    </row>
    <row r="8" spans="1:16" ht="21.75" customHeight="1">
      <c r="A8" s="53" t="s">
        <v>124</v>
      </c>
      <c r="D8" s="15"/>
      <c r="F8" s="16">
        <v>700000000</v>
      </c>
      <c r="G8" s="32"/>
      <c r="H8" s="16">
        <v>294751775</v>
      </c>
      <c r="I8" s="32"/>
      <c r="J8" s="16">
        <v>55800000</v>
      </c>
      <c r="K8" s="32"/>
      <c r="L8" s="16">
        <v>159694386</v>
      </c>
      <c r="M8" s="16"/>
      <c r="N8" s="32">
        <v>30370283</v>
      </c>
      <c r="O8" s="32"/>
      <c r="P8" s="16">
        <f>SUM(F8:N8)</f>
        <v>1240616444</v>
      </c>
    </row>
    <row r="9" spans="1:16" ht="21.75" customHeight="1">
      <c r="A9" s="11" t="s">
        <v>58</v>
      </c>
      <c r="D9" s="15"/>
      <c r="E9" s="50"/>
      <c r="F9" s="32">
        <v>0</v>
      </c>
      <c r="G9" s="32"/>
      <c r="H9" s="32">
        <v>0</v>
      </c>
      <c r="I9" s="32"/>
      <c r="J9" s="32">
        <v>0</v>
      </c>
      <c r="K9" s="32"/>
      <c r="L9" s="32">
        <f>SUM(PL!G21)</f>
        <v>75586786</v>
      </c>
      <c r="M9" s="32"/>
      <c r="N9" s="32">
        <v>0</v>
      </c>
      <c r="O9" s="32"/>
      <c r="P9" s="16">
        <f t="shared" ref="P9" si="0">SUM(F9:N9)</f>
        <v>75586786</v>
      </c>
    </row>
    <row r="10" spans="1:16" ht="21.75" customHeight="1">
      <c r="A10" s="11" t="s">
        <v>59</v>
      </c>
      <c r="D10" s="15"/>
      <c r="E10" s="50"/>
      <c r="F10" s="46">
        <v>0</v>
      </c>
      <c r="G10" s="32"/>
      <c r="H10" s="46">
        <v>0</v>
      </c>
      <c r="I10" s="32"/>
      <c r="J10" s="46">
        <v>0</v>
      </c>
      <c r="K10" s="32"/>
      <c r="L10" s="46">
        <v>0</v>
      </c>
      <c r="M10" s="32"/>
      <c r="N10" s="46">
        <v>-745157</v>
      </c>
      <c r="O10" s="32"/>
      <c r="P10" s="29">
        <f>SUM(F10:N10)</f>
        <v>-745157</v>
      </c>
    </row>
    <row r="11" spans="1:16" ht="21.75" customHeight="1">
      <c r="A11" s="11" t="s">
        <v>60</v>
      </c>
      <c r="D11" s="15"/>
      <c r="E11" s="50"/>
      <c r="F11" s="32">
        <f>SUM(F9:F10)</f>
        <v>0</v>
      </c>
      <c r="G11" s="32"/>
      <c r="H11" s="32">
        <f>SUM(H9:H10)</f>
        <v>0</v>
      </c>
      <c r="I11" s="32"/>
      <c r="J11" s="32">
        <f>SUM(J9:J10)</f>
        <v>0</v>
      </c>
      <c r="K11" s="32"/>
      <c r="L11" s="32">
        <f>SUM(L9:L10)</f>
        <v>75586786</v>
      </c>
      <c r="M11" s="32"/>
      <c r="N11" s="32">
        <f>SUM(N9:N10)</f>
        <v>-745157</v>
      </c>
      <c r="O11" s="32"/>
      <c r="P11" s="32">
        <f>SUM(P9:P10)</f>
        <v>74841629</v>
      </c>
    </row>
    <row r="12" spans="1:16" ht="21.75" customHeight="1">
      <c r="A12" s="11" t="s">
        <v>97</v>
      </c>
      <c r="D12" s="15">
        <v>18</v>
      </c>
      <c r="E12" s="50"/>
      <c r="F12" s="32">
        <v>0</v>
      </c>
      <c r="G12" s="32"/>
      <c r="H12" s="32">
        <v>0</v>
      </c>
      <c r="I12" s="32"/>
      <c r="J12" s="32">
        <v>3800000</v>
      </c>
      <c r="K12" s="32"/>
      <c r="L12" s="32">
        <v>-3800000</v>
      </c>
      <c r="M12" s="32"/>
      <c r="N12" s="32">
        <v>0</v>
      </c>
      <c r="O12" s="32"/>
      <c r="P12" s="16">
        <f t="shared" ref="P12" si="1">SUM(F12:N12)</f>
        <v>0</v>
      </c>
    </row>
    <row r="13" spans="1:16" ht="21.75" customHeight="1">
      <c r="A13" s="11" t="s">
        <v>117</v>
      </c>
      <c r="D13" s="15">
        <v>25</v>
      </c>
      <c r="E13" s="50"/>
      <c r="F13" s="32">
        <v>0</v>
      </c>
      <c r="G13" s="32"/>
      <c r="H13" s="32">
        <v>0</v>
      </c>
      <c r="I13" s="32"/>
      <c r="J13" s="32">
        <v>0</v>
      </c>
      <c r="K13" s="32"/>
      <c r="L13" s="16">
        <v>-24500000</v>
      </c>
      <c r="M13" s="16"/>
      <c r="N13" s="16">
        <v>0</v>
      </c>
      <c r="O13" s="32"/>
      <c r="P13" s="16">
        <f t="shared" ref="P13" si="2">SUM(F13:N13)</f>
        <v>-24500000</v>
      </c>
    </row>
    <row r="14" spans="1:16" ht="21.75" customHeight="1">
      <c r="A14" s="11" t="s">
        <v>130</v>
      </c>
      <c r="D14" s="15"/>
      <c r="E14" s="50"/>
      <c r="F14" s="32"/>
      <c r="G14" s="32"/>
      <c r="H14" s="32"/>
      <c r="I14" s="32"/>
      <c r="J14" s="32"/>
      <c r="K14" s="32"/>
      <c r="L14" s="32"/>
      <c r="M14" s="16"/>
      <c r="N14" s="16"/>
      <c r="O14" s="32"/>
      <c r="P14" s="16"/>
    </row>
    <row r="15" spans="1:16" ht="21.75" customHeight="1">
      <c r="A15" s="11" t="s">
        <v>119</v>
      </c>
      <c r="D15" s="15">
        <v>11</v>
      </c>
      <c r="E15" s="50"/>
      <c r="F15" s="46">
        <v>0</v>
      </c>
      <c r="G15" s="32"/>
      <c r="H15" s="46">
        <v>0</v>
      </c>
      <c r="I15" s="32"/>
      <c r="J15" s="46">
        <v>0</v>
      </c>
      <c r="K15" s="32"/>
      <c r="L15" s="46">
        <v>-320933</v>
      </c>
      <c r="M15" s="16"/>
      <c r="N15" s="29">
        <v>320933</v>
      </c>
      <c r="O15" s="32"/>
      <c r="P15" s="29">
        <f>SUM(F15:N15)</f>
        <v>0</v>
      </c>
    </row>
    <row r="16" spans="1:16" ht="21.75" customHeight="1" thickBot="1">
      <c r="A16" s="7" t="s">
        <v>125</v>
      </c>
      <c r="D16" s="15"/>
      <c r="E16" s="50"/>
      <c r="F16" s="54">
        <f>SUM(F8,F11:F15)</f>
        <v>700000000</v>
      </c>
      <c r="G16" s="24"/>
      <c r="H16" s="54">
        <f>SUM(H8,H11:H15)</f>
        <v>294751775</v>
      </c>
      <c r="I16" s="24"/>
      <c r="J16" s="54">
        <f>SUM(J8,J11:J15)</f>
        <v>59600000</v>
      </c>
      <c r="K16" s="24"/>
      <c r="L16" s="54">
        <f>SUM(L8,L11:L15)</f>
        <v>206660239</v>
      </c>
      <c r="M16" s="24"/>
      <c r="N16" s="54">
        <f>SUM(N8,N11:N15)</f>
        <v>29946059</v>
      </c>
      <c r="O16" s="24"/>
      <c r="P16" s="54">
        <f>SUM(P8,P11:P15)</f>
        <v>1290958073</v>
      </c>
    </row>
    <row r="17" spans="1:16" ht="21.75" customHeight="1" thickTop="1">
      <c r="A17" s="7"/>
      <c r="D17" s="15"/>
      <c r="E17" s="50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spans="1:16" ht="21.75" customHeight="1">
      <c r="A18" s="53" t="s">
        <v>134</v>
      </c>
      <c r="D18" s="15"/>
      <c r="F18" s="16">
        <f>SUM(F16)</f>
        <v>700000000</v>
      </c>
      <c r="G18" s="32"/>
      <c r="H18" s="16">
        <f>SUM(H16)</f>
        <v>294751775</v>
      </c>
      <c r="I18" s="32"/>
      <c r="J18" s="16">
        <f>SUM(J16)</f>
        <v>59600000</v>
      </c>
      <c r="K18" s="32"/>
      <c r="L18" s="16">
        <f>SUM(L16)</f>
        <v>206660239</v>
      </c>
      <c r="M18" s="16"/>
      <c r="N18" s="16">
        <f>SUM(N16)</f>
        <v>29946059</v>
      </c>
      <c r="O18" s="32"/>
      <c r="P18" s="16">
        <f>SUM(P16)</f>
        <v>1290958073</v>
      </c>
    </row>
    <row r="19" spans="1:16" ht="21.75" customHeight="1">
      <c r="A19" s="11" t="s">
        <v>58</v>
      </c>
      <c r="D19" s="15"/>
      <c r="E19" s="50"/>
      <c r="F19" s="32">
        <v>0</v>
      </c>
      <c r="G19" s="32"/>
      <c r="H19" s="32">
        <v>0</v>
      </c>
      <c r="I19" s="32"/>
      <c r="J19" s="32">
        <v>0</v>
      </c>
      <c r="K19" s="32"/>
      <c r="L19" s="32">
        <f>PL!E21</f>
        <v>87792328</v>
      </c>
      <c r="M19" s="32"/>
      <c r="N19" s="32">
        <v>0</v>
      </c>
      <c r="O19" s="32"/>
      <c r="P19" s="16">
        <f t="shared" ref="P19:P20" si="3">SUM(F19:N19)</f>
        <v>87792328</v>
      </c>
    </row>
    <row r="20" spans="1:16" ht="21.75" customHeight="1">
      <c r="A20" s="11" t="s">
        <v>59</v>
      </c>
      <c r="D20" s="15"/>
      <c r="E20" s="50"/>
      <c r="F20" s="46">
        <v>0</v>
      </c>
      <c r="G20" s="32"/>
      <c r="H20" s="46">
        <v>0</v>
      </c>
      <c r="I20" s="32"/>
      <c r="J20" s="46">
        <v>0</v>
      </c>
      <c r="K20" s="32"/>
      <c r="L20" s="46">
        <v>0</v>
      </c>
      <c r="M20" s="32"/>
      <c r="N20" s="46">
        <f>PL!E31</f>
        <v>3258</v>
      </c>
      <c r="O20" s="32"/>
      <c r="P20" s="29">
        <f t="shared" si="3"/>
        <v>3258</v>
      </c>
    </row>
    <row r="21" spans="1:16" ht="21.75" customHeight="1">
      <c r="A21" s="11" t="s">
        <v>60</v>
      </c>
      <c r="D21" s="15"/>
      <c r="E21" s="50"/>
      <c r="F21" s="32">
        <f>SUM(F19:F20)</f>
        <v>0</v>
      </c>
      <c r="G21" s="32"/>
      <c r="H21" s="32">
        <f>SUM(H19:H20)</f>
        <v>0</v>
      </c>
      <c r="I21" s="32"/>
      <c r="J21" s="32">
        <f>SUM(J19:J20)</f>
        <v>0</v>
      </c>
      <c r="K21" s="32"/>
      <c r="L21" s="32">
        <f>SUM(L19:L20)</f>
        <v>87792328</v>
      </c>
      <c r="M21" s="32"/>
      <c r="N21" s="32">
        <f>SUM(N19:N20)</f>
        <v>3258</v>
      </c>
      <c r="O21" s="32"/>
      <c r="P21" s="32">
        <f>SUM(P19:P20)</f>
        <v>87795586</v>
      </c>
    </row>
    <row r="22" spans="1:16" ht="21.75" customHeight="1">
      <c r="A22" s="11" t="s">
        <v>97</v>
      </c>
      <c r="D22" s="15">
        <v>18</v>
      </c>
      <c r="E22" s="50"/>
      <c r="F22" s="32">
        <v>0</v>
      </c>
      <c r="G22" s="32"/>
      <c r="H22" s="32">
        <v>0</v>
      </c>
      <c r="I22" s="32"/>
      <c r="J22" s="10">
        <v>4400000</v>
      </c>
      <c r="K22" s="32"/>
      <c r="L22" s="32">
        <f>-J22</f>
        <v>-4400000</v>
      </c>
      <c r="M22" s="16"/>
      <c r="N22" s="16">
        <v>0</v>
      </c>
      <c r="O22" s="32"/>
      <c r="P22" s="16">
        <f t="shared" ref="P22:P23" si="4">SUM(F22:N22)</f>
        <v>0</v>
      </c>
    </row>
    <row r="23" spans="1:16" ht="21.75" customHeight="1">
      <c r="A23" s="11" t="s">
        <v>117</v>
      </c>
      <c r="D23" s="15">
        <v>25</v>
      </c>
      <c r="E23" s="50"/>
      <c r="F23" s="32">
        <v>0</v>
      </c>
      <c r="G23" s="32"/>
      <c r="H23" s="32">
        <v>0</v>
      </c>
      <c r="I23" s="32"/>
      <c r="J23" s="32">
        <v>0</v>
      </c>
      <c r="K23" s="32"/>
      <c r="L23" s="32">
        <v>-31500000</v>
      </c>
      <c r="M23" s="16"/>
      <c r="N23" s="16">
        <v>0</v>
      </c>
      <c r="O23" s="32"/>
      <c r="P23" s="16">
        <f t="shared" si="4"/>
        <v>-31500000</v>
      </c>
    </row>
    <row r="24" spans="1:16" ht="21.75" customHeight="1">
      <c r="A24" s="11" t="s">
        <v>130</v>
      </c>
      <c r="D24" s="15"/>
      <c r="E24" s="50"/>
      <c r="F24" s="32"/>
      <c r="G24" s="32"/>
      <c r="H24" s="32"/>
      <c r="I24" s="32"/>
      <c r="J24" s="32"/>
      <c r="K24" s="32"/>
      <c r="L24" s="32"/>
      <c r="M24" s="16"/>
      <c r="N24" s="16"/>
      <c r="O24" s="32"/>
      <c r="P24" s="16"/>
    </row>
    <row r="25" spans="1:16" ht="21.75" customHeight="1">
      <c r="A25" s="11" t="s">
        <v>119</v>
      </c>
      <c r="D25" s="15">
        <v>11</v>
      </c>
      <c r="E25" s="50"/>
      <c r="F25" s="32">
        <v>0</v>
      </c>
      <c r="G25" s="32"/>
      <c r="H25" s="32">
        <v>0</v>
      </c>
      <c r="I25" s="32"/>
      <c r="J25" s="32">
        <v>0</v>
      </c>
      <c r="K25" s="32"/>
      <c r="L25" s="32">
        <f>-1527066</f>
        <v>-1527066</v>
      </c>
      <c r="M25" s="32"/>
      <c r="N25" s="32">
        <f>-L25</f>
        <v>1527066</v>
      </c>
      <c r="O25" s="32"/>
      <c r="P25" s="16">
        <f t="shared" ref="P25" si="5">SUM(F25:N25)</f>
        <v>0</v>
      </c>
    </row>
    <row r="26" spans="1:16" ht="21.75" customHeight="1" thickBot="1">
      <c r="A26" s="7" t="s">
        <v>135</v>
      </c>
      <c r="D26" s="15"/>
      <c r="E26" s="50"/>
      <c r="F26" s="55">
        <f>SUM(F18,F21:F25)</f>
        <v>700000000</v>
      </c>
      <c r="G26" s="24"/>
      <c r="H26" s="55">
        <f>SUM(H18,H21:H25)</f>
        <v>294751775</v>
      </c>
      <c r="I26" s="24"/>
      <c r="J26" s="55">
        <f>SUM(J18,J21:J25)</f>
        <v>64000000</v>
      </c>
      <c r="K26" s="24"/>
      <c r="L26" s="55">
        <f>SUM(L18,L21:L25)</f>
        <v>257025501</v>
      </c>
      <c r="M26" s="24"/>
      <c r="N26" s="55">
        <f>SUM(N18,N21:N25)</f>
        <v>31476383</v>
      </c>
      <c r="O26" s="24"/>
      <c r="P26" s="55">
        <f>SUM(P18,P21:P25)</f>
        <v>1347253659</v>
      </c>
    </row>
    <row r="27" spans="1:16" ht="21.75" customHeight="1" thickTop="1">
      <c r="A27" s="7"/>
      <c r="E27" s="50"/>
      <c r="F27" s="24">
        <f>SUM(F16-BS!G56)</f>
        <v>0</v>
      </c>
      <c r="G27" s="24"/>
      <c r="H27" s="24">
        <f>SUM(H16-BS!G57)</f>
        <v>0</v>
      </c>
      <c r="I27" s="24"/>
      <c r="J27" s="24">
        <f>SUM(J16-BS!G59)</f>
        <v>0</v>
      </c>
      <c r="K27" s="24"/>
      <c r="L27" s="24">
        <f>SUM(L16-BS!G60)</f>
        <v>0</v>
      </c>
      <c r="M27" s="24"/>
      <c r="N27" s="24">
        <f>SUM(N16-BS!G61)</f>
        <v>0</v>
      </c>
      <c r="O27" s="24"/>
      <c r="P27" s="24">
        <f>SUM(P16-BS!G62)</f>
        <v>0</v>
      </c>
    </row>
    <row r="28" spans="1:16" ht="21.75" customHeight="1">
      <c r="A28" s="7"/>
      <c r="E28" s="50"/>
      <c r="F28" s="24">
        <f>F26-BS!E56</f>
        <v>0</v>
      </c>
      <c r="G28" s="24"/>
      <c r="H28" s="24">
        <f>H26-BS!E57</f>
        <v>0</v>
      </c>
      <c r="I28" s="24"/>
      <c r="J28" s="24">
        <f>J26-BS!E59</f>
        <v>0</v>
      </c>
      <c r="K28" s="24"/>
      <c r="L28" s="24">
        <f>L26-BS!E60</f>
        <v>0</v>
      </c>
      <c r="M28" s="24"/>
      <c r="N28" s="24">
        <f>SUM(N26-BS!E61)</f>
        <v>0</v>
      </c>
      <c r="O28" s="24"/>
      <c r="P28" s="24">
        <f>P26-BS!E62</f>
        <v>0</v>
      </c>
    </row>
    <row r="29" spans="1:16" ht="21.75" customHeight="1">
      <c r="A29" s="11" t="s">
        <v>12</v>
      </c>
    </row>
  </sheetData>
  <mergeCells count="1">
    <mergeCell ref="J6:L6"/>
  </mergeCells>
  <pageMargins left="0.78740157480314965" right="0.39370078740157483" top="0.78740157480314965" bottom="0.39370078740157483" header="0.19685039370078741" footer="0.19685039370078741"/>
  <pageSetup paperSize="9" scale="7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94721-4785-4988-BCDB-D59199D05B6E}">
  <dimension ref="A1:I74"/>
  <sheetViews>
    <sheetView showGridLines="0" view="pageBreakPreview" zoomScale="80" zoomScaleNormal="100" zoomScaleSheetLayoutView="80" workbookViewId="0">
      <selection activeCell="A14" sqref="A14"/>
    </sheetView>
  </sheetViews>
  <sheetFormatPr defaultColWidth="10.7109375" defaultRowHeight="21.75" customHeight="1"/>
  <cols>
    <col min="1" max="1" width="50.85546875" style="11" customWidth="1"/>
    <col min="2" max="2" width="2.5703125" style="10" customWidth="1"/>
    <col min="3" max="3" width="7.7109375" style="11" customWidth="1"/>
    <col min="4" max="4" width="1.7109375" style="10" customWidth="1"/>
    <col min="5" max="5" width="16.85546875" style="10" customWidth="1"/>
    <col min="6" max="6" width="1.7109375" style="10" customWidth="1"/>
    <col min="7" max="7" width="16.85546875" style="10" customWidth="1"/>
    <col min="8" max="8" width="1.7109375" style="10" customWidth="1"/>
    <col min="9" max="16384" width="10.7109375" style="10"/>
  </cols>
  <sheetData>
    <row r="1" spans="1:7" s="5" customFormat="1" ht="21.75" customHeight="1">
      <c r="A1" s="1" t="s">
        <v>109</v>
      </c>
      <c r="B1" s="2"/>
      <c r="C1" s="3"/>
      <c r="D1" s="4"/>
      <c r="E1" s="4"/>
      <c r="F1" s="4"/>
      <c r="G1" s="4"/>
    </row>
    <row r="2" spans="1:7" s="5" customFormat="1" ht="21.75" customHeight="1">
      <c r="A2" s="1" t="s">
        <v>68</v>
      </c>
      <c r="B2" s="2"/>
      <c r="C2" s="3"/>
      <c r="D2" s="4"/>
      <c r="E2" s="4"/>
      <c r="F2" s="4"/>
      <c r="G2" s="4"/>
    </row>
    <row r="3" spans="1:7" s="5" customFormat="1" ht="21.75" customHeight="1">
      <c r="A3" s="1" t="s">
        <v>133</v>
      </c>
      <c r="B3" s="2"/>
      <c r="C3" s="3"/>
      <c r="D3" s="4"/>
      <c r="E3" s="4"/>
      <c r="F3" s="4"/>
      <c r="G3" s="4"/>
    </row>
    <row r="4" spans="1:7" s="5" customFormat="1" ht="21.75" customHeight="1">
      <c r="B4" s="2"/>
      <c r="C4" s="3"/>
      <c r="D4" s="4"/>
      <c r="E4" s="2"/>
      <c r="F4" s="4"/>
      <c r="G4" s="34" t="s">
        <v>1</v>
      </c>
    </row>
    <row r="5" spans="1:7" ht="21.75" customHeight="1">
      <c r="C5" s="56"/>
      <c r="D5" s="36"/>
      <c r="E5" s="37" t="s">
        <v>132</v>
      </c>
      <c r="F5" s="38"/>
      <c r="G5" s="37" t="s">
        <v>123</v>
      </c>
    </row>
    <row r="6" spans="1:7" ht="21.75" customHeight="1">
      <c r="A6" s="7" t="s">
        <v>69</v>
      </c>
    </row>
    <row r="7" spans="1:7" ht="21.75" customHeight="1">
      <c r="A7" s="11" t="s">
        <v>115</v>
      </c>
      <c r="B7" s="18"/>
      <c r="C7" s="15"/>
      <c r="E7" s="19">
        <f>PL!E19</f>
        <v>109679254</v>
      </c>
      <c r="F7" s="24"/>
      <c r="G7" s="19">
        <f>PL!G19</f>
        <v>95392994</v>
      </c>
    </row>
    <row r="8" spans="1:7" ht="21.75" customHeight="1">
      <c r="A8" s="11" t="s">
        <v>70</v>
      </c>
      <c r="B8" s="18"/>
      <c r="C8" s="15"/>
      <c r="E8" s="19"/>
      <c r="F8" s="24"/>
      <c r="G8" s="19"/>
    </row>
    <row r="9" spans="1:7" ht="21.75" customHeight="1">
      <c r="A9" s="11" t="s">
        <v>71</v>
      </c>
      <c r="B9" s="18"/>
      <c r="C9" s="15"/>
      <c r="E9" s="19"/>
      <c r="F9" s="24"/>
      <c r="G9" s="19"/>
    </row>
    <row r="10" spans="1:7" ht="21.75" customHeight="1">
      <c r="A10" s="25" t="s">
        <v>72</v>
      </c>
      <c r="E10" s="10">
        <v>232136985</v>
      </c>
      <c r="F10" s="41"/>
      <c r="G10" s="10">
        <v>217888767</v>
      </c>
    </row>
    <row r="11" spans="1:7" ht="21.75" customHeight="1">
      <c r="A11" s="25" t="s">
        <v>127</v>
      </c>
      <c r="E11" s="32">
        <v>0</v>
      </c>
      <c r="F11" s="41"/>
      <c r="G11" s="10">
        <v>730630</v>
      </c>
    </row>
    <row r="12" spans="1:7" ht="21.75" customHeight="1">
      <c r="A12" s="25" t="s">
        <v>153</v>
      </c>
      <c r="E12" s="10">
        <v>192695</v>
      </c>
      <c r="F12" s="41"/>
      <c r="G12" s="9" t="s">
        <v>156</v>
      </c>
    </row>
    <row r="13" spans="1:7" ht="21.75" customHeight="1">
      <c r="A13" s="25" t="s">
        <v>108</v>
      </c>
      <c r="E13" s="10">
        <v>2471606</v>
      </c>
      <c r="F13" s="41"/>
      <c r="G13" s="10">
        <v>226652</v>
      </c>
    </row>
    <row r="14" spans="1:7" ht="21.75" customHeight="1">
      <c r="A14" s="11" t="s">
        <v>161</v>
      </c>
      <c r="E14" s="10">
        <v>-2911834</v>
      </c>
      <c r="F14" s="41"/>
      <c r="G14" s="10">
        <v>6422038</v>
      </c>
    </row>
    <row r="15" spans="1:7" ht="21.75" customHeight="1">
      <c r="A15" s="11" t="s">
        <v>93</v>
      </c>
      <c r="B15" s="18"/>
      <c r="C15" s="15"/>
      <c r="E15" s="10">
        <v>557976</v>
      </c>
      <c r="F15" s="41"/>
      <c r="G15" s="10">
        <v>420440</v>
      </c>
    </row>
    <row r="16" spans="1:7" ht="21.75" customHeight="1">
      <c r="A16" s="11" t="s">
        <v>128</v>
      </c>
      <c r="B16" s="18"/>
      <c r="C16" s="15"/>
      <c r="E16" s="10">
        <v>5615770</v>
      </c>
      <c r="F16" s="41"/>
      <c r="G16" s="10">
        <v>6298869</v>
      </c>
    </row>
    <row r="17" spans="1:7" ht="21.75" customHeight="1">
      <c r="A17" s="11" t="s">
        <v>152</v>
      </c>
      <c r="B17" s="18"/>
      <c r="C17" s="15"/>
      <c r="E17" s="10">
        <v>1288440</v>
      </c>
      <c r="F17" s="41"/>
      <c r="G17" s="10">
        <v>-2248447</v>
      </c>
    </row>
    <row r="18" spans="1:7" ht="21.75" customHeight="1">
      <c r="A18" s="11" t="s">
        <v>158</v>
      </c>
      <c r="B18" s="18"/>
      <c r="C18" s="15"/>
      <c r="E18" s="10">
        <v>7822302</v>
      </c>
      <c r="F18" s="41"/>
      <c r="G18" s="10">
        <v>7874701</v>
      </c>
    </row>
    <row r="19" spans="1:7" ht="21.75" customHeight="1">
      <c r="A19" s="11" t="s">
        <v>116</v>
      </c>
      <c r="E19" s="32">
        <v>-13994</v>
      </c>
      <c r="F19" s="41"/>
      <c r="G19" s="32">
        <v>-16521</v>
      </c>
    </row>
    <row r="20" spans="1:7" ht="21.75" customHeight="1">
      <c r="A20" s="11" t="s">
        <v>90</v>
      </c>
      <c r="B20" s="5"/>
      <c r="E20" s="10">
        <v>-1076156</v>
      </c>
      <c r="F20" s="41"/>
      <c r="G20" s="10">
        <v>-1010402</v>
      </c>
    </row>
    <row r="21" spans="1:7" ht="21.75" customHeight="1">
      <c r="A21" s="11" t="s">
        <v>73</v>
      </c>
      <c r="B21" s="5"/>
      <c r="E21" s="12">
        <v>598497</v>
      </c>
      <c r="F21" s="41"/>
      <c r="G21" s="12">
        <v>3220077</v>
      </c>
    </row>
    <row r="22" spans="1:7" ht="21.75" customHeight="1">
      <c r="A22" s="11" t="s">
        <v>74</v>
      </c>
      <c r="B22" s="5"/>
      <c r="E22" s="24"/>
      <c r="F22" s="24"/>
      <c r="G22" s="24"/>
    </row>
    <row r="23" spans="1:7" ht="21.75" customHeight="1">
      <c r="A23" s="11" t="s">
        <v>75</v>
      </c>
      <c r="B23" s="5"/>
      <c r="C23" s="15"/>
      <c r="E23" s="19">
        <f>SUM(E7:E21)</f>
        <v>356361541</v>
      </c>
      <c r="F23" s="24"/>
      <c r="G23" s="19">
        <f>SUM(G7:G21)</f>
        <v>335199798</v>
      </c>
    </row>
    <row r="24" spans="1:7" ht="21.75" customHeight="1">
      <c r="A24" s="11" t="s">
        <v>76</v>
      </c>
      <c r="E24" s="24"/>
      <c r="F24" s="24"/>
      <c r="G24" s="24"/>
    </row>
    <row r="25" spans="1:7" ht="21.75" customHeight="1">
      <c r="A25" s="11" t="s">
        <v>141</v>
      </c>
      <c r="E25" s="10">
        <v>25461556</v>
      </c>
      <c r="F25" s="41"/>
      <c r="G25" s="10">
        <v>-35679100</v>
      </c>
    </row>
    <row r="26" spans="1:7" ht="21.75" customHeight="1">
      <c r="A26" s="11" t="s">
        <v>77</v>
      </c>
      <c r="C26" s="31"/>
      <c r="E26" s="10">
        <v>-88825423</v>
      </c>
      <c r="F26" s="41"/>
      <c r="G26" s="10">
        <v>-60764860</v>
      </c>
    </row>
    <row r="27" spans="1:7" ht="21.75" customHeight="1">
      <c r="A27" s="25" t="s">
        <v>78</v>
      </c>
      <c r="C27" s="31"/>
      <c r="E27" s="10">
        <v>623840</v>
      </c>
      <c r="F27" s="41"/>
      <c r="G27" s="10">
        <v>1268597</v>
      </c>
    </row>
    <row r="28" spans="1:7" ht="21.75" customHeight="1">
      <c r="A28" s="11" t="s">
        <v>94</v>
      </c>
      <c r="E28" s="10">
        <v>-937657</v>
      </c>
      <c r="F28" s="41"/>
      <c r="G28" s="10">
        <v>676101</v>
      </c>
    </row>
    <row r="29" spans="1:7" ht="21.75" customHeight="1">
      <c r="A29" s="11" t="s">
        <v>79</v>
      </c>
      <c r="E29" s="41"/>
      <c r="F29" s="41"/>
      <c r="G29" s="41"/>
    </row>
    <row r="30" spans="1:7" ht="21.75" customHeight="1">
      <c r="A30" s="11" t="s">
        <v>140</v>
      </c>
      <c r="E30" s="10">
        <v>45242970</v>
      </c>
      <c r="F30" s="41"/>
      <c r="G30" s="10">
        <v>52710806</v>
      </c>
    </row>
    <row r="31" spans="1:7" ht="21.75" customHeight="1">
      <c r="A31" s="11" t="s">
        <v>80</v>
      </c>
      <c r="E31" s="10">
        <v>-163233</v>
      </c>
      <c r="F31" s="41"/>
      <c r="G31" s="10">
        <v>145498</v>
      </c>
    </row>
    <row r="32" spans="1:7" ht="21.75" customHeight="1">
      <c r="A32" s="25" t="s">
        <v>142</v>
      </c>
      <c r="E32" s="10">
        <v>-287160</v>
      </c>
      <c r="F32" s="41"/>
      <c r="G32" s="10">
        <v>-541760</v>
      </c>
    </row>
    <row r="33" spans="1:9" ht="21.75" customHeight="1">
      <c r="A33" s="11" t="s">
        <v>81</v>
      </c>
      <c r="E33" s="12">
        <v>-1208587</v>
      </c>
      <c r="F33" s="9"/>
      <c r="G33" s="12">
        <v>-7623951</v>
      </c>
    </row>
    <row r="34" spans="1:9" ht="21.75" customHeight="1">
      <c r="A34" s="11" t="s">
        <v>69</v>
      </c>
      <c r="E34" s="32">
        <f>SUM(E23:E33)</f>
        <v>336267847</v>
      </c>
      <c r="F34" s="32"/>
      <c r="G34" s="32">
        <f>SUM(G23:G33)</f>
        <v>285391129</v>
      </c>
    </row>
    <row r="35" spans="1:9" ht="21.75" customHeight="1">
      <c r="A35" s="25" t="s">
        <v>82</v>
      </c>
      <c r="E35" s="50">
        <v>-356171</v>
      </c>
      <c r="F35" s="4"/>
      <c r="G35" s="50">
        <v>-2940616</v>
      </c>
    </row>
    <row r="36" spans="1:9" ht="21.75" customHeight="1">
      <c r="A36" s="11" t="s">
        <v>83</v>
      </c>
      <c r="E36" s="12">
        <v>-23266930</v>
      </c>
      <c r="F36" s="4"/>
      <c r="G36" s="12">
        <v>-19557746</v>
      </c>
    </row>
    <row r="37" spans="1:9" ht="21.75" customHeight="1">
      <c r="A37" s="7" t="s">
        <v>95</v>
      </c>
      <c r="E37" s="46">
        <f>SUM(E34:E36)</f>
        <v>312644746</v>
      </c>
      <c r="F37" s="32"/>
      <c r="G37" s="46">
        <f>SUM(G34:G36)</f>
        <v>262892767</v>
      </c>
    </row>
    <row r="39" spans="1:9" ht="21.75" customHeight="1">
      <c r="A39" s="11" t="s">
        <v>12</v>
      </c>
    </row>
    <row r="40" spans="1:9" ht="21.75" customHeight="1">
      <c r="A40" s="1" t="s">
        <v>109</v>
      </c>
      <c r="B40" s="2"/>
      <c r="C40" s="3"/>
      <c r="D40" s="4"/>
      <c r="E40" s="4"/>
      <c r="F40" s="4"/>
      <c r="G40" s="4"/>
    </row>
    <row r="41" spans="1:9" ht="21.75" customHeight="1">
      <c r="A41" s="1" t="s">
        <v>92</v>
      </c>
      <c r="B41" s="2"/>
      <c r="C41" s="3"/>
      <c r="D41" s="4"/>
      <c r="E41" s="4"/>
      <c r="F41" s="4"/>
      <c r="G41" s="4"/>
    </row>
    <row r="42" spans="1:9" ht="21.75" customHeight="1">
      <c r="A42" s="1" t="s">
        <v>133</v>
      </c>
      <c r="B42" s="2"/>
      <c r="C42" s="3"/>
      <c r="D42" s="4"/>
      <c r="E42" s="4"/>
      <c r="F42" s="4"/>
      <c r="G42" s="4"/>
    </row>
    <row r="43" spans="1:9" ht="21.75" customHeight="1">
      <c r="A43" s="5"/>
      <c r="B43" s="2"/>
      <c r="C43" s="3"/>
      <c r="D43" s="4"/>
      <c r="E43" s="2"/>
      <c r="F43" s="4"/>
      <c r="G43" s="34" t="s">
        <v>1</v>
      </c>
    </row>
    <row r="44" spans="1:9" ht="21.75" customHeight="1">
      <c r="C44" s="56"/>
      <c r="D44" s="36"/>
      <c r="E44" s="37" t="s">
        <v>132</v>
      </c>
      <c r="F44" s="38"/>
      <c r="G44" s="37" t="s">
        <v>123</v>
      </c>
    </row>
    <row r="45" spans="1:9" ht="21.75" customHeight="1">
      <c r="A45" s="7" t="s">
        <v>84</v>
      </c>
      <c r="E45" s="32"/>
      <c r="F45" s="32"/>
      <c r="G45" s="32"/>
      <c r="I45" s="7"/>
    </row>
    <row r="46" spans="1:9" ht="21.75" customHeight="1">
      <c r="A46" s="11" t="s">
        <v>104</v>
      </c>
      <c r="E46" s="32">
        <v>-32673699</v>
      </c>
      <c r="F46" s="32"/>
      <c r="G46" s="32">
        <v>-63406221</v>
      </c>
      <c r="I46" s="11"/>
    </row>
    <row r="47" spans="1:9" ht="21.75" customHeight="1">
      <c r="A47" s="11" t="s">
        <v>102</v>
      </c>
      <c r="E47" s="32">
        <v>32731460</v>
      </c>
      <c r="F47" s="32"/>
      <c r="G47" s="32">
        <v>63023423</v>
      </c>
      <c r="I47" s="11"/>
    </row>
    <row r="48" spans="1:9" ht="21.75" customHeight="1">
      <c r="A48" s="11" t="s">
        <v>103</v>
      </c>
      <c r="E48" s="10">
        <v>1076156</v>
      </c>
      <c r="F48" s="41"/>
      <c r="G48" s="10">
        <v>1010402</v>
      </c>
      <c r="I48" s="11"/>
    </row>
    <row r="49" spans="1:9" ht="21.75" customHeight="1">
      <c r="A49" s="11" t="s">
        <v>113</v>
      </c>
      <c r="E49" s="10">
        <v>-149152040</v>
      </c>
      <c r="F49" s="41"/>
      <c r="G49" s="10">
        <v>-154465392</v>
      </c>
      <c r="I49" s="11"/>
    </row>
    <row r="50" spans="1:9" ht="21.75" customHeight="1">
      <c r="A50" s="11" t="s">
        <v>89</v>
      </c>
      <c r="E50" s="10">
        <v>2604927</v>
      </c>
      <c r="F50" s="41"/>
      <c r="G50" s="10">
        <v>2760477</v>
      </c>
      <c r="I50" s="11"/>
    </row>
    <row r="51" spans="1:9" ht="21.75" customHeight="1">
      <c r="A51" s="11" t="s">
        <v>88</v>
      </c>
      <c r="E51" s="50">
        <v>-4963163</v>
      </c>
      <c r="F51" s="41"/>
      <c r="G51" s="50">
        <v>-9318560</v>
      </c>
      <c r="I51" s="11"/>
    </row>
    <row r="52" spans="1:9" ht="21.75" customHeight="1">
      <c r="A52" s="7" t="s">
        <v>96</v>
      </c>
      <c r="E52" s="57">
        <f>SUM(E46:E51)</f>
        <v>-150376359</v>
      </c>
      <c r="F52" s="32"/>
      <c r="G52" s="57">
        <f>SUM(G46:G51)</f>
        <v>-160395871</v>
      </c>
      <c r="I52" s="7"/>
    </row>
    <row r="53" spans="1:9" ht="21.75" customHeight="1">
      <c r="A53" s="23" t="s">
        <v>85</v>
      </c>
      <c r="E53" s="32"/>
      <c r="F53" s="32"/>
      <c r="G53" s="32"/>
      <c r="I53" s="7"/>
    </row>
    <row r="54" spans="1:9" ht="21.75" customHeight="1">
      <c r="A54" s="25" t="s">
        <v>129</v>
      </c>
      <c r="E54" s="32">
        <v>0</v>
      </c>
      <c r="F54" s="32"/>
      <c r="G54" s="32">
        <v>-80000000</v>
      </c>
      <c r="I54" s="17"/>
    </row>
    <row r="55" spans="1:9" ht="21.75" customHeight="1">
      <c r="A55" s="25" t="s">
        <v>107</v>
      </c>
      <c r="E55" s="32">
        <v>-5360902</v>
      </c>
      <c r="F55" s="32"/>
      <c r="G55" s="32">
        <v>-5069212</v>
      </c>
      <c r="I55" s="17"/>
    </row>
    <row r="56" spans="1:9" ht="21.75" customHeight="1">
      <c r="A56" s="11" t="s">
        <v>53</v>
      </c>
      <c r="E56" s="32">
        <v>-31500000</v>
      </c>
      <c r="F56" s="32"/>
      <c r="G56" s="32">
        <v>-24500000</v>
      </c>
      <c r="H56" s="32"/>
      <c r="I56" s="11"/>
    </row>
    <row r="57" spans="1:9" ht="21.75" customHeight="1">
      <c r="A57" s="7" t="s">
        <v>160</v>
      </c>
      <c r="E57" s="57">
        <f>SUM(E54:E56)</f>
        <v>-36860902</v>
      </c>
      <c r="F57" s="32"/>
      <c r="G57" s="57">
        <f>SUM(G54:G56)</f>
        <v>-109569212</v>
      </c>
      <c r="H57" s="32"/>
      <c r="I57" s="7"/>
    </row>
    <row r="58" spans="1:9" ht="21.75" customHeight="1">
      <c r="A58" s="7" t="s">
        <v>159</v>
      </c>
      <c r="E58" s="32">
        <f>SUM(E37,E52,E57)</f>
        <v>125407485</v>
      </c>
      <c r="F58" s="32"/>
      <c r="G58" s="32">
        <f>SUM(G37,G52,G57)</f>
        <v>-7072316</v>
      </c>
      <c r="I58" s="7"/>
    </row>
    <row r="59" spans="1:9" ht="21.75" customHeight="1">
      <c r="A59" s="11" t="s">
        <v>86</v>
      </c>
      <c r="E59" s="12">
        <f>BS!G8</f>
        <v>73307245</v>
      </c>
      <c r="F59" s="41"/>
      <c r="G59" s="12">
        <v>80379561</v>
      </c>
      <c r="I59" s="25"/>
    </row>
    <row r="60" spans="1:9" ht="21.75" customHeight="1" thickBot="1">
      <c r="A60" s="7" t="s">
        <v>87</v>
      </c>
      <c r="E60" s="58">
        <f>SUM(E58:E59)</f>
        <v>198714730</v>
      </c>
      <c r="F60" s="32"/>
      <c r="G60" s="58">
        <f>SUM(G58:G59)</f>
        <v>73307245</v>
      </c>
      <c r="I60" s="1"/>
    </row>
    <row r="61" spans="1:9" ht="21.75" customHeight="1" thickTop="1">
      <c r="E61" s="32">
        <f>E60-BS!E8</f>
        <v>0</v>
      </c>
      <c r="F61" s="32"/>
      <c r="G61" s="32">
        <f>G60-BS!G8</f>
        <v>0</v>
      </c>
      <c r="I61" s="11"/>
    </row>
    <row r="62" spans="1:9" ht="21.75" customHeight="1">
      <c r="A62" s="11" t="s">
        <v>91</v>
      </c>
      <c r="E62" s="32"/>
      <c r="F62" s="32"/>
      <c r="G62" s="32"/>
      <c r="I62" s="11"/>
    </row>
    <row r="63" spans="1:9" ht="21.75" customHeight="1">
      <c r="A63" s="11" t="s">
        <v>98</v>
      </c>
      <c r="E63" s="32"/>
      <c r="F63" s="32"/>
      <c r="G63" s="32"/>
      <c r="I63" s="11"/>
    </row>
    <row r="64" spans="1:9" ht="21.75" customHeight="1">
      <c r="A64" s="11" t="s">
        <v>143</v>
      </c>
      <c r="E64" s="32">
        <v>-1912905</v>
      </c>
      <c r="F64" s="32"/>
      <c r="G64" s="32">
        <v>530280</v>
      </c>
      <c r="I64" s="59"/>
    </row>
    <row r="65" spans="1:9" ht="21.75" customHeight="1">
      <c r="A65" s="11" t="s">
        <v>122</v>
      </c>
      <c r="E65" s="32">
        <v>30648</v>
      </c>
      <c r="F65" s="32"/>
      <c r="G65" s="32">
        <v>19694</v>
      </c>
      <c r="I65" s="59"/>
    </row>
    <row r="66" spans="1:9" ht="21.75" customHeight="1">
      <c r="A66" s="11" t="s">
        <v>151</v>
      </c>
      <c r="E66" s="32"/>
      <c r="F66" s="32"/>
      <c r="G66" s="32"/>
      <c r="I66" s="59"/>
    </row>
    <row r="67" spans="1:9" ht="21.75" customHeight="1">
      <c r="A67" s="25" t="s">
        <v>121</v>
      </c>
      <c r="E67" s="32">
        <v>1495002</v>
      </c>
      <c r="F67" s="32"/>
      <c r="G67" s="32">
        <v>-1579167</v>
      </c>
      <c r="I67" s="11"/>
    </row>
    <row r="68" spans="1:9" ht="21.75" customHeight="1">
      <c r="A68" s="11" t="s">
        <v>154</v>
      </c>
      <c r="E68" s="32">
        <v>69111062</v>
      </c>
      <c r="F68" s="32"/>
      <c r="G68" s="32">
        <v>59918853</v>
      </c>
      <c r="I68" s="11"/>
    </row>
    <row r="69" spans="1:9" ht="21.75" customHeight="1">
      <c r="A69" s="11" t="s">
        <v>155</v>
      </c>
      <c r="E69" s="32">
        <v>856827</v>
      </c>
      <c r="F69" s="32"/>
      <c r="G69" s="32">
        <v>863546</v>
      </c>
      <c r="I69" s="11"/>
    </row>
    <row r="70" spans="1:9" ht="21.75" customHeight="1">
      <c r="A70" s="11" t="s">
        <v>144</v>
      </c>
      <c r="E70" s="32">
        <v>1789217</v>
      </c>
      <c r="F70" s="32"/>
      <c r="G70" s="32">
        <v>357952</v>
      </c>
      <c r="I70" s="11"/>
    </row>
    <row r="71" spans="1:9" ht="21.75" customHeight="1">
      <c r="A71" s="11" t="s">
        <v>145</v>
      </c>
      <c r="E71" s="32">
        <v>278615</v>
      </c>
      <c r="F71" s="32"/>
      <c r="G71" s="32">
        <v>0</v>
      </c>
      <c r="I71" s="11"/>
    </row>
    <row r="72" spans="1:9" ht="21.75" customHeight="1">
      <c r="A72" s="11" t="s">
        <v>146</v>
      </c>
      <c r="E72" s="32">
        <v>10257324</v>
      </c>
      <c r="F72" s="32"/>
      <c r="G72" s="32">
        <v>0</v>
      </c>
      <c r="I72" s="11"/>
    </row>
    <row r="73" spans="1:9" ht="21.75" customHeight="1">
      <c r="E73" s="32"/>
      <c r="F73" s="32"/>
      <c r="G73" s="32"/>
    </row>
    <row r="74" spans="1:9" ht="21.75" customHeight="1">
      <c r="A74" s="11" t="s">
        <v>12</v>
      </c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1" manualBreakCount="1">
    <brk id="3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1E97EC8BF8654487C35ECFB85533C6" ma:contentTypeVersion="14" ma:contentTypeDescription="Create a new document." ma:contentTypeScope="" ma:versionID="6423ca351d0b9b8e11c40e3ba910f192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7567189a1755cc39a03066db16bfb2ec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DCDD7B-7818-4B47-94A1-CFBC3F2AD0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FBD56D-655D-4204-A1FF-B637C5CF26AE}">
  <ds:schemaRefs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50c908b1-f277-4340-90a9-4611d0b0f078"/>
    <ds:schemaRef ds:uri="af23fb71-1d77-4e8c-a895-e6feba181fa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0CA2BAB-D99D-4392-A959-98ACF5E11C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changes</vt:lpstr>
      <vt:lpstr>CF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Atcha Prompayat</cp:lastModifiedBy>
  <cp:lastPrinted>2026-02-20T14:31:31Z</cp:lastPrinted>
  <dcterms:created xsi:type="dcterms:W3CDTF">2011-03-08T09:02:15Z</dcterms:created>
  <dcterms:modified xsi:type="dcterms:W3CDTF">2026-02-25T19:33:51Z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