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2025\CPA01025\Year 2025\ชุดแก้ Loan\Draft 2025\"/>
    </mc:Choice>
  </mc:AlternateContent>
  <xr:revisionPtr revIDLastSave="0" documentId="13_ncr:1_{5DD141BE-511D-4992-89BD-7B3EA318E472}" xr6:coauthVersionLast="47" xr6:coauthVersionMax="47" xr10:uidLastSave="{00000000-0000-0000-0000-000000000000}"/>
  <bookViews>
    <workbookView xWindow="-108" yWindow="-108" windowWidth="23256" windowHeight="12456" tabRatio="602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BS!$A$1:$G$82</definedName>
    <definedName name="_xlnm.Print_Area" localSheetId="5">CF!$A$1:$E$98</definedName>
    <definedName name="_xlnm.Print_Area" localSheetId="3">PL!$A$1:$G$40</definedName>
    <definedName name="_xlnm.Print_Area" localSheetId="4">SE!$A$1:$N$29</definedName>
  </definedNames>
  <calcPr calcId="191029"/>
</workbook>
</file>

<file path=xl/calcChain.xml><?xml version="1.0" encoding="utf-8"?>
<calcChain xmlns="http://schemas.openxmlformats.org/spreadsheetml/2006/main">
  <c r="E15" i="10" l="1"/>
  <c r="C31" i="10" l="1"/>
  <c r="E50" i="10" l="1"/>
  <c r="C50" i="10"/>
  <c r="C66" i="10"/>
  <c r="E23" i="12" l="1"/>
  <c r="G17" i="12"/>
  <c r="C21" i="10" l="1"/>
  <c r="E21" i="10"/>
  <c r="L25" i="9" l="1"/>
  <c r="N20" i="9"/>
  <c r="N12" i="9" l="1"/>
  <c r="G11" i="12"/>
  <c r="E11" i="12"/>
  <c r="E29" i="1" l="1"/>
  <c r="G29" i="1"/>
  <c r="N25" i="9"/>
  <c r="E91" i="10" l="1"/>
  <c r="E96" i="10" l="1"/>
  <c r="C96" i="10"/>
  <c r="E66" i="10" l="1"/>
  <c r="G51" i="1" l="1"/>
  <c r="E51" i="1"/>
  <c r="E16" i="1"/>
  <c r="E84" i="10"/>
  <c r="C84" i="10"/>
  <c r="E59" i="1" l="1"/>
  <c r="G59" i="1" l="1"/>
  <c r="E22" i="10"/>
  <c r="N14" i="9"/>
  <c r="C78" i="12" l="1"/>
  <c r="E34" i="12" l="1"/>
  <c r="G34" i="12"/>
  <c r="D18" i="9" l="1"/>
  <c r="D29" i="9" s="1"/>
  <c r="F18" i="9"/>
  <c r="F29" i="9" s="1"/>
  <c r="H18" i="9"/>
  <c r="J18" i="9"/>
  <c r="J29" i="9" l="1"/>
  <c r="E78" i="1" s="1"/>
  <c r="G78" i="1"/>
  <c r="H29" i="9"/>
  <c r="E76" i="1" s="1"/>
  <c r="C22" i="10" l="1"/>
  <c r="G19" i="12" l="1"/>
  <c r="G23" i="12" s="1"/>
  <c r="E17" i="12"/>
  <c r="E19" i="12" l="1"/>
  <c r="G27" i="12"/>
  <c r="E27" i="12"/>
  <c r="G36" i="12" l="1"/>
  <c r="C8" i="10"/>
  <c r="C35" i="10" s="1"/>
  <c r="E36" i="12"/>
  <c r="L27" i="9" s="1"/>
  <c r="E8" i="10"/>
  <c r="E35" i="10" s="1"/>
  <c r="L16" i="9" l="1"/>
  <c r="N16" i="9" s="1"/>
  <c r="N22" i="9"/>
  <c r="L18" i="9" l="1"/>
  <c r="G79" i="1" s="1"/>
  <c r="L29" i="9" l="1"/>
  <c r="G80" i="1"/>
  <c r="C91" i="10" l="1"/>
  <c r="N27" i="9" l="1"/>
  <c r="E31" i="1" l="1"/>
  <c r="G61" i="1" l="1"/>
  <c r="G16" i="1"/>
  <c r="G31" i="1" s="1"/>
  <c r="E68" i="10" l="1"/>
  <c r="E61" i="1" l="1"/>
  <c r="N10" i="9" l="1"/>
  <c r="E72" i="10" l="1"/>
  <c r="E99" i="10" s="1"/>
  <c r="E79" i="1"/>
  <c r="E80" i="1" s="1"/>
  <c r="C70" i="10" l="1"/>
  <c r="N18" i="9"/>
  <c r="E82" i="1"/>
  <c r="E84" i="1" s="1"/>
  <c r="G82" i="1"/>
  <c r="N29" i="9" l="1"/>
  <c r="O29" i="9" s="1"/>
  <c r="G84" i="1"/>
  <c r="C68" i="10" l="1"/>
  <c r="C72" i="10" l="1"/>
  <c r="C100" i="10" l="1"/>
  <c r="C99" i="10"/>
</calcChain>
</file>

<file path=xl/sharedStrings.xml><?xml version="1.0" encoding="utf-8"?>
<sst xmlns="http://schemas.openxmlformats.org/spreadsheetml/2006/main" count="247" uniqueCount="187">
  <si>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</si>
  <si>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</si>
  <si>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</si>
  <si>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</si>
  <si>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</si>
  <si>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</si>
  <si>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</si>
  <si>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</si>
  <si>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</si>
  <si>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</si>
  <si>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</si>
  <si>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</si>
  <si>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</si>
  <si>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</si>
  <si>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</si>
  <si>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</si>
  <si>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</si>
  <si>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</si>
  <si>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</si>
  <si>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</si>
  <si>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</si>
  <si>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</si>
  <si>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</si>
  <si>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</si>
  <si>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</si>
  <si>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</si>
  <si>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</si>
  <si>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</si>
  <si>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</si>
  <si>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</si>
  <si>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</si>
  <si>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</si>
  <si>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</si>
  <si>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</si>
  <si>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</si>
  <si>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</si>
  <si>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</si>
  <si>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</si>
  <si>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</si>
  <si>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</si>
  <si>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</si>
  <si>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</si>
  <si>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</si>
  <si>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</si>
  <si>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</si>
  <si>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เงินสดสุทธิใช้ไปในกิจกรรมลงทุน</t>
  </si>
  <si>
    <t>-</t>
  </si>
  <si>
    <t>บริษัทที่เกี่ยวข้องกัน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</si>
  <si>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</si>
  <si>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</si>
  <si>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</si>
  <si>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</si>
  <si>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</si>
  <si>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</si>
  <si>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</si>
  <si>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</si>
  <si>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</si>
  <si>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</si>
  <si>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</si>
  <si>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</si>
  <si>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</si>
  <si>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</si>
  <si>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</si>
  <si>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</si>
  <si>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</si>
  <si>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</si>
  <si>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</si>
  <si>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 xml:space="preserve">รวมส่วนของผู้ถือหุ้น </t>
  </si>
  <si>
    <t>เงินมัดจำรับและเงินรับล่วงหน้าจากลูกค้า</t>
  </si>
  <si>
    <t>ซื้อที่ดิน อาคารและอุปกรณ์</t>
  </si>
  <si>
    <t>จ่ายชำระคืนเงินกู้ยืมระยะสั้นจากสถาบันการเงิน</t>
  </si>
  <si>
    <t>เงินสดรับจากการขายสินทรัพย์ถาวร</t>
  </si>
  <si>
    <t>บริษัท ซีแพนเนล จำกัด (มหาชน)</t>
  </si>
  <si>
    <t>สินทรัพย์ไม่มีตัวตนอื่น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</si>
  <si>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</si>
  <si>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</si>
  <si>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ส่วนเกินมูลค่าหุ้นสามัญ</t>
  </si>
  <si>
    <t>ส่วนเกินมูลค่า</t>
  </si>
  <si>
    <t>หุ้นสามัญ</t>
  </si>
  <si>
    <t>จัดสรรเป็นทุนสำรองตามกฎหมาย</t>
  </si>
  <si>
    <t>ยังไม่ได้จัดสรร</t>
  </si>
  <si>
    <t>จัดสรรเป็นทุน</t>
  </si>
  <si>
    <t>สำรองตามกฎหมาย</t>
  </si>
  <si>
    <t>หนี้สินและส่วนของผู้ถือหุ้น (ต่อ)</t>
  </si>
  <si>
    <t>ส่วนของเงินกู้ยืมระยะยาวจากสถาบันการเงินที่ถึงกำหนดชำระ</t>
  </si>
  <si>
    <t>ค่าใช้จ่ายในการขาย</t>
  </si>
  <si>
    <t>ทุนจดทะเบียน - หุ้นสามัญ 197,000,000 หุ้น มูลค่าหุ้นละ 1 บาท</t>
  </si>
  <si>
    <t>เงินสดรับจากเงินกู้ยืมระยะยาวจากสถาบันการเงิน</t>
  </si>
  <si>
    <t>จ่ายเงินปันผล</t>
  </si>
  <si>
    <t>เงินฝากออมทรัพย์ที่มีข้อจำกัดในการใช้ลดลง (เพิ่มขึ้น)</t>
  </si>
  <si>
    <t>ขั้นพื้นฐาน</t>
  </si>
  <si>
    <t>ปรับลด</t>
  </si>
  <si>
    <t>สำรองส่วนทุนจากการจ่ายโดยใช้หุ้นเป็นเกณฑ์</t>
  </si>
  <si>
    <t>สำรองส่วนทุน</t>
  </si>
  <si>
    <t>จากการจ่ายโดย</t>
  </si>
  <si>
    <t>ใช้หุ้นเป็นเกณฑ์</t>
  </si>
  <si>
    <t>ค่าใช้จ่ายที่เกี่ยวข้องกับการจ่ายโดยใช้หุ้นเป็นเกณฑ์</t>
  </si>
  <si>
    <t>จ่ายภาษีเงินได้</t>
  </si>
  <si>
    <t>บาท</t>
  </si>
  <si>
    <t>รายการที่จะไม่จัดประเภทรายการใหม่ไปยังกำไรหรือขาดทุนในภายหลัง :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</si>
  <si>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</si>
  <si>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</si>
  <si>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ภายในหนึ่งปี</t>
  </si>
  <si>
    <t xml:space="preserve">กำไรจากอัตราแลกเปลี่ยนเงินตราต่างประเทศ - สุทธิ </t>
  </si>
  <si>
    <t>ตัดบัญชีสินทรัพย์ถาวร</t>
  </si>
  <si>
    <t>เงินสดรับจากการขายเงินลงทุนระยะสั้น</t>
  </si>
  <si>
    <t>เงินสดรับจากการเพิ่มทุนเรือนหุ้นจากการใช้ใบสำคัญแสดงสิทธิซื้อหุ้นสามัญ</t>
  </si>
  <si>
    <t>ลูกหนี้ภาษีมูลค่าเพิ่ม</t>
  </si>
  <si>
    <t>อื่น ๆ</t>
  </si>
  <si>
    <t xml:space="preserve">กำไรจากการขายเงินลงทุนระยะสั้น </t>
  </si>
  <si>
    <t>ตามหลักคณิตศาสตร์ประกันภัย</t>
  </si>
  <si>
    <t>เงินสดและรายการเทียบเท่าเงินสดลดลง - สุทธิ</t>
  </si>
  <si>
    <t>ยอดคงเหลือ ณ วันที่ 31 ธันวาคม 2567</t>
  </si>
  <si>
    <t>สินทรัพย์สิทธิการใช้ - สุทธิ</t>
  </si>
  <si>
    <t>ขาดทุนเบ็ดเสร็จรวมสำหรับปี</t>
  </si>
  <si>
    <t>เงินสดรับจากเงินกู้ยืมระยะสั้นจากสถาบันการเงิน</t>
  </si>
  <si>
    <t>เงินสดรับสุทธิจากรายการขายและเช่ากลับคืน</t>
  </si>
  <si>
    <t>ตัดบัญชีสินทรัพย์สิทธิการใช้</t>
  </si>
  <si>
    <t>ซื้อสินทรัพย์สิทธิการใช้</t>
  </si>
  <si>
    <t>3)</t>
  </si>
  <si>
    <t>สินทรัพย์สิทธิการใช้ เพิ่มขึ้นโดย</t>
  </si>
  <si>
    <t>-  รับโอนจากสินค้าคงเหลือ</t>
  </si>
  <si>
    <t>-  รับโอนจากสินทรัพย์สิทธิการใช้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</si>
  <si>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</si>
  <si>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</si>
  <si>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</si>
  <si>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ตัดบัญชีสินทรัพย์ไม่มีตัวตนอื่น</t>
  </si>
  <si>
    <t>เจ้าหนี้หมุนเวียนอื่น</t>
  </si>
  <si>
    <t>ขาดทุนเบ็ดเสร็จอื่น</t>
  </si>
  <si>
    <t>ขาดทุนจากการประมาณการตามหลักคณิตศาสตร์ประกันภัย</t>
  </si>
  <si>
    <t>ภาษีเงินได้ของขาดทุนจากการประมาณการ</t>
  </si>
  <si>
    <t>ขาดทุนเบ็ดเสร็จอื่นสำหรับปี - สุทธิจากภาษี</t>
  </si>
  <si>
    <t>เงินสดสุทธิได้มาจากกิจกรรมจัดหาเงิน</t>
  </si>
  <si>
    <t>ค่าเผื่อการลดมูลค่าของสินค้าคงเหลือและสินค้าเคลื่อนไหวช้า (กลับรายการ)</t>
  </si>
  <si>
    <t>ณ วันที่ 31 ธันวาคม 2568</t>
  </si>
  <si>
    <t>สำหรับปีสิ้นสุดวันที่ 31 ธันวาคม 2568</t>
  </si>
  <si>
    <t>โอนสำรองส่วนทุนจากการจ่ายโดยใช้หุ้นเป็นเกณฑ์</t>
  </si>
  <si>
    <t xml:space="preserve">   ไปกำไรสะสมสำหรับใบสำคัญแสดงสิทธิที่หมดอายุ</t>
  </si>
  <si>
    <t>ยอดคงเหลือ ณ วันที่ 31 ธันวาคม 2568</t>
  </si>
  <si>
    <t>ยอดคงเหลือ ณ วันที่ 1 มกราคม 2567</t>
  </si>
  <si>
    <t xml:space="preserve">เงินลงทุนในบริษัทร่วม </t>
  </si>
  <si>
    <t>ลูกหนี้ภาษีเงินได้นิติบุคคล</t>
  </si>
  <si>
    <t>รวมรายได้</t>
  </si>
  <si>
    <t xml:space="preserve">เงินสดปันผล </t>
  </si>
  <si>
    <t>เจ้าหนี้เงินประกันผลงาน</t>
  </si>
  <si>
    <t>หนี้สินตามสัญญาเช่าซื้อ - สุทธิ</t>
  </si>
  <si>
    <t>ส่วนของหนี้สินตามสัญญาเช่าซื้อที่ถึงกำหนดชำระภายในหนึ่งปี</t>
  </si>
  <si>
    <t>เพิ่มทุนเรือนหุ้นจากการใช้ใบสำคัญแสดงสิทธิซื้อหุ้นสามัญ</t>
  </si>
  <si>
    <t>ณ วันที่ 31 ธันวาคม 2567</t>
  </si>
  <si>
    <t>ทุนที่ออกและชำระแล้ว - หุ้นสามัญ 163,178,573 หุ้น หุ้นละ 1 บาท</t>
  </si>
  <si>
    <t>ณ วันที่ 31 ธันวาคม 2568 และหุ้นสามัญ 163,178,563 หุ้น หุ้นละ 1 บาท</t>
  </si>
  <si>
    <t>กำไร (ขาดทุน) จากการดำเนินงาน</t>
  </si>
  <si>
    <t>4)</t>
  </si>
  <si>
    <t>กลับรายการสินทรัพย์สิทธิการใช้และหนี้สินตามสัญญาเช่า</t>
  </si>
  <si>
    <t>ประมาณการหนี้สินผลประโยชน์พนักงานเมื่อเกษียณอายุ</t>
  </si>
  <si>
    <t>จ่ายชำระหนี้สินตามสัญญาเช่าซื้อ</t>
  </si>
  <si>
    <t>รายได้ภาษีเงินได้</t>
  </si>
  <si>
    <t>ขาดทุนสำหรับปี</t>
  </si>
  <si>
    <t>ขาดทุนต่อหุ้น (บาทต่อหุ้น)</t>
  </si>
  <si>
    <t>ขาดทุนก่อนภาษีเงินได้</t>
  </si>
  <si>
    <t>ขาดทุน (กำไร) จากการขายสินทรัพย์ถาวร</t>
  </si>
  <si>
    <t xml:space="preserve">เงินเบิกเกินบัญชีธนาคารและเงินกู้ยืมระยะสั้นจากสถาบันการเงิน </t>
  </si>
  <si>
    <t>บริษัทอื่น - สุทธิ</t>
  </si>
  <si>
    <t>กลับรายการค่าเผื่อผลขาดทุนด้านเครดิตที่คาดว่าจะเกิดขึ้น</t>
  </si>
  <si>
    <t>เงินเบิกเกินบัญชีธนาคารเพิ่มขึ้น</t>
  </si>
  <si>
    <t>เงินสดสุทธิใช้ไปในกิจกรรมดำเนินงาน</t>
  </si>
  <si>
    <t xml:space="preserve">เงินสดจ่ายเพื่อลงทุนในบริษัทร่วม </t>
  </si>
  <si>
    <t>สำรองส่วนทุนจากการจ่ายโดยใช้หุ้นเป็นเกณฑ์เพิ่มขึ้น</t>
  </si>
  <si>
    <t>กำไรจากอัตราแลกเปลี่ยนเงินตราต่างประเทศที่ยังไม่เกิดขึ้นจริง - สุทธิ</t>
  </si>
  <si>
    <t>เงินสดรับจากเงินกู้ยืมจากบุคคลที่เกี่ยวข้องกัน</t>
  </si>
  <si>
    <t>จ่ายชำระคืนเงินเงินสดรับจากเงินกู้ยืมจากบุคคลที่เกี่ยวข้องกัน</t>
  </si>
  <si>
    <t>จ่ายชำระหนี้สินตามสัญญาเช่า</t>
  </si>
  <si>
    <t>-  รับโอนจากสินทรัพย์ไม่มีตัวตนอื่น</t>
  </si>
  <si>
    <t>4, 5</t>
  </si>
  <si>
    <t>6, 26</t>
  </si>
  <si>
    <t>13, 26</t>
  </si>
  <si>
    <t>8, 13, 15, 26</t>
  </si>
  <si>
    <t>9, 14</t>
  </si>
  <si>
    <t>10, 14</t>
  </si>
  <si>
    <t>12, 13</t>
  </si>
  <si>
    <t>8, 13, 26</t>
  </si>
  <si>
    <t>9, 10, 14</t>
  </si>
  <si>
    <t>8, 15</t>
  </si>
  <si>
    <t>4, 21</t>
  </si>
  <si>
    <t>4, 18, 21</t>
  </si>
  <si>
    <t>สินทรัพย์ภาษีเงินได้รอการตัดบัญชี</t>
  </si>
  <si>
    <t>รายการปรับกระทบขาดทุนสำหรับปีเป็นเงินสดสุทธิใช้ไปในกิจกรรมดำเนินงาน: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</si>
</sst>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8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b/>
      <sz val="13"/>
      <color theme="1"/>
      <name val="Angsana New"/>
      <family val="1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9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677">
    <xf numFmtId="0" fontId="0" fillId="0" borderId="0"/>
    <xf numFmtId="165" fontId="5" fillId="0" borderId="0" applyFont="0" applyFill="0" applyBorder="0" applyAlignment="0" applyProtection="0"/>
    <xf numFmtId="0" fontId="8" fillId="0" borderId="0"/>
    <xf numFmtId="39" fontId="6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20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204" fontId="13" fillId="0" borderId="0"/>
    <xf numFmtId="204" fontId="13" fillId="0" borderId="0"/>
    <xf numFmtId="191" fontId="13" fillId="0" borderId="0" applyFont="0" applyFill="0" applyBorder="0" applyAlignment="0" applyProtection="0"/>
    <xf numFmtId="200" fontId="5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204" fontId="13" fillId="0" borderId="0"/>
    <xf numFmtId="0" fontId="91" fillId="0" borderId="0"/>
    <xf numFmtId="192" fontId="13" fillId="0" borderId="0" applyFont="0" applyFill="0" applyBorder="0" applyAlignment="0" applyProtection="0"/>
    <xf numFmtId="41" fontId="84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04" fontId="80" fillId="0" borderId="0"/>
    <xf numFmtId="41" fontId="5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201" fontId="8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204" fontId="13" fillId="0" borderId="0"/>
    <xf numFmtId="204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4" fontId="39" fillId="0" borderId="0"/>
    <xf numFmtId="0" fontId="12" fillId="3" borderId="0" applyNumberFormat="0" applyBorder="0" applyAlignment="0" applyProtection="0"/>
    <xf numFmtId="204" fontId="55" fillId="4" borderId="0" applyNumberFormat="0" applyBorder="0" applyAlignment="0" applyProtection="0"/>
    <xf numFmtId="0" fontId="12" fillId="6" borderId="0" applyNumberFormat="0" applyBorder="0" applyAlignment="0" applyProtection="0"/>
    <xf numFmtId="204" fontId="55" fillId="7" borderId="0" applyNumberFormat="0" applyBorder="0" applyAlignment="0" applyProtection="0"/>
    <xf numFmtId="0" fontId="12" fillId="9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4" borderId="0" applyNumberFormat="0" applyBorder="0" applyAlignment="0" applyProtection="0"/>
    <xf numFmtId="0" fontId="12" fillId="12" borderId="0" applyNumberFormat="0" applyBorder="0" applyAlignment="0" applyProtection="0"/>
    <xf numFmtId="204" fontId="55" fillId="13" borderId="0" applyNumberFormat="0" applyBorder="0" applyAlignment="0" applyProtection="0"/>
    <xf numFmtId="0" fontId="12" fillId="15" borderId="0" applyNumberFormat="0" applyBorder="0" applyAlignment="0" applyProtection="0"/>
    <xf numFmtId="204" fontId="55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204" fontId="55" fillId="19" borderId="0" applyNumberFormat="0" applyBorder="0" applyAlignment="0" applyProtection="0"/>
    <xf numFmtId="0" fontId="12" fillId="21" borderId="0" applyNumberFormat="0" applyBorder="0" applyAlignment="0" applyProtection="0"/>
    <xf numFmtId="204" fontId="55" fillId="7" borderId="0" applyNumberFormat="0" applyBorder="0" applyAlignment="0" applyProtection="0"/>
    <xf numFmtId="0" fontId="12" fillId="22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23" borderId="0" applyNumberFormat="0" applyBorder="0" applyAlignment="0" applyProtection="0"/>
    <xf numFmtId="0" fontId="12" fillId="18" borderId="0" applyNumberFormat="0" applyBorder="0" applyAlignment="0" applyProtection="0"/>
    <xf numFmtId="204" fontId="55" fillId="24" borderId="0" applyNumberFormat="0" applyBorder="0" applyAlignment="0" applyProtection="0"/>
    <xf numFmtId="0" fontId="12" fillId="26" borderId="0" applyNumberFormat="0" applyBorder="0" applyAlignment="0" applyProtection="0"/>
    <xf numFmtId="204" fontId="55" fillId="1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4" fillId="27" borderId="0" applyNumberFormat="0" applyBorder="0" applyAlignment="0" applyProtection="0"/>
    <xf numFmtId="204" fontId="56" fillId="19" borderId="0" applyNumberFormat="0" applyBorder="0" applyAlignment="0" applyProtection="0"/>
    <xf numFmtId="0" fontId="14" fillId="21" borderId="0" applyNumberFormat="0" applyBorder="0" applyAlignment="0" applyProtection="0"/>
    <xf numFmtId="204" fontId="56" fillId="7" borderId="0" applyNumberFormat="0" applyBorder="0" applyAlignment="0" applyProtection="0"/>
    <xf numFmtId="0" fontId="14" fillId="22" borderId="0" applyNumberFormat="0" applyBorder="0" applyAlignment="0" applyProtection="0"/>
    <xf numFmtId="204" fontId="56" fillId="10" borderId="0" applyNumberFormat="0" applyBorder="0" applyAlignment="0" applyProtection="0"/>
    <xf numFmtId="0" fontId="14" fillId="28" borderId="0" applyNumberFormat="0" applyBorder="0" applyAlignment="0" applyProtection="0"/>
    <xf numFmtId="204" fontId="56" fillId="23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0" fontId="14" fillId="31" borderId="0" applyNumberFormat="0" applyBorder="0" applyAlignment="0" applyProtection="0"/>
    <xf numFmtId="204" fontId="56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14" fillId="2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14" borderId="0" applyNumberFormat="0" applyBorder="0" applyAlignment="0" applyProtection="0"/>
    <xf numFmtId="9" fontId="50" fillId="0" borderId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3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204" fontId="58" fillId="36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7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7" fillId="3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204" fontId="57" fillId="46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204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204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204" fontId="57" fillId="3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204" fontId="58" fillId="36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7" fillId="3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7" fillId="54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9" fillId="17" borderId="5">
      <alignment horizontal="center" vertical="center"/>
    </xf>
    <xf numFmtId="0" fontId="59" fillId="57" borderId="5">
      <alignment horizontal="center" vertical="center"/>
    </xf>
    <xf numFmtId="0" fontId="59" fillId="57" borderId="5">
      <alignment horizontal="center" vertical="center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204" fontId="60" fillId="5" borderId="0" applyNumberFormat="0" applyBorder="0" applyAlignment="0" applyProtection="0"/>
    <xf numFmtId="190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190" fontId="13" fillId="0" borderId="0" applyFill="0" applyBorder="0" applyAlignment="0"/>
    <xf numFmtId="190" fontId="13" fillId="0" borderId="0" applyFill="0" applyBorder="0" applyAlignment="0"/>
    <xf numFmtId="206" fontId="13" fillId="0" borderId="0" applyFill="0" applyBorder="0" applyAlignment="0"/>
    <xf numFmtId="207" fontId="93" fillId="0" borderId="0" applyFill="0" applyBorder="0" applyAlignment="0"/>
    <xf numFmtId="172" fontId="9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204" fontId="62" fillId="23" borderId="8" applyNumberFormat="0" applyAlignment="0" applyProtection="0"/>
    <xf numFmtId="0" fontId="94" fillId="61" borderId="9">
      <alignment horizontal="center" wrapText="1"/>
    </xf>
    <xf numFmtId="0" fontId="95" fillId="0" borderId="10">
      <alignment horizontal="center"/>
    </xf>
    <xf numFmtId="43" fontId="13" fillId="0" borderId="0" applyFont="0" applyFill="0" applyBorder="0" applyAlignment="0" applyProtection="0"/>
    <xf numFmtId="204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93" fillId="0" borderId="0" applyFont="0" applyFill="0" applyBorder="0" applyAlignment="0" applyProtection="0"/>
    <xf numFmtId="41" fontId="54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3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6" fillId="0" borderId="0"/>
    <xf numFmtId="184" fontId="36" fillId="0" borderId="0"/>
    <xf numFmtId="184" fontId="36" fillId="0" borderId="0"/>
    <xf numFmtId="184" fontId="36" fillId="0" borderId="0"/>
    <xf numFmtId="209" fontId="50" fillId="0" borderId="0"/>
    <xf numFmtId="209" fontId="50" fillId="0" borderId="0"/>
    <xf numFmtId="209" fontId="8" fillId="0" borderId="0"/>
    <xf numFmtId="204" fontId="41" fillId="0" borderId="0" applyNumberFormat="0" applyAlignment="0">
      <alignment horizontal="left"/>
    </xf>
    <xf numFmtId="204" fontId="40" fillId="0" borderId="0"/>
    <xf numFmtId="204" fontId="40" fillId="0" borderId="0"/>
    <xf numFmtId="207" fontId="9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82" fontId="36" fillId="0" borderId="0"/>
    <xf numFmtId="182" fontId="36" fillId="0" borderId="0"/>
    <xf numFmtId="182" fontId="36" fillId="0" borderId="0"/>
    <xf numFmtId="182" fontId="36" fillId="0" borderId="0"/>
    <xf numFmtId="210" fontId="50" fillId="0" borderId="0"/>
    <xf numFmtId="210" fontId="50" fillId="0" borderId="0"/>
    <xf numFmtId="210" fontId="8" fillId="0" borderId="0"/>
    <xf numFmtId="0" fontId="53" fillId="62" borderId="0" applyNumberFormat="0" applyFont="0" applyFill="0" applyBorder="0" applyProtection="0">
      <alignment horizontal="left"/>
    </xf>
    <xf numFmtId="6" fontId="63" fillId="0" borderId="0">
      <protection locked="0"/>
    </xf>
    <xf numFmtId="15" fontId="13" fillId="0" borderId="0"/>
    <xf numFmtId="15" fontId="13" fillId="0" borderId="0"/>
    <xf numFmtId="14" fontId="89" fillId="0" borderId="0" applyFill="0" applyBorder="0" applyAlignment="0"/>
    <xf numFmtId="6" fontId="63" fillId="0" borderId="0">
      <protection locked="0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83" fontId="36" fillId="0" borderId="0"/>
    <xf numFmtId="183" fontId="36" fillId="0" borderId="0"/>
    <xf numFmtId="183" fontId="36" fillId="0" borderId="0"/>
    <xf numFmtId="183" fontId="36" fillId="0" borderId="0"/>
    <xf numFmtId="177" fontId="50" fillId="0" borderId="0"/>
    <xf numFmtId="177" fontId="50" fillId="0" borderId="0"/>
    <xf numFmtId="177" fontId="8" fillId="0" borderId="0"/>
    <xf numFmtId="204" fontId="81" fillId="0" borderId="0" applyNumberFormat="0" applyFill="0" applyBorder="0" applyAlignment="0" applyProtection="0"/>
    <xf numFmtId="204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204" fontId="64" fillId="65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204" fontId="64" fillId="67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98" fillId="68" borderId="0" applyNumberFormat="0" applyBorder="0" applyAlignment="0" applyProtection="0"/>
    <xf numFmtId="0" fontId="98" fillId="68" borderId="0" applyNumberFormat="0" applyBorder="0" applyAlignment="0" applyProtection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204" fontId="42" fillId="0" borderId="0" applyNumberFormat="0" applyAlignment="0">
      <alignment horizontal="left"/>
    </xf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04" fontId="65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204" fontId="66" fillId="10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204" fontId="67" fillId="0" borderId="0" applyNumberFormat="0" applyFill="0" applyBorder="0" applyAlignment="0" applyProtection="0"/>
    <xf numFmtId="204" fontId="43" fillId="0" borderId="11" applyNumberFormat="0" applyAlignment="0" applyProtection="0">
      <alignment horizontal="left" vertical="center"/>
    </xf>
    <xf numFmtId="204" fontId="43" fillId="0" borderId="2">
      <alignment horizontal="left" vertical="center"/>
    </xf>
    <xf numFmtId="212" fontId="99" fillId="61" borderId="0">
      <alignment horizontal="left" vertical="top"/>
    </xf>
    <xf numFmtId="0" fontId="53" fillId="57" borderId="2">
      <alignment horizontal="left" vertical="top" wrapText="1"/>
    </xf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24" fillId="0" borderId="12" applyNumberFormat="0" applyFill="0" applyAlignment="0" applyProtection="0"/>
    <xf numFmtId="204" fontId="68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204" fontId="69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204" fontId="70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204" fontId="71" fillId="0" borderId="18" applyNumberFormat="0" applyFill="0" applyAlignment="0" applyProtection="0"/>
    <xf numFmtId="0" fontId="32" fillId="61" borderId="0">
      <alignment horizontal="left" wrapText="1"/>
    </xf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11" fillId="0" borderId="0"/>
    <xf numFmtId="0" fontId="11" fillId="0" borderId="0"/>
    <xf numFmtId="0" fontId="11" fillId="0" borderId="0"/>
    <xf numFmtId="204" fontId="44" fillId="0" borderId="0" applyNumberFormat="0" applyFont="0" applyFill="0" applyBorder="0" applyProtection="0">
      <alignment horizontal="left" vertical="center"/>
    </xf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204" fontId="73" fillId="0" borderId="2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97" fontId="13" fillId="0" borderId="0" applyFill="0" applyBorder="0"/>
    <xf numFmtId="197" fontId="13" fillId="0" borderId="0" applyFill="0" applyBorder="0"/>
    <xf numFmtId="197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7" fontId="13" fillId="0" borderId="0" applyFill="0" applyBorder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204" fontId="74" fillId="70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181" fontId="36" fillId="0" borderId="0"/>
    <xf numFmtId="213" fontId="8" fillId="0" borderId="0"/>
    <xf numFmtId="213" fontId="50" fillId="0" borderId="0"/>
    <xf numFmtId="213" fontId="50" fillId="0" borderId="0"/>
    <xf numFmtId="214" fontId="104" fillId="0" borderId="0"/>
    <xf numFmtId="213" fontId="8" fillId="0" borderId="0"/>
    <xf numFmtId="215" fontId="8" fillId="0" borderId="0"/>
    <xf numFmtId="204" fontId="40" fillId="0" borderId="0"/>
    <xf numFmtId="204" fontId="13" fillId="0" borderId="0"/>
    <xf numFmtId="204" fontId="30" fillId="0" borderId="0"/>
    <xf numFmtId="204" fontId="30" fillId="0" borderId="0"/>
    <xf numFmtId="205" fontId="30" fillId="0" borderId="0"/>
    <xf numFmtId="204" fontId="11" fillId="0" borderId="0"/>
    <xf numFmtId="204" fontId="126" fillId="0" borderId="0"/>
    <xf numFmtId="0" fontId="127" fillId="0" borderId="0"/>
    <xf numFmtId="204" fontId="5" fillId="0" borderId="0"/>
    <xf numFmtId="0" fontId="5" fillId="0" borderId="0"/>
    <xf numFmtId="204" fontId="79" fillId="0" borderId="0"/>
    <xf numFmtId="0" fontId="79" fillId="0" borderId="0"/>
    <xf numFmtId="204" fontId="79" fillId="0" borderId="0"/>
    <xf numFmtId="204" fontId="126" fillId="0" borderId="0"/>
    <xf numFmtId="204" fontId="126" fillId="0" borderId="0"/>
    <xf numFmtId="0" fontId="126" fillId="0" borderId="0"/>
    <xf numFmtId="0" fontId="126" fillId="0" borderId="0"/>
    <xf numFmtId="0" fontId="128" fillId="0" borderId="0"/>
    <xf numFmtId="204" fontId="30" fillId="0" borderId="0"/>
    <xf numFmtId="204" fontId="5" fillId="0" borderId="0"/>
    <xf numFmtId="204" fontId="5" fillId="0" borderId="0"/>
    <xf numFmtId="0" fontId="5" fillId="0" borderId="0"/>
    <xf numFmtId="0" fontId="5" fillId="0" borderId="0"/>
    <xf numFmtId="204" fontId="54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4" fontId="54" fillId="0" borderId="0"/>
    <xf numFmtId="205" fontId="54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27" fillId="0" borderId="0"/>
    <xf numFmtId="0" fontId="13" fillId="0" borderId="0"/>
    <xf numFmtId="204" fontId="54" fillId="0" borderId="0"/>
    <xf numFmtId="204" fontId="54" fillId="0" borderId="0"/>
    <xf numFmtId="204" fontId="13" fillId="0" borderId="0"/>
    <xf numFmtId="203" fontId="54" fillId="0" borderId="0"/>
    <xf numFmtId="203" fontId="54" fillId="0" borderId="0"/>
    <xf numFmtId="203" fontId="54" fillId="0" borderId="0"/>
    <xf numFmtId="0" fontId="30" fillId="0" borderId="0"/>
    <xf numFmtId="203" fontId="54" fillId="0" borderId="0"/>
    <xf numFmtId="0" fontId="127" fillId="0" borderId="0"/>
    <xf numFmtId="0" fontId="13" fillId="0" borderId="0"/>
    <xf numFmtId="204" fontId="30" fillId="0" borderId="0"/>
    <xf numFmtId="203" fontId="54" fillId="0" borderId="0"/>
    <xf numFmtId="205" fontId="54" fillId="0" borderId="0"/>
    <xf numFmtId="205" fontId="54" fillId="0" borderId="0"/>
    <xf numFmtId="0" fontId="79" fillId="0" borderId="0"/>
    <xf numFmtId="0" fontId="79" fillId="0" borderId="0"/>
    <xf numFmtId="204" fontId="13" fillId="0" borderId="0"/>
    <xf numFmtId="0" fontId="13" fillId="0" borderId="0"/>
    <xf numFmtId="0" fontId="13" fillId="0" borderId="0"/>
    <xf numFmtId="204" fontId="13" fillId="0" borderId="0"/>
    <xf numFmtId="0" fontId="13" fillId="0" borderId="0"/>
    <xf numFmtId="0" fontId="35" fillId="0" borderId="0"/>
    <xf numFmtId="0" fontId="79" fillId="0" borderId="0"/>
    <xf numFmtId="0" fontId="79" fillId="0" borderId="0"/>
    <xf numFmtId="0" fontId="86" fillId="0" borderId="0"/>
    <xf numFmtId="0" fontId="89" fillId="0" borderId="0"/>
    <xf numFmtId="0" fontId="89" fillId="0" borderId="0"/>
    <xf numFmtId="0" fontId="128" fillId="0" borderId="0"/>
    <xf numFmtId="0" fontId="129" fillId="0" borderId="0"/>
    <xf numFmtId="0" fontId="89" fillId="0" borderId="0"/>
    <xf numFmtId="0" fontId="79" fillId="0" borderId="0"/>
    <xf numFmtId="0" fontId="79" fillId="0" borderId="0"/>
    <xf numFmtId="0" fontId="11" fillId="0" borderId="0"/>
    <xf numFmtId="204" fontId="30" fillId="0" borderId="0"/>
    <xf numFmtId="204" fontId="13" fillId="0" borderId="0"/>
    <xf numFmtId="204" fontId="13" fillId="0" borderId="0"/>
    <xf numFmtId="0" fontId="50" fillId="0" borderId="0"/>
    <xf numFmtId="0" fontId="5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13" fillId="0" borderId="0"/>
    <xf numFmtId="204" fontId="13" fillId="0" borderId="0"/>
    <xf numFmtId="203" fontId="13" fillId="0" borderId="0"/>
    <xf numFmtId="0" fontId="5" fillId="0" borderId="0"/>
    <xf numFmtId="0" fontId="11" fillId="0" borderId="0"/>
    <xf numFmtId="204" fontId="5" fillId="0" borderId="0"/>
    <xf numFmtId="204" fontId="5" fillId="0" borderId="0"/>
    <xf numFmtId="0" fontId="5" fillId="0" borderId="0"/>
    <xf numFmtId="0" fontId="11" fillId="0" borderId="0"/>
    <xf numFmtId="204" fontId="5" fillId="0" borderId="0"/>
    <xf numFmtId="204" fontId="30" fillId="0" borderId="0"/>
    <xf numFmtId="181" fontId="30" fillId="0" borderId="0"/>
    <xf numFmtId="204" fontId="30" fillId="0" borderId="0"/>
    <xf numFmtId="181" fontId="30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204" fontId="5" fillId="0" borderId="0"/>
    <xf numFmtId="0" fontId="89" fillId="0" borderId="0">
      <alignment vertical="top"/>
    </xf>
    <xf numFmtId="0" fontId="127" fillId="0" borderId="0"/>
    <xf numFmtId="0" fontId="89" fillId="0" borderId="0">
      <alignment vertical="top"/>
    </xf>
    <xf numFmtId="0" fontId="11" fillId="0" borderId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0" fontId="8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85" fillId="0" borderId="0">
      <alignment vertical="top"/>
    </xf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87" fillId="0" borderId="25" applyNumberFormat="0" applyAlignment="0" applyProtection="0"/>
    <xf numFmtId="0" fontId="44" fillId="73" borderId="0" applyNumberFormat="0" applyFont="0" applyBorder="0" applyAlignment="0" applyProtection="0"/>
    <xf numFmtId="0" fontId="37" fillId="74" borderId="26" applyNumberFormat="0" applyFont="0" applyBorder="0" applyAlignment="0" applyProtection="0">
      <alignment horizontal="center"/>
    </xf>
    <xf numFmtId="0" fontId="37" fillId="57" borderId="26" applyNumberFormat="0" applyFont="0" applyBorder="0" applyAlignment="0" applyProtection="0">
      <alignment horizontal="center"/>
    </xf>
    <xf numFmtId="0" fontId="44" fillId="0" borderId="27" applyNumberFormat="0" applyAlignment="0" applyProtection="0"/>
    <xf numFmtId="0" fontId="44" fillId="0" borderId="28" applyNumberFormat="0" applyAlignment="0" applyProtection="0"/>
    <xf numFmtId="0" fontId="87" fillId="0" borderId="29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30" applyNumberFormat="0" applyBorder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37" fontId="51" fillId="0" borderId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204" fontId="7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216" fontId="107" fillId="0" borderId="0">
      <alignment horizontal="left"/>
      <protection locked="0"/>
    </xf>
    <xf numFmtId="14" fontId="107" fillId="0" borderId="31">
      <alignment horizontal="center"/>
      <protection locked="0"/>
    </xf>
    <xf numFmtId="0" fontId="107" fillId="0" borderId="32">
      <alignment horizontal="center"/>
      <protection locked="0"/>
    </xf>
    <xf numFmtId="0" fontId="107" fillId="0" borderId="3">
      <alignment horizontal="left"/>
      <protection locked="0"/>
    </xf>
    <xf numFmtId="204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4" fontId="34" fillId="0" borderId="0" applyNumberFormat="0" applyFont="0" applyBorder="0"/>
    <xf numFmtId="0" fontId="33" fillId="61" borderId="0">
      <alignment wrapText="1"/>
    </xf>
    <xf numFmtId="40" fontId="47" fillId="0" borderId="0" applyBorder="0">
      <alignment horizontal="right"/>
    </xf>
    <xf numFmtId="4" fontId="108" fillId="0" borderId="0">
      <alignment horizontal="left"/>
    </xf>
    <xf numFmtId="49" fontId="8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217" fontId="88" fillId="0" borderId="0" applyFont="0" applyFill="0" applyBorder="0" applyAlignment="0" applyProtection="0">
      <alignment vertical="center"/>
    </xf>
    <xf numFmtId="0" fontId="109" fillId="0" borderId="0">
      <alignment horizontal="center" vertical="top"/>
    </xf>
    <xf numFmtId="0" fontId="27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110" fillId="0" borderId="0">
      <alignment horizontal="left" vertical="center"/>
    </xf>
    <xf numFmtId="49" fontId="111" fillId="0" borderId="0"/>
    <xf numFmtId="0" fontId="112" fillId="0" borderId="0">
      <alignment horizontal="left"/>
    </xf>
    <xf numFmtId="0" fontId="85" fillId="0" borderId="0">
      <alignment vertical="top" wrapText="1"/>
    </xf>
    <xf numFmtId="218" fontId="90" fillId="0" borderId="0">
      <alignment horizontal="left" wrapText="1"/>
    </xf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75" borderId="0" applyNumberFormat="0" applyBorder="0" applyAlignment="0" applyProtection="0"/>
    <xf numFmtId="3" fontId="78" fillId="0" borderId="18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204" fontId="46" fillId="0" borderId="0" applyNumberFormat="0" applyFont="0" applyFill="0" applyBorder="0" applyProtection="0">
      <alignment horizontal="center" vertical="center" wrapText="1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6" fontId="107" fillId="0" borderId="31">
      <alignment horizontal="right"/>
      <protection locked="0"/>
    </xf>
    <xf numFmtId="219" fontId="107" fillId="0" borderId="31">
      <alignment horizontal="right"/>
      <protection locked="0"/>
    </xf>
    <xf numFmtId="216" fontId="107" fillId="0" borderId="31">
      <alignment horizontal="right"/>
    </xf>
    <xf numFmtId="219" fontId="107" fillId="0" borderId="31">
      <alignment horizontal="right"/>
    </xf>
    <xf numFmtId="220" fontId="107" fillId="0" borderId="31">
      <alignment horizontal="right"/>
    </xf>
    <xf numFmtId="216" fontId="107" fillId="0" borderId="31">
      <alignment horizontal="right"/>
    </xf>
    <xf numFmtId="219" fontId="107" fillId="0" borderId="31">
      <alignment horizontal="right"/>
    </xf>
    <xf numFmtId="216" fontId="107" fillId="0" borderId="35">
      <alignment horizontal="right"/>
    </xf>
    <xf numFmtId="219" fontId="107" fillId="0" borderId="35">
      <alignment horizontal="right"/>
    </xf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04" fontId="82" fillId="0" borderId="0" applyNumberFormat="0" applyFill="0" applyBorder="0" applyAlignment="0" applyProtection="0">
      <alignment vertical="top"/>
      <protection locked="0"/>
    </xf>
    <xf numFmtId="0" fontId="17" fillId="59" borderId="7" applyNumberFormat="0" applyAlignment="0" applyProtection="0"/>
    <xf numFmtId="0" fontId="24" fillId="0" borderId="2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3" fillId="5" borderId="0" applyNumberFormat="0" applyBorder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3" fillId="0" borderId="0"/>
    <xf numFmtId="0" fontId="23" fillId="14" borderId="6" applyNumberFormat="0" applyAlignment="0" applyProtection="0"/>
    <xf numFmtId="0" fontId="25" fillId="69" borderId="0" applyNumberFormat="0" applyBorder="0" applyAlignment="0" applyProtection="0"/>
    <xf numFmtId="0" fontId="28" fillId="0" borderId="36" applyNumberFormat="0" applyFill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6" fillId="0" borderId="0"/>
    <xf numFmtId="0" fontId="14" fillId="29" borderId="0" applyNumberFormat="0" applyBorder="0" applyAlignment="0" applyProtection="0"/>
    <xf numFmtId="0" fontId="14" fillId="76" borderId="0" applyNumberFormat="0" applyBorder="0" applyAlignment="0" applyProtection="0"/>
    <xf numFmtId="0" fontId="14" fillId="2" borderId="0" applyNumberFormat="0" applyBorder="0" applyAlignment="0" applyProtection="0"/>
    <xf numFmtId="0" fontId="14" fillId="77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118" fillId="0" borderId="37" applyNumberFormat="0" applyFill="0" applyAlignment="0" applyProtection="0"/>
    <xf numFmtId="0" fontId="119" fillId="0" borderId="14" applyNumberFormat="0" applyFill="0" applyAlignment="0" applyProtection="0"/>
    <xf numFmtId="0" fontId="120" fillId="0" borderId="38" applyNumberFormat="0" applyFill="0" applyAlignment="0" applyProtection="0"/>
    <xf numFmtId="0" fontId="120" fillId="0" borderId="0" applyNumberFormat="0" applyFill="0" applyBorder="0" applyAlignment="0" applyProtection="0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21" fillId="0" borderId="0"/>
    <xf numFmtId="41" fontId="52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2" fillId="0" borderId="0"/>
    <xf numFmtId="41" fontId="5" fillId="0" borderId="0" applyFont="0" applyFill="0" applyBorder="0" applyAlignment="0" applyProtection="0"/>
    <xf numFmtId="0" fontId="123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30" fillId="0" borderId="0"/>
    <xf numFmtId="4" fontId="13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216" fontId="107" fillId="0" borderId="40">
      <alignment horizontal="right"/>
    </xf>
    <xf numFmtId="219" fontId="107" fillId="0" borderId="40">
      <alignment horizontal="right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2" fillId="0" borderId="0"/>
    <xf numFmtId="43" fontId="132" fillId="0" borderId="0" applyFont="0" applyFill="0" applyBorder="0" applyAlignment="0" applyProtection="0"/>
    <xf numFmtId="219" fontId="107" fillId="0" borderId="35">
      <alignment horizontal="right"/>
    </xf>
    <xf numFmtId="216" fontId="107" fillId="0" borderId="35">
      <alignment horizontal="right"/>
    </xf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3" fillId="14" borderId="6" applyNumberFormat="0" applyAlignment="0" applyProtection="0"/>
    <xf numFmtId="0" fontId="28" fillId="0" borderId="36" applyNumberFormat="0" applyFill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3" fontId="3" fillId="0" borderId="0"/>
    <xf numFmtId="43" fontId="3" fillId="0" borderId="0" applyFont="0" applyFill="0" applyBorder="0" applyAlignment="0" applyProtection="0"/>
    <xf numFmtId="223" fontId="133" fillId="0" borderId="0"/>
    <xf numFmtId="43" fontId="13" fillId="0" borderId="0" applyFont="0" applyFill="0" applyBorder="0" applyAlignment="0" applyProtection="0"/>
    <xf numFmtId="0" fontId="133" fillId="0" borderId="0"/>
    <xf numFmtId="0" fontId="134" fillId="0" borderId="0"/>
    <xf numFmtId="43" fontId="3" fillId="0" borderId="0" applyFont="0" applyFill="0" applyBorder="0" applyAlignment="0" applyProtection="0"/>
    <xf numFmtId="223" fontId="134" fillId="0" borderId="0"/>
    <xf numFmtId="223" fontId="3" fillId="0" borderId="0"/>
    <xf numFmtId="43" fontId="3" fillId="0" borderId="0" applyFont="0" applyFill="0" applyBorder="0" applyAlignment="0" applyProtection="0"/>
    <xf numFmtId="223" fontId="134" fillId="0" borderId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223" fontId="5" fillId="0" borderId="0"/>
    <xf numFmtId="165" fontId="5" fillId="0" borderId="0" applyFont="0" applyFill="0" applyBorder="0" applyAlignment="0" applyProtection="0"/>
    <xf numFmtId="223" fontId="5" fillId="0" borderId="0"/>
    <xf numFmtId="0" fontId="5" fillId="0" borderId="0"/>
    <xf numFmtId="0" fontId="8" fillId="0" borderId="0"/>
    <xf numFmtId="0" fontId="133" fillId="0" borderId="0"/>
    <xf numFmtId="0" fontId="136" fillId="0" borderId="0"/>
    <xf numFmtId="9" fontId="8" fillId="0" borderId="0"/>
    <xf numFmtId="0" fontId="137" fillId="0" borderId="0" applyNumberFormat="0" applyFill="0" applyBorder="0" applyAlignment="0" applyProtection="0"/>
    <xf numFmtId="0" fontId="138" fillId="0" borderId="0" applyFill="0" applyBorder="0" applyAlignment="0"/>
    <xf numFmtId="39" fontId="139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6" fontId="141" fillId="0" borderId="0" applyFill="0" applyBorder="0" applyAlignment="0" applyProtection="0"/>
    <xf numFmtId="40" fontId="141" fillId="0" borderId="0" applyFill="0" applyBorder="0" applyAlignment="0" applyProtection="0"/>
    <xf numFmtId="227" fontId="54" fillId="4" borderId="0" applyFill="0" applyBorder="0" applyAlignment="0">
      <alignment vertical="top"/>
    </xf>
    <xf numFmtId="228" fontId="54" fillId="0" borderId="0" applyFill="0" applyBorder="0" applyAlignment="0" applyProtection="0"/>
    <xf numFmtId="41" fontId="5" fillId="0" borderId="0" applyFont="0" applyFill="0" applyBorder="0" applyAlignment="0" applyProtection="0"/>
    <xf numFmtId="4" fontId="13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82" fillId="0" borderId="0" applyFont="0" applyFill="0" applyBorder="0" applyAlignment="0" applyProtection="0"/>
    <xf numFmtId="229" fontId="142" fillId="0" borderId="0" applyFill="0" applyBorder="0"/>
    <xf numFmtId="230" fontId="142" fillId="0" borderId="0" applyFill="0" applyBorder="0"/>
    <xf numFmtId="209" fontId="8" fillId="0" borderId="0"/>
    <xf numFmtId="3" fontId="13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31" fontId="54" fillId="4" borderId="39" applyFill="0" applyBorder="0" applyAlignment="0">
      <alignment horizontal="right"/>
    </xf>
    <xf numFmtId="3" fontId="13" fillId="0" borderId="0" applyFont="0" applyFill="0" applyBorder="0" applyAlignment="0" applyProtection="0"/>
    <xf numFmtId="210" fontId="8" fillId="0" borderId="0"/>
    <xf numFmtId="232" fontId="146" fillId="80" borderId="0">
      <protection hidden="1"/>
    </xf>
    <xf numFmtId="233" fontId="147" fillId="0" borderId="0" applyFill="0">
      <alignment horizontal="center"/>
    </xf>
    <xf numFmtId="14" fontId="147" fillId="0" borderId="0" applyFill="0" applyBorder="0">
      <alignment horizontal="center"/>
    </xf>
    <xf numFmtId="177" fontId="8" fillId="0" borderId="0"/>
    <xf numFmtId="0" fontId="137" fillId="0" borderId="0" applyNumberFormat="0" applyFill="0" applyBorder="0" applyAlignment="0" applyProtection="0"/>
    <xf numFmtId="0" fontId="42" fillId="0" borderId="0" applyNumberFormat="0" applyAlignment="0">
      <alignment horizontal="left"/>
    </xf>
    <xf numFmtId="234" fontId="5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34" fillId="0" borderId="19" applyFont="0" applyFill="0" applyBorder="0">
      <alignment horizontal="center" vertical="justify" wrapText="1"/>
    </xf>
    <xf numFmtId="0" fontId="34" fillId="0" borderId="19" applyFont="0" applyFill="0" applyBorder="0">
      <alignment horizontal="centerContinuous" vertical="justify" wrapText="1"/>
    </xf>
    <xf numFmtId="0" fontId="142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38" fontId="151" fillId="62" borderId="0" applyNumberFormat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3" fillId="0" borderId="11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153" fillId="0" borderId="0">
      <alignment horizontal="left"/>
    </xf>
    <xf numFmtId="0" fontId="154" fillId="0" borderId="31">
      <alignment horizontal="left" vertical="top"/>
    </xf>
    <xf numFmtId="0" fontId="155" fillId="0" borderId="0">
      <alignment horizontal="left"/>
    </xf>
    <xf numFmtId="0" fontId="156" fillId="0" borderId="31">
      <alignment horizontal="left" vertical="top"/>
    </xf>
    <xf numFmtId="0" fontId="157" fillId="0" borderId="0">
      <alignment horizontal="left"/>
    </xf>
    <xf numFmtId="235" fontId="141" fillId="0" borderId="0" applyFill="0" applyBorder="0" applyAlignment="0" applyProtection="0"/>
    <xf numFmtId="10" fontId="151" fillId="61" borderId="19" applyNumberFormat="0" applyBorder="0" applyAlignment="0" applyProtection="0"/>
    <xf numFmtId="17" fontId="158" fillId="0" borderId="0" applyFill="0" applyBorder="0">
      <alignment horizontal="center"/>
    </xf>
    <xf numFmtId="236" fontId="5" fillId="0" borderId="0" applyFill="0" applyBorder="0">
      <alignment horizontal="center"/>
    </xf>
    <xf numFmtId="237" fontId="5" fillId="0" borderId="0" applyFont="0" applyFill="0" applyBorder="0"/>
    <xf numFmtId="238" fontId="5" fillId="0" borderId="0" applyFont="0" applyFill="0" applyBorder="0"/>
    <xf numFmtId="0" fontId="53" fillId="0" borderId="0" applyNumberFormat="0" applyFill="0" applyBorder="0" applyAlignment="0" applyProtection="0"/>
    <xf numFmtId="0" fontId="13" fillId="0" borderId="0"/>
    <xf numFmtId="214" fontId="159" fillId="0" borderId="0"/>
    <xf numFmtId="239" fontId="142" fillId="0" borderId="0" applyFont="0" applyFill="0" applyBorder="0"/>
    <xf numFmtId="240" fontId="5" fillId="0" borderId="0" applyFont="0" applyFill="0" applyBorder="0"/>
    <xf numFmtId="0" fontId="132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51" fillId="0" borderId="0"/>
    <xf numFmtId="0" fontId="132" fillId="0" borderId="0"/>
    <xf numFmtId="241" fontId="5" fillId="0" borderId="0" applyFont="0" applyFill="0" applyBorder="0"/>
    <xf numFmtId="242" fontId="5" fillId="0" borderId="0"/>
    <xf numFmtId="243" fontId="5" fillId="0" borderId="0" applyFont="0" applyFill="0" applyBorder="0">
      <alignment vertical="justify" wrapText="1"/>
    </xf>
    <xf numFmtId="0" fontId="160" fillId="0" borderId="0"/>
    <xf numFmtId="0" fontId="2" fillId="78" borderId="41" applyNumberFormat="0" applyFont="0" applyAlignment="0" applyProtection="0"/>
    <xf numFmtId="0" fontId="2" fillId="78" borderId="41" applyNumberFormat="0" applyFont="0" applyAlignment="0" applyProtection="0"/>
    <xf numFmtId="0" fontId="2" fillId="78" borderId="41" applyNumberFormat="0" applyFont="0" applyAlignment="0" applyProtection="0"/>
    <xf numFmtId="0" fontId="161" fillId="0" borderId="0">
      <alignment horizontal="left"/>
    </xf>
    <xf numFmtId="244" fontId="54" fillId="4" borderId="0" applyFill="0" applyBorder="0" applyAlignment="0" applyProtection="0">
      <protection locked="0"/>
    </xf>
    <xf numFmtId="5" fontId="54" fillId="4" borderId="0" applyFill="0" applyBorder="0" applyAlignment="0" applyProtection="0">
      <alignment vertical="top"/>
    </xf>
    <xf numFmtId="197" fontId="54" fillId="0" borderId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14" fontId="162" fillId="0" borderId="0" applyNumberFormat="0" applyFill="0" applyBorder="0" applyAlignment="0" applyProtection="0">
      <alignment horizontal="left"/>
    </xf>
    <xf numFmtId="0" fontId="149" fillId="0" borderId="42">
      <alignment vertical="center"/>
    </xf>
    <xf numFmtId="4" fontId="163" fillId="70" borderId="43" applyNumberFormat="0" applyProtection="0">
      <alignment vertical="center"/>
    </xf>
    <xf numFmtId="4" fontId="164" fillId="75" borderId="43" applyNumberFormat="0" applyProtection="0">
      <alignment vertical="center"/>
    </xf>
    <xf numFmtId="4" fontId="163" fillId="75" borderId="43" applyNumberFormat="0" applyProtection="0">
      <alignment horizontal="left" vertical="center" indent="1"/>
    </xf>
    <xf numFmtId="0" fontId="163" fillId="75" borderId="43" applyNumberFormat="0" applyProtection="0">
      <alignment horizontal="left" vertical="top" indent="1"/>
    </xf>
    <xf numFmtId="4" fontId="163" fillId="81" borderId="0" applyNumberFormat="0" applyProtection="0">
      <alignment horizontal="left" vertical="center" indent="1"/>
    </xf>
    <xf numFmtId="4" fontId="89" fillId="5" borderId="43" applyNumberFormat="0" applyProtection="0">
      <alignment horizontal="right" vertical="center"/>
    </xf>
    <xf numFmtId="4" fontId="89" fillId="20" borderId="43" applyNumberFormat="0" applyProtection="0">
      <alignment horizontal="right" vertical="center"/>
    </xf>
    <xf numFmtId="4" fontId="89" fillId="7" borderId="43" applyNumberFormat="0" applyProtection="0">
      <alignment horizontal="right" vertical="center"/>
    </xf>
    <xf numFmtId="4" fontId="89" fillId="25" borderId="43" applyNumberFormat="0" applyProtection="0">
      <alignment horizontal="right" vertical="center"/>
    </xf>
    <xf numFmtId="4" fontId="89" fillId="16" borderId="43" applyNumberFormat="0" applyProtection="0">
      <alignment horizontal="right" vertical="center"/>
    </xf>
    <xf numFmtId="4" fontId="89" fillId="52" borderId="43" applyNumberFormat="0" applyProtection="0">
      <alignment horizontal="right" vertical="center"/>
    </xf>
    <xf numFmtId="4" fontId="89" fillId="79" borderId="43" applyNumberFormat="0" applyProtection="0">
      <alignment horizontal="right" vertical="center"/>
    </xf>
    <xf numFmtId="4" fontId="89" fillId="82" borderId="43" applyNumberFormat="0" applyProtection="0">
      <alignment horizontal="right" vertical="center"/>
    </xf>
    <xf numFmtId="4" fontId="89" fillId="10" borderId="43" applyNumberFormat="0" applyProtection="0">
      <alignment horizontal="right" vertical="center"/>
    </xf>
    <xf numFmtId="4" fontId="163" fillId="83" borderId="44" applyNumberFormat="0" applyProtection="0">
      <alignment horizontal="left" vertical="center" indent="1"/>
    </xf>
    <xf numFmtId="4" fontId="89" fillId="13" borderId="0" applyNumberFormat="0" applyProtection="0">
      <alignment horizontal="left" vertical="center" indent="1"/>
    </xf>
    <xf numFmtId="4" fontId="165" fillId="84" borderId="0" applyNumberFormat="0" applyProtection="0">
      <alignment horizontal="left" vertical="center" indent="1"/>
    </xf>
    <xf numFmtId="4" fontId="89" fillId="85" borderId="43" applyNumberFormat="0" applyProtection="0">
      <alignment horizontal="right" vertical="center"/>
    </xf>
    <xf numFmtId="4" fontId="89" fillId="13" borderId="0" applyNumberFormat="0" applyProtection="0">
      <alignment horizontal="left" vertical="center" indent="1"/>
    </xf>
    <xf numFmtId="4" fontId="89" fillId="81" borderId="0" applyNumberFormat="0" applyProtection="0">
      <alignment horizontal="left" vertical="center" indent="1"/>
    </xf>
    <xf numFmtId="0" fontId="13" fillId="84" borderId="43" applyNumberFormat="0" applyProtection="0">
      <alignment horizontal="left" vertical="center" indent="1"/>
    </xf>
    <xf numFmtId="0" fontId="13" fillId="84" borderId="43" applyNumberFormat="0" applyProtection="0">
      <alignment horizontal="left" vertical="top" indent="1"/>
    </xf>
    <xf numFmtId="0" fontId="13" fillId="81" borderId="43" applyNumberFormat="0" applyProtection="0">
      <alignment horizontal="left" vertical="center" indent="1"/>
    </xf>
    <xf numFmtId="0" fontId="13" fillId="81" borderId="43" applyNumberFormat="0" applyProtection="0">
      <alignment horizontal="left" vertical="top" indent="1"/>
    </xf>
    <xf numFmtId="0" fontId="13" fillId="57" borderId="43" applyNumberFormat="0" applyProtection="0">
      <alignment horizontal="left" vertical="center" indent="1"/>
    </xf>
    <xf numFmtId="0" fontId="13" fillId="57" borderId="43" applyNumberFormat="0" applyProtection="0">
      <alignment horizontal="left" vertical="top" indent="1"/>
    </xf>
    <xf numFmtId="0" fontId="13" fillId="74" borderId="43" applyNumberFormat="0" applyProtection="0">
      <alignment horizontal="left" vertical="center" indent="1"/>
    </xf>
    <xf numFmtId="0" fontId="13" fillId="74" borderId="43" applyNumberFormat="0" applyProtection="0">
      <alignment horizontal="left" vertical="top" indent="1"/>
    </xf>
    <xf numFmtId="4" fontId="89" fillId="61" borderId="43" applyNumberFormat="0" applyProtection="0">
      <alignment vertical="center"/>
    </xf>
    <xf numFmtId="4" fontId="166" fillId="61" borderId="43" applyNumberFormat="0" applyProtection="0">
      <alignment vertical="center"/>
    </xf>
    <xf numFmtId="4" fontId="89" fillId="61" borderId="43" applyNumberFormat="0" applyProtection="0">
      <alignment horizontal="left" vertical="center" indent="1"/>
    </xf>
    <xf numFmtId="0" fontId="89" fillId="61" borderId="43" applyNumberFormat="0" applyProtection="0">
      <alignment horizontal="left" vertical="top" indent="1"/>
    </xf>
    <xf numFmtId="4" fontId="89" fillId="13" borderId="43" applyNumberFormat="0" applyProtection="0">
      <alignment horizontal="right" vertical="center"/>
    </xf>
    <xf numFmtId="4" fontId="166" fillId="13" borderId="43" applyNumberFormat="0" applyProtection="0">
      <alignment horizontal="right" vertical="center"/>
    </xf>
    <xf numFmtId="4" fontId="89" fillId="85" borderId="43" applyNumberFormat="0" applyProtection="0">
      <alignment horizontal="left" vertical="center" indent="1"/>
    </xf>
    <xf numFmtId="0" fontId="89" fillId="81" borderId="43" applyNumberFormat="0" applyProtection="0">
      <alignment horizontal="left" vertical="top" indent="1"/>
    </xf>
    <xf numFmtId="4" fontId="167" fillId="24" borderId="0" applyNumberFormat="0" applyProtection="0">
      <alignment horizontal="left" vertical="center" indent="1"/>
    </xf>
    <xf numFmtId="4" fontId="168" fillId="13" borderId="43" applyNumberFormat="0" applyProtection="0">
      <alignment horizontal="right" vertical="center"/>
    </xf>
    <xf numFmtId="0" fontId="169" fillId="8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Alignment="0" applyProtection="0"/>
    <xf numFmtId="3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Border="0" applyAlignment="0" applyProtection="0"/>
    <xf numFmtId="3" fontId="13" fillId="0" borderId="0" applyNumberFormat="0" applyFont="0" applyFill="0" applyBorder="0" applyAlignment="0" applyProtection="0"/>
    <xf numFmtId="0" fontId="13" fillId="87" borderId="0" applyNumberFormat="0" applyBorder="0" applyAlignment="0" applyProtection="0"/>
    <xf numFmtId="0" fontId="169" fillId="87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8" borderId="0" applyNumberFormat="0" applyBorder="0" applyAlignment="0" applyProtection="0"/>
    <xf numFmtId="3" fontId="169" fillId="88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9" borderId="0" applyNumberFormat="0" applyBorder="0" applyAlignment="0" applyProtection="0"/>
    <xf numFmtId="3" fontId="169" fillId="89" borderId="0" applyNumberFormat="0" applyBorder="0" applyAlignment="0" applyProtection="0"/>
    <xf numFmtId="0" fontId="13" fillId="0" borderId="0" applyFont="0" applyFill="0" applyBorder="0" applyAlignment="0" applyProtection="0"/>
    <xf numFmtId="3" fontId="13" fillId="62" borderId="0" applyFont="0" applyBorder="0" applyAlignment="0" applyProtection="0"/>
    <xf numFmtId="0" fontId="13" fillId="89" borderId="0" applyNumberFormat="0" applyFont="0" applyBorder="0" applyAlignment="0" applyProtection="0"/>
    <xf numFmtId="4" fontId="13" fillId="62" borderId="0" applyFont="0" applyBorder="0" applyAlignment="0" applyProtection="0"/>
    <xf numFmtId="3" fontId="170" fillId="75" borderId="19">
      <alignment horizontal="left" vertical="top" wrapText="1"/>
      <protection locked="0"/>
    </xf>
    <xf numFmtId="0" fontId="13" fillId="0" borderId="0"/>
    <xf numFmtId="43" fontId="8" fillId="0" borderId="0" applyFont="0" applyFill="0" applyBorder="0" applyAlignment="0" applyProtection="0"/>
    <xf numFmtId="40" fontId="171" fillId="0" borderId="0" applyBorder="0">
      <alignment horizontal="right"/>
    </xf>
    <xf numFmtId="0" fontId="172" fillId="0" borderId="0">
      <alignment horizontal="left"/>
    </xf>
    <xf numFmtId="0" fontId="150" fillId="0" borderId="0">
      <alignment horizontal="left"/>
    </xf>
    <xf numFmtId="0" fontId="155" fillId="0" borderId="0"/>
    <xf numFmtId="0" fontId="153" fillId="0" borderId="0"/>
    <xf numFmtId="0" fontId="150" fillId="0" borderId="0"/>
    <xf numFmtId="0" fontId="173" fillId="0" borderId="0" applyNumberFormat="0" applyFill="0" applyBorder="0" applyAlignment="0" applyProtection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3" fillId="0" borderId="0" applyNumberFormat="0" applyFill="0" applyBorder="0" applyAlignment="0" applyProtection="0"/>
    <xf numFmtId="0" fontId="175" fillId="0" borderId="0"/>
    <xf numFmtId="0" fontId="174" fillId="0" borderId="0"/>
    <xf numFmtId="0" fontId="138" fillId="0" borderId="0"/>
    <xf numFmtId="0" fontId="176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0" fillId="0" borderId="0"/>
    <xf numFmtId="0" fontId="5" fillId="0" borderId="0"/>
    <xf numFmtId="43" fontId="8" fillId="0" borderId="0" applyFont="0" applyFill="0" applyBorder="0" applyAlignment="0" applyProtection="0"/>
    <xf numFmtId="0" fontId="181" fillId="0" borderId="0"/>
    <xf numFmtId="165" fontId="5" fillId="0" borderId="0" applyFont="0" applyFill="0" applyBorder="0" applyAlignment="0" applyProtection="0"/>
    <xf numFmtId="209" fontId="8" fillId="0" borderId="0"/>
    <xf numFmtId="210" fontId="8" fillId="0" borderId="0"/>
    <xf numFmtId="233" fontId="147" fillId="0" borderId="0" applyFill="0">
      <alignment horizontal="center"/>
    </xf>
    <xf numFmtId="177" fontId="8" fillId="0" borderId="0"/>
    <xf numFmtId="38" fontId="151" fillId="62" borderId="0" applyNumberFormat="0" applyBorder="0" applyAlignment="0" applyProtection="0"/>
    <xf numFmtId="10" fontId="151" fillId="61" borderId="19" applyNumberFormat="0" applyBorder="0" applyAlignment="0" applyProtection="0"/>
    <xf numFmtId="214" fontId="159" fillId="0" borderId="0"/>
    <xf numFmtId="0" fontId="5" fillId="0" borderId="0"/>
    <xf numFmtId="0" fontId="16" fillId="58" borderId="45" applyNumberFormat="0" applyAlignment="0" applyProtection="0"/>
    <xf numFmtId="0" fontId="16" fillId="58" borderId="45" applyNumberFormat="0" applyAlignment="0" applyProtection="0"/>
    <xf numFmtId="0" fontId="16" fillId="58" borderId="45" applyNumberFormat="0" applyAlignment="0" applyProtection="0"/>
    <xf numFmtId="204" fontId="61" fillId="4" borderId="45" applyNumberFormat="0" applyAlignment="0" applyProtection="0"/>
    <xf numFmtId="0" fontId="23" fillId="15" borderId="45" applyNumberFormat="0" applyAlignment="0" applyProtection="0"/>
    <xf numFmtId="0" fontId="23" fillId="15" borderId="45" applyNumberFormat="0" applyAlignment="0" applyProtection="0"/>
    <xf numFmtId="0" fontId="23" fillId="1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0" fontId="8" fillId="72" borderId="46" applyNumberFormat="0" applyAlignment="0" applyProtection="0"/>
    <xf numFmtId="0" fontId="50" fillId="72" borderId="46" applyNumberFormat="0" applyAlignment="0" applyProtection="0"/>
    <xf numFmtId="0" fontId="50" fillId="72" borderId="46" applyNumberForma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0" fontId="26" fillId="58" borderId="47" applyNumberFormat="0" applyAlignment="0" applyProtection="0"/>
    <xf numFmtId="0" fontId="26" fillId="58" borderId="47" applyNumberFormat="0" applyAlignment="0" applyProtection="0"/>
    <xf numFmtId="0" fontId="26" fillId="58" borderId="47" applyNumberFormat="0" applyAlignment="0" applyProtection="0"/>
    <xf numFmtId="204" fontId="75" fillId="4" borderId="48" applyNumberFormat="0" applyAlignment="0" applyProtection="0"/>
    <xf numFmtId="0" fontId="28" fillId="0" borderId="49" applyNumberFormat="0" applyFill="0" applyAlignment="0" applyProtection="0"/>
    <xf numFmtId="0" fontId="28" fillId="0" borderId="49" applyNumberFormat="0" applyFill="0" applyAlignment="0" applyProtection="0"/>
    <xf numFmtId="0" fontId="28" fillId="0" borderId="49" applyNumberFormat="0" applyFill="0" applyAlignment="0" applyProtection="0"/>
    <xf numFmtId="204" fontId="75" fillId="0" borderId="50" applyNumberFormat="0" applyFill="0" applyAlignment="0" applyProtection="0"/>
    <xf numFmtId="0" fontId="26" fillId="4" borderId="47" applyNumberFormat="0" applyAlignment="0" applyProtection="0"/>
    <xf numFmtId="0" fontId="16" fillId="4" borderId="45" applyNumberFormat="0" applyAlignment="0" applyProtection="0"/>
    <xf numFmtId="0" fontId="23" fillId="14" borderId="45" applyNumberFormat="0" applyAlignment="0" applyProtection="0"/>
    <xf numFmtId="0" fontId="28" fillId="0" borderId="51" applyNumberFormat="0" applyFill="0" applyAlignment="0" applyProtection="0"/>
    <xf numFmtId="0" fontId="49" fillId="70" borderId="46" applyNumberFormat="0" applyFont="0" applyAlignment="0" applyProtection="0"/>
    <xf numFmtId="0" fontId="49" fillId="70" borderId="46" applyNumberFormat="0" applyFont="0" applyAlignment="0" applyProtection="0"/>
    <xf numFmtId="0" fontId="49" fillId="70" borderId="46" applyNumberFormat="0" applyFont="0" applyAlignment="0" applyProtection="0"/>
    <xf numFmtId="223" fontId="1" fillId="0" borderId="0"/>
    <xf numFmtId="0" fontId="136" fillId="0" borderId="0"/>
    <xf numFmtId="4" fontId="130" fillId="0" borderId="0" applyFont="0" applyFill="0" applyBorder="0" applyAlignment="0" applyProtection="0"/>
    <xf numFmtId="0" fontId="132" fillId="0" borderId="0"/>
    <xf numFmtId="0" fontId="1" fillId="78" borderId="41" applyNumberFormat="0" applyFont="0" applyAlignment="0" applyProtection="0"/>
    <xf numFmtId="0" fontId="1" fillId="78" borderId="41" applyNumberFormat="0" applyFont="0" applyAlignment="0" applyProtection="0"/>
    <xf numFmtId="0" fontId="1" fillId="78" borderId="41" applyNumberFormat="0" applyFont="0" applyAlignment="0" applyProtection="0"/>
    <xf numFmtId="4" fontId="163" fillId="70" borderId="52" applyNumberFormat="0" applyProtection="0">
      <alignment vertical="center"/>
    </xf>
    <xf numFmtId="4" fontId="164" fillId="75" borderId="52" applyNumberFormat="0" applyProtection="0">
      <alignment vertical="center"/>
    </xf>
    <xf numFmtId="4" fontId="163" fillId="75" borderId="52" applyNumberFormat="0" applyProtection="0">
      <alignment horizontal="left" vertical="center" indent="1"/>
    </xf>
    <xf numFmtId="0" fontId="163" fillId="75" borderId="52" applyNumberFormat="0" applyProtection="0">
      <alignment horizontal="left" vertical="top" indent="1"/>
    </xf>
    <xf numFmtId="4" fontId="89" fillId="5" borderId="52" applyNumberFormat="0" applyProtection="0">
      <alignment horizontal="right" vertical="center"/>
    </xf>
    <xf numFmtId="4" fontId="89" fillId="20" borderId="52" applyNumberFormat="0" applyProtection="0">
      <alignment horizontal="right" vertical="center"/>
    </xf>
    <xf numFmtId="4" fontId="89" fillId="7" borderId="52" applyNumberFormat="0" applyProtection="0">
      <alignment horizontal="right" vertical="center"/>
    </xf>
    <xf numFmtId="4" fontId="89" fillId="25" borderId="52" applyNumberFormat="0" applyProtection="0">
      <alignment horizontal="right" vertical="center"/>
    </xf>
    <xf numFmtId="4" fontId="89" fillId="16" borderId="52" applyNumberFormat="0" applyProtection="0">
      <alignment horizontal="right" vertical="center"/>
    </xf>
    <xf numFmtId="4" fontId="89" fillId="52" borderId="52" applyNumberFormat="0" applyProtection="0">
      <alignment horizontal="right" vertical="center"/>
    </xf>
    <xf numFmtId="4" fontId="89" fillId="79" borderId="52" applyNumberFormat="0" applyProtection="0">
      <alignment horizontal="right" vertical="center"/>
    </xf>
    <xf numFmtId="4" fontId="89" fillId="82" borderId="52" applyNumberFormat="0" applyProtection="0">
      <alignment horizontal="right" vertical="center"/>
    </xf>
    <xf numFmtId="4" fontId="89" fillId="10" borderId="52" applyNumberFormat="0" applyProtection="0">
      <alignment horizontal="right" vertical="center"/>
    </xf>
    <xf numFmtId="4" fontId="89" fillId="85" borderId="52" applyNumberFormat="0" applyProtection="0">
      <alignment horizontal="right" vertical="center"/>
    </xf>
    <xf numFmtId="0" fontId="13" fillId="84" borderId="52" applyNumberFormat="0" applyProtection="0">
      <alignment horizontal="left" vertical="center" indent="1"/>
    </xf>
    <xf numFmtId="0" fontId="13" fillId="84" borderId="52" applyNumberFormat="0" applyProtection="0">
      <alignment horizontal="left" vertical="top" indent="1"/>
    </xf>
    <xf numFmtId="0" fontId="13" fillId="81" borderId="52" applyNumberFormat="0" applyProtection="0">
      <alignment horizontal="left" vertical="center" indent="1"/>
    </xf>
    <xf numFmtId="0" fontId="13" fillId="81" borderId="52" applyNumberFormat="0" applyProtection="0">
      <alignment horizontal="left" vertical="top" indent="1"/>
    </xf>
    <xf numFmtId="0" fontId="13" fillId="57" borderId="52" applyNumberFormat="0" applyProtection="0">
      <alignment horizontal="left" vertical="center" indent="1"/>
    </xf>
    <xf numFmtId="0" fontId="13" fillId="57" borderId="52" applyNumberFormat="0" applyProtection="0">
      <alignment horizontal="left" vertical="top" indent="1"/>
    </xf>
    <xf numFmtId="0" fontId="13" fillId="74" borderId="52" applyNumberFormat="0" applyProtection="0">
      <alignment horizontal="left" vertical="center" indent="1"/>
    </xf>
    <xf numFmtId="0" fontId="13" fillId="74" borderId="52" applyNumberFormat="0" applyProtection="0">
      <alignment horizontal="left" vertical="top" indent="1"/>
    </xf>
    <xf numFmtId="4" fontId="89" fillId="61" borderId="52" applyNumberFormat="0" applyProtection="0">
      <alignment vertical="center"/>
    </xf>
    <xf numFmtId="4" fontId="166" fillId="61" borderId="52" applyNumberFormat="0" applyProtection="0">
      <alignment vertical="center"/>
    </xf>
    <xf numFmtId="4" fontId="89" fillId="61" borderId="52" applyNumberFormat="0" applyProtection="0">
      <alignment horizontal="left" vertical="center" indent="1"/>
    </xf>
    <xf numFmtId="0" fontId="89" fillId="61" borderId="52" applyNumberFormat="0" applyProtection="0">
      <alignment horizontal="left" vertical="top" indent="1"/>
    </xf>
    <xf numFmtId="4" fontId="89" fillId="13" borderId="52" applyNumberFormat="0" applyProtection="0">
      <alignment horizontal="right" vertical="center"/>
    </xf>
    <xf numFmtId="4" fontId="166" fillId="13" borderId="52" applyNumberFormat="0" applyProtection="0">
      <alignment horizontal="right" vertical="center"/>
    </xf>
    <xf numFmtId="4" fontId="89" fillId="85" borderId="52" applyNumberFormat="0" applyProtection="0">
      <alignment horizontal="left" vertical="center" indent="1"/>
    </xf>
    <xf numFmtId="0" fontId="89" fillId="81" borderId="52" applyNumberFormat="0" applyProtection="0">
      <alignment horizontal="left" vertical="top" indent="1"/>
    </xf>
    <xf numFmtId="4" fontId="168" fillId="13" borderId="52" applyNumberFormat="0" applyProtection="0">
      <alignment horizontal="right" vertical="center"/>
    </xf>
  </cellStyleXfs>
  <cellXfs count="116">
    <xf numFmtId="0" fontId="0" fillId="0" borderId="0" xfId="0"/>
    <xf numFmtId="37" fontId="9" fillId="0" borderId="0" xfId="3" applyNumberFormat="1" applyFont="1"/>
    <xf numFmtId="40" fontId="9" fillId="0" borderId="0" xfId="3" applyNumberFormat="1" applyFont="1"/>
    <xf numFmtId="40" fontId="9" fillId="0" borderId="0" xfId="0" applyNumberFormat="1" applyFont="1"/>
    <xf numFmtId="38" fontId="9" fillId="0" borderId="0" xfId="3" applyNumberFormat="1" applyFont="1" applyAlignment="1">
      <alignment horizontal="left"/>
    </xf>
    <xf numFmtId="0" fontId="10" fillId="0" borderId="0" xfId="0" applyFont="1" applyAlignment="1">
      <alignment horizontal="center"/>
    </xf>
    <xf numFmtId="38" fontId="10" fillId="0" borderId="0" xfId="0" applyNumberFormat="1" applyFont="1"/>
    <xf numFmtId="38" fontId="10" fillId="0" borderId="0" xfId="3" applyNumberFormat="1" applyFont="1"/>
    <xf numFmtId="0" fontId="9" fillId="0" borderId="0" xfId="0" applyFont="1"/>
    <xf numFmtId="0" fontId="10" fillId="0" borderId="0" xfId="2" applyFont="1" applyAlignment="1">
      <alignment horizontal="centerContinuous"/>
    </xf>
    <xf numFmtId="166" fontId="10" fillId="0" borderId="0" xfId="1" applyNumberFormat="1" applyFont="1" applyFill="1" applyAlignment="1">
      <alignment horizontal="centerContinuous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0" fontId="10" fillId="0" borderId="0" xfId="2" applyFont="1"/>
    <xf numFmtId="166" fontId="10" fillId="0" borderId="0" xfId="1" applyNumberFormat="1" applyFont="1" applyFill="1" applyBorder="1" applyAlignment="1">
      <alignment horizontal="centerContinuous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0" fontId="9" fillId="0" borderId="0" xfId="3" applyNumberFormat="1" applyFont="1" applyAlignment="1">
      <alignment horizontal="left"/>
    </xf>
    <xf numFmtId="40" fontId="10" fillId="0" borderId="0" xfId="3" applyNumberFormat="1" applyFont="1" applyAlignment="1">
      <alignment horizontal="left"/>
    </xf>
    <xf numFmtId="0" fontId="10" fillId="0" borderId="0" xfId="0" applyFont="1"/>
    <xf numFmtId="40" fontId="10" fillId="0" borderId="0" xfId="3" quotePrefix="1" applyNumberFormat="1" applyFont="1"/>
    <xf numFmtId="0" fontId="9" fillId="0" borderId="0" xfId="2" applyFont="1"/>
    <xf numFmtId="165" fontId="10" fillId="0" borderId="0" xfId="1" applyFont="1" applyFill="1" applyBorder="1" applyAlignment="1"/>
    <xf numFmtId="40" fontId="10" fillId="0" borderId="0" xfId="3" applyNumberFormat="1" applyFont="1"/>
    <xf numFmtId="40" fontId="10" fillId="0" borderId="0" xfId="0" applyNumberFormat="1" applyFont="1"/>
    <xf numFmtId="165" fontId="10" fillId="0" borderId="0" xfId="1" applyFont="1" applyFill="1" applyAlignment="1"/>
    <xf numFmtId="0" fontId="9" fillId="0" borderId="0" xfId="3" applyNumberFormat="1" applyFont="1"/>
    <xf numFmtId="0" fontId="9" fillId="0" borderId="0" xfId="3" applyNumberFormat="1" applyFont="1" applyAlignment="1">
      <alignment horizontal="center"/>
    </xf>
    <xf numFmtId="0" fontId="10" fillId="0" borderId="0" xfId="3" applyNumberFormat="1" applyFont="1" applyAlignment="1">
      <alignment horizontal="center"/>
    </xf>
    <xf numFmtId="0" fontId="10" fillId="0" borderId="1" xfId="3" applyNumberFormat="1" applyFont="1" applyBorder="1" applyAlignment="1">
      <alignment horizontal="center"/>
    </xf>
    <xf numFmtId="0" fontId="10" fillId="0" borderId="0" xfId="3" quotePrefix="1" applyNumberFormat="1" applyFont="1" applyAlignment="1">
      <alignment horizontal="center"/>
    </xf>
    <xf numFmtId="0" fontId="9" fillId="0" borderId="0" xfId="3" applyNumberFormat="1" applyFont="1" applyAlignment="1">
      <alignment horizontal="left"/>
    </xf>
    <xf numFmtId="38" fontId="9" fillId="0" borderId="0" xfId="1233" applyNumberFormat="1" applyFont="1" applyAlignment="1">
      <alignment horizontal="left"/>
    </xf>
    <xf numFmtId="0" fontId="9" fillId="0" borderId="0" xfId="1233" applyFont="1"/>
    <xf numFmtId="0" fontId="10" fillId="0" borderId="0" xfId="1233" applyFont="1"/>
    <xf numFmtId="167" fontId="10" fillId="0" borderId="0" xfId="1233" applyNumberFormat="1" applyFont="1"/>
    <xf numFmtId="0" fontId="10" fillId="0" borderId="0" xfId="1233" applyFont="1" applyAlignment="1">
      <alignment horizontal="left"/>
    </xf>
    <xf numFmtId="37" fontId="10" fillId="0" borderId="0" xfId="1233" applyNumberFormat="1" applyFont="1"/>
    <xf numFmtId="167" fontId="10" fillId="0" borderId="0" xfId="1233" applyNumberFormat="1" applyFont="1" applyAlignment="1">
      <alignment horizontal="right"/>
    </xf>
    <xf numFmtId="37" fontId="9" fillId="0" borderId="0" xfId="1233" applyNumberFormat="1" applyFont="1"/>
    <xf numFmtId="222" fontId="10" fillId="0" borderId="0" xfId="1233" applyNumberFormat="1" applyFont="1"/>
    <xf numFmtId="0" fontId="9" fillId="0" borderId="0" xfId="1233" quotePrefix="1" applyFont="1" applyAlignment="1">
      <alignment horizontal="left"/>
    </xf>
    <xf numFmtId="222" fontId="10" fillId="0" borderId="0" xfId="1233" applyNumberFormat="1" applyFont="1" applyAlignment="1">
      <alignment horizontal="left"/>
    </xf>
    <xf numFmtId="0" fontId="9" fillId="0" borderId="0" xfId="1233" applyFont="1" applyAlignment="1">
      <alignment horizontal="left"/>
    </xf>
    <xf numFmtId="40" fontId="10" fillId="0" borderId="0" xfId="1233" applyNumberFormat="1" applyFont="1"/>
    <xf numFmtId="40" fontId="10" fillId="0" borderId="0" xfId="1235" applyFont="1" applyFill="1" applyAlignment="1"/>
    <xf numFmtId="39" fontId="10" fillId="0" borderId="0" xfId="1236" applyNumberFormat="1" applyFont="1" applyFill="1" applyAlignment="1"/>
    <xf numFmtId="167" fontId="10" fillId="0" borderId="0" xfId="1233" applyNumberFormat="1" applyFont="1" applyAlignment="1">
      <alignment horizontal="left"/>
    </xf>
    <xf numFmtId="167" fontId="10" fillId="0" borderId="0" xfId="1" applyNumberFormat="1" applyFont="1" applyFill="1" applyAlignment="1" applyProtection="1"/>
    <xf numFmtId="167" fontId="10" fillId="0" borderId="0" xfId="0" applyNumberFormat="1" applyFont="1"/>
    <xf numFmtId="167" fontId="10" fillId="0" borderId="0" xfId="1" applyNumberFormat="1" applyFont="1" applyFill="1" applyAlignment="1"/>
    <xf numFmtId="167" fontId="10" fillId="0" borderId="1" xfId="1" applyNumberFormat="1" applyFont="1" applyFill="1" applyBorder="1" applyAlignment="1" applyProtection="1"/>
    <xf numFmtId="167" fontId="10" fillId="0" borderId="2" xfId="1" applyNumberFormat="1" applyFont="1" applyFill="1" applyBorder="1" applyAlignment="1" applyProtection="1"/>
    <xf numFmtId="167" fontId="10" fillId="0" borderId="0" xfId="1" applyNumberFormat="1" applyFont="1" applyFill="1" applyBorder="1" applyAlignment="1" applyProtection="1"/>
    <xf numFmtId="167" fontId="10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0" xfId="1" quotePrefix="1" applyNumberFormat="1" applyFont="1" applyFill="1" applyBorder="1" applyAlignment="1" applyProtection="1"/>
    <xf numFmtId="167" fontId="10" fillId="0" borderId="0" xfId="1" quotePrefix="1" applyNumberFormat="1" applyFont="1" applyFill="1" applyAlignment="1" applyProtection="1"/>
    <xf numFmtId="167" fontId="10" fillId="0" borderId="0" xfId="1" applyNumberFormat="1" applyFont="1" applyFill="1" applyBorder="1" applyAlignment="1">
      <alignment horizontal="center"/>
    </xf>
    <xf numFmtId="167" fontId="10" fillId="0" borderId="0" xfId="3" applyNumberFormat="1" applyFont="1"/>
    <xf numFmtId="167" fontId="10" fillId="0" borderId="3" xfId="1" applyNumberFormat="1" applyFont="1" applyFill="1" applyBorder="1" applyAlignment="1" applyProtection="1"/>
    <xf numFmtId="37" fontId="10" fillId="0" borderId="0" xfId="1233" applyNumberFormat="1" applyFont="1" applyAlignment="1">
      <alignment horizontal="centerContinuous"/>
    </xf>
    <xf numFmtId="3" fontId="10" fillId="0" borderId="0" xfId="1234" applyNumberFormat="1" applyFont="1" applyFill="1" applyBorder="1" applyAlignment="1"/>
    <xf numFmtId="0" fontId="131" fillId="0" borderId="0" xfId="0" quotePrefix="1" applyFont="1"/>
    <xf numFmtId="37" fontId="10" fillId="0" borderId="0" xfId="1234" applyNumberFormat="1" applyFont="1" applyFill="1" applyAlignment="1"/>
    <xf numFmtId="0" fontId="9" fillId="0" borderId="0" xfId="1233" applyFont="1" applyAlignment="1">
      <alignment horizontal="center"/>
    </xf>
    <xf numFmtId="0" fontId="10" fillId="0" borderId="0" xfId="1233" quotePrefix="1" applyFont="1" applyAlignment="1">
      <alignment horizontal="left"/>
    </xf>
    <xf numFmtId="0" fontId="131" fillId="0" borderId="0" xfId="1300" applyNumberFormat="1" applyFont="1"/>
    <xf numFmtId="0" fontId="131" fillId="0" borderId="0" xfId="3" applyNumberFormat="1" applyFont="1"/>
    <xf numFmtId="0" fontId="9" fillId="0" borderId="0" xfId="0" applyFont="1" applyAlignment="1">
      <alignment vertical="center"/>
    </xf>
    <xf numFmtId="0" fontId="10" fillId="0" borderId="0" xfId="1294" applyNumberFormat="1" applyFont="1" applyAlignment="1">
      <alignment horizontal="left"/>
    </xf>
    <xf numFmtId="0" fontId="10" fillId="0" borderId="0" xfId="1294" quotePrefix="1" applyNumberFormat="1" applyFont="1" applyAlignment="1">
      <alignment horizontal="left"/>
    </xf>
    <xf numFmtId="0" fontId="10" fillId="0" borderId="0" xfId="1294" quotePrefix="1" applyNumberFormat="1" applyFont="1"/>
    <xf numFmtId="224" fontId="10" fillId="0" borderId="3" xfId="1" applyNumberFormat="1" applyFont="1" applyFill="1" applyBorder="1" applyAlignment="1"/>
    <xf numFmtId="38" fontId="10" fillId="0" borderId="0" xfId="1233" applyNumberFormat="1" applyFont="1" applyAlignment="1">
      <alignment horizontal="left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40" fontId="10" fillId="0" borderId="1" xfId="3" applyNumberFormat="1" applyFont="1" applyBorder="1" applyAlignment="1">
      <alignment horizontal="center"/>
    </xf>
    <xf numFmtId="0" fontId="10" fillId="0" borderId="0" xfId="1232" applyFont="1"/>
    <xf numFmtId="0" fontId="10" fillId="0" borderId="0" xfId="1232" applyFont="1" applyAlignment="1">
      <alignment horizontal="center"/>
    </xf>
    <xf numFmtId="166" fontId="10" fillId="0" borderId="0" xfId="1" applyNumberFormat="1" applyFont="1" applyFill="1" applyBorder="1" applyAlignment="1"/>
    <xf numFmtId="0" fontId="135" fillId="0" borderId="0" xfId="0" applyFont="1"/>
    <xf numFmtId="0" fontId="10" fillId="0" borderId="0" xfId="2" applyFont="1" applyAlignment="1">
      <alignment horizontal="center"/>
    </xf>
    <xf numFmtId="165" fontId="9" fillId="0" borderId="0" xfId="1" applyFont="1" applyFill="1" applyAlignment="1"/>
    <xf numFmtId="165" fontId="10" fillId="0" borderId="0" xfId="1" applyFont="1"/>
    <xf numFmtId="0" fontId="131" fillId="0" borderId="0" xfId="0" applyFont="1"/>
    <xf numFmtId="40" fontId="10" fillId="0" borderId="0" xfId="3" quotePrefix="1" applyNumberFormat="1" applyFont="1" applyAlignment="1">
      <alignment horizontal="center"/>
    </xf>
    <xf numFmtId="0" fontId="10" fillId="0" borderId="0" xfId="0" applyFont="1" applyAlignment="1">
      <alignment wrapText="1"/>
    </xf>
    <xf numFmtId="167" fontId="10" fillId="0" borderId="2" xfId="1" applyNumberFormat="1" applyFont="1" applyFill="1" applyBorder="1" applyAlignment="1"/>
    <xf numFmtId="40" fontId="10" fillId="0" borderId="0" xfId="1309" applyNumberFormat="1" applyFont="1"/>
    <xf numFmtId="40" fontId="183" fillId="0" borderId="0" xfId="3" applyNumberFormat="1" applyFont="1" applyAlignment="1">
      <alignment horizontal="left"/>
    </xf>
    <xf numFmtId="40" fontId="183" fillId="0" borderId="0" xfId="917" applyNumberFormat="1" applyFont="1"/>
    <xf numFmtId="165" fontId="9" fillId="0" borderId="0" xfId="1" applyFont="1"/>
    <xf numFmtId="165" fontId="10" fillId="0" borderId="0" xfId="1" applyFont="1" applyAlignment="1">
      <alignment horizontal="left"/>
    </xf>
    <xf numFmtId="165" fontId="10" fillId="0" borderId="0" xfId="1" applyFont="1" applyFill="1"/>
    <xf numFmtId="167" fontId="10" fillId="0" borderId="4" xfId="1" applyNumberFormat="1" applyFont="1" applyFill="1" applyBorder="1" applyAlignment="1" applyProtection="1"/>
    <xf numFmtId="167" fontId="10" fillId="0" borderId="0" xfId="1" applyNumberFormat="1" applyFont="1" applyFill="1" applyAlignment="1">
      <alignment horizontal="center"/>
    </xf>
    <xf numFmtId="38" fontId="10" fillId="0" borderId="1" xfId="0" applyNumberFormat="1" applyFont="1" applyBorder="1"/>
    <xf numFmtId="0" fontId="10" fillId="0" borderId="0" xfId="1233" applyFont="1" applyAlignment="1">
      <alignment horizontal="right"/>
    </xf>
    <xf numFmtId="0" fontId="10" fillId="0" borderId="2" xfId="1233" applyFont="1" applyBorder="1" applyAlignment="1">
      <alignment horizontal="center"/>
    </xf>
    <xf numFmtId="167" fontId="10" fillId="0" borderId="2" xfId="1233" applyNumberFormat="1" applyFont="1" applyBorder="1"/>
    <xf numFmtId="167" fontId="10" fillId="0" borderId="1" xfId="1233" applyNumberFormat="1" applyFont="1" applyBorder="1"/>
    <xf numFmtId="167" fontId="10" fillId="0" borderId="3" xfId="1233" applyNumberFormat="1" applyFont="1" applyBorder="1"/>
    <xf numFmtId="167" fontId="10" fillId="0" borderId="39" xfId="1233" applyNumberFormat="1" applyFont="1" applyBorder="1"/>
    <xf numFmtId="37" fontId="9" fillId="0" borderId="0" xfId="1233" applyNumberFormat="1" applyFont="1" applyAlignment="1">
      <alignment horizontal="right"/>
    </xf>
    <xf numFmtId="0" fontId="10" fillId="0" borderId="0" xfId="1" applyNumberFormat="1" applyFont="1" applyAlignment="1">
      <alignment horizontal="center"/>
    </xf>
    <xf numFmtId="40" fontId="10" fillId="0" borderId="0" xfId="0" applyNumberFormat="1" applyFont="1" applyAlignment="1">
      <alignment horizontal="center"/>
    </xf>
    <xf numFmtId="0" fontId="10" fillId="0" borderId="0" xfId="1294" quotePrefix="1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0" fontId="9" fillId="0" borderId="0" xfId="1294" applyNumberFormat="1" applyFont="1" applyAlignment="1">
      <alignment horizontal="center"/>
    </xf>
    <xf numFmtId="40" fontId="10" fillId="0" borderId="1" xfId="3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1677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312" xr:uid="{43DF2F50-F67D-40AB-B36D-7CF6A4620AB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313" xr:uid="{DC1C563B-8287-48D7-862E-E8756C40AB2B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314" xr:uid="{26ACD43C-E7D8-43FD-9E41-C9AE35A6DAE1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1" xr:uid="{00000000-0005-0000-0000-000047020000}"/>
    <cellStyle name="Calculation 2 2 3" xfId="1601" xr:uid="{841B0C11-F136-43C3-BA39-E976670CC730}"/>
    <cellStyle name="Calculation 2 3" xfId="590" xr:uid="{00000000-0005-0000-0000-000048020000}"/>
    <cellStyle name="Calculation 2 3 2" xfId="1252" xr:uid="{00000000-0005-0000-0000-000049020000}"/>
    <cellStyle name="Calculation 2 3 3" xfId="1602" xr:uid="{ACF5FC46-8F20-4F71-9AE0-A07A7218E946}"/>
    <cellStyle name="Calculation 2 4" xfId="1250" xr:uid="{00000000-0005-0000-0000-00004A020000}"/>
    <cellStyle name="Calculation 2 5" xfId="1600" xr:uid="{96981ECC-CD38-4B25-B09B-2F8D859C5272}"/>
    <cellStyle name="Calculation 3" xfId="591" xr:uid="{00000000-0005-0000-0000-00004B020000}"/>
    <cellStyle name="Calculation 3 2" xfId="1253" xr:uid="{00000000-0005-0000-0000-00004C020000}"/>
    <cellStyle name="Calculation 3 3" xfId="1603" xr:uid="{5B37A7A3-D2E4-4526-95C1-868E6C76523F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ic" xfId="1315" xr:uid="{BE2893C8-3C9D-428E-AA45-D6E0E4953DCC}"/>
    <cellStyle name="Comma" xfId="1" builtinId="3"/>
    <cellStyle name="Comma  - Style1" xfId="599" xr:uid="{00000000-0005-0000-0000-000054020000}"/>
    <cellStyle name="Comma  - Style1 2" xfId="1316" xr:uid="{28478D46-F4DC-4E15-9849-62DCE8F5FCDC}"/>
    <cellStyle name="Comma  - Style2" xfId="600" xr:uid="{00000000-0005-0000-0000-000055020000}"/>
    <cellStyle name="Comma  - Style2 2" xfId="1317" xr:uid="{FD953C0E-44F6-43D8-9D1F-51CB904E9088}"/>
    <cellStyle name="Comma  - Style3" xfId="601" xr:uid="{00000000-0005-0000-0000-000056020000}"/>
    <cellStyle name="Comma  - Style3 2" xfId="1318" xr:uid="{7CAB3B8F-AD1E-4642-BAE7-739B8E86B8AA}"/>
    <cellStyle name="Comma  - Style4" xfId="602" xr:uid="{00000000-0005-0000-0000-000057020000}"/>
    <cellStyle name="Comma  - Style4 2" xfId="1319" xr:uid="{6C433363-24ED-407A-89F0-E82D4FD92A54}"/>
    <cellStyle name="Comma  - Style5" xfId="603" xr:uid="{00000000-0005-0000-0000-000058020000}"/>
    <cellStyle name="Comma  - Style5 2" xfId="1320" xr:uid="{5FA1FE3A-423C-4FBB-B953-D94733CD468A}"/>
    <cellStyle name="Comma  - Style6" xfId="604" xr:uid="{00000000-0005-0000-0000-000059020000}"/>
    <cellStyle name="Comma  - Style6 2" xfId="1321" xr:uid="{23330C5C-F658-4C58-80C8-4ACC01A984B3}"/>
    <cellStyle name="Comma  - Style7" xfId="605" xr:uid="{00000000-0005-0000-0000-00005A020000}"/>
    <cellStyle name="Comma  - Style7 2" xfId="1322" xr:uid="{1AA64328-4260-4E04-8ECC-64D3DA42744E}"/>
    <cellStyle name="Comma  - Style8" xfId="606" xr:uid="{00000000-0005-0000-0000-00005B020000}"/>
    <cellStyle name="Comma  - Style8 2" xfId="1323" xr:uid="{7AFEA964-8575-4F09-81CE-283DA0DD6443}"/>
    <cellStyle name="Comma (0.0)" xfId="1324" xr:uid="{F6799627-D540-4185-9699-C429E5B641D2}"/>
    <cellStyle name="Comma (0.00)" xfId="1325" xr:uid="{215245ED-0328-4C4F-A67C-40B3C0735D2B}"/>
    <cellStyle name="Comma (hidden)" xfId="1326" xr:uid="{348EF7C7-CD02-449F-9D2D-85B56D0D325C}"/>
    <cellStyle name="Comma (index)" xfId="1327" xr:uid="{32F6C462-718F-4BC9-8571-A4DDF452C8D8}"/>
    <cellStyle name="Comma [00]" xfId="607" xr:uid="{00000000-0005-0000-0000-00005C020000}"/>
    <cellStyle name="Comma [1]" xfId="1328" xr:uid="{F41F05F2-2C1C-4A37-8779-AF5544635C97}"/>
    <cellStyle name="Comma 10" xfId="608" xr:uid="{00000000-0005-0000-0000-00005D020000}"/>
    <cellStyle name="Comma 10 2" xfId="609" xr:uid="{00000000-0005-0000-0000-00005E020000}"/>
    <cellStyle name="Comma 10 2 4" xfId="1306" xr:uid="{00000000-0005-0000-0000-00005F020000}"/>
    <cellStyle name="Comma 10 3" xfId="610" xr:uid="{00000000-0005-0000-0000-000060020000}"/>
    <cellStyle name="Comma 10 3 2" xfId="1304" xr:uid="{00000000-0005-0000-0000-000061020000}"/>
    <cellStyle name="Comma 10 8" xfId="1301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0" xr:uid="{00000000-0005-0000-0000-000075020000}"/>
    <cellStyle name="Comma 2 10 2" xfId="1641" xr:uid="{1E0FE103-D575-4A53-8F84-A6910235EC22}"/>
    <cellStyle name="Comma 2 11" xfId="1329" xr:uid="{15767784-C1E1-4CBB-B426-95FAAD6E3445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295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30" xr:uid="{D05A95FC-27A6-4D2E-B524-AD925556B891}"/>
    <cellStyle name="Comma 4 4" xfId="1591" xr:uid="{B195D83C-DE73-4797-A2A0-1F704572D79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 4" xfId="1331" xr:uid="{FC4D2013-6A62-46AF-98DC-37A1805126EF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1" xr:uid="{00000000-0005-0000-0000-0000C7020000}"/>
    <cellStyle name="Comma 54" xfId="1234" xr:uid="{00000000-0005-0000-0000-0000C8020000}"/>
    <cellStyle name="Comma 55" xfId="1247" xr:uid="{00000000-0005-0000-0000-0000C9020000}"/>
    <cellStyle name="Comma 56" xfId="1238" xr:uid="{00000000-0005-0000-0000-0000CA020000}"/>
    <cellStyle name="Comma 57" xfId="1244" xr:uid="{00000000-0005-0000-0000-0000CB020000}"/>
    <cellStyle name="Comma 58" xfId="1290" xr:uid="{00000000-0005-0000-0000-0000CC020000}"/>
    <cellStyle name="Comma 59" xfId="1293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 2 2" xfId="1333" xr:uid="{57DEB4D1-320D-412E-89BA-7C261E50EBF1}"/>
    <cellStyle name="Comma 7 3" xfId="1332" xr:uid="{F0AB88FA-4C10-4058-ABF1-51BA48821141}"/>
    <cellStyle name="Comma 7_BB Sum" xfId="712" xr:uid="{00000000-0005-0000-0000-0000D3020000}"/>
    <cellStyle name="Comma 8" xfId="713" xr:uid="{00000000-0005-0000-0000-0000D4020000}"/>
    <cellStyle name="Comma 8 12" xfId="1298" xr:uid="{00000000-0005-0000-0000-0000D5020000}"/>
    <cellStyle name="Comma 8 2" xfId="714" xr:uid="{00000000-0005-0000-0000-0000D6020000}"/>
    <cellStyle name="Comma 8 2 8" xfId="1303" xr:uid="{00000000-0005-0000-0000-0000D7020000}"/>
    <cellStyle name="Comma 8 3" xfId="715" xr:uid="{00000000-0005-0000-0000-0000D8020000}"/>
    <cellStyle name="Comma 8 4" xfId="1334" xr:uid="{C0DB421F-EC49-4170-A9D6-D4E51DB3618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M" xfId="1335" xr:uid="{C59AC585-3F46-4A58-9747-F5DB47F4E7DA}"/>
    <cellStyle name="Comma T" xfId="1336" xr:uid="{E2B8DCB8-E44F-47D5-B132-FBCA968F730D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 4" xfId="1337" xr:uid="{7B4369E2-9AA9-4BCD-8209-90008CD2A0E1}"/>
    <cellStyle name="comma zerodec 5" xfId="1592" xr:uid="{C0E9AA5E-B757-47BB-9256-48120072C1E5}"/>
    <cellStyle name="comma zerodec_Lead Schedule_POV Y2007_vFINAL" xfId="726" xr:uid="{00000000-0005-0000-0000-0000E3020000}"/>
    <cellStyle name="Comma_v.bck HIF0106TE2" xfId="1235" xr:uid="{00000000-0005-0000-0000-0000E4020000}"/>
    <cellStyle name="Comma0" xfId="1338" xr:uid="{4C0E6C9E-DB34-4151-8B52-E6EDE67CAA85}"/>
    <cellStyle name="Copied" xfId="727" xr:uid="{00000000-0005-0000-0000-0000E5020000}"/>
    <cellStyle name="Copied 2" xfId="1339" xr:uid="{00671B84-5139-4B45-BBA5-777C0B9C3DC9}"/>
    <cellStyle name="Cover Date" xfId="1340" xr:uid="{9B65ABDC-66F2-4138-B8CA-D4C347C6F2C5}"/>
    <cellStyle name="Cover Subtitle" xfId="1341" xr:uid="{69E420FA-9851-424C-96DA-C9E3C2F91858}"/>
    <cellStyle name="Cover Title" xfId="1342" xr:uid="{63830948-B8D1-4B3D-8E6D-A0CBD407EABC}"/>
    <cellStyle name="Curren - Style3" xfId="728" xr:uid="{00000000-0005-0000-0000-0000E6020000}"/>
    <cellStyle name="Curren - Style4" xfId="729" xr:uid="{00000000-0005-0000-0000-0000E7020000}"/>
    <cellStyle name="Currency (hidden)" xfId="1343" xr:uid="{06A06E17-0B83-45A2-85FF-AAE5267DC599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0" xfId="1344" xr:uid="{CCC19D84-B106-4487-BD1F-40B2D72732D4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 4" xfId="1345" xr:uid="{78F8A522-ECF4-4C15-A257-B460BA6671CD}"/>
    <cellStyle name="Currency1 5" xfId="1593" xr:uid="{19D37381-1A0C-46FE-9910-18073C134D06}"/>
    <cellStyle name="Currency1_Lead Schedule_POV Y2007_vFINAL" xfId="744" xr:uid="{00000000-0005-0000-0000-0000F6020000}"/>
    <cellStyle name="Custom" xfId="1346" xr:uid="{6B0AD54F-3E71-490E-941F-00327D064492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4" xfId="1347" xr:uid="{3DD889F2-9541-423C-8229-785EEE96D908}"/>
    <cellStyle name="Date 5" xfId="1594" xr:uid="{16922B75-2824-4357-A0A0-12870DB379CE}"/>
    <cellStyle name="Date Eng" xfId="1348" xr:uid="{578C925B-39D0-4A1D-9E1B-368D565732EE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 4" xfId="1349" xr:uid="{5EBE226B-FA69-466A-98AE-A2655EEC6D18}"/>
    <cellStyle name="Dollar (zero dec) 5" xfId="1595" xr:uid="{3A53C578-81D7-4522-9B4E-0C53466B2F83}"/>
    <cellStyle name="Dollar (zero dec)_Lead Schedule_POV Y2007_vFINAL" xfId="759" xr:uid="{00000000-0005-0000-0000-000005030000}"/>
    <cellStyle name="E&amp;Y House" xfId="760" xr:uid="{00000000-0005-0000-0000-000006030000}"/>
    <cellStyle name="E&amp;Y House 2" xfId="1350" xr:uid="{6FAD49A8-CCBC-438B-9F4F-033E58CCEB04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ntered 2" xfId="1351" xr:uid="{A92B3EF8-BDEA-4C75-ACAD-22AAFECCACDF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uro 4" xfId="1352" xr:uid="{DA4417C2-DA9F-4460-8635-2007012EFD7F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oter SBILogo1" xfId="1353" xr:uid="{20D8926F-C45C-4B18-912A-3D87403C475B}"/>
    <cellStyle name="Footer SBILogo2" xfId="1354" xr:uid="{CD46B1DA-6A81-4A8E-A9FA-5EFDD32254E1}"/>
    <cellStyle name="Footnote" xfId="1355" xr:uid="{ECA2AEB3-3D67-4BE4-A705-360E47BB5F1C}"/>
    <cellStyle name="Footnote Reference" xfId="1356" xr:uid="{CAAD4C23-9D04-4FF8-9533-B3A1637ADC12}"/>
    <cellStyle name="Footnote__0_Lead_ KOSE_30.06.05" xfId="1357" xr:uid="{B2E73750-83AE-4EB5-B752-D27F88918229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eneral C" xfId="1358" xr:uid="{B7953255-2BC8-4FDD-90EF-9B8798A11841}"/>
    <cellStyle name="General CA" xfId="1359" xr:uid="{A67BA500-B19B-40A4-A33D-51F0A1A3EE24}"/>
    <cellStyle name="General Eng" xfId="1360" xr:uid="{137C735C-0F13-4B4C-BF72-7DF7A598FA95}"/>
    <cellStyle name="General S" xfId="1361" xr:uid="{9FE692CA-1205-4B0B-8809-4AB353A42543}"/>
    <cellStyle name="General T" xfId="1362" xr:uid="{138A27CC-A328-4A61-988B-AB83D7C2A9B8}"/>
    <cellStyle name="General W" xfId="1363" xr:uid="{12CD7703-6BA6-4E54-9193-D583DC275721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 6" xfId="1364" xr:uid="{531B8C36-7AA0-422E-9AB0-C15D7853FF92}"/>
    <cellStyle name="Grey 7" xfId="1596" xr:uid="{CEC6DDEE-9AE5-4807-813B-74B04C67ECF4}"/>
    <cellStyle name="Grey_12 DM-BS detail DEC_07" xfId="804" xr:uid="{00000000-0005-0000-0000-000032030000}"/>
    <cellStyle name="HEADER" xfId="805" xr:uid="{00000000-0005-0000-0000-000033030000}"/>
    <cellStyle name="Header 2" xfId="1365" xr:uid="{0536C11B-1944-43C0-AB9C-E6AA1EF199A1}"/>
    <cellStyle name="Header Draft Stamp" xfId="1366" xr:uid="{29F5E29C-E752-4E64-B7A3-378E43D0345A}"/>
    <cellStyle name="Header__0_Lead_ KOSE_30.06.05" xfId="1367" xr:uid="{3D247B83-D34C-4274-80F3-53035CE9EB5E}"/>
    <cellStyle name="Header1" xfId="806" xr:uid="{00000000-0005-0000-0000-000034030000}"/>
    <cellStyle name="Header1 2" xfId="1368" xr:uid="{9F0A37D5-1027-4D61-B803-04196FD24C04}"/>
    <cellStyle name="Header2" xfId="807" xr:uid="{00000000-0005-0000-0000-000035030000}"/>
    <cellStyle name="Header2 2" xfId="1369" xr:uid="{64F9140C-10E0-4BF2-94D3-DA15DDD5A585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1 Above" xfId="1370" xr:uid="{481E2E1B-3E02-48D7-BCD9-C4E182650A1A}"/>
    <cellStyle name="Heading 1+" xfId="1371" xr:uid="{3B0BE14E-15B8-4F8D-99E0-6B128F8AA794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2 Below" xfId="1372" xr:uid="{D2B738BF-F8B1-45D3-8B27-CD267FF2F577}"/>
    <cellStyle name="Heading 2+" xfId="1373" xr:uid="{64A5B581-354F-43D1-9CAB-E1838772AFA6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3+" xfId="1374" xr:uid="{BB17C3FF-CF84-4509-9CAC-F190F345889A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dden" xfId="1375" xr:uid="{AE68CF82-98CA-42C9-B494-CC3ABFE1B699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 6" xfId="1376" xr:uid="{024CF027-0101-43F7-804D-CE0C988CBD11}"/>
    <cellStyle name="Input [yellow] 7" xfId="1597" xr:uid="{76708D8A-CEF4-4799-B8F1-454FDFD3D6D2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55" xr:uid="{00000000-0005-0000-0000-00005C030000}"/>
    <cellStyle name="Input 2 2 3" xfId="1605" xr:uid="{56EB1C9F-B6E7-4C42-BF8A-7CC170C56EEB}"/>
    <cellStyle name="Input 2 3" xfId="846" xr:uid="{00000000-0005-0000-0000-00005D030000}"/>
    <cellStyle name="Input 2 3 2" xfId="1256" xr:uid="{00000000-0005-0000-0000-00005E030000}"/>
    <cellStyle name="Input 2 3 3" xfId="1606" xr:uid="{6EBDCF7F-A2E6-4BF4-8B76-2DBAEBCBD62E}"/>
    <cellStyle name="Input 2 4" xfId="1254" xr:uid="{00000000-0005-0000-0000-00005F030000}"/>
    <cellStyle name="Input 2 5" xfId="1604" xr:uid="{8E9CCC2E-0FB7-4D03-83E5-993D30EFD8B7}"/>
    <cellStyle name="Input 3" xfId="847" xr:uid="{00000000-0005-0000-0000-000060030000}"/>
    <cellStyle name="Input 3 2" xfId="1257" xr:uid="{00000000-0005-0000-0000-000061030000}"/>
    <cellStyle name="Input 3 3" xfId="1607" xr:uid="{B698324C-E28A-42CF-A013-68522478ECBC}"/>
    <cellStyle name="Input 4" xfId="848" xr:uid="{00000000-0005-0000-0000-000062030000}"/>
    <cellStyle name="Input 4 2" xfId="1258" xr:uid="{00000000-0005-0000-0000-000063030000}"/>
    <cellStyle name="Input 4 3" xfId="1608" xr:uid="{5BABD5DA-FA1E-4C6B-99E4-7D577A7A6C15}"/>
    <cellStyle name="Input 5" xfId="849" xr:uid="{00000000-0005-0000-0000-000064030000}"/>
    <cellStyle name="Input 5 2" xfId="1259" xr:uid="{00000000-0005-0000-0000-000065030000}"/>
    <cellStyle name="Input 5 3" xfId="1609" xr:uid="{5F17788E-DA47-42CD-A220-9337C5AD133A}"/>
    <cellStyle name="Input 6" xfId="850" xr:uid="{00000000-0005-0000-0000-000066030000}"/>
    <cellStyle name="Input 6 2" xfId="1260" xr:uid="{00000000-0005-0000-0000-000067030000}"/>
    <cellStyle name="Input 6 3" xfId="1610" xr:uid="{CB0A2122-AF2B-4DC3-A304-1BE715E808B1}"/>
    <cellStyle name="Input 7" xfId="851" xr:uid="{00000000-0005-0000-0000-000068030000}"/>
    <cellStyle name="Input 7 2" xfId="1261" xr:uid="{00000000-0005-0000-0000-000069030000}"/>
    <cellStyle name="Input 7 3" xfId="1611" xr:uid="{65C15B42-B70F-46C0-92AF-A3DA6F3AB71A}"/>
    <cellStyle name="Input 8" xfId="852" xr:uid="{00000000-0005-0000-0000-00006A030000}"/>
    <cellStyle name="Input 8 2" xfId="1262" xr:uid="{00000000-0005-0000-0000-00006B030000}"/>
    <cellStyle name="Input 8 3" xfId="1612" xr:uid="{D0412D58-037C-44F1-BD5C-5D5AB12AECCC}"/>
    <cellStyle name="Input 9" xfId="853" xr:uid="{00000000-0005-0000-0000-00006C030000}"/>
    <cellStyle name="Input 9 2" xfId="1263" xr:uid="{00000000-0005-0000-0000-00006D030000}"/>
    <cellStyle name="Input 9 3" xfId="1613" xr:uid="{511F16EB-0A4F-4851-A8E0-6B08CCD90F0E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onth Year" xfId="1377" xr:uid="{83B9F6F6-CAAB-4A11-9121-4B69B658D9E6}"/>
    <cellStyle name="Month Year F" xfId="1378" xr:uid="{7EC7B884-D7FB-432D-8C8F-0A37288DED84}"/>
    <cellStyle name="Month Year S" xfId="1379" xr:uid="{96A34000-D30B-4561-87E5-5488510F1DC2}"/>
    <cellStyle name="Month Year T" xfId="1380" xr:uid="{430E0B04-2681-4BAA-8037-263473B42092}"/>
    <cellStyle name="MS_COL_STYLE" xfId="1381" xr:uid="{EE011C73-19A3-4F28-812A-AC072E846016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avStyleDefault" xfId="1382" xr:uid="{4925A9BB-3173-49CE-8843-B54175776104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 4" xfId="1383" xr:uid="{6DF477A7-24BB-4485-BC05-66DFF4DF972E}"/>
    <cellStyle name="Normal - Style1 5" xfId="1598" xr:uid="{B175C900-7286-43D3-A736-C475B5E569DD}"/>
    <cellStyle name="Normal - Style1_12 DM-BS detail DEC_07" xfId="907" xr:uid="{00000000-0005-0000-0000-0000A4030000}"/>
    <cellStyle name="Normal - Style5" xfId="908" xr:uid="{00000000-0005-0000-0000-0000A5030000}"/>
    <cellStyle name="Normal [-]" xfId="1384" xr:uid="{404D95D5-EC57-44A7-BC15-DCFD6F95FA5C}"/>
    <cellStyle name="Normal [0]" xfId="1385" xr:uid="{182E4793-6D0A-4701-BBE9-FE63D596E855}"/>
    <cellStyle name="Normal 10" xfId="909" xr:uid="{00000000-0005-0000-0000-0000A6030000}"/>
    <cellStyle name="Normal 10 2" xfId="1387" xr:uid="{9F30E510-7371-4078-8ED3-C3A9A1AD9689}"/>
    <cellStyle name="Normal 10 2 2" xfId="1642" xr:uid="{B2BE7739-B7FE-4A08-BEF9-FE1B377D51EF}"/>
    <cellStyle name="Normal 10 3" xfId="1386" xr:uid="{2CF2B97C-B3F0-41C5-8A85-D22C2C4C48B6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1 4" xfId="1388" xr:uid="{F555579E-6289-421D-99C9-D27D195601AD}"/>
    <cellStyle name="Normal 12" xfId="913" xr:uid="{00000000-0005-0000-0000-0000AA030000}"/>
    <cellStyle name="Normal 12 2" xfId="1389" xr:uid="{05FB5792-8489-4F72-A330-067268291CD2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10" xfId="1390" xr:uid="{3C656079-9C97-4410-8C38-5140530BC80F}"/>
    <cellStyle name="Normal 14 11" xfId="1391" xr:uid="{A7E9574A-C9B3-4D57-BB4C-C6685179910D}"/>
    <cellStyle name="Normal 14 2" xfId="917" xr:uid="{00000000-0005-0000-0000-0000AE030000}"/>
    <cellStyle name="Normal 14 2 2" xfId="1392" xr:uid="{66F9E0B3-EA24-48C7-9B95-8802391955BF}"/>
    <cellStyle name="Normal 14 3" xfId="1393" xr:uid="{12E3D311-B3E3-4FF4-B696-E8B4D72CB75B}"/>
    <cellStyle name="Normal 14 4" xfId="1394" xr:uid="{E9B9369F-D059-4590-B461-D53A886DD09A}"/>
    <cellStyle name="Normal 14 5" xfId="1395" xr:uid="{8AA11242-AAF2-4606-846E-1689155320C4}"/>
    <cellStyle name="Normal 14 6" xfId="1396" xr:uid="{57D68CBB-5CEF-4085-98B9-F9EF9774ABE3}"/>
    <cellStyle name="Normal 14 7" xfId="1397" xr:uid="{2A5866B4-9C6B-49B5-A49A-A2A39BA0FCE1}"/>
    <cellStyle name="Normal 14 8" xfId="1398" xr:uid="{AEBEE6EC-0F9C-4009-A64F-FC6254EAC435}"/>
    <cellStyle name="Normal 14 9" xfId="1399" xr:uid="{AB66AD18-7AE6-45B8-A5B5-62642A99B640}"/>
    <cellStyle name="Normal 15" xfId="918" xr:uid="{00000000-0005-0000-0000-0000AF030000}"/>
    <cellStyle name="Normal 15 2" xfId="919" xr:uid="{00000000-0005-0000-0000-0000B0030000}"/>
    <cellStyle name="Normal 15 2 2" xfId="1400" xr:uid="{DABD4762-A0D2-4A6C-95ED-E0715110520D}"/>
    <cellStyle name="Normal 15 3" xfId="920" xr:uid="{00000000-0005-0000-0000-0000B1030000}"/>
    <cellStyle name="Normal 15 3 2" xfId="1401" xr:uid="{BD2495FB-499D-4A7D-B377-2DCB87BF4359}"/>
    <cellStyle name="Normal 15 4" xfId="1402" xr:uid="{953707D9-2074-4BAC-82D1-26C9417B75CD}"/>
    <cellStyle name="Normal 15 5" xfId="1403" xr:uid="{43929838-9EE8-41A7-8606-76C64C439997}"/>
    <cellStyle name="Normal 15 6" xfId="1404" xr:uid="{E2DDF427-29FD-40D2-A02D-18845666ECC5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7 2 4" xfId="1405" xr:uid="{02E93FF9-A590-412A-AD7C-0611285C8980}"/>
    <cellStyle name="Normal 17 3" xfId="1406" xr:uid="{5BD2C434-7D5C-4B48-854D-37D71E4BE3C5}"/>
    <cellStyle name="Normal 18" xfId="926" xr:uid="{00000000-0005-0000-0000-0000B7030000}"/>
    <cellStyle name="Normal 18 2" xfId="1407" xr:uid="{19D982B3-EE5A-40DC-9FA4-C2DAE5F4CEC8}"/>
    <cellStyle name="Normal 18 3" xfId="1408" xr:uid="{146014C3-7690-4108-85BD-1B43F4125BBB}"/>
    <cellStyle name="Normal 18 4" xfId="1409" xr:uid="{7FB27EFA-A8E1-4D64-9363-36EC9C4F71BF}"/>
    <cellStyle name="Normal 18 5" xfId="1410" xr:uid="{ED86E618-7BFD-452B-BDA2-5BACA2EA667C}"/>
    <cellStyle name="Normal 18 6" xfId="1411" xr:uid="{62A3B2B4-4264-41FB-8EF7-AAA99A30CEE4}"/>
    <cellStyle name="Normal 18 7" xfId="1412" xr:uid="{5CB7370B-4C1C-4085-98C0-5FFF87FC6990}"/>
    <cellStyle name="Normal 18 8" xfId="1413" xr:uid="{FF14CFCE-7B0D-4CB2-AC5D-1D8CD9A6A8D5}"/>
    <cellStyle name="Normal 19" xfId="927" xr:uid="{00000000-0005-0000-0000-0000B8030000}"/>
    <cellStyle name="Normal 19 2" xfId="928" xr:uid="{00000000-0005-0000-0000-0000B9030000}"/>
    <cellStyle name="Normal 19 2 2" xfId="1414" xr:uid="{A570B5EA-B505-4590-B7AE-9365279D2C91}"/>
    <cellStyle name="Normal 19 3" xfId="1415" xr:uid="{3DF87D14-C35A-4B9B-A234-C3ADDD20179F}"/>
    <cellStyle name="Normal 19 4" xfId="1416" xr:uid="{2E49AF12-DA2B-4D1C-988B-B874159D3253}"/>
    <cellStyle name="Normal 19 5" xfId="1417" xr:uid="{7619B361-77BD-41AA-94F0-9730F0C6E96A}"/>
    <cellStyle name="Normal 19 6" xfId="1418" xr:uid="{1DE4C86F-8EDA-4896-8157-5B6262FC9B63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36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07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0 2 2" xfId="1419" xr:uid="{D8352540-37A4-420C-9761-BD184E55EAA5}"/>
    <cellStyle name="Normal 20 3" xfId="1420" xr:uid="{1096279E-5775-49B8-ABB3-116F2A95250C}"/>
    <cellStyle name="Normal 20 4" xfId="1421" xr:uid="{D9ACDC39-AADC-4F07-AD5C-569949EF3499}"/>
    <cellStyle name="Normal 20 5" xfId="1422" xr:uid="{FF99C123-35CF-4CB6-990F-EC99458519CF}"/>
    <cellStyle name="Normal 20 6" xfId="1423" xr:uid="{B30BA392-036D-4DA0-9D9C-705F0874C2C4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2 2 2" xfId="1424" xr:uid="{33827D6E-696D-4BF8-8F5F-393B8F305089}"/>
    <cellStyle name="Normal 22 3" xfId="1425" xr:uid="{291AF9A7-221A-4268-B703-395E0ECDE68B}"/>
    <cellStyle name="Normal 22 4" xfId="1426" xr:uid="{E146A34A-38D3-4391-B689-1E91C671FF15}"/>
    <cellStyle name="Normal 22 5" xfId="1427" xr:uid="{3106975F-9641-4158-87A7-E4615A930225}"/>
    <cellStyle name="Normal 22 6" xfId="1428" xr:uid="{9E1AF960-68B9-4DF9-857E-29AA865A701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4 2" xfId="1429" xr:uid="{31531E4A-97EF-4C93-9EA4-8437C8924EDD}"/>
    <cellStyle name="Normal 24 3" xfId="1430" xr:uid="{01374850-3DB6-4A45-9EDE-D4A85A5E4BCC}"/>
    <cellStyle name="Normal 24 4" xfId="1431" xr:uid="{B47298D0-47DB-47A3-976F-B74EE4095C30}"/>
    <cellStyle name="Normal 24 5" xfId="1432" xr:uid="{C09A1871-F510-40D3-8EA4-9EC1C1591D20}"/>
    <cellStyle name="Normal 24 6" xfId="1433" xr:uid="{9EE0CA3F-A8E7-483B-9DC9-5561ABDBBFA3}"/>
    <cellStyle name="Normal 25" xfId="956" xr:uid="{00000000-0005-0000-0000-0000D7030000}"/>
    <cellStyle name="Normal 25 2" xfId="1434" xr:uid="{6440EEAE-E1AE-4122-B7CE-8DDC33823142}"/>
    <cellStyle name="Normal 25 3" xfId="1435" xr:uid="{CA33B8A6-7A42-49B6-90D5-124461E1F06E}"/>
    <cellStyle name="Normal 25 4" xfId="1436" xr:uid="{F43ABDF4-2356-4159-A659-3A898D68E069}"/>
    <cellStyle name="Normal 25 5" xfId="1437" xr:uid="{D71EF5B7-5575-43BA-8299-30EDE4973D89}"/>
    <cellStyle name="Normal 25 6" xfId="1438" xr:uid="{1AA5B375-6897-4C9F-9831-60BEA3652C44}"/>
    <cellStyle name="Normal 26" xfId="957" xr:uid="{00000000-0005-0000-0000-0000D8030000}"/>
    <cellStyle name="Normal 26 2" xfId="1439" xr:uid="{2B6765C2-A499-4F9D-8232-2F3D601F4831}"/>
    <cellStyle name="Normal 26 3" xfId="1440" xr:uid="{7EBDEAAF-2495-4A1E-9BE6-FB5D9AC256A4}"/>
    <cellStyle name="Normal 26 4" xfId="1441" xr:uid="{EEF8AB4D-74EF-4D50-AFDE-D132B7D08F2D}"/>
    <cellStyle name="Normal 26 5" xfId="1442" xr:uid="{55808B6B-8E43-46EE-9533-A326A58D13AF}"/>
    <cellStyle name="Normal 26 6" xfId="1443" xr:uid="{11DD37B6-23E3-4004-9B83-86386073C900}"/>
    <cellStyle name="Normal 27" xfId="958" xr:uid="{00000000-0005-0000-0000-0000D9030000}"/>
    <cellStyle name="Normal 27 2" xfId="1444" xr:uid="{AF185179-9EBA-400F-96DE-994DC99A2A35}"/>
    <cellStyle name="Normal 27 3" xfId="1445" xr:uid="{EA0C116F-649F-42F8-8944-2B09BC671335}"/>
    <cellStyle name="Normal 27 4" xfId="1446" xr:uid="{538A4407-3E2A-463D-9A0E-6C251F6A3AAE}"/>
    <cellStyle name="Normal 27 5" xfId="1447" xr:uid="{8D625BF7-C927-4F08-9E1E-568F4A24D9AC}"/>
    <cellStyle name="Normal 27 6" xfId="1448" xr:uid="{A5E7C696-7B70-4EFC-AD77-E4A81A5A9351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10" xfId="1450" xr:uid="{723081D1-C379-4B96-886F-55F1E983AB46}"/>
    <cellStyle name="Normal 3 11" xfId="1451" xr:uid="{7F4C3435-8D6C-43BF-81D4-9D8AD0283C2E}"/>
    <cellStyle name="Normal 3 12" xfId="1449" xr:uid="{23C71783-53CD-490A-B641-7939A11268E9}"/>
    <cellStyle name="Normal 3 2" xfId="964" xr:uid="{00000000-0005-0000-0000-0000DF030000}"/>
    <cellStyle name="Normal 3 2 5" xfId="1299" xr:uid="{00000000-0005-0000-0000-0000E0030000}"/>
    <cellStyle name="Normal 3 2 5 2" xfId="1297" xr:uid="{00000000-0005-0000-0000-0000E1030000}"/>
    <cellStyle name="Normal 3 3" xfId="965" xr:uid="{00000000-0005-0000-0000-0000E2030000}"/>
    <cellStyle name="Normal 3 4" xfId="966" xr:uid="{00000000-0005-0000-0000-0000E3030000}"/>
    <cellStyle name="Normal 3 4 2" xfId="1452" xr:uid="{B8C14BF9-8D17-4D6F-AC8E-BE5E09463384}"/>
    <cellStyle name="Normal 3 5" xfId="1453" xr:uid="{3AB13701-74D9-435F-9292-225D961FED6A}"/>
    <cellStyle name="Normal 3 6" xfId="1454" xr:uid="{E0C11825-4123-454E-9BA3-5EB1C830B186}"/>
    <cellStyle name="Normal 3 7" xfId="1455" xr:uid="{44ACCF32-5B66-467F-94B8-9FB73FB677D4}"/>
    <cellStyle name="Normal 3 8" xfId="1456" xr:uid="{563A7486-1512-44D7-9C15-57EA8A190A83}"/>
    <cellStyle name="Normal 3 9" xfId="1457" xr:uid="{337EA05C-7473-499E-A67B-49EECBBAE46E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296" xr:uid="{00000000-0005-0000-0000-0000F1030000}"/>
    <cellStyle name="Normal 381 2" xfId="1302" xr:uid="{00000000-0005-0000-0000-0000F2030000}"/>
    <cellStyle name="Normal 381 3" xfId="1294" xr:uid="{00000000-0005-0000-0000-0000F3030000}"/>
    <cellStyle name="Normal 381 3 2" xfId="1310" xr:uid="{12C47BA6-712B-412E-98B4-4263CA9A784C}"/>
    <cellStyle name="Normal 384 2" xfId="1305" xr:uid="{00000000-0005-0000-0000-0000F4030000}"/>
    <cellStyle name="Normal 384 2 2" xfId="1308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2 2" xfId="1459" xr:uid="{3B7577C7-D593-4E1F-8E74-93A2560AE5A8}"/>
    <cellStyle name="Normal 4 3" xfId="983" xr:uid="{00000000-0005-0000-0000-0000F9030000}"/>
    <cellStyle name="Normal 4 4" xfId="1458" xr:uid="{4DA34271-2DBC-4525-88A3-9B8524AE2114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2 2" xfId="1460" xr:uid="{87D3008A-84BF-4F69-B752-A3FA2124DB47}"/>
    <cellStyle name="Normal 43" xfId="988" xr:uid="{00000000-0005-0000-0000-0000FE030000}"/>
    <cellStyle name="Normal 43 2" xfId="1461" xr:uid="{1F020567-E256-4757-91C5-2943EEB3882E}"/>
    <cellStyle name="Normal 44" xfId="989" xr:uid="{00000000-0005-0000-0000-0000FF030000}"/>
    <cellStyle name="Normal 44 2" xfId="1462" xr:uid="{E27FE89E-3DBA-4B7F-B319-A5B2D6BE313D}"/>
    <cellStyle name="Normal 45" xfId="990" xr:uid="{00000000-0005-0000-0000-000000040000}"/>
    <cellStyle name="Normal 45 2" xfId="1463" xr:uid="{0614A1AC-017B-4ED2-AE0F-4A955FB62387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2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 4" xfId="1464" xr:uid="{67700086-6956-4270-A762-C933BDEA9312}"/>
    <cellStyle name="Normal 5_BB Sum" xfId="994" xr:uid="{00000000-0005-0000-0000-000008040000}"/>
    <cellStyle name="Normal 50" xfId="1233" xr:uid="{00000000-0005-0000-0000-000009040000}"/>
    <cellStyle name="Normal 51" xfId="1246" xr:uid="{00000000-0005-0000-0000-00000A040000}"/>
    <cellStyle name="Normal 51 2" xfId="1640" xr:uid="{F725083C-2243-4950-AD7D-EDFA56A9B8D2}"/>
    <cellStyle name="Normal 52" xfId="1237" xr:uid="{00000000-0005-0000-0000-00000B040000}"/>
    <cellStyle name="Normal 53" xfId="1245" xr:uid="{00000000-0005-0000-0000-00000C040000}"/>
    <cellStyle name="Normal 54" xfId="1291" xr:uid="{00000000-0005-0000-0000-00000D040000}"/>
    <cellStyle name="Normal 55" xfId="1292" xr:uid="{00000000-0005-0000-0000-00000E040000}"/>
    <cellStyle name="Normal 56" xfId="1311" xr:uid="{CBC0FD33-A051-4B20-92C5-0CF31938E156}"/>
    <cellStyle name="Normal 57" xfId="1586" xr:uid="{E0A79524-F6A5-4E0E-B889-422AAFDA28BF}"/>
    <cellStyle name="Normal 58" xfId="1599" xr:uid="{C761E408-F757-4E87-949E-22F5AF1B166C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10" xfId="1466" xr:uid="{03572BF6-E4E6-4E4A-AF60-90F8A25689D0}"/>
    <cellStyle name="Normal 7 11" xfId="1467" xr:uid="{C033B879-577D-457F-B63E-31199FF85E8F}"/>
    <cellStyle name="Normal 7 12" xfId="1465" xr:uid="{7A600E57-DE1C-43D9-97C4-CEA07D530079}"/>
    <cellStyle name="Normal 7 2" xfId="1002" xr:uid="{00000000-0005-0000-0000-000016040000}"/>
    <cellStyle name="Normal 7 2 2" xfId="1003" xr:uid="{00000000-0005-0000-0000-000017040000}"/>
    <cellStyle name="Normal 7 2 3" xfId="1468" xr:uid="{E2D90529-8DA5-4208-BE99-858CE42564D9}"/>
    <cellStyle name="Normal 7 3" xfId="1004" xr:uid="{00000000-0005-0000-0000-000018040000}"/>
    <cellStyle name="Normal 7 3 2" xfId="1469" xr:uid="{67FDAA8D-A33E-43F8-8119-A3836944FB1A}"/>
    <cellStyle name="Normal 7 4" xfId="1470" xr:uid="{D3BE3D7A-658B-453F-9B26-AF7AAF7B9D43}"/>
    <cellStyle name="Normal 7 5" xfId="1471" xr:uid="{121EF9BE-B4F3-4F34-88E7-4A92814C2CF0}"/>
    <cellStyle name="Normal 7 6" xfId="1472" xr:uid="{0500E4ED-B7E9-478D-83CD-70D2D858DA47}"/>
    <cellStyle name="Normal 7 7" xfId="1473" xr:uid="{C98B7BD4-8F35-4D46-B637-8D2D0F403A65}"/>
    <cellStyle name="Normal 7 8" xfId="1474" xr:uid="{D7141E63-6616-4155-A8CD-28078C83B9EF}"/>
    <cellStyle name="Normal 7 9" xfId="1475" xr:uid="{54F832C9-4DA0-4CE4-A3BE-D915C803B510}"/>
    <cellStyle name="Normal 8" xfId="1005" xr:uid="{00000000-0005-0000-0000-000019040000}"/>
    <cellStyle name="Normal 8 2" xfId="1006" xr:uid="{00000000-0005-0000-0000-00001A040000}"/>
    <cellStyle name="Normal 8 2 2" xfId="1477" xr:uid="{96C7941E-26DB-40BD-BC01-15562F3E8FEA}"/>
    <cellStyle name="Normal 8 3" xfId="1007" xr:uid="{00000000-0005-0000-0000-00001B040000}"/>
    <cellStyle name="Normal 8 4" xfId="1476" xr:uid="{7454D7FC-E2E1-4743-9B30-82D24F1070D4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0" xr:uid="{00000000-0005-0000-0000-00001F040000}"/>
    <cellStyle name="Normal 9 2 4 2" xfId="1639" xr:uid="{01022691-BF51-4022-A86B-D96F40822A0C}"/>
    <cellStyle name="Normal 9 3" xfId="1011" xr:uid="{00000000-0005-0000-0000-000020040000}"/>
    <cellStyle name="Normal 9 4" xfId="1478" xr:uid="{92CE0AAC-7858-484F-95E0-D6C11FC15435}"/>
    <cellStyle name="Normal 9_POV-Top FS final" xfId="1012" xr:uid="{00000000-0005-0000-0000-000021040000}"/>
    <cellStyle name="Normal M" xfId="1479" xr:uid="{B7C3B227-1543-42DA-B80D-0A53C6C1651F}"/>
    <cellStyle name="Normal T" xfId="1480" xr:uid="{F4B12797-2E6E-4162-9456-48F45C5FA289}"/>
    <cellStyle name="Normal W" xfId="1481" xr:uid="{18E53A2E-D655-4261-93A6-C2C871E946B4}"/>
    <cellStyle name="Normal_T-59-Q1" xfId="2" xr:uid="{00000000-0005-0000-0000-000022040000}"/>
    <cellStyle name="Normal_T-59-Q1 2" xfId="1309" xr:uid="{28BE056F-FF21-4F07-A922-19C167D390A6}"/>
    <cellStyle name="NormalGB" xfId="1482" xr:uid="{B88C97F3-1EF5-4A0D-8FAE-0BB2B36A8678}"/>
    <cellStyle name="Note 2" xfId="1014" xr:uid="{00000000-0005-0000-0000-000023040000}"/>
    <cellStyle name="Note 2 2" xfId="1015" xr:uid="{00000000-0005-0000-0000-000024040000}"/>
    <cellStyle name="Note 2 2 2" xfId="1265" xr:uid="{00000000-0005-0000-0000-000025040000}"/>
    <cellStyle name="Note 2 2 2 2" xfId="1644" xr:uid="{46BD27A9-4455-4705-89C4-F4618F4E2326}"/>
    <cellStyle name="Note 2 2 3" xfId="1484" xr:uid="{412EBDC2-AF3A-4ED3-AEEC-35271D3A4A5D}"/>
    <cellStyle name="Note 2 2 4" xfId="1615" xr:uid="{3B066CA9-E14A-4595-8C34-B2B01B423385}"/>
    <cellStyle name="Note 2 3" xfId="1016" xr:uid="{00000000-0005-0000-0000-000026040000}"/>
    <cellStyle name="Note 2 3 2" xfId="1266" xr:uid="{00000000-0005-0000-0000-000027040000}"/>
    <cellStyle name="Note 2 3 3" xfId="1616" xr:uid="{4E1607F3-62B3-40A7-8799-117519A0B728}"/>
    <cellStyle name="Note 2 4" xfId="1264" xr:uid="{00000000-0005-0000-0000-000028040000}"/>
    <cellStyle name="Note 2 4 2" xfId="1643" xr:uid="{2E5653ED-15FC-4F67-AD29-F7EDA861F1C2}"/>
    <cellStyle name="Note 2 5" xfId="1483" xr:uid="{AFFF32E3-B95F-4C29-A31D-DD8B0A0D1180}"/>
    <cellStyle name="Note 2 6" xfId="1614" xr:uid="{E7555E51-B3E9-4E7F-8DF0-62992A6CCF10}"/>
    <cellStyle name="Note 2_POV-Top FS final" xfId="1017" xr:uid="{00000000-0005-0000-0000-000029040000}"/>
    <cellStyle name="Note 3" xfId="1018" xr:uid="{00000000-0005-0000-0000-00002A040000}"/>
    <cellStyle name="Note 3 2" xfId="1267" xr:uid="{00000000-0005-0000-0000-00002B040000}"/>
    <cellStyle name="Note 3 2 2" xfId="1645" xr:uid="{F7298AFF-58F6-49C9-815E-D27EBF677D9A}"/>
    <cellStyle name="Note 3 3" xfId="1485" xr:uid="{18EB915F-DF17-4814-B74A-4CE3AABB1FE0}"/>
    <cellStyle name="Note 3 4" xfId="1617" xr:uid="{1367F9B3-8012-45C4-9C2E-B4FA0C758C1F}"/>
    <cellStyle name="Note 4" xfId="1019" xr:uid="{00000000-0005-0000-0000-00002C040000}"/>
    <cellStyle name="Note 4 2" xfId="1268" xr:uid="{00000000-0005-0000-0000-00002D040000}"/>
    <cellStyle name="Note 4 3" xfId="1618" xr:uid="{9E62C62F-96F0-46D6-8CE2-54D8F91E1846}"/>
    <cellStyle name="Note 5" xfId="1020" xr:uid="{00000000-0005-0000-0000-00002E040000}"/>
    <cellStyle name="Note 5 2" xfId="1269" xr:uid="{00000000-0005-0000-0000-00002F040000}"/>
    <cellStyle name="Note 5 3" xfId="1619" xr:uid="{451FF120-0B1D-45B8-830F-C8302C4A73E4}"/>
    <cellStyle name="Note 6" xfId="1021" xr:uid="{00000000-0005-0000-0000-000030040000}"/>
    <cellStyle name="Note 6 2" xfId="1270" xr:uid="{00000000-0005-0000-0000-000031040000}"/>
    <cellStyle name="Note 6 3" xfId="1620" xr:uid="{2CA87B24-6663-46DE-8E70-015D8C5DEF69}"/>
    <cellStyle name="Note 7" xfId="1022" xr:uid="{00000000-0005-0000-0000-000032040000}"/>
    <cellStyle name="Note 7 2" xfId="1271" xr:uid="{00000000-0005-0000-0000-000033040000}"/>
    <cellStyle name="Note 7 3" xfId="1621" xr:uid="{DBCFF495-9FBD-4360-B8B8-C6CFE7F4A84E}"/>
    <cellStyle name="Note 8" xfId="1023" xr:uid="{00000000-0005-0000-0000-000034040000}"/>
    <cellStyle name="Note 8 2" xfId="1272" xr:uid="{00000000-0005-0000-0000-000035040000}"/>
    <cellStyle name="Note 8 3" xfId="1622" xr:uid="{3FCB8736-5D70-4602-85C2-D6ABF92AC8B5}"/>
    <cellStyle name="Note 9" xfId="1024" xr:uid="{00000000-0005-0000-0000-000036040000}"/>
    <cellStyle name="Note 9 2" xfId="1273" xr:uid="{00000000-0005-0000-0000-000037040000}"/>
    <cellStyle name="Note 9 3" xfId="1623" xr:uid="{6CE1DE3E-DF96-4915-8C12-81AB40786A1F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75" xr:uid="{00000000-0005-0000-0000-00003B040000}"/>
    <cellStyle name="Output 2 2 3" xfId="1625" xr:uid="{DF38A077-4833-4116-9B14-BCEB0D571700}"/>
    <cellStyle name="Output 2 3" xfId="1028" xr:uid="{00000000-0005-0000-0000-00003C040000}"/>
    <cellStyle name="Output 2 3 2" xfId="1276" xr:uid="{00000000-0005-0000-0000-00003D040000}"/>
    <cellStyle name="Output 2 3 3" xfId="1626" xr:uid="{E1C993B2-DA55-4A19-A4F6-A176098D14C8}"/>
    <cellStyle name="Output 2 4" xfId="1274" xr:uid="{00000000-0005-0000-0000-00003E040000}"/>
    <cellStyle name="Output 2 5" xfId="1624" xr:uid="{FC5C419A-FFA6-4BEB-BD3E-79C8F4B0D24D}"/>
    <cellStyle name="Output 3" xfId="1029" xr:uid="{00000000-0005-0000-0000-00003F040000}"/>
    <cellStyle name="Output 3 2" xfId="1277" xr:uid="{00000000-0005-0000-0000-000040040000}"/>
    <cellStyle name="Output 3 3" xfId="1627" xr:uid="{7839CC63-2D90-4030-B4DF-B2CEAB784ACF}"/>
    <cellStyle name="Page Number" xfId="1486" xr:uid="{8D67C66F-318E-4A41-A359-CCE0306CE657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 (0%)" xfId="1487" xr:uid="{80FCD6B0-2EA1-48C7-B875-F363720693D2}"/>
    <cellStyle name="Percent (0.0%)" xfId="1488" xr:uid="{5874FDA5-1FDA-497D-A1A5-99EE1D4B9F29}"/>
    <cellStyle name="Percent (0.00%)" xfId="1489" xr:uid="{18D9EC4A-E375-48A3-AE4B-3B6806571868}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2 5" xfId="1490" xr:uid="{ECE8914B-8DC5-415B-92A5-79D480FA4D8E}"/>
    <cellStyle name="Percent 2 3" xfId="1067" xr:uid="{00000000-0005-0000-0000-000067040000}"/>
    <cellStyle name="Percent 2 3 2" xfId="1068" xr:uid="{00000000-0005-0000-0000-000068040000}"/>
    <cellStyle name="Percent 2 3 3" xfId="1491" xr:uid="{511940A4-5C86-4F2A-8707-C163189F496A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39" xr:uid="{00000000-0005-0000-0000-00006F040000}"/>
    <cellStyle name="Percent 25" xfId="1243" xr:uid="{00000000-0005-0000-0000-000070040000}"/>
    <cellStyle name="Percent 26" xfId="1289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3 4" xfId="1492" xr:uid="{29D01E1A-5C48-42AB-84BA-FB52B68A1C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 6" xfId="1493" xr:uid="{4DF98A8D-1046-45AF-A62C-09F7F59A6880}"/>
    <cellStyle name="RevList_Knot_wacker_Q3'2009" xfId="1109" xr:uid="{00000000-0005-0000-0000-000094040000}"/>
    <cellStyle name="Salomon Logo" xfId="1494" xr:uid="{A2DC0742-1E13-4673-BC9F-D2296C41659F}"/>
    <cellStyle name="SAPBEXaggData" xfId="1495" xr:uid="{D14605DF-E84F-4DDD-A21E-0312B55EDEF9}"/>
    <cellStyle name="SAPBEXaggData 2" xfId="1646" xr:uid="{A3028931-0ACA-412B-AA40-3263081AC781}"/>
    <cellStyle name="SAPBEXaggDataEmph" xfId="1496" xr:uid="{227E91A8-D0D3-4302-8A59-22453A315CF3}"/>
    <cellStyle name="SAPBEXaggDataEmph 2" xfId="1647" xr:uid="{961BF6D3-5875-4A86-847B-6A716BA93A36}"/>
    <cellStyle name="SAPBEXaggItem" xfId="1497" xr:uid="{A7F9A11A-8D7B-4D92-A276-4AF0CA19A9A9}"/>
    <cellStyle name="SAPBEXaggItem 2" xfId="1648" xr:uid="{2720C534-F534-4852-81A7-CF926AA3EC51}"/>
    <cellStyle name="SAPBEXaggItemX" xfId="1498" xr:uid="{E4A0FEF7-74CB-46C7-A24B-0F37994A959F}"/>
    <cellStyle name="SAPBEXaggItemX 2" xfId="1649" xr:uid="{EA90F4AB-5402-44B0-B5CC-1D5B86D34551}"/>
    <cellStyle name="SAPBEXchaText" xfId="1499" xr:uid="{E6D912F2-D545-410C-99E4-86CAD4E71F16}"/>
    <cellStyle name="SAPBEXexcBad7" xfId="1500" xr:uid="{27158735-AF0D-4475-B9A1-208F6032D88B}"/>
    <cellStyle name="SAPBEXexcBad7 2" xfId="1650" xr:uid="{A47F2E36-B6ED-4E7A-B69A-18A9F3F0E6D2}"/>
    <cellStyle name="SAPBEXexcBad8" xfId="1501" xr:uid="{A82503B0-330A-42FC-AB3D-A9E2D89AE190}"/>
    <cellStyle name="SAPBEXexcBad8 2" xfId="1651" xr:uid="{E595A00E-AED8-4C94-A293-1932D79D8313}"/>
    <cellStyle name="SAPBEXexcBad9" xfId="1502" xr:uid="{20EE2160-48C8-4E3F-AF6F-1D4B852922D6}"/>
    <cellStyle name="SAPBEXexcBad9 2" xfId="1652" xr:uid="{D22CF872-3D47-4AB1-BEF3-C22631D3C7E7}"/>
    <cellStyle name="SAPBEXexcCritical4" xfId="1503" xr:uid="{804B5E5D-21CB-4FD5-9944-B9CF5BB151FB}"/>
    <cellStyle name="SAPBEXexcCritical4 2" xfId="1653" xr:uid="{E2CCAC10-95DC-461B-81D2-718E700F1617}"/>
    <cellStyle name="SAPBEXexcCritical5" xfId="1504" xr:uid="{8E37A3DB-DC37-4903-BE0F-FB43028812C6}"/>
    <cellStyle name="SAPBEXexcCritical5 2" xfId="1654" xr:uid="{EFE86EBD-02B8-41CC-B4A5-AC0759AAE0F6}"/>
    <cellStyle name="SAPBEXexcCritical6" xfId="1505" xr:uid="{BD9606D6-BD99-49F5-83D7-D693E978458E}"/>
    <cellStyle name="SAPBEXexcCritical6 2" xfId="1655" xr:uid="{24E05C85-9B84-49D6-AB98-1E87C7B6FDFF}"/>
    <cellStyle name="SAPBEXexcGood1" xfId="1506" xr:uid="{360EBA65-4795-47A4-98CE-005C9237F9DF}"/>
    <cellStyle name="SAPBEXexcGood1 2" xfId="1656" xr:uid="{2FEF8529-2018-41E8-BFC4-7640D1FE6144}"/>
    <cellStyle name="SAPBEXexcGood2" xfId="1507" xr:uid="{328D7A0A-8D1B-4EFC-9C0B-D448489BC785}"/>
    <cellStyle name="SAPBEXexcGood2 2" xfId="1657" xr:uid="{BC3976C6-29FD-4EE0-AD6E-9D4FE3FEABF8}"/>
    <cellStyle name="SAPBEXexcGood3" xfId="1508" xr:uid="{332B2258-FDDE-418E-8A8B-7FF5B415EA39}"/>
    <cellStyle name="SAPBEXexcGood3 2" xfId="1658" xr:uid="{6D6E689B-46B8-47DB-BD39-7712EF5BC3B6}"/>
    <cellStyle name="SAPBEXfilterDrill" xfId="1509" xr:uid="{9C8A7DFA-362A-41C6-AC30-422B55FF10C0}"/>
    <cellStyle name="SAPBEXfilterItem" xfId="1510" xr:uid="{39173511-768E-4CBF-9913-0D55AE5FBE3F}"/>
    <cellStyle name="SAPBEXfilterText" xfId="1511" xr:uid="{7E4E40DD-97A6-4C02-A506-0D23C6A1F281}"/>
    <cellStyle name="SAPBEXformats" xfId="1512" xr:uid="{26A66B6C-509F-4B47-A8F2-9BDCC197B7F9}"/>
    <cellStyle name="SAPBEXformats 2" xfId="1659" xr:uid="{AECC7E10-B42F-448B-9C12-38528114D478}"/>
    <cellStyle name="SAPBEXheaderItem" xfId="1513" xr:uid="{6170F561-AC99-4C67-812A-773E4E5A4D67}"/>
    <cellStyle name="SAPBEXheaderText" xfId="1514" xr:uid="{497A7583-A7EB-4242-B0CF-4ED42528463D}"/>
    <cellStyle name="SAPBEXHLevel0" xfId="1515" xr:uid="{C70E8516-8266-49C7-8265-BA8B847B7B04}"/>
    <cellStyle name="SAPBEXHLevel0 2" xfId="1660" xr:uid="{D17A6095-05EE-4F29-8050-E5A1D218B3E2}"/>
    <cellStyle name="SAPBEXHLevel0X" xfId="1516" xr:uid="{0D9D7B80-ED1D-45A9-9D61-C8C9F84AA515}"/>
    <cellStyle name="SAPBEXHLevel0X 2" xfId="1661" xr:uid="{1FA67F76-6603-4D15-9FFF-BAED9138DF12}"/>
    <cellStyle name="SAPBEXHLevel1" xfId="1517" xr:uid="{87FB8AF8-5CD0-4140-A9A0-9F1A9300DA72}"/>
    <cellStyle name="SAPBEXHLevel1 2" xfId="1662" xr:uid="{C6106B47-C367-4B2A-97B1-33DC6085759B}"/>
    <cellStyle name="SAPBEXHLevel1X" xfId="1518" xr:uid="{AD2F176F-A667-44F4-A9A7-158268E6644B}"/>
    <cellStyle name="SAPBEXHLevel1X 2" xfId="1663" xr:uid="{8B375483-DF9A-4ECA-8809-1AE03036EB96}"/>
    <cellStyle name="SAPBEXHLevel2" xfId="1519" xr:uid="{5EBE8B23-C9EC-4D42-972B-8AA52A77D3BD}"/>
    <cellStyle name="SAPBEXHLevel2 2" xfId="1664" xr:uid="{9F9F21CE-EF65-4F59-AA6D-EA7B63C5AD24}"/>
    <cellStyle name="SAPBEXHLevel2X" xfId="1520" xr:uid="{83E8C85F-3430-4387-9F4A-D4A541B54E50}"/>
    <cellStyle name="SAPBEXHLevel2X 2" xfId="1665" xr:uid="{15B96B83-209A-4156-B321-433E081253BA}"/>
    <cellStyle name="SAPBEXHLevel3" xfId="1521" xr:uid="{9E7DEABC-2A84-49C4-BFA2-9885F2945AB5}"/>
    <cellStyle name="SAPBEXHLevel3 2" xfId="1666" xr:uid="{9A45731D-DC36-478F-AC92-681FB5D5A05E}"/>
    <cellStyle name="SAPBEXHLevel3X" xfId="1522" xr:uid="{1796BAD6-5E6E-4343-9A18-9F515CD2BBAB}"/>
    <cellStyle name="SAPBEXHLevel3X 2" xfId="1667" xr:uid="{4ADF55DB-2E7A-4014-812E-A0994234B127}"/>
    <cellStyle name="SAPBEXresData" xfId="1523" xr:uid="{8C7B1467-0D13-43BD-89F7-79DB64074CFD}"/>
    <cellStyle name="SAPBEXresData 2" xfId="1668" xr:uid="{31C199BD-50F6-4196-9157-2F00D5BC4BFC}"/>
    <cellStyle name="SAPBEXresDataEmph" xfId="1524" xr:uid="{05134716-29BE-443F-A003-3175BE03D796}"/>
    <cellStyle name="SAPBEXresDataEmph 2" xfId="1669" xr:uid="{E7F400AA-5E2F-4E2A-9779-E9CEA870C3A9}"/>
    <cellStyle name="SAPBEXresItem" xfId="1525" xr:uid="{2A5A10B8-4E0B-4669-8881-C26C77E30012}"/>
    <cellStyle name="SAPBEXresItem 2" xfId="1670" xr:uid="{435C92FA-88BA-4E60-B2FB-1013CE5F5A43}"/>
    <cellStyle name="SAPBEXresItemX" xfId="1526" xr:uid="{C8BCEE9E-EB07-4A19-B95E-A16A04202A4D}"/>
    <cellStyle name="SAPBEXresItemX 2" xfId="1671" xr:uid="{5DA5433F-8047-4869-97BA-EE369511A96B}"/>
    <cellStyle name="SAPBEXstdData" xfId="1527" xr:uid="{634BC50F-DAF0-4971-86B6-C70848174693}"/>
    <cellStyle name="SAPBEXstdData 2" xfId="1672" xr:uid="{C98F9AD8-500D-43E0-8219-09693601F174}"/>
    <cellStyle name="SAPBEXstdDataEmph" xfId="1528" xr:uid="{F792BDB8-74F1-4C1C-895B-4220311006AA}"/>
    <cellStyle name="SAPBEXstdDataEmph 2" xfId="1673" xr:uid="{E6A80C68-4438-4662-BE0B-7D08B0AB32AD}"/>
    <cellStyle name="SAPBEXstdItem" xfId="1529" xr:uid="{0B9F93C5-DC29-4771-9BE9-45FA4BB02EB6}"/>
    <cellStyle name="SAPBEXstdItem 2" xfId="1674" xr:uid="{DF7166DC-A2E7-4DAF-91EF-E31DDDACBAE4}"/>
    <cellStyle name="SAPBEXstdItemX" xfId="1530" xr:uid="{DFD06904-2AD0-4C0C-967C-F6A4F5120C89}"/>
    <cellStyle name="SAPBEXstdItemX 2" xfId="1675" xr:uid="{42BAED63-9770-43D3-BB8F-F531D564ED5E}"/>
    <cellStyle name="SAPBEXtitle" xfId="1531" xr:uid="{EC5A8FF6-135F-4916-BB68-D333D35BA4AD}"/>
    <cellStyle name="SAPBEXundefined" xfId="1532" xr:uid="{BB465A70-5746-4B96-8187-AB4A98B0730B}"/>
    <cellStyle name="SAPBEXundefined 2" xfId="1676" xr:uid="{B8A7E19C-EAE4-4FEF-A652-9A02363AC9D9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S Col Hdr" xfId="1533" xr:uid="{0000207A-4EF2-4968-AB82-729F51F43AD9}"/>
    <cellStyle name="SS Dim 1 Blank" xfId="1534" xr:uid="{4294271E-1731-4C92-9CE5-ED607BD424B6}"/>
    <cellStyle name="SS Dim 1 Title" xfId="1535" xr:uid="{45403081-C125-4CC5-ACDD-9A8273F832F4}"/>
    <cellStyle name="SS Dim 1 Value" xfId="1536" xr:uid="{0A630FFD-7FBF-4097-9F52-C5FDFC7E4713}"/>
    <cellStyle name="SS Dim 2 Blank" xfId="1537" xr:uid="{23141873-7B56-483D-86BE-667469B8D2F0}"/>
    <cellStyle name="SS Dim 2 Title" xfId="1538" xr:uid="{26D1764E-8A02-449B-8CA5-360CB2BE7D08}"/>
    <cellStyle name="SS Dim 2 Value" xfId="1539" xr:uid="{E75681EE-7A04-4477-A662-D83D87AF64FB}"/>
    <cellStyle name="SS Dim 3 Blank" xfId="1540" xr:uid="{EA1F1FDE-9215-48A7-B74E-23BF30D98F00}"/>
    <cellStyle name="SS Dim 3 Title" xfId="1541" xr:uid="{EAB52093-053D-42F1-B015-B98F90443255}"/>
    <cellStyle name="SS Dim 3 Value" xfId="1542" xr:uid="{4B5386E3-8EB5-41E6-A037-F8867193DE2E}"/>
    <cellStyle name="SS Dim 4 Blank" xfId="1543" xr:uid="{3A9C1968-6348-4A4B-9CF2-3878AF14BDCC}"/>
    <cellStyle name="SS Dim 4 Title" xfId="1544" xr:uid="{F9DB05BB-20D7-48E3-8EFC-FDB7B189CC56}"/>
    <cellStyle name="SS Dim 4 Value" xfId="1545" xr:uid="{1403E881-F241-42CD-974F-9BA556B906E3}"/>
    <cellStyle name="SS Dim 5 Blank" xfId="1546" xr:uid="{2C1C982D-DCDC-4AD7-B381-A4AAA72E64B2}"/>
    <cellStyle name="SS Dim 5 Title" xfId="1547" xr:uid="{870FC69A-509B-4152-AD3C-D8C89B18BDDC}"/>
    <cellStyle name="SS Dim 5 Value" xfId="1548" xr:uid="{6EE65C07-98F0-4D43-8D76-7823D4105A6B}"/>
    <cellStyle name="SS Other Measure" xfId="1549" xr:uid="{A878941B-0F05-4772-BD81-196D73BEFD78}"/>
    <cellStyle name="SS Sum Measure" xfId="1550" xr:uid="{2B0097ED-1064-4A6A-B8F0-1A9111C31140}"/>
    <cellStyle name="SS Unbound Dim" xfId="1551" xr:uid="{A04679F9-3812-4340-980C-470DA6999BBD}"/>
    <cellStyle name="SS WAvg Measure" xfId="1552" xr:uid="{CC44E81C-1507-41E3-A09E-B07D5BE67F4F}"/>
    <cellStyle name="Standard_Bericht1" xfId="1116" xr:uid="{00000000-0005-0000-0000-00009B040000}"/>
    <cellStyle name="StandardEingabe" xfId="1117" xr:uid="{00000000-0005-0000-0000-00009C040000}"/>
    <cellStyle name="StandardInput" xfId="1553" xr:uid="{5DE8B28F-9E32-492D-AA68-E13B2D5CEA1B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 3" xfId="1554" xr:uid="{D4073CA6-9466-4677-BDC7-51A3DFFC6095}"/>
    <cellStyle name="Style 1_12 DM-BS detail DEC_07" xfId="1123" xr:uid="{00000000-0005-0000-0000-0000A2040000}"/>
    <cellStyle name="Style 2" xfId="1555" xr:uid="{540BCF90-3C0D-4615-B743-89BC97118ACD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Subtotal 2" xfId="1556" xr:uid="{4CC0B729-0B06-4FB4-8AAF-E1F30C79562E}"/>
    <cellStyle name="Table Head" xfId="1557" xr:uid="{6E4FC351-E108-4FA1-ACD4-F683DEA04F5D}"/>
    <cellStyle name="Table Source" xfId="1558" xr:uid="{BAFCD48B-BCDC-49B0-8628-588305DAAE9E}"/>
    <cellStyle name="Table Text" xfId="1559" xr:uid="{F0B3BAC8-6614-4CFB-9559-4963068BB760}"/>
    <cellStyle name="Table Title" xfId="1560" xr:uid="{6B109C61-FF7C-4180-9F1E-8E81054CA179}"/>
    <cellStyle name="Table Units" xfId="1561" xr:uid="{610266E4-EA8D-4961-916B-E505F6751243}"/>
    <cellStyle name="Text" xfId="1562" xr:uid="{DD50EA31-271F-4675-A191-8CB422C2F372}"/>
    <cellStyle name="Text • 11 fett" xfId="1127" xr:uid="{00000000-0005-0000-0000-0000A6040000}"/>
    <cellStyle name="Text 1" xfId="1563" xr:uid="{D0F4FAAA-FF94-4B97-81F0-C5CA336F46C9}"/>
    <cellStyle name="Text 2" xfId="1564" xr:uid="{DE7D4C62-3455-4C67-8CD4-97FDBD43907B}"/>
    <cellStyle name="Text Head 1" xfId="1565" xr:uid="{2DC39AB9-8611-42B3-AE18-F99BFC2CEEC1}"/>
    <cellStyle name="Text Head 2" xfId="1566" xr:uid="{EAF3A8B9-6B24-40FA-8E17-4EE07A17B875}"/>
    <cellStyle name="Text Indent 1" xfId="1567" xr:uid="{A2266117-2B65-4EFA-89C7-11079E1024BE}"/>
    <cellStyle name="Text Indent 2" xfId="1568" xr:uid="{CFF8D3C7-CB08-466C-8100-2DE5AE788ACF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_C049_2005_Act10_Section K" xfId="1569" xr:uid="{1CA9646A-0EEF-4E55-8670-40FE135B55B8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C 1" xfId="1570" xr:uid="{1CC88DAC-FF60-4D22-B836-E5A4EE17A206}"/>
    <cellStyle name="TOC 2" xfId="1571" xr:uid="{4C6AFF3E-1F70-4F8F-BC29-8891CD09730B}"/>
    <cellStyle name="Total 2" xfId="1145" xr:uid="{00000000-0005-0000-0000-0000B8040000}"/>
    <cellStyle name="Total 2 2" xfId="1146" xr:uid="{00000000-0005-0000-0000-0000B9040000}"/>
    <cellStyle name="Total 2 2 2" xfId="1279" xr:uid="{00000000-0005-0000-0000-0000BA040000}"/>
    <cellStyle name="Total 2 2 3" xfId="1629" xr:uid="{F297F82C-720F-4E0E-A8C7-2AE057FB4E0F}"/>
    <cellStyle name="Total 2 3" xfId="1147" xr:uid="{00000000-0005-0000-0000-0000BB040000}"/>
    <cellStyle name="Total 2 3 2" xfId="1280" xr:uid="{00000000-0005-0000-0000-0000BC040000}"/>
    <cellStyle name="Total 2 3 3" xfId="1630" xr:uid="{C4FD76F3-20A6-4B81-B29D-798899AE1715}"/>
    <cellStyle name="Total 2 4" xfId="1278" xr:uid="{00000000-0005-0000-0000-0000BD040000}"/>
    <cellStyle name="Total 2 5" xfId="1628" xr:uid="{3C96B038-F852-47F0-AE3A-0F813B15E927}"/>
    <cellStyle name="Total 3" xfId="1148" xr:uid="{00000000-0005-0000-0000-0000BE040000}"/>
    <cellStyle name="Total 3 2" xfId="1281" xr:uid="{00000000-0005-0000-0000-0000BF040000}"/>
    <cellStyle name="Total 3 3" xfId="1631" xr:uid="{E73CDDA4-3BF0-4B5B-8524-4E877FC34153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definiert" xfId="1572" xr:uid="{77C8F66D-0E9D-40AB-989C-3B8AFEE0C96D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UR" xfId="1573" xr:uid="{0F7AEF7E-1DD6-486F-A558-5696E85082BB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49" xr:uid="{00000000-0005-0000-0000-0000DC040000}"/>
    <cellStyle name="ZahlZwSumme 3" xfId="1241" xr:uid="{00000000-0005-0000-0000-0000DD040000}"/>
    <cellStyle name="ZahlZwSummeTDM" xfId="1177" xr:uid="{00000000-0005-0000-0000-0000DE040000}"/>
    <cellStyle name="ZahlZwSummeTDM 2" xfId="1248" xr:uid="{00000000-0005-0000-0000-0000DF040000}"/>
    <cellStyle name="ZahlZwSummeTDM 3" xfId="1242" xr:uid="{00000000-0005-0000-0000-0000E0040000}"/>
    <cellStyle name="เครื่องหมายจุลภาค [0]" xfId="1574" xr:uid="{F3D8C73B-7848-497B-8E8E-B6148D195B5E}"/>
    <cellStyle name="เครื่องหมายจุลภาค [1]" xfId="1575" xr:uid="{FD85D252-F72A-4409-B4DB-E7AAD034BB44}"/>
    <cellStyle name="เครื่องหมายจุลภาค 2" xfId="1178" xr:uid="{00000000-0005-0000-0000-0000E2040000}"/>
    <cellStyle name="เครื่องหมายจุลภาค 3" xfId="1179" xr:uid="{00000000-0005-0000-0000-0000E3040000}"/>
    <cellStyle name="เครื่องหมายจุลภาค 4" xfId="1180" xr:uid="{00000000-0005-0000-0000-0000E4040000}"/>
    <cellStyle name="เครื่องหมายจุลภาค 5" xfId="1181" xr:uid="{00000000-0005-0000-0000-0000E5040000}"/>
    <cellStyle name="เครื่องหมายจุลภาค_(K) working paper Q3'03" xfId="1576" xr:uid="{54AAFA37-3D2D-43F4-B104-BEE3C8053B0A}"/>
    <cellStyle name="เครื่องหมายสกุลเงิน [0]" xfId="1577" xr:uid="{6DA3A238-1960-4E0B-840A-52ECC88E1599}"/>
    <cellStyle name="เครื่องหมายสกุลเงิน_1CONT" xfId="1578" xr:uid="{FA070D8E-B344-48BD-8F97-874A67677B19}"/>
    <cellStyle name="เชื่อมโยงหลายมิติ" xfId="1182" xr:uid="{00000000-0005-0000-0000-0000E9040000}"/>
    <cellStyle name="เชื่อมโยงหลายมิติ 2" xfId="1579" xr:uid="{E83A3A7D-BD13-45CB-B2CC-0D00EBEFEBCD}"/>
    <cellStyle name="เซลล์ตรวจสอบ" xfId="1183" xr:uid="{00000000-0005-0000-0000-0000EA040000}"/>
    <cellStyle name="เซลล์ที่มีการเชื่อมโยง" xfId="1184" xr:uid="{00000000-0005-0000-0000-0000EB040000}"/>
    <cellStyle name="เปอร์เซ็นต์ 2" xfId="1185" xr:uid="{00000000-0005-0000-0000-0000EC040000}"/>
    <cellStyle name="เปอร์เซ็นต์ 3" xfId="1186" xr:uid="{00000000-0005-0000-0000-0000ED040000}"/>
    <cellStyle name="เปอร์เซ็นต์ 4" xfId="1187" xr:uid="{00000000-0005-0000-0000-0000EE040000}"/>
    <cellStyle name="แย่" xfId="1188" xr:uid="{00000000-0005-0000-0000-0000EF040000}"/>
    <cellStyle name="แสดงผล" xfId="1189" xr:uid="{00000000-0005-0000-0000-0000F0040000}"/>
    <cellStyle name="แสดงผล 2" xfId="1282" xr:uid="{00000000-0005-0000-0000-0000F1040000}"/>
    <cellStyle name="แสดงผล 3" xfId="1632" xr:uid="{4A013E7B-ACAD-4E87-8EED-3FA579DD81EE}"/>
    <cellStyle name="การคำนวณ" xfId="1190" xr:uid="{00000000-0005-0000-0000-0000F2040000}"/>
    <cellStyle name="การคำนวณ 2" xfId="1283" xr:uid="{00000000-0005-0000-0000-0000F3040000}"/>
    <cellStyle name="การคำนวณ 3" xfId="1633" xr:uid="{A16773FB-0688-44B2-8831-B584178455FA}"/>
    <cellStyle name="ข้อความเตือน" xfId="1191" xr:uid="{00000000-0005-0000-0000-0000F4040000}"/>
    <cellStyle name="ข้อความอธิบาย" xfId="1192" xr:uid="{00000000-0005-0000-0000-0000F5040000}"/>
    <cellStyle name="ค@ฏ๋_1111D2111DQ2" xfId="1580" xr:uid="{D7977031-54E0-4C7B-91C1-765F25441F97}"/>
    <cellStyle name="คdคภฆ์[0]_1111D2111DQ2" xfId="1581" xr:uid="{48F3EF41-F1B5-464B-A4F7-A40BE91ECC7F}"/>
    <cellStyle name="คdคภฆ์_1111D2111DQ1" xfId="1582" xr:uid="{44B3429F-8250-4022-990A-BE9C7958870E}"/>
    <cellStyle name="ชื่อเรื่อง" xfId="1193" xr:uid="{00000000-0005-0000-0000-0000F6040000}"/>
    <cellStyle name="ณfน๔ [0]_Book1" xfId="1583" xr:uid="{0AC57386-2E4F-4BAB-99C9-4A77C379269C}"/>
    <cellStyle name="ณfน๔_Book1" xfId="1584" xr:uid="{7293B9C7-AA22-4D2D-ABD6-02AE2584E669}"/>
    <cellStyle name="ดี" xfId="1194" xr:uid="{00000000-0005-0000-0000-0000F7040000}"/>
    <cellStyle name="ตามการเชื่อมโยงหลายมิติ" xfId="1195" xr:uid="{00000000-0005-0000-0000-0000F8040000}"/>
    <cellStyle name="ตามการเชื่อมโยงหลายมิติ 2" xfId="1585" xr:uid="{A052C845-E628-47F9-B603-C0505B7622F5}"/>
    <cellStyle name="น้บะภฒ_95" xfId="1196" xr:uid="{00000000-0005-0000-0000-0000F9040000}"/>
    <cellStyle name="ปกติ 2" xfId="1197" xr:uid="{00000000-0005-0000-0000-0000FA040000}"/>
    <cellStyle name="ปกติ 3" xfId="1587" xr:uid="{6AAE031E-5662-4231-A976-9BA260B1F7EA}"/>
    <cellStyle name="ปกติ_(C) review bank reconcile - Salee" xfId="1588" xr:uid="{13E1C911-B85B-480E-A44A-0B0ABB9EDA93}"/>
    <cellStyle name="ปกติ_Sheet1" xfId="3" xr:uid="{00000000-0005-0000-0000-0000FC040000}"/>
    <cellStyle name="ป้อนค่า" xfId="1198" xr:uid="{00000000-0005-0000-0000-0000FD040000}"/>
    <cellStyle name="ป้อนค่า 2" xfId="1284" xr:uid="{00000000-0005-0000-0000-0000FE040000}"/>
    <cellStyle name="ป้อนค่า 3" xfId="1634" xr:uid="{4D7FC5C5-0F7D-43A5-ADF4-071EB2BF8F06}"/>
    <cellStyle name="ปานกลาง" xfId="1199" xr:uid="{00000000-0005-0000-0000-0000FF040000}"/>
    <cellStyle name="ผลรวม" xfId="1200" xr:uid="{00000000-0005-0000-0000-000000050000}"/>
    <cellStyle name="ผลรวม 2" xfId="1285" xr:uid="{00000000-0005-0000-0000-000001050000}"/>
    <cellStyle name="ผลรวม 3" xfId="1635" xr:uid="{16ADDF09-7E68-4BAB-B9AA-6959B1A189BE}"/>
    <cellStyle name="ฤธถ [0]_95" xfId="1201" xr:uid="{00000000-0005-0000-0000-000002050000}"/>
    <cellStyle name="ฤธถ_95" xfId="1202" xr:uid="{00000000-0005-0000-0000-000003050000}"/>
    <cellStyle name="ล_x000b_ศญ_ฝลฐๆฟตม๖วฅ" xfId="1203" xr:uid="{00000000-0005-0000-0000-000004050000}"/>
    <cellStyle name="ล๋ศญ [0]_95" xfId="1204" xr:uid="{00000000-0005-0000-0000-000005050000}"/>
    <cellStyle name="ล๋ศญ_95" xfId="1205" xr:uid="{00000000-0005-0000-0000-000006050000}"/>
    <cellStyle name="วฅมุ_4ฟ๙ฝวภ๛" xfId="1206" xr:uid="{00000000-0005-0000-0000-000007050000}"/>
    <cellStyle name="ส่วนที่ถูกเน้น1" xfId="1207" xr:uid="{00000000-0005-0000-0000-000008050000}"/>
    <cellStyle name="ส่วนที่ถูกเน้น2" xfId="1208" xr:uid="{00000000-0005-0000-0000-000009050000}"/>
    <cellStyle name="ส่วนที่ถูกเน้น3" xfId="1209" xr:uid="{00000000-0005-0000-0000-00000A050000}"/>
    <cellStyle name="ส่วนที่ถูกเน้น4" xfId="1210" xr:uid="{00000000-0005-0000-0000-00000B050000}"/>
    <cellStyle name="ส่วนที่ถูกเน้น5" xfId="1211" xr:uid="{00000000-0005-0000-0000-00000C050000}"/>
    <cellStyle name="ส่วนที่ถูกเน้น6" xfId="1212" xr:uid="{00000000-0005-0000-0000-00000D050000}"/>
    <cellStyle name="หมายเหตุ" xfId="1213" xr:uid="{00000000-0005-0000-0000-00000E050000}"/>
    <cellStyle name="หมายเหตุ 2" xfId="1214" xr:uid="{00000000-0005-0000-0000-00000F050000}"/>
    <cellStyle name="หมายเหตุ 2 2" xfId="1287" xr:uid="{00000000-0005-0000-0000-000010050000}"/>
    <cellStyle name="หมายเหตุ 2 3" xfId="1637" xr:uid="{AC09730E-C35F-478C-87A5-00B53E7DA00C}"/>
    <cellStyle name="หมายเหตุ 3" xfId="1215" xr:uid="{00000000-0005-0000-0000-000011050000}"/>
    <cellStyle name="หมายเหตุ 3 2" xfId="1288" xr:uid="{00000000-0005-0000-0000-000012050000}"/>
    <cellStyle name="หมายเหตุ 3 3" xfId="1638" xr:uid="{0DBD9E92-3044-4877-BF18-83D665F66D71}"/>
    <cellStyle name="หมายเหตุ 4" xfId="1286" xr:uid="{00000000-0005-0000-0000-000013050000}"/>
    <cellStyle name="หมายเหตุ 5" xfId="1636" xr:uid="{8BFFA5C8-C0AB-46FD-AC83-602C2626A93A}"/>
    <cellStyle name="หัวเรื่อง 1" xfId="1216" xr:uid="{00000000-0005-0000-0000-000014050000}"/>
    <cellStyle name="หัวเรื่อง 2" xfId="1217" xr:uid="{00000000-0005-0000-0000-000015050000}"/>
    <cellStyle name="หัวเรื่อง 3" xfId="1218" xr:uid="{00000000-0005-0000-0000-000016050000}"/>
    <cellStyle name="หัวเรื่อง 4" xfId="1219" xr:uid="{00000000-0005-0000-0000-000017050000}"/>
    <cellStyle name="_x001d_๐9_x000c_$_x0009__x000d__x0017_U_x0001_๘_x0004_–_x0006__x0007__x0001__x0001_" xfId="1589" xr:uid="{53F729A4-B9A0-4038-BC1A-D97386568E95}"/>
    <cellStyle name="통화 [0]_PERSONAL" xfId="1220" xr:uid="{00000000-0005-0000-0000-000018050000}"/>
    <cellStyle name="통화_PERSONAL" xfId="1221" xr:uid="{00000000-0005-0000-0000-000019050000}"/>
    <cellStyle name="표준_HWASHIN-FAX2-SEND2k1114" xfId="1222" xr:uid="{00000000-0005-0000-0000-00001A050000}"/>
    <cellStyle name="一般_Book1" xfId="1590" xr:uid="{578050F7-143C-46E7-9EA1-695C39741978}"/>
    <cellStyle name="千位分隔[0]_工程编号" xfId="1223" xr:uid="{00000000-0005-0000-0000-00001C050000}"/>
    <cellStyle name="千分位[0]_liz-ss" xfId="1224" xr:uid="{00000000-0005-0000-0000-00001D050000}"/>
    <cellStyle name="千分位_liz-ss" xfId="1225" xr:uid="{00000000-0005-0000-0000-00001E050000}"/>
    <cellStyle name="未定義" xfId="1226" xr:uid="{00000000-0005-0000-0000-00001F050000}"/>
    <cellStyle name="桁区切り_Receivable Dec" xfId="1227" xr:uid="{00000000-0005-0000-0000-000020050000}"/>
    <cellStyle name="標準_NEW 02" xfId="1228" xr:uid="{00000000-0005-0000-0000-000021050000}"/>
    <cellStyle name="貨幣 [0]_liz-ss" xfId="1229" xr:uid="{00000000-0005-0000-0000-000022050000}"/>
    <cellStyle name="貨幣_liz-ss" xfId="1230" xr:uid="{00000000-0005-0000-0000-000023050000}"/>
  </cellStyles>
  <dxfs count="0"/>
  <tableStyles count="0" defaultTableStyle="TableStyleMedium9" defaultPivotStyle="PivotStyleLight16"/>
  <colors>
    <mruColors>
      <color rgb="FFFFCCFF"/>
      <color rgb="FF00FF99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5"/>
  <sheetViews>
    <sheetView tabSelected="1" topLeftCell="A40" zoomScale="90" zoomScaleNormal="90" zoomScaleSheetLayoutView="120" workbookViewId="0">
      <selection activeCell="I49" sqref="I49"/>
    </sheetView>
  </sheetViews>
  <sheetFormatPr defaultColWidth="9.125" defaultRowHeight="20.25" customHeight="1"/>
  <cols>
    <col min="1" max="1" width="2.375" style="24" customWidth="1"/>
    <col min="2" max="2" width="50.625" style="24" customWidth="1"/>
    <col min="3" max="3" width="9.625" style="5" bestFit="1" customWidth="1"/>
    <col min="4" max="4" width="1.625" style="24" customWidth="1"/>
    <col min="5" max="5" width="14.75" style="6" customWidth="1"/>
    <col min="6" max="6" width="1.625" style="24" customWidth="1"/>
    <col min="7" max="7" width="14.75" style="6" customWidth="1"/>
    <col min="8" max="8" width="12.625" style="24" bestFit="1" customWidth="1"/>
    <col min="9" max="10" width="9.125" style="24"/>
    <col min="11" max="11" width="9.125" style="107"/>
    <col min="12" max="12" width="14" style="85" bestFit="1" customWidth="1"/>
    <col min="13" max="13" width="9.125" style="24"/>
    <col min="14" max="14" width="10.875" style="24" bestFit="1" customWidth="1"/>
    <col min="15" max="16384" width="9.125" style="24"/>
  </cols>
  <sheetData>
    <row r="1" spans="1:12" ht="20.25" customHeight="1">
      <c r="A1" s="70" t="s">
        <v>72</v>
      </c>
      <c r="C1" s="26"/>
      <c r="D1" s="2"/>
      <c r="E1" s="2"/>
      <c r="F1" s="2"/>
      <c r="G1" s="2"/>
    </row>
    <row r="2" spans="1:12" s="3" customFormat="1" ht="20.25" customHeight="1">
      <c r="A2" s="3" t="s">
        <v>123</v>
      </c>
      <c r="B2" s="24"/>
      <c r="C2" s="26"/>
      <c r="D2" s="2"/>
      <c r="E2" s="2"/>
      <c r="F2" s="2"/>
      <c r="G2" s="2"/>
      <c r="K2" s="109"/>
      <c r="L2" s="93"/>
    </row>
    <row r="3" spans="1:12" ht="20.25" customHeight="1">
      <c r="A3" s="2" t="s">
        <v>134</v>
      </c>
      <c r="C3" s="26"/>
      <c r="D3" s="2"/>
      <c r="E3" s="2"/>
      <c r="F3" s="2"/>
      <c r="G3" s="2"/>
    </row>
    <row r="4" spans="1:12" ht="20.25" customHeight="1">
      <c r="A4" s="17"/>
      <c r="C4" s="27"/>
      <c r="D4" s="17"/>
      <c r="E4" s="4"/>
      <c r="F4" s="17"/>
      <c r="G4" s="4"/>
    </row>
    <row r="5" spans="1:12" ht="20.25" customHeight="1">
      <c r="A5" s="17" t="s">
        <v>6</v>
      </c>
      <c r="C5" s="27"/>
      <c r="D5" s="17"/>
      <c r="E5" s="4"/>
      <c r="F5" s="17"/>
      <c r="G5" s="4"/>
    </row>
    <row r="6" spans="1:12" ht="20.25" customHeight="1">
      <c r="A6" s="17"/>
      <c r="C6" s="28"/>
      <c r="D6" s="18"/>
      <c r="E6" s="111" t="s">
        <v>98</v>
      </c>
      <c r="F6" s="111"/>
      <c r="G6" s="111"/>
    </row>
    <row r="7" spans="1:12" ht="20.25" customHeight="1">
      <c r="A7" s="17"/>
      <c r="C7" s="29" t="s">
        <v>4</v>
      </c>
      <c r="D7" s="18"/>
      <c r="E7" s="76">
        <v>2568</v>
      </c>
      <c r="F7" s="5"/>
      <c r="G7" s="76">
        <v>2567</v>
      </c>
    </row>
    <row r="8" spans="1:12" ht="20.25" customHeight="1">
      <c r="A8" s="17"/>
      <c r="C8" s="27"/>
      <c r="D8" s="2"/>
      <c r="E8" s="1"/>
      <c r="F8" s="1"/>
      <c r="G8" s="1"/>
    </row>
    <row r="9" spans="1:12" ht="20.25" customHeight="1">
      <c r="A9" s="2" t="s">
        <v>2</v>
      </c>
      <c r="C9" s="28"/>
      <c r="D9" s="23"/>
      <c r="E9" s="60"/>
      <c r="F9" s="60"/>
      <c r="G9" s="60"/>
    </row>
    <row r="10" spans="1:12" ht="20.25" customHeight="1">
      <c r="A10" s="23" t="s">
        <v>19</v>
      </c>
      <c r="C10" s="30"/>
      <c r="D10" s="23"/>
      <c r="E10" s="48">
        <v>1884540</v>
      </c>
      <c r="F10" s="48"/>
      <c r="G10" s="6">
        <v>14662166</v>
      </c>
    </row>
    <row r="11" spans="1:12" ht="20.25" customHeight="1">
      <c r="A11" s="20" t="s">
        <v>59</v>
      </c>
      <c r="B11" s="23"/>
      <c r="C11" s="30" t="s">
        <v>173</v>
      </c>
      <c r="D11" s="23"/>
      <c r="E11" s="24"/>
      <c r="F11" s="48"/>
      <c r="G11" s="24"/>
      <c r="L11" s="95"/>
    </row>
    <row r="12" spans="1:12" ht="20.25" customHeight="1">
      <c r="A12" s="20" t="s">
        <v>46</v>
      </c>
      <c r="B12" s="23" t="s">
        <v>47</v>
      </c>
      <c r="C12" s="30"/>
      <c r="D12" s="23"/>
      <c r="E12" s="48">
        <v>570404</v>
      </c>
      <c r="F12" s="48"/>
      <c r="G12" s="85">
        <v>0</v>
      </c>
      <c r="L12" s="95"/>
    </row>
    <row r="13" spans="1:12" ht="20.25" customHeight="1">
      <c r="A13" s="20" t="s">
        <v>46</v>
      </c>
      <c r="B13" s="23" t="s">
        <v>162</v>
      </c>
      <c r="C13" s="30"/>
      <c r="D13" s="23"/>
      <c r="E13" s="48">
        <v>35466852</v>
      </c>
      <c r="F13" s="48"/>
      <c r="G13" s="6">
        <v>8029586</v>
      </c>
      <c r="L13" s="95"/>
    </row>
    <row r="14" spans="1:12" ht="20.25" customHeight="1">
      <c r="A14" s="23" t="s">
        <v>33</v>
      </c>
      <c r="B14" s="23"/>
      <c r="C14" s="28" t="s">
        <v>174</v>
      </c>
      <c r="D14" s="23"/>
      <c r="E14" s="48">
        <v>33469122</v>
      </c>
      <c r="F14" s="48"/>
      <c r="G14" s="6">
        <v>32785404</v>
      </c>
    </row>
    <row r="15" spans="1:12" ht="20.25" customHeight="1">
      <c r="A15" s="23" t="s">
        <v>7</v>
      </c>
      <c r="C15" s="28"/>
      <c r="D15" s="23"/>
      <c r="E15" s="48">
        <v>5042637</v>
      </c>
      <c r="F15" s="48"/>
      <c r="G15" s="6">
        <v>5724385</v>
      </c>
    </row>
    <row r="16" spans="1:12" ht="20.25" customHeight="1">
      <c r="A16" s="2" t="s">
        <v>8</v>
      </c>
      <c r="C16" s="28"/>
      <c r="D16" s="23"/>
      <c r="E16" s="52">
        <f>SUM(E10:E15)</f>
        <v>76433555</v>
      </c>
      <c r="F16" s="48"/>
      <c r="G16" s="52">
        <f>SUM(G10:G15)</f>
        <v>61201541</v>
      </c>
    </row>
    <row r="17" spans="1:12" ht="20.25" customHeight="1">
      <c r="A17" s="2"/>
      <c r="C17" s="28"/>
      <c r="D17" s="23"/>
      <c r="E17" s="48"/>
      <c r="F17" s="48"/>
      <c r="G17" s="48"/>
    </row>
    <row r="18" spans="1:12" ht="20.25" customHeight="1">
      <c r="A18" s="2" t="s">
        <v>5</v>
      </c>
      <c r="C18" s="28"/>
      <c r="D18" s="23"/>
      <c r="E18" s="48"/>
      <c r="F18" s="48"/>
      <c r="G18" s="48"/>
    </row>
    <row r="19" spans="1:12" ht="20.25" customHeight="1">
      <c r="A19" s="23" t="s">
        <v>61</v>
      </c>
      <c r="C19" s="28" t="s">
        <v>175</v>
      </c>
      <c r="D19" s="23"/>
      <c r="E19" s="48">
        <v>3417465</v>
      </c>
      <c r="F19" s="48"/>
      <c r="G19" s="48">
        <v>2950176</v>
      </c>
    </row>
    <row r="20" spans="1:12" ht="20.25" customHeight="1">
      <c r="A20" s="23" t="s">
        <v>140</v>
      </c>
      <c r="C20" s="28">
        <v>7</v>
      </c>
      <c r="D20" s="23"/>
      <c r="E20" s="48">
        <v>187500</v>
      </c>
      <c r="F20" s="48"/>
      <c r="G20" s="48">
        <v>0</v>
      </c>
      <c r="K20" s="106"/>
      <c r="L20" s="95"/>
    </row>
    <row r="21" spans="1:12" ht="20.25" customHeight="1">
      <c r="A21" s="23" t="s">
        <v>32</v>
      </c>
      <c r="C21" s="28" t="s">
        <v>176</v>
      </c>
      <c r="D21" s="20"/>
      <c r="E21" s="48">
        <v>965154432</v>
      </c>
      <c r="F21" s="58"/>
      <c r="G21" s="58">
        <v>953408318</v>
      </c>
    </row>
    <row r="22" spans="1:12" ht="20.25" customHeight="1">
      <c r="A22" s="23" t="s">
        <v>113</v>
      </c>
      <c r="C22" s="28" t="s">
        <v>177</v>
      </c>
      <c r="D22" s="20"/>
      <c r="E22" s="48">
        <v>5089726</v>
      </c>
      <c r="F22" s="58"/>
      <c r="G22" s="58">
        <v>7227041</v>
      </c>
    </row>
    <row r="23" spans="1:12" ht="20.25" customHeight="1">
      <c r="A23" s="23" t="s">
        <v>73</v>
      </c>
      <c r="C23" s="28" t="s">
        <v>178</v>
      </c>
      <c r="D23" s="20"/>
      <c r="E23" s="48">
        <v>30150397</v>
      </c>
      <c r="F23" s="58"/>
      <c r="G23" s="58">
        <v>33002063</v>
      </c>
    </row>
    <row r="24" spans="1:12" ht="20.25" customHeight="1">
      <c r="A24" s="23" t="s">
        <v>185</v>
      </c>
      <c r="C24" s="28">
        <v>11</v>
      </c>
      <c r="D24" s="20"/>
      <c r="E24" s="48">
        <v>12129234</v>
      </c>
      <c r="F24" s="58"/>
      <c r="G24" s="58">
        <v>6521512</v>
      </c>
      <c r="K24" s="5"/>
    </row>
    <row r="25" spans="1:12" ht="20.25" customHeight="1">
      <c r="A25" s="23" t="s">
        <v>9</v>
      </c>
      <c r="C25" s="28"/>
      <c r="D25" s="23"/>
      <c r="E25" s="48"/>
      <c r="F25" s="48"/>
      <c r="G25" s="48"/>
    </row>
    <row r="26" spans="1:12" ht="20.25" customHeight="1">
      <c r="A26" s="23" t="s">
        <v>46</v>
      </c>
      <c r="B26" s="24" t="s">
        <v>107</v>
      </c>
      <c r="C26" s="28"/>
      <c r="D26" s="23"/>
      <c r="E26" s="48">
        <v>27944270</v>
      </c>
      <c r="F26" s="48"/>
      <c r="G26" s="48">
        <v>27193698</v>
      </c>
    </row>
    <row r="27" spans="1:12" ht="20.25" customHeight="1">
      <c r="A27" s="23" t="s">
        <v>46</v>
      </c>
      <c r="B27" s="24" t="s">
        <v>141</v>
      </c>
      <c r="C27" s="28"/>
      <c r="D27" s="23"/>
      <c r="E27" s="48">
        <v>4255290</v>
      </c>
      <c r="F27" s="48"/>
      <c r="G27" s="48">
        <v>4254226</v>
      </c>
    </row>
    <row r="28" spans="1:12" ht="20.25" customHeight="1">
      <c r="A28" s="23" t="s">
        <v>46</v>
      </c>
      <c r="B28" s="24" t="s">
        <v>108</v>
      </c>
      <c r="C28" s="28"/>
      <c r="D28" s="23"/>
      <c r="E28" s="48">
        <v>134039</v>
      </c>
      <c r="F28" s="48"/>
      <c r="G28" s="48">
        <v>164040</v>
      </c>
    </row>
    <row r="29" spans="1:12" ht="20.25" customHeight="1">
      <c r="A29" s="2" t="s">
        <v>10</v>
      </c>
      <c r="C29" s="28"/>
      <c r="D29" s="23"/>
      <c r="E29" s="52">
        <f>SUM(E19:E28)</f>
        <v>1048462353</v>
      </c>
      <c r="F29" s="48"/>
      <c r="G29" s="52">
        <f>SUM(G19:G28)</f>
        <v>1034721074</v>
      </c>
    </row>
    <row r="30" spans="1:12" ht="20.25" customHeight="1">
      <c r="A30" s="2"/>
      <c r="C30" s="28"/>
      <c r="D30" s="23"/>
      <c r="E30" s="48"/>
      <c r="F30" s="48"/>
      <c r="G30" s="48"/>
    </row>
    <row r="31" spans="1:12" ht="20.25" customHeight="1" thickBot="1">
      <c r="A31" s="2" t="s">
        <v>1</v>
      </c>
      <c r="C31" s="28"/>
      <c r="D31" s="23"/>
      <c r="E31" s="61">
        <f>SUM(E29,E16)</f>
        <v>1124895908</v>
      </c>
      <c r="F31" s="48"/>
      <c r="G31" s="61">
        <f>SUM(G29,G16)</f>
        <v>1095922615</v>
      </c>
    </row>
    <row r="32" spans="1:12" ht="20.25" customHeight="1" thickTop="1">
      <c r="A32" s="70" t="s">
        <v>72</v>
      </c>
      <c r="B32" s="19"/>
      <c r="C32" s="19"/>
      <c r="D32" s="19"/>
      <c r="E32" s="19"/>
      <c r="F32" s="19"/>
      <c r="G32" s="19"/>
    </row>
    <row r="33" spans="1:12" s="3" customFormat="1" ht="20.25" customHeight="1">
      <c r="A33" s="3" t="s">
        <v>124</v>
      </c>
      <c r="B33" s="17"/>
      <c r="C33" s="31"/>
      <c r="D33" s="17"/>
      <c r="E33" s="17"/>
      <c r="F33" s="17"/>
      <c r="K33" s="107"/>
      <c r="L33" s="93"/>
    </row>
    <row r="34" spans="1:12" ht="20.25" customHeight="1">
      <c r="A34" s="2" t="s">
        <v>134</v>
      </c>
      <c r="B34" s="2"/>
      <c r="C34" s="26"/>
      <c r="D34" s="2"/>
      <c r="E34" s="2"/>
      <c r="F34" s="2"/>
    </row>
    <row r="35" spans="1:12" ht="20.25" customHeight="1">
      <c r="A35" s="23"/>
      <c r="B35" s="2"/>
      <c r="C35" s="26"/>
      <c r="D35" s="2"/>
      <c r="E35" s="2"/>
      <c r="F35" s="2"/>
    </row>
    <row r="36" spans="1:12" ht="20.25" customHeight="1">
      <c r="A36" s="17" t="s">
        <v>25</v>
      </c>
      <c r="C36" s="31"/>
      <c r="D36" s="17"/>
      <c r="E36" s="4"/>
      <c r="F36" s="17"/>
      <c r="G36" s="4"/>
    </row>
    <row r="37" spans="1:12" ht="20.25" customHeight="1">
      <c r="A37" s="17"/>
      <c r="C37" s="28"/>
      <c r="D37" s="18"/>
      <c r="E37" s="111" t="s">
        <v>98</v>
      </c>
      <c r="F37" s="111"/>
      <c r="G37" s="111"/>
    </row>
    <row r="38" spans="1:12" ht="20.25" customHeight="1">
      <c r="A38" s="17"/>
      <c r="C38" s="29" t="s">
        <v>4</v>
      </c>
      <c r="D38" s="18"/>
      <c r="E38" s="76">
        <v>2568</v>
      </c>
      <c r="F38" s="5"/>
      <c r="G38" s="76">
        <v>2567</v>
      </c>
      <c r="K38" s="109"/>
    </row>
    <row r="39" spans="1:12" ht="20.25" customHeight="1">
      <c r="A39" s="2" t="s">
        <v>0</v>
      </c>
      <c r="C39" s="28"/>
      <c r="D39" s="23"/>
      <c r="E39" s="7"/>
      <c r="F39" s="23"/>
      <c r="G39" s="7"/>
    </row>
    <row r="40" spans="1:12" ht="20.25" customHeight="1">
      <c r="A40" s="23" t="s">
        <v>161</v>
      </c>
      <c r="C40" s="28" t="s">
        <v>179</v>
      </c>
      <c r="D40" s="23"/>
      <c r="E40" s="7">
        <v>61124362</v>
      </c>
      <c r="F40" s="23"/>
      <c r="G40" s="7">
        <v>25000000</v>
      </c>
    </row>
    <row r="41" spans="1:12" ht="20.25" customHeight="1">
      <c r="A41" s="23" t="s">
        <v>29</v>
      </c>
      <c r="E41" s="49"/>
      <c r="F41" s="49"/>
      <c r="G41" s="49"/>
    </row>
    <row r="42" spans="1:12" ht="20.25" customHeight="1">
      <c r="A42" s="20" t="s">
        <v>46</v>
      </c>
      <c r="B42" s="23" t="s">
        <v>47</v>
      </c>
      <c r="C42" s="28">
        <v>4</v>
      </c>
      <c r="E42" s="50">
        <v>779350</v>
      </c>
      <c r="F42" s="50"/>
      <c r="G42" s="50">
        <v>163560</v>
      </c>
      <c r="K42" s="5"/>
    </row>
    <row r="43" spans="1:12" ht="20.25" customHeight="1">
      <c r="A43" s="20" t="s">
        <v>46</v>
      </c>
      <c r="B43" s="23" t="s">
        <v>48</v>
      </c>
      <c r="C43" s="28"/>
      <c r="E43" s="50">
        <v>23524276</v>
      </c>
      <c r="F43" s="50"/>
      <c r="G43" s="50">
        <v>13816582</v>
      </c>
    </row>
    <row r="44" spans="1:12" ht="20.25" customHeight="1">
      <c r="A44" s="23" t="s">
        <v>127</v>
      </c>
      <c r="C44" s="28"/>
      <c r="E44" s="50">
        <v>32662871</v>
      </c>
      <c r="F44" s="50"/>
      <c r="G44" s="50">
        <v>28738804</v>
      </c>
    </row>
    <row r="45" spans="1:12" ht="20.25" customHeight="1">
      <c r="A45" s="23" t="s">
        <v>84</v>
      </c>
      <c r="C45" s="28"/>
      <c r="E45" s="50"/>
      <c r="F45" s="50"/>
      <c r="G45" s="50"/>
    </row>
    <row r="46" spans="1:12" ht="20.25" customHeight="1">
      <c r="A46" s="23" t="s">
        <v>102</v>
      </c>
      <c r="C46" s="28" t="s">
        <v>180</v>
      </c>
      <c r="E46" s="50">
        <v>483202533</v>
      </c>
      <c r="F46" s="50"/>
      <c r="G46" s="50">
        <v>21619262</v>
      </c>
    </row>
    <row r="47" spans="1:12" ht="20.25" customHeight="1">
      <c r="A47" s="23" t="s">
        <v>64</v>
      </c>
      <c r="C47" s="5" t="s">
        <v>181</v>
      </c>
      <c r="E47" s="50">
        <v>1400699</v>
      </c>
      <c r="F47" s="50"/>
      <c r="G47" s="50">
        <v>1619628</v>
      </c>
    </row>
    <row r="48" spans="1:12" ht="20.25" customHeight="1">
      <c r="A48" s="24" t="s">
        <v>146</v>
      </c>
      <c r="C48" s="5" t="s">
        <v>182</v>
      </c>
      <c r="E48" s="50">
        <v>4192920</v>
      </c>
      <c r="F48" s="50"/>
      <c r="G48" s="50">
        <v>4150812</v>
      </c>
    </row>
    <row r="49" spans="1:12" ht="20.25" customHeight="1">
      <c r="A49" s="23" t="s">
        <v>68</v>
      </c>
      <c r="C49" s="5">
        <v>4</v>
      </c>
      <c r="E49" s="50">
        <v>42560214</v>
      </c>
      <c r="F49" s="50"/>
      <c r="G49" s="50">
        <v>46907316</v>
      </c>
      <c r="K49" s="5"/>
    </row>
    <row r="50" spans="1:12" ht="20.25" customHeight="1">
      <c r="A50" s="23" t="s">
        <v>11</v>
      </c>
      <c r="C50" s="5">
        <v>4</v>
      </c>
      <c r="D50" s="23"/>
      <c r="E50" s="51">
        <v>7317790</v>
      </c>
      <c r="F50" s="48"/>
      <c r="G50" s="51">
        <v>5297574</v>
      </c>
      <c r="K50" s="5"/>
    </row>
    <row r="51" spans="1:12" ht="20.25" customHeight="1">
      <c r="A51" s="2" t="s">
        <v>14</v>
      </c>
      <c r="C51" s="30"/>
      <c r="D51" s="23"/>
      <c r="E51" s="52">
        <f>SUM(E40:E50)</f>
        <v>656765015</v>
      </c>
      <c r="F51" s="48"/>
      <c r="G51" s="52">
        <f>SUM(G40:G50)</f>
        <v>147313538</v>
      </c>
    </row>
    <row r="52" spans="1:12" s="19" customFormat="1" ht="20.25" customHeight="1">
      <c r="A52" s="2"/>
      <c r="C52" s="5"/>
      <c r="E52" s="54"/>
      <c r="F52" s="54"/>
      <c r="G52" s="54"/>
      <c r="K52" s="5"/>
      <c r="L52" s="85"/>
    </row>
    <row r="53" spans="1:12" s="19" customFormat="1" ht="20.25" customHeight="1">
      <c r="A53" s="8" t="s">
        <v>24</v>
      </c>
      <c r="C53" s="5"/>
      <c r="E53" s="54"/>
      <c r="F53" s="54"/>
      <c r="G53" s="54"/>
      <c r="K53" s="5"/>
      <c r="L53" s="85"/>
    </row>
    <row r="54" spans="1:12" s="19" customFormat="1" ht="20.25" customHeight="1">
      <c r="A54" s="23" t="s">
        <v>62</v>
      </c>
      <c r="C54" s="28" t="s">
        <v>180</v>
      </c>
      <c r="E54" s="54">
        <v>5489274</v>
      </c>
      <c r="F54" s="54"/>
      <c r="G54" s="54">
        <v>449975771</v>
      </c>
      <c r="K54" s="5"/>
      <c r="L54" s="85"/>
    </row>
    <row r="55" spans="1:12" s="19" customFormat="1" ht="20.25" customHeight="1">
      <c r="A55" s="19" t="s">
        <v>65</v>
      </c>
      <c r="C55" s="5" t="s">
        <v>181</v>
      </c>
      <c r="E55" s="54">
        <v>1048476</v>
      </c>
      <c r="F55" s="54"/>
      <c r="G55" s="54">
        <v>2799784</v>
      </c>
      <c r="K55" s="5"/>
      <c r="L55" s="85"/>
    </row>
    <row r="56" spans="1:12" s="19" customFormat="1" ht="20.25" customHeight="1">
      <c r="A56" s="19" t="s">
        <v>145</v>
      </c>
      <c r="C56" s="5" t="s">
        <v>182</v>
      </c>
      <c r="E56" s="54">
        <v>4935082</v>
      </c>
      <c r="F56" s="54"/>
      <c r="G56" s="54">
        <v>9128002</v>
      </c>
      <c r="K56" s="5"/>
      <c r="L56" s="85"/>
    </row>
    <row r="57" spans="1:12" s="19" customFormat="1" ht="20.25" customHeight="1">
      <c r="A57" s="19" t="s">
        <v>74</v>
      </c>
      <c r="C57" s="5">
        <v>16</v>
      </c>
      <c r="E57" s="54">
        <v>3829356</v>
      </c>
      <c r="F57" s="54"/>
      <c r="G57" s="54">
        <v>3100806</v>
      </c>
      <c r="K57" s="5"/>
      <c r="L57" s="85"/>
    </row>
    <row r="58" spans="1:12" s="19" customFormat="1" ht="20.25" customHeight="1">
      <c r="A58" s="19" t="s">
        <v>144</v>
      </c>
      <c r="C58" s="5"/>
      <c r="E58" s="55">
        <v>250000</v>
      </c>
      <c r="F58" s="54"/>
      <c r="G58" s="55">
        <v>7746884</v>
      </c>
      <c r="K58" s="5"/>
      <c r="L58" s="85"/>
    </row>
    <row r="59" spans="1:12" s="19" customFormat="1" ht="20.25" customHeight="1">
      <c r="A59" s="2" t="s">
        <v>28</v>
      </c>
      <c r="C59" s="5"/>
      <c r="E59" s="55">
        <f>SUM(E54:E58)</f>
        <v>15552188</v>
      </c>
      <c r="F59" s="54"/>
      <c r="G59" s="55">
        <f>SUM(G54:G58)</f>
        <v>472751247</v>
      </c>
      <c r="K59" s="5"/>
      <c r="L59" s="85"/>
    </row>
    <row r="60" spans="1:12" s="19" customFormat="1" ht="20.25" customHeight="1">
      <c r="A60" s="2"/>
      <c r="C60" s="5"/>
      <c r="E60" s="54"/>
      <c r="F60" s="54"/>
      <c r="G60" s="54"/>
      <c r="K60" s="5"/>
      <c r="L60" s="85"/>
    </row>
    <row r="61" spans="1:12" ht="20.25" customHeight="1">
      <c r="A61" s="2" t="s">
        <v>15</v>
      </c>
      <c r="C61" s="30"/>
      <c r="D61" s="23"/>
      <c r="E61" s="51">
        <f>SUM(E59,E51)</f>
        <v>672317203</v>
      </c>
      <c r="F61" s="48"/>
      <c r="G61" s="51">
        <f>SUM(G59,G51)</f>
        <v>620064785</v>
      </c>
      <c r="J61" s="71"/>
      <c r="K61" s="110"/>
    </row>
    <row r="62" spans="1:12" ht="20.25" customHeight="1">
      <c r="A62" s="70" t="s">
        <v>72</v>
      </c>
      <c r="B62" s="19"/>
      <c r="C62" s="19"/>
      <c r="D62" s="19"/>
      <c r="E62" s="19"/>
      <c r="F62" s="19"/>
      <c r="G62" s="19"/>
    </row>
    <row r="63" spans="1:12" s="3" customFormat="1" ht="20.25" customHeight="1">
      <c r="A63" s="3" t="s">
        <v>124</v>
      </c>
      <c r="B63" s="17"/>
      <c r="C63" s="31"/>
      <c r="D63" s="17"/>
      <c r="E63" s="17"/>
      <c r="F63" s="17"/>
      <c r="K63" s="109"/>
      <c r="L63" s="93"/>
    </row>
    <row r="64" spans="1:12" ht="20.25" customHeight="1">
      <c r="A64" s="2" t="s">
        <v>134</v>
      </c>
      <c r="B64" s="2"/>
      <c r="C64" s="26"/>
      <c r="D64" s="2"/>
      <c r="E64" s="2"/>
      <c r="F64" s="2"/>
    </row>
    <row r="65" spans="1:11" ht="20.25" customHeight="1">
      <c r="A65" s="23"/>
      <c r="B65" s="2"/>
      <c r="C65" s="26"/>
      <c r="D65" s="2"/>
      <c r="E65" s="2"/>
      <c r="F65" s="2"/>
    </row>
    <row r="66" spans="1:11" ht="20.25" customHeight="1">
      <c r="A66" s="17" t="s">
        <v>83</v>
      </c>
      <c r="C66" s="31"/>
      <c r="D66" s="17"/>
      <c r="E66" s="4"/>
      <c r="F66" s="17"/>
      <c r="G66" s="4"/>
    </row>
    <row r="67" spans="1:11" ht="20.25" customHeight="1">
      <c r="A67" s="17"/>
      <c r="C67" s="28"/>
      <c r="D67" s="18"/>
      <c r="E67" s="111" t="s">
        <v>98</v>
      </c>
      <c r="F67" s="111"/>
      <c r="G67" s="111"/>
    </row>
    <row r="68" spans="1:11" ht="20.25" customHeight="1">
      <c r="A68" s="17"/>
      <c r="C68" s="29" t="s">
        <v>4</v>
      </c>
      <c r="D68" s="18"/>
      <c r="E68" s="76">
        <v>2568</v>
      </c>
      <c r="F68" s="5"/>
      <c r="G68" s="76">
        <v>2567</v>
      </c>
    </row>
    <row r="69" spans="1:11" ht="20.25" customHeight="1">
      <c r="A69" s="2" t="s">
        <v>26</v>
      </c>
      <c r="C69" s="28"/>
      <c r="D69" s="23"/>
      <c r="E69" s="53"/>
      <c r="F69" s="53"/>
      <c r="G69" s="53"/>
      <c r="J69" s="72"/>
      <c r="K69" s="108"/>
    </row>
    <row r="70" spans="1:11" ht="20.25" customHeight="1">
      <c r="A70" s="23" t="s">
        <v>12</v>
      </c>
      <c r="C70" s="5">
        <v>17</v>
      </c>
      <c r="D70" s="23"/>
      <c r="E70" s="48"/>
      <c r="F70" s="48"/>
      <c r="G70" s="48"/>
      <c r="J70" s="72"/>
      <c r="K70" s="108"/>
    </row>
    <row r="71" spans="1:11" ht="20.25" customHeight="1" thickBot="1">
      <c r="A71" s="87" t="s">
        <v>18</v>
      </c>
      <c r="B71" s="24" t="s">
        <v>86</v>
      </c>
      <c r="C71" s="28"/>
      <c r="D71" s="23"/>
      <c r="E71" s="56">
        <v>197000000</v>
      </c>
      <c r="F71" s="48"/>
      <c r="G71" s="56">
        <v>197000000</v>
      </c>
      <c r="J71" s="72"/>
      <c r="K71" s="108"/>
    </row>
    <row r="72" spans="1:11" ht="20.25" customHeight="1" thickTop="1">
      <c r="A72" s="87" t="s">
        <v>18</v>
      </c>
      <c r="B72" s="24" t="s">
        <v>149</v>
      </c>
      <c r="C72" s="28"/>
      <c r="D72" s="23"/>
      <c r="E72" s="54"/>
      <c r="F72" s="48"/>
      <c r="G72" s="54"/>
      <c r="J72" s="72"/>
      <c r="K72" s="108"/>
    </row>
    <row r="73" spans="1:11" ht="20.25" customHeight="1">
      <c r="A73" s="87"/>
      <c r="B73" s="24" t="s">
        <v>150</v>
      </c>
      <c r="C73" s="28"/>
      <c r="D73" s="23"/>
      <c r="E73" s="54"/>
      <c r="F73" s="48"/>
      <c r="G73" s="54"/>
      <c r="J73" s="72"/>
      <c r="K73" s="108"/>
    </row>
    <row r="74" spans="1:11" ht="20.25" customHeight="1">
      <c r="B74" s="24" t="s">
        <v>148</v>
      </c>
      <c r="C74" s="28"/>
      <c r="D74" s="23"/>
      <c r="E74" s="54">
        <v>163178573</v>
      </c>
      <c r="F74" s="53"/>
      <c r="G74" s="54">
        <v>163178563</v>
      </c>
      <c r="J74" s="72"/>
      <c r="K74" s="108"/>
    </row>
    <row r="75" spans="1:11" ht="20.25" customHeight="1">
      <c r="A75" s="72" t="s">
        <v>76</v>
      </c>
      <c r="B75" s="73"/>
      <c r="D75" s="23"/>
      <c r="E75" s="54">
        <v>203008625</v>
      </c>
      <c r="F75" s="53"/>
      <c r="G75" s="54">
        <v>203008585</v>
      </c>
      <c r="J75" s="72"/>
      <c r="K75" s="108"/>
    </row>
    <row r="76" spans="1:11" ht="20.25" customHeight="1">
      <c r="A76" s="36" t="s">
        <v>92</v>
      </c>
      <c r="B76" s="73"/>
      <c r="C76" s="5">
        <v>18</v>
      </c>
      <c r="D76" s="23"/>
      <c r="E76" s="54">
        <f>SE!H29</f>
        <v>0</v>
      </c>
      <c r="F76" s="53"/>
      <c r="G76" s="54">
        <v>930956</v>
      </c>
      <c r="J76" s="72"/>
      <c r="K76" s="108"/>
    </row>
    <row r="77" spans="1:11" ht="20.25" customHeight="1">
      <c r="A77" s="24" t="s">
        <v>66</v>
      </c>
      <c r="C77" s="28"/>
      <c r="D77" s="23"/>
      <c r="E77" s="54"/>
      <c r="F77" s="53"/>
      <c r="G77" s="54"/>
      <c r="J77" s="72"/>
      <c r="K77" s="108"/>
    </row>
    <row r="78" spans="1:11" ht="20.25" customHeight="1">
      <c r="A78" s="87" t="s">
        <v>18</v>
      </c>
      <c r="B78" s="23" t="s">
        <v>79</v>
      </c>
      <c r="C78" s="28">
        <v>19</v>
      </c>
      <c r="D78" s="23"/>
      <c r="E78" s="54">
        <f>SE!J29</f>
        <v>8300000</v>
      </c>
      <c r="F78" s="53"/>
      <c r="G78" s="54">
        <f>SE!J18</f>
        <v>8300000</v>
      </c>
      <c r="J78" s="72"/>
      <c r="K78" s="108"/>
    </row>
    <row r="79" spans="1:11" ht="20.25" customHeight="1">
      <c r="A79" s="87" t="s">
        <v>18</v>
      </c>
      <c r="B79" s="23" t="s">
        <v>80</v>
      </c>
      <c r="C79" s="28"/>
      <c r="D79" s="23"/>
      <c r="E79" s="55">
        <f>SE!L29</f>
        <v>78091507</v>
      </c>
      <c r="F79" s="53"/>
      <c r="G79" s="55">
        <f>SE!L18</f>
        <v>100439726</v>
      </c>
      <c r="J79" s="72"/>
      <c r="K79" s="108"/>
    </row>
    <row r="80" spans="1:11" ht="20.25" customHeight="1">
      <c r="A80" s="2" t="s">
        <v>67</v>
      </c>
      <c r="C80" s="28"/>
      <c r="D80" s="23"/>
      <c r="E80" s="55">
        <f>SUM(E74:E79)</f>
        <v>452578705</v>
      </c>
      <c r="F80" s="53"/>
      <c r="G80" s="55">
        <f>SUM(G74:G79)</f>
        <v>475857830</v>
      </c>
      <c r="J80" s="72"/>
      <c r="K80" s="108"/>
    </row>
    <row r="81" spans="1:11" ht="20.25" customHeight="1">
      <c r="A81" s="23"/>
      <c r="C81" s="19"/>
      <c r="D81" s="23"/>
      <c r="E81" s="96"/>
      <c r="F81" s="53"/>
      <c r="G81" s="54"/>
      <c r="J81" s="72"/>
      <c r="K81" s="108"/>
    </row>
    <row r="82" spans="1:11" ht="20.25" customHeight="1" thickBot="1">
      <c r="A82" s="2" t="s">
        <v>27</v>
      </c>
      <c r="C82" s="28"/>
      <c r="D82" s="23"/>
      <c r="E82" s="56">
        <f>SUM(E80,E61)</f>
        <v>1124895908</v>
      </c>
      <c r="F82" s="54"/>
      <c r="G82" s="56">
        <f>SUM(G80,G61)</f>
        <v>1095922615</v>
      </c>
      <c r="J82" s="72"/>
      <c r="K82" s="108"/>
    </row>
    <row r="83" spans="1:11" ht="20.25" customHeight="1" thickTop="1">
      <c r="J83" s="72"/>
      <c r="K83" s="108"/>
    </row>
    <row r="84" spans="1:11" ht="20.25" customHeight="1">
      <c r="E84" s="25">
        <f>E82-E31</f>
        <v>0</v>
      </c>
      <c r="F84" s="25"/>
      <c r="G84" s="25">
        <f>G82-G31</f>
        <v>0</v>
      </c>
    </row>
    <row r="85" spans="1:11" ht="20.25" customHeight="1">
      <c r="E85" s="25"/>
      <c r="F85" s="25"/>
      <c r="G85" s="25"/>
    </row>
  </sheetData>
  <mergeCells count="3">
    <mergeCell ref="E6:G6"/>
    <mergeCell ref="E37:G37"/>
    <mergeCell ref="E67:G67"/>
  </mergeCells>
  <phoneticPr fontId="7" type="noConversion"/>
  <pageMargins left="0.9" right="0.7" top="0.8" bottom="0.4" header="0.4" footer="0.33"/>
  <pageSetup paperSize="9" scale="96" firstPageNumber="5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31" max="6" man="1"/>
    <brk id="61" max="6" man="1"/>
  </rowBreaks>
  <ignoredErrors>
    <ignoredError sqref="G8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B0C2-A33B-49F7-8413-6F141E186625}">
  <dimension ref="A1:L78"/>
  <sheetViews>
    <sheetView topLeftCell="A25" zoomScale="110" zoomScaleNormal="110" zoomScaleSheetLayoutView="100" workbookViewId="0">
      <selection activeCell="J38" sqref="J38"/>
    </sheetView>
  </sheetViews>
  <sheetFormatPr defaultColWidth="9.125" defaultRowHeight="20.25" customHeight="1"/>
  <cols>
    <col min="1" max="1" width="2.375" style="24" customWidth="1"/>
    <col min="2" max="2" width="52.375" style="24" customWidth="1"/>
    <col min="3" max="3" width="8.375" style="5" customWidth="1"/>
    <col min="4" max="4" width="1.625" style="24" customWidth="1"/>
    <col min="5" max="5" width="14.75" style="24" customWidth="1"/>
    <col min="6" max="6" width="1.75" style="24" customWidth="1"/>
    <col min="7" max="7" width="14.75" style="24" customWidth="1"/>
    <col min="8" max="8" width="9.125" style="24"/>
    <col min="9" max="9" width="12.75" style="24" bestFit="1" customWidth="1"/>
    <col min="10" max="10" width="11.5" style="25" bestFit="1" customWidth="1"/>
    <col min="11" max="11" width="9.125" style="24"/>
    <col min="12" max="12" width="13.375" style="85" bestFit="1" customWidth="1"/>
    <col min="13" max="13" width="9.125" style="24"/>
    <col min="14" max="14" width="10.875" style="24" bestFit="1" customWidth="1"/>
    <col min="15" max="16384" width="9.125" style="24"/>
  </cols>
  <sheetData>
    <row r="1" spans="1:12" s="3" customFormat="1" ht="20.25" customHeight="1">
      <c r="A1" s="70" t="s">
        <v>72</v>
      </c>
      <c r="B1" s="17"/>
      <c r="C1" s="31"/>
      <c r="D1" s="17"/>
      <c r="G1" s="12"/>
      <c r="J1" s="84"/>
      <c r="L1" s="93"/>
    </row>
    <row r="2" spans="1:12" ht="20.25" customHeight="1">
      <c r="A2" s="17" t="s">
        <v>44</v>
      </c>
      <c r="B2" s="17"/>
      <c r="C2" s="31"/>
      <c r="D2" s="17"/>
      <c r="G2" s="12"/>
    </row>
    <row r="3" spans="1:12" ht="20.25" customHeight="1">
      <c r="A3" s="17" t="s">
        <v>135</v>
      </c>
      <c r="B3" s="17"/>
      <c r="C3" s="31"/>
      <c r="D3" s="17"/>
    </row>
    <row r="4" spans="1:12" ht="20.25" customHeight="1">
      <c r="A4" s="17"/>
      <c r="B4" s="17"/>
      <c r="C4" s="31"/>
      <c r="D4" s="17"/>
    </row>
    <row r="5" spans="1:12" ht="20.25" customHeight="1">
      <c r="B5" s="17"/>
      <c r="C5" s="31"/>
      <c r="D5" s="88"/>
      <c r="E5" s="112" t="s">
        <v>98</v>
      </c>
      <c r="F5" s="112"/>
      <c r="G5" s="112"/>
    </row>
    <row r="6" spans="1:12" ht="20.25" customHeight="1">
      <c r="B6" s="17"/>
      <c r="C6" s="29" t="s">
        <v>4</v>
      </c>
      <c r="D6" s="18"/>
      <c r="E6" s="76">
        <v>2568</v>
      </c>
      <c r="F6" s="18"/>
      <c r="G6" s="76">
        <v>2567</v>
      </c>
    </row>
    <row r="7" spans="1:12" ht="20.25" customHeight="1">
      <c r="A7" s="2" t="s">
        <v>3</v>
      </c>
      <c r="C7" s="28"/>
      <c r="D7" s="23"/>
    </row>
    <row r="8" spans="1:12" ht="20.25" customHeight="1">
      <c r="A8" s="23" t="s">
        <v>30</v>
      </c>
      <c r="B8" s="23"/>
      <c r="C8" s="28">
        <v>4</v>
      </c>
      <c r="D8" s="20"/>
      <c r="E8" s="57">
        <v>255407747</v>
      </c>
      <c r="F8" s="20"/>
      <c r="G8" s="57">
        <v>247009439</v>
      </c>
    </row>
    <row r="9" spans="1:12" ht="20.25" customHeight="1">
      <c r="A9" s="23" t="s">
        <v>103</v>
      </c>
      <c r="B9" s="23"/>
      <c r="C9" s="28"/>
      <c r="D9" s="20"/>
      <c r="E9" s="57">
        <v>1176189</v>
      </c>
      <c r="F9" s="20"/>
      <c r="G9" s="57">
        <v>949658</v>
      </c>
    </row>
    <row r="10" spans="1:12" ht="20.25" customHeight="1">
      <c r="A10" s="24" t="s">
        <v>13</v>
      </c>
      <c r="C10" s="28"/>
      <c r="D10" s="23"/>
      <c r="E10" s="53">
        <v>8547786</v>
      </c>
      <c r="F10" s="23"/>
      <c r="G10" s="53">
        <v>3267205</v>
      </c>
    </row>
    <row r="11" spans="1:12" ht="20.25" customHeight="1">
      <c r="A11" s="2" t="s">
        <v>142</v>
      </c>
      <c r="C11" s="28"/>
      <c r="D11" s="23"/>
      <c r="E11" s="52">
        <f>SUM(E8:E10)</f>
        <v>265131722</v>
      </c>
      <c r="F11" s="23"/>
      <c r="G11" s="52">
        <f>SUM(G8:G10)</f>
        <v>251226302</v>
      </c>
    </row>
    <row r="12" spans="1:12" ht="16.8" customHeight="1">
      <c r="A12" s="2"/>
      <c r="C12" s="28"/>
      <c r="D12" s="23"/>
    </row>
    <row r="13" spans="1:12" ht="20.25" customHeight="1">
      <c r="A13" s="2" t="s">
        <v>22</v>
      </c>
      <c r="C13" s="28"/>
      <c r="D13" s="23"/>
    </row>
    <row r="14" spans="1:12" ht="20.25" customHeight="1">
      <c r="A14" s="23" t="s">
        <v>31</v>
      </c>
      <c r="B14" s="23"/>
      <c r="C14" s="28" t="s">
        <v>183</v>
      </c>
      <c r="D14" s="23"/>
      <c r="E14" s="6">
        <v>200564687</v>
      </c>
      <c r="F14" s="6"/>
      <c r="G14" s="6">
        <v>170931232</v>
      </c>
    </row>
    <row r="15" spans="1:12" ht="20.25" customHeight="1">
      <c r="A15" s="24" t="s">
        <v>85</v>
      </c>
      <c r="B15" s="23"/>
      <c r="C15" s="28">
        <v>21</v>
      </c>
      <c r="D15" s="23"/>
      <c r="E15" s="6">
        <v>44352469</v>
      </c>
      <c r="F15" s="6"/>
      <c r="G15" s="6">
        <v>39422639</v>
      </c>
    </row>
    <row r="16" spans="1:12" ht="20.25" customHeight="1">
      <c r="A16" s="24" t="s">
        <v>20</v>
      </c>
      <c r="C16" s="28" t="s">
        <v>184</v>
      </c>
      <c r="D16" s="20"/>
      <c r="E16" s="6">
        <v>40150335</v>
      </c>
      <c r="F16" s="6"/>
      <c r="G16" s="6">
        <v>40082047</v>
      </c>
    </row>
    <row r="17" spans="1:10" ht="20.25" customHeight="1">
      <c r="A17" s="2" t="s">
        <v>23</v>
      </c>
      <c r="C17" s="30"/>
      <c r="D17" s="23"/>
      <c r="E17" s="52">
        <f>SUM(E14:E16)</f>
        <v>285067491</v>
      </c>
      <c r="F17" s="23"/>
      <c r="G17" s="52">
        <f>SUM(G14:G16)</f>
        <v>250435918</v>
      </c>
    </row>
    <row r="18" spans="1:10" ht="16.8" customHeight="1">
      <c r="A18" s="2"/>
      <c r="C18" s="28"/>
      <c r="D18" s="23"/>
    </row>
    <row r="19" spans="1:10" ht="20.25" customHeight="1">
      <c r="A19" s="2" t="s">
        <v>151</v>
      </c>
      <c r="C19" s="30"/>
      <c r="D19" s="23"/>
      <c r="E19" s="53">
        <f>E11-E17</f>
        <v>-19935769</v>
      </c>
      <c r="F19" s="23"/>
      <c r="G19" s="53">
        <f>G11-G17</f>
        <v>790384</v>
      </c>
    </row>
    <row r="20" spans="1:10" ht="16.8" customHeight="1">
      <c r="A20" s="2"/>
      <c r="C20" s="28"/>
      <c r="D20" s="23"/>
    </row>
    <row r="21" spans="1:10" ht="20.25" customHeight="1">
      <c r="A21" s="23" t="s">
        <v>21</v>
      </c>
      <c r="C21" s="30">
        <v>4</v>
      </c>
      <c r="D21" s="23"/>
      <c r="E21" s="98">
        <v>8846657</v>
      </c>
      <c r="F21" s="6"/>
      <c r="G21" s="98">
        <v>4779080</v>
      </c>
    </row>
    <row r="22" spans="1:10" ht="16.8" customHeight="1">
      <c r="A22" s="2"/>
      <c r="C22" s="28"/>
      <c r="D22" s="23"/>
    </row>
    <row r="23" spans="1:10" ht="20.25" customHeight="1">
      <c r="A23" s="2" t="s">
        <v>159</v>
      </c>
      <c r="C23" s="30"/>
      <c r="D23" s="20"/>
      <c r="E23" s="54">
        <f>E19-E21</f>
        <v>-28782426</v>
      </c>
      <c r="F23" s="20"/>
      <c r="G23" s="54">
        <f>G19-G21</f>
        <v>-3988696</v>
      </c>
    </row>
    <row r="24" spans="1:10" ht="16.8" customHeight="1">
      <c r="A24" s="2"/>
      <c r="C24" s="28"/>
      <c r="D24" s="23"/>
    </row>
    <row r="25" spans="1:10" ht="20.25" customHeight="1">
      <c r="A25" s="23" t="s">
        <v>156</v>
      </c>
      <c r="C25" s="30">
        <v>11</v>
      </c>
      <c r="D25" s="20"/>
      <c r="E25" s="55">
        <v>5558700</v>
      </c>
      <c r="F25" s="20"/>
      <c r="G25" s="55">
        <v>701252</v>
      </c>
    </row>
    <row r="26" spans="1:10" ht="16.8" customHeight="1">
      <c r="A26" s="2"/>
      <c r="C26" s="28"/>
      <c r="D26" s="23"/>
    </row>
    <row r="27" spans="1:10" ht="20.25" customHeight="1" thickBot="1">
      <c r="A27" s="2" t="s">
        <v>157</v>
      </c>
      <c r="C27" s="28"/>
      <c r="D27" s="23"/>
      <c r="E27" s="56">
        <f>SUM(E23:E25)</f>
        <v>-23223726</v>
      </c>
      <c r="F27" s="23"/>
      <c r="G27" s="56">
        <f>SUM(G23:G25)</f>
        <v>-3287444</v>
      </c>
    </row>
    <row r="28" spans="1:10" ht="16.8" customHeight="1" thickTop="1">
      <c r="A28" s="2"/>
      <c r="C28" s="28"/>
      <c r="D28" s="23"/>
    </row>
    <row r="29" spans="1:10" ht="20.25" customHeight="1">
      <c r="A29" s="2" t="s">
        <v>128</v>
      </c>
      <c r="C29" s="28"/>
      <c r="D29" s="23"/>
      <c r="E29" s="54"/>
      <c r="F29" s="23"/>
      <c r="G29" s="54"/>
    </row>
    <row r="30" spans="1:10" ht="20.25" customHeight="1">
      <c r="A30" s="2" t="s">
        <v>99</v>
      </c>
      <c r="C30" s="28"/>
      <c r="D30" s="23"/>
      <c r="E30" s="54"/>
      <c r="F30" s="23"/>
      <c r="G30" s="54"/>
    </row>
    <row r="31" spans="1:10" ht="20.25" customHeight="1">
      <c r="A31" s="23" t="s">
        <v>129</v>
      </c>
      <c r="C31" s="28">
        <v>16</v>
      </c>
      <c r="D31" s="23"/>
      <c r="E31" s="54">
        <v>-245110</v>
      </c>
      <c r="F31" s="23"/>
      <c r="G31" s="54">
        <v>-695491</v>
      </c>
      <c r="J31" s="85"/>
    </row>
    <row r="32" spans="1:10" ht="20.25" customHeight="1">
      <c r="A32" s="23" t="s">
        <v>130</v>
      </c>
      <c r="C32" s="28"/>
      <c r="D32" s="23"/>
      <c r="E32" s="54"/>
      <c r="F32" s="23"/>
      <c r="G32" s="54"/>
      <c r="J32" s="85"/>
    </row>
    <row r="33" spans="1:10" ht="20.25" customHeight="1">
      <c r="B33" s="23" t="s">
        <v>110</v>
      </c>
      <c r="C33" s="28">
        <v>11</v>
      </c>
      <c r="D33" s="23"/>
      <c r="E33" s="55">
        <v>49022</v>
      </c>
      <c r="F33" s="23"/>
      <c r="G33" s="55">
        <v>139098</v>
      </c>
      <c r="J33" s="85"/>
    </row>
    <row r="34" spans="1:10" ht="20.25" customHeight="1">
      <c r="A34" s="2" t="s">
        <v>131</v>
      </c>
      <c r="C34" s="28"/>
      <c r="D34" s="23"/>
      <c r="E34" s="89">
        <f>SUM(E31:E33)</f>
        <v>-196088</v>
      </c>
      <c r="F34" s="23"/>
      <c r="G34" s="89">
        <f>SUM(G31:G33)</f>
        <v>-556393</v>
      </c>
      <c r="J34" s="85"/>
    </row>
    <row r="35" spans="1:10" ht="16.8" customHeight="1">
      <c r="A35" s="2"/>
      <c r="C35" s="28"/>
      <c r="D35" s="23"/>
    </row>
    <row r="36" spans="1:10" ht="20.25" customHeight="1" thickBot="1">
      <c r="A36" s="2" t="s">
        <v>114</v>
      </c>
      <c r="B36" s="79"/>
      <c r="C36" s="28"/>
      <c r="D36" s="79"/>
      <c r="E36" s="56">
        <f>E27+E34</f>
        <v>-23419814</v>
      </c>
      <c r="F36" s="79"/>
      <c r="G36" s="56">
        <f>G27+G34</f>
        <v>-3843837</v>
      </c>
      <c r="J36" s="85"/>
    </row>
    <row r="37" spans="1:10" ht="16.8" customHeight="1" thickTop="1">
      <c r="A37" s="2"/>
      <c r="C37" s="28"/>
      <c r="D37" s="23"/>
    </row>
    <row r="38" spans="1:10" ht="20.25" customHeight="1">
      <c r="A38" s="82" t="s">
        <v>158</v>
      </c>
      <c r="B38" s="79"/>
      <c r="C38" s="28">
        <v>22</v>
      </c>
      <c r="D38" s="79"/>
      <c r="E38" s="50"/>
      <c r="F38" s="79"/>
      <c r="G38" s="50"/>
      <c r="J38" s="85"/>
    </row>
    <row r="39" spans="1:10" ht="21.3" customHeight="1" thickBot="1">
      <c r="B39" s="23" t="s">
        <v>90</v>
      </c>
      <c r="C39" s="30"/>
      <c r="D39" s="80"/>
      <c r="E39" s="74">
        <v>-0.14199999999999999</v>
      </c>
      <c r="F39" s="80"/>
      <c r="G39" s="74">
        <v>-0.02</v>
      </c>
      <c r="J39" s="85"/>
    </row>
    <row r="40" spans="1:10" ht="21.3" customHeight="1" thickTop="1" thickBot="1">
      <c r="B40" s="86" t="s">
        <v>91</v>
      </c>
      <c r="C40" s="30"/>
      <c r="D40" s="80"/>
      <c r="E40" s="74">
        <v>-0.14199999999999999</v>
      </c>
      <c r="F40" s="80"/>
      <c r="G40" s="74">
        <v>-0.02</v>
      </c>
      <c r="J40" s="85"/>
    </row>
    <row r="41" spans="1:10" ht="20.25" customHeight="1" thickTop="1">
      <c r="A41" s="80"/>
      <c r="B41" s="80"/>
      <c r="C41" s="30"/>
      <c r="D41" s="80"/>
      <c r="E41" s="97"/>
      <c r="F41" s="80"/>
      <c r="G41" s="59"/>
      <c r="J41" s="85"/>
    </row>
    <row r="57" spans="1:1" ht="20.25" customHeight="1">
      <c r="A57" s="19"/>
    </row>
    <row r="72" spans="3:3" ht="7.95" customHeight="1"/>
    <row r="78" spans="3:3" ht="20.25" customHeight="1">
      <c r="C78" s="5">
        <f>SUM(C74:C76)</f>
        <v>0</v>
      </c>
    </row>
  </sheetData>
  <mergeCells count="1">
    <mergeCell ref="E5:G5"/>
  </mergeCells>
  <pageMargins left="0.9" right="0.7" top="0.8" bottom="0.4" header="0.4" footer="0.33"/>
  <pageSetup paperSize="9" scale="96" firstPageNumber="8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8"/>
  <sheetViews>
    <sheetView topLeftCell="A19" zoomScale="110" zoomScaleNormal="110" zoomScaleSheetLayoutView="100" workbookViewId="0">
      <selection activeCell="J30" sqref="J30"/>
    </sheetView>
  </sheetViews>
  <sheetFormatPr defaultColWidth="9.125" defaultRowHeight="20.25" customHeight="1"/>
  <cols>
    <col min="1" max="1" width="42.625" style="13" customWidth="1"/>
    <col min="2" max="2" width="9.25" style="13" customWidth="1"/>
    <col min="3" max="3" width="1.625" style="13" customWidth="1"/>
    <col min="4" max="4" width="14" style="16" customWidth="1"/>
    <col min="5" max="5" width="1.625" style="16" customWidth="1"/>
    <col min="6" max="6" width="14" style="16" customWidth="1"/>
    <col min="7" max="7" width="1.625" style="16" customWidth="1"/>
    <col min="8" max="8" width="14" style="16" customWidth="1"/>
    <col min="9" max="9" width="1.625" style="16" customWidth="1"/>
    <col min="10" max="10" width="14" style="16" customWidth="1"/>
    <col min="11" max="11" width="1.625" style="16" customWidth="1"/>
    <col min="12" max="12" width="13.875" style="16" customWidth="1"/>
    <col min="13" max="13" width="1.625" style="16" customWidth="1"/>
    <col min="14" max="14" width="14" style="16" customWidth="1"/>
    <col min="15" max="15" width="12" style="25" bestFit="1" customWidth="1"/>
    <col min="16" max="16384" width="9.125" style="13"/>
  </cols>
  <sheetData>
    <row r="1" spans="1:15" ht="20.25" customHeight="1">
      <c r="A1" s="70" t="s">
        <v>72</v>
      </c>
      <c r="B1" s="70"/>
      <c r="C1" s="9"/>
      <c r="D1" s="10"/>
      <c r="E1" s="10"/>
      <c r="F1" s="10"/>
      <c r="G1" s="10"/>
      <c r="H1" s="10"/>
      <c r="I1" s="10"/>
      <c r="J1" s="10"/>
      <c r="K1" s="10"/>
      <c r="L1" s="11"/>
      <c r="M1" s="11"/>
      <c r="N1" s="12"/>
    </row>
    <row r="2" spans="1:15" ht="20.25" customHeight="1">
      <c r="A2" s="17" t="s">
        <v>125</v>
      </c>
      <c r="B2" s="17"/>
      <c r="C2" s="9"/>
      <c r="D2" s="14"/>
      <c r="E2" s="14"/>
      <c r="F2" s="14"/>
      <c r="G2" s="14"/>
      <c r="I2" s="14"/>
      <c r="J2" s="14"/>
      <c r="K2" s="14"/>
      <c r="L2" s="11"/>
      <c r="M2" s="11"/>
      <c r="N2" s="12"/>
    </row>
    <row r="3" spans="1:15" s="24" customFormat="1" ht="20.25" customHeight="1">
      <c r="A3" s="17" t="s">
        <v>135</v>
      </c>
      <c r="B3" s="17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5"/>
    </row>
    <row r="4" spans="1:15" s="24" customFormat="1" ht="20.25" customHeight="1">
      <c r="A4" s="17"/>
      <c r="B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5"/>
    </row>
    <row r="5" spans="1:15" ht="20.25" customHeight="1">
      <c r="A5" s="9"/>
      <c r="B5" s="9"/>
      <c r="D5" s="113" t="s">
        <v>98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22"/>
    </row>
    <row r="6" spans="1:15" ht="20.25" customHeight="1">
      <c r="A6" s="9"/>
      <c r="B6" s="9"/>
      <c r="D6" s="15" t="s">
        <v>12</v>
      </c>
      <c r="E6" s="15"/>
      <c r="F6" s="15"/>
      <c r="G6" s="15"/>
      <c r="H6" s="15" t="s">
        <v>93</v>
      </c>
      <c r="I6" s="15"/>
      <c r="J6" s="114" t="s">
        <v>66</v>
      </c>
      <c r="K6" s="114"/>
      <c r="L6" s="114"/>
      <c r="M6" s="15"/>
      <c r="N6" s="11"/>
    </row>
    <row r="7" spans="1:15" ht="20.25" customHeight="1">
      <c r="A7" s="9"/>
      <c r="B7" s="9"/>
      <c r="D7" s="11" t="s">
        <v>16</v>
      </c>
      <c r="E7" s="11"/>
      <c r="F7" s="11" t="s">
        <v>77</v>
      </c>
      <c r="G7" s="11"/>
      <c r="H7" s="11" t="s">
        <v>94</v>
      </c>
      <c r="I7" s="11"/>
      <c r="J7" s="15" t="s">
        <v>81</v>
      </c>
      <c r="K7" s="15"/>
      <c r="L7" s="15"/>
      <c r="M7" s="15"/>
    </row>
    <row r="8" spans="1:15" ht="20.25" customHeight="1">
      <c r="A8" s="9"/>
      <c r="B8" s="29" t="s">
        <v>4</v>
      </c>
      <c r="D8" s="77" t="s">
        <v>17</v>
      </c>
      <c r="E8" s="15"/>
      <c r="F8" s="77" t="s">
        <v>78</v>
      </c>
      <c r="G8" s="15"/>
      <c r="H8" s="77" t="s">
        <v>95</v>
      </c>
      <c r="I8" s="15"/>
      <c r="J8" s="77" t="s">
        <v>82</v>
      </c>
      <c r="K8" s="15"/>
      <c r="L8" s="78" t="s">
        <v>80</v>
      </c>
      <c r="M8" s="15"/>
      <c r="N8" s="77" t="s">
        <v>43</v>
      </c>
    </row>
    <row r="9" spans="1:15" ht="15" customHeight="1">
      <c r="A9" s="9"/>
      <c r="B9" s="9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5" ht="20.25" customHeight="1">
      <c r="A10" s="21" t="s">
        <v>139</v>
      </c>
      <c r="B10" s="21"/>
      <c r="D10" s="59">
        <v>163178563</v>
      </c>
      <c r="E10" s="59"/>
      <c r="F10" s="59">
        <v>203008585</v>
      </c>
      <c r="G10" s="59"/>
      <c r="H10" s="59">
        <v>620873</v>
      </c>
      <c r="I10" s="59"/>
      <c r="J10" s="59">
        <v>8300000</v>
      </c>
      <c r="K10" s="59"/>
      <c r="L10" s="54">
        <v>130392133</v>
      </c>
      <c r="M10" s="59"/>
      <c r="N10" s="54">
        <f>SUM(D10:L10)</f>
        <v>505500154</v>
      </c>
    </row>
    <row r="11" spans="1:15" ht="7.2" customHeight="1">
      <c r="B11" s="83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4"/>
    </row>
    <row r="12" spans="1:15" ht="20.25" customHeight="1">
      <c r="A12" s="13" t="s">
        <v>143</v>
      </c>
      <c r="B12" s="83">
        <v>23</v>
      </c>
      <c r="D12" s="59">
        <v>0</v>
      </c>
      <c r="E12" s="59"/>
      <c r="F12" s="59">
        <v>0</v>
      </c>
      <c r="G12" s="59"/>
      <c r="H12" s="59">
        <v>0</v>
      </c>
      <c r="I12" s="59"/>
      <c r="J12" s="59">
        <v>0</v>
      </c>
      <c r="K12" s="59"/>
      <c r="L12" s="59">
        <v>-26108570</v>
      </c>
      <c r="M12" s="59"/>
      <c r="N12" s="54">
        <f>SUM(D12:L12)</f>
        <v>-26108570</v>
      </c>
    </row>
    <row r="13" spans="1:15" ht="7.2" customHeight="1">
      <c r="B13" s="83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4"/>
    </row>
    <row r="14" spans="1:15" ht="20.25" customHeight="1">
      <c r="A14" s="90" t="s">
        <v>167</v>
      </c>
      <c r="B14" s="83">
        <v>18</v>
      </c>
      <c r="D14" s="54">
        <v>0</v>
      </c>
      <c r="E14" s="54"/>
      <c r="F14" s="54">
        <v>0</v>
      </c>
      <c r="G14" s="54"/>
      <c r="H14" s="54">
        <v>310083</v>
      </c>
      <c r="I14" s="54"/>
      <c r="J14" s="54">
        <v>0</v>
      </c>
      <c r="K14" s="54"/>
      <c r="L14" s="54">
        <v>0</v>
      </c>
      <c r="M14" s="54"/>
      <c r="N14" s="54">
        <f t="shared" ref="N14:N16" si="0">SUM(D14:L14)</f>
        <v>310083</v>
      </c>
      <c r="O14" s="22"/>
    </row>
    <row r="15" spans="1:15" ht="7.2" customHeight="1">
      <c r="B15" s="83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4"/>
    </row>
    <row r="16" spans="1:15" ht="20.25" customHeight="1">
      <c r="A16" s="13" t="s">
        <v>114</v>
      </c>
      <c r="B16" s="83"/>
      <c r="D16" s="55">
        <v>0</v>
      </c>
      <c r="E16" s="54"/>
      <c r="F16" s="55">
        <v>0</v>
      </c>
      <c r="G16" s="54"/>
      <c r="H16" s="55">
        <v>0</v>
      </c>
      <c r="I16" s="54"/>
      <c r="J16" s="55">
        <v>0</v>
      </c>
      <c r="K16" s="54"/>
      <c r="L16" s="55">
        <f>PL!G36</f>
        <v>-3843837</v>
      </c>
      <c r="M16" s="54"/>
      <c r="N16" s="55">
        <f t="shared" si="0"/>
        <v>-3843837</v>
      </c>
      <c r="O16" s="22"/>
    </row>
    <row r="17" spans="1:15" ht="7.2" customHeight="1">
      <c r="B17" s="83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4"/>
    </row>
    <row r="18" spans="1:15" ht="20.25" customHeight="1">
      <c r="A18" s="21" t="s">
        <v>112</v>
      </c>
      <c r="B18" s="21"/>
      <c r="D18" s="54">
        <f>SUM(D10:D16)</f>
        <v>163178563</v>
      </c>
      <c r="E18" s="54"/>
      <c r="F18" s="54">
        <f>SUM(F10:F16)</f>
        <v>203008585</v>
      </c>
      <c r="G18" s="54"/>
      <c r="H18" s="54">
        <f>SUM(H10:H16)</f>
        <v>930956</v>
      </c>
      <c r="I18" s="54"/>
      <c r="J18" s="54">
        <f>SUM(J10:J16)</f>
        <v>8300000</v>
      </c>
      <c r="K18" s="54"/>
      <c r="L18" s="54">
        <f>SUM(L10:L16)</f>
        <v>100439726</v>
      </c>
      <c r="M18" s="54"/>
      <c r="N18" s="54">
        <f>SUM(N10:N16)</f>
        <v>475857830</v>
      </c>
      <c r="O18" s="22"/>
    </row>
    <row r="19" spans="1:15" ht="7.2" customHeight="1">
      <c r="B19" s="83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4"/>
    </row>
    <row r="20" spans="1:15" ht="20.25" customHeight="1">
      <c r="A20" s="13" t="s">
        <v>147</v>
      </c>
      <c r="B20" s="83">
        <v>17</v>
      </c>
      <c r="D20" s="54">
        <v>10</v>
      </c>
      <c r="E20" s="54"/>
      <c r="F20" s="54">
        <v>40</v>
      </c>
      <c r="G20" s="54"/>
      <c r="H20" s="54">
        <v>0</v>
      </c>
      <c r="I20" s="54"/>
      <c r="J20" s="54">
        <v>0</v>
      </c>
      <c r="K20" s="54"/>
      <c r="L20" s="54">
        <v>0</v>
      </c>
      <c r="M20" s="54"/>
      <c r="N20" s="54">
        <f>SUM(D20:L20)</f>
        <v>50</v>
      </c>
      <c r="O20" s="22"/>
    </row>
    <row r="21" spans="1:15" ht="7.2" customHeight="1">
      <c r="B21" s="83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4"/>
    </row>
    <row r="22" spans="1:15" ht="20.25" customHeight="1">
      <c r="A22" s="90" t="s">
        <v>167</v>
      </c>
      <c r="B22" s="83">
        <v>18</v>
      </c>
      <c r="D22" s="59">
        <v>0</v>
      </c>
      <c r="E22" s="59"/>
      <c r="F22" s="59">
        <v>0</v>
      </c>
      <c r="G22" s="59"/>
      <c r="H22" s="59">
        <v>140639</v>
      </c>
      <c r="I22" s="59"/>
      <c r="J22" s="59">
        <v>0</v>
      </c>
      <c r="K22" s="59"/>
      <c r="L22" s="59">
        <v>0</v>
      </c>
      <c r="M22" s="59"/>
      <c r="N22" s="54">
        <f>SUM(D22:L22)</f>
        <v>140639</v>
      </c>
    </row>
    <row r="23" spans="1:15" ht="7.2" customHeight="1">
      <c r="B23" s="83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4"/>
    </row>
    <row r="24" spans="1:15" ht="20.25" customHeight="1">
      <c r="A24" s="90" t="s">
        <v>136</v>
      </c>
      <c r="B24" s="83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4"/>
    </row>
    <row r="25" spans="1:15" ht="20.25" customHeight="1">
      <c r="A25" s="90" t="s">
        <v>137</v>
      </c>
      <c r="B25" s="83"/>
      <c r="D25" s="59">
        <v>0</v>
      </c>
      <c r="E25" s="59"/>
      <c r="F25" s="59">
        <v>0</v>
      </c>
      <c r="G25" s="59"/>
      <c r="H25" s="59">
        <v>-1071595</v>
      </c>
      <c r="I25" s="59"/>
      <c r="J25" s="59">
        <v>0</v>
      </c>
      <c r="K25" s="59"/>
      <c r="L25" s="59">
        <f>-H25</f>
        <v>1071595</v>
      </c>
      <c r="M25" s="59"/>
      <c r="N25" s="54">
        <f>SUM(D25:L25)</f>
        <v>0</v>
      </c>
    </row>
    <row r="26" spans="1:15" ht="7.2" customHeight="1">
      <c r="B26" s="83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4"/>
    </row>
    <row r="27" spans="1:15" ht="20.25" customHeight="1">
      <c r="A27" s="13" t="s">
        <v>114</v>
      </c>
      <c r="D27" s="55">
        <v>0</v>
      </c>
      <c r="E27" s="54"/>
      <c r="F27" s="55">
        <v>0</v>
      </c>
      <c r="G27" s="54"/>
      <c r="H27" s="55">
        <v>0</v>
      </c>
      <c r="I27" s="54"/>
      <c r="J27" s="55">
        <v>0</v>
      </c>
      <c r="K27" s="54"/>
      <c r="L27" s="55">
        <f>PL!E36</f>
        <v>-23419814</v>
      </c>
      <c r="M27" s="54"/>
      <c r="N27" s="55">
        <f>SUM(D27:L27)</f>
        <v>-23419814</v>
      </c>
    </row>
    <row r="28" spans="1:15" ht="7.2" customHeight="1">
      <c r="B28" s="83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4"/>
    </row>
    <row r="29" spans="1:15" ht="20.25" customHeight="1" thickBot="1">
      <c r="A29" s="21" t="s">
        <v>138</v>
      </c>
      <c r="B29" s="21"/>
      <c r="D29" s="56">
        <f>SUM(D18:D27)</f>
        <v>163178573</v>
      </c>
      <c r="E29" s="54"/>
      <c r="F29" s="56">
        <f>SUM(F18:F27)</f>
        <v>203008625</v>
      </c>
      <c r="G29" s="54"/>
      <c r="H29" s="56">
        <f>SUM(H18:H27)</f>
        <v>0</v>
      </c>
      <c r="I29" s="54"/>
      <c r="J29" s="56">
        <f>SUM(J18:J27)</f>
        <v>8300000</v>
      </c>
      <c r="K29" s="54"/>
      <c r="L29" s="56">
        <f>SUM(L18:L27)</f>
        <v>78091507</v>
      </c>
      <c r="M29" s="54"/>
      <c r="N29" s="56">
        <f>SUM(N18:N27)</f>
        <v>452578705</v>
      </c>
      <c r="O29" s="25">
        <f>N29-BS!E80</f>
        <v>0</v>
      </c>
    </row>
    <row r="30" spans="1:15" ht="20.25" customHeight="1" thickTop="1">
      <c r="G30" s="81"/>
      <c r="H30" s="81"/>
      <c r="I30" s="81"/>
      <c r="K30" s="81"/>
    </row>
    <row r="78" ht="7.95" customHeight="1"/>
  </sheetData>
  <mergeCells count="2">
    <mergeCell ref="D5:N5"/>
    <mergeCell ref="J6:L6"/>
  </mergeCells>
  <phoneticPr fontId="7" type="noConversion"/>
  <pageMargins left="0.9" right="0.7" top="0.8" bottom="0.4" header="0.4" footer="0.33"/>
  <pageSetup paperSize="9" scale="96" firstPageNumber="9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0"/>
  <sheetViews>
    <sheetView view="pageBreakPreview" topLeftCell="A70" zoomScale="120" zoomScaleNormal="80" zoomScaleSheetLayoutView="120" workbookViewId="0">
      <selection activeCell="B11" sqref="B11"/>
    </sheetView>
  </sheetViews>
  <sheetFormatPr defaultColWidth="9.125" defaultRowHeight="20.25" customHeight="1"/>
  <cols>
    <col min="1" max="1" width="2.375" style="34" customWidth="1"/>
    <col min="2" max="2" width="61.875" style="34" customWidth="1"/>
    <col min="3" max="3" width="14.75" style="34" customWidth="1"/>
    <col min="4" max="4" width="1.625" style="34" customWidth="1"/>
    <col min="5" max="5" width="14.75" style="34" customWidth="1"/>
    <col min="6" max="11" width="9.125" style="34"/>
    <col min="12" max="12" width="13.375" style="85" bestFit="1" customWidth="1"/>
    <col min="13" max="13" width="9.125" style="34"/>
    <col min="14" max="14" width="10.875" style="34" bestFit="1" customWidth="1"/>
    <col min="15" max="16384" width="9.125" style="34"/>
  </cols>
  <sheetData>
    <row r="1" spans="1:12" s="37" customFormat="1" ht="20.25" customHeight="1">
      <c r="A1" s="70" t="s">
        <v>72</v>
      </c>
      <c r="B1" s="32"/>
      <c r="C1" s="105"/>
      <c r="E1" s="99"/>
      <c r="L1" s="85"/>
    </row>
    <row r="2" spans="1:12" s="37" customFormat="1" ht="20.25" customHeight="1">
      <c r="A2" s="32" t="s">
        <v>34</v>
      </c>
      <c r="B2" s="32"/>
      <c r="C2" s="62"/>
      <c r="E2" s="99"/>
      <c r="L2" s="85"/>
    </row>
    <row r="3" spans="1:12" s="37" customFormat="1" ht="20.25" customHeight="1">
      <c r="A3" s="17" t="s">
        <v>135</v>
      </c>
      <c r="B3" s="32"/>
      <c r="C3" s="62"/>
      <c r="E3" s="62"/>
      <c r="L3" s="85"/>
    </row>
    <row r="4" spans="1:12" s="37" customFormat="1" ht="20.25" customHeight="1">
      <c r="C4" s="19"/>
      <c r="D4" s="19"/>
      <c r="E4" s="19"/>
      <c r="L4" s="85"/>
    </row>
    <row r="5" spans="1:12" s="37" customFormat="1" ht="20.25" customHeight="1">
      <c r="C5" s="115" t="s">
        <v>98</v>
      </c>
      <c r="D5" s="115"/>
      <c r="E5" s="115"/>
      <c r="L5" s="85"/>
    </row>
    <row r="6" spans="1:12" s="37" customFormat="1" ht="20.25" customHeight="1">
      <c r="A6" s="62"/>
      <c r="B6" s="62"/>
      <c r="C6" s="100">
        <v>2568</v>
      </c>
      <c r="D6" s="66"/>
      <c r="E6" s="100">
        <v>2567</v>
      </c>
      <c r="L6" s="85"/>
    </row>
    <row r="7" spans="1:12" ht="20.25" customHeight="1">
      <c r="A7" s="33" t="s">
        <v>35</v>
      </c>
      <c r="B7" s="33"/>
      <c r="C7" s="37"/>
      <c r="D7" s="37"/>
      <c r="E7" s="37"/>
    </row>
    <row r="8" spans="1:12" ht="20.25" customHeight="1">
      <c r="A8" s="34" t="s">
        <v>157</v>
      </c>
      <c r="C8" s="35">
        <f>PL!E27</f>
        <v>-23223726</v>
      </c>
      <c r="D8" s="35"/>
      <c r="E8" s="35">
        <f>PL!G27</f>
        <v>-3287444</v>
      </c>
    </row>
    <row r="9" spans="1:12" ht="20.25" customHeight="1">
      <c r="A9" s="36" t="s">
        <v>186</v>
      </c>
      <c r="B9" s="36"/>
      <c r="C9" s="38"/>
      <c r="D9" s="35"/>
      <c r="E9" s="38"/>
    </row>
    <row r="10" spans="1:12" ht="20.25" customHeight="1">
      <c r="A10" s="36" t="s">
        <v>36</v>
      </c>
      <c r="B10" s="36"/>
      <c r="C10" s="35">
        <v>40846198</v>
      </c>
      <c r="D10" s="38"/>
      <c r="E10" s="35">
        <v>41468874</v>
      </c>
      <c r="J10" s="91"/>
      <c r="K10" s="91"/>
    </row>
    <row r="11" spans="1:12" ht="20.25" customHeight="1">
      <c r="A11" s="36" t="s">
        <v>163</v>
      </c>
      <c r="B11" s="36"/>
      <c r="C11" s="35">
        <v>-19000</v>
      </c>
      <c r="D11" s="38"/>
      <c r="E11" s="35">
        <v>-16000</v>
      </c>
      <c r="J11" s="92"/>
      <c r="K11" s="91"/>
    </row>
    <row r="12" spans="1:12" ht="20.25" customHeight="1">
      <c r="A12" s="36" t="s">
        <v>133</v>
      </c>
      <c r="B12" s="36"/>
      <c r="C12" s="35">
        <v>-1002950</v>
      </c>
      <c r="D12" s="38"/>
      <c r="E12" s="35">
        <v>1262055</v>
      </c>
    </row>
    <row r="13" spans="1:12" ht="20.25" customHeight="1">
      <c r="A13" s="36" t="s">
        <v>168</v>
      </c>
      <c r="B13" s="36"/>
      <c r="C13" s="35">
        <v>-127142</v>
      </c>
      <c r="D13" s="38"/>
      <c r="E13" s="35">
        <v>0</v>
      </c>
    </row>
    <row r="14" spans="1:12" ht="20.25" customHeight="1">
      <c r="A14" s="34" t="s">
        <v>109</v>
      </c>
      <c r="B14" s="36"/>
      <c r="C14" s="35">
        <v>0</v>
      </c>
      <c r="D14" s="38"/>
      <c r="E14" s="35">
        <v>-186121</v>
      </c>
    </row>
    <row r="15" spans="1:12" ht="20.25" customHeight="1">
      <c r="A15" s="34" t="s">
        <v>104</v>
      </c>
      <c r="B15" s="36"/>
      <c r="C15" s="35">
        <v>2950353</v>
      </c>
      <c r="D15" s="38"/>
      <c r="E15" s="35">
        <f>3417300+272495</f>
        <v>3689795</v>
      </c>
    </row>
    <row r="16" spans="1:12" ht="20.25" customHeight="1">
      <c r="A16" s="34" t="s">
        <v>117</v>
      </c>
      <c r="B16" s="36"/>
      <c r="C16" s="35">
        <v>22267</v>
      </c>
      <c r="D16" s="38"/>
      <c r="E16" s="35">
        <v>56206</v>
      </c>
    </row>
    <row r="17" spans="1:8" ht="20.25" customHeight="1">
      <c r="A17" s="34" t="s">
        <v>126</v>
      </c>
      <c r="B17" s="36"/>
      <c r="C17" s="35">
        <v>0</v>
      </c>
      <c r="D17" s="38"/>
      <c r="E17" s="35">
        <v>2321</v>
      </c>
    </row>
    <row r="18" spans="1:8" ht="20.25" customHeight="1">
      <c r="A18" s="36" t="s">
        <v>160</v>
      </c>
      <c r="B18" s="36"/>
      <c r="C18" s="35">
        <v>-180258</v>
      </c>
      <c r="D18" s="38"/>
      <c r="E18" s="35">
        <v>815771</v>
      </c>
    </row>
    <row r="19" spans="1:8" ht="20.25" customHeight="1">
      <c r="A19" s="36" t="s">
        <v>154</v>
      </c>
      <c r="B19" s="36"/>
      <c r="C19" s="35">
        <v>483440</v>
      </c>
      <c r="D19" s="38"/>
      <c r="E19" s="35">
        <v>381168</v>
      </c>
    </row>
    <row r="20" spans="1:8" ht="20.25" customHeight="1">
      <c r="A20" s="36" t="s">
        <v>96</v>
      </c>
      <c r="B20" s="36"/>
      <c r="C20" s="35">
        <v>140639</v>
      </c>
      <c r="D20" s="38"/>
      <c r="E20" s="35">
        <v>310083</v>
      </c>
    </row>
    <row r="21" spans="1:8" ht="20.25" customHeight="1">
      <c r="A21" s="36" t="s">
        <v>21</v>
      </c>
      <c r="B21" s="36"/>
      <c r="C21" s="35">
        <f>PL!E21</f>
        <v>8846657</v>
      </c>
      <c r="D21" s="35"/>
      <c r="E21" s="35">
        <f>PL!G21</f>
        <v>4779080</v>
      </c>
    </row>
    <row r="22" spans="1:8" ht="20.25" customHeight="1">
      <c r="A22" s="36" t="s">
        <v>156</v>
      </c>
      <c r="B22" s="36"/>
      <c r="C22" s="35">
        <f>-PL!E25</f>
        <v>-5558700</v>
      </c>
      <c r="D22" s="35"/>
      <c r="E22" s="35">
        <f>-PL!G25</f>
        <v>-701252</v>
      </c>
    </row>
    <row r="23" spans="1:8" ht="20.25" customHeight="1">
      <c r="A23" s="33" t="s">
        <v>37</v>
      </c>
      <c r="B23" s="33"/>
      <c r="C23" s="35"/>
      <c r="D23" s="35"/>
      <c r="E23" s="35"/>
    </row>
    <row r="24" spans="1:8" ht="20.25" customHeight="1">
      <c r="A24" s="23" t="s">
        <v>59</v>
      </c>
      <c r="B24" s="23"/>
      <c r="C24" s="35">
        <v>-27988670</v>
      </c>
      <c r="D24" s="35"/>
      <c r="E24" s="35">
        <v>28697545</v>
      </c>
    </row>
    <row r="25" spans="1:8" ht="20.25" customHeight="1">
      <c r="A25" s="36" t="s">
        <v>38</v>
      </c>
      <c r="B25" s="36"/>
      <c r="C25" s="35">
        <v>-2246405</v>
      </c>
      <c r="D25" s="38"/>
      <c r="E25" s="35">
        <v>-13561892</v>
      </c>
    </row>
    <row r="26" spans="1:8" ht="20.25" customHeight="1">
      <c r="A26" s="36" t="s">
        <v>7</v>
      </c>
      <c r="B26" s="36"/>
      <c r="C26" s="35">
        <v>749864</v>
      </c>
      <c r="D26" s="35"/>
      <c r="E26" s="35">
        <v>-14788979</v>
      </c>
    </row>
    <row r="27" spans="1:8" ht="20.25" customHeight="1">
      <c r="A27" s="36" t="s">
        <v>9</v>
      </c>
      <c r="B27" s="36"/>
      <c r="C27" s="35">
        <v>-720571</v>
      </c>
      <c r="D27" s="35"/>
      <c r="E27" s="35">
        <v>19960</v>
      </c>
    </row>
    <row r="28" spans="1:8" ht="20.25" customHeight="1">
      <c r="A28" s="39" t="s">
        <v>39</v>
      </c>
      <c r="B28" s="39"/>
      <c r="C28" s="35"/>
      <c r="D28" s="35"/>
      <c r="E28" s="35"/>
    </row>
    <row r="29" spans="1:8" ht="20.25" customHeight="1">
      <c r="A29" s="36" t="s">
        <v>29</v>
      </c>
      <c r="B29" s="36"/>
      <c r="C29" s="35">
        <v>10382510</v>
      </c>
      <c r="D29" s="35"/>
      <c r="E29" s="35">
        <v>-23941469</v>
      </c>
    </row>
    <row r="30" spans="1:8" ht="20.25" customHeight="1">
      <c r="A30" s="23" t="s">
        <v>127</v>
      </c>
      <c r="B30" s="23"/>
      <c r="C30" s="35">
        <v>3924067</v>
      </c>
      <c r="D30" s="35"/>
      <c r="E30" s="35">
        <v>-12588496</v>
      </c>
    </row>
    <row r="31" spans="1:8" ht="20.25" customHeight="1">
      <c r="A31" s="23" t="s">
        <v>68</v>
      </c>
      <c r="B31" s="23"/>
      <c r="C31" s="35">
        <f>-4546388+199286</f>
        <v>-4347102</v>
      </c>
      <c r="D31" s="35"/>
      <c r="E31" s="35">
        <v>2910789</v>
      </c>
    </row>
    <row r="32" spans="1:8" ht="20.25" customHeight="1">
      <c r="A32" s="36" t="s">
        <v>11</v>
      </c>
      <c r="B32" s="36"/>
      <c r="C32" s="35">
        <v>1138072</v>
      </c>
      <c r="D32" s="35"/>
      <c r="E32" s="35">
        <v>-4257000</v>
      </c>
      <c r="H32" s="35"/>
    </row>
    <row r="33" spans="1:12" ht="20.25" customHeight="1">
      <c r="A33" s="36" t="s">
        <v>144</v>
      </c>
      <c r="B33" s="36"/>
      <c r="C33" s="35">
        <v>-7496884</v>
      </c>
      <c r="D33" s="35"/>
      <c r="E33" s="35">
        <v>313681</v>
      </c>
    </row>
    <row r="34" spans="1:12" ht="20.25" customHeight="1">
      <c r="A34" s="18" t="s">
        <v>97</v>
      </c>
      <c r="B34" s="36"/>
      <c r="C34" s="35">
        <v>-1064</v>
      </c>
      <c r="D34" s="35"/>
      <c r="E34" s="35">
        <v>-14426010</v>
      </c>
    </row>
    <row r="35" spans="1:12" ht="20.25" customHeight="1">
      <c r="A35" s="33" t="s">
        <v>165</v>
      </c>
      <c r="B35" s="33"/>
      <c r="C35" s="101">
        <f>SUM(C8:C34)</f>
        <v>-3428405</v>
      </c>
      <c r="D35" s="35"/>
      <c r="E35" s="101">
        <f>SUM(E8:E34)</f>
        <v>-3047335</v>
      </c>
    </row>
    <row r="36" spans="1:12" ht="20.25" customHeight="1">
      <c r="A36" s="70" t="s">
        <v>72</v>
      </c>
      <c r="B36" s="32"/>
      <c r="C36" s="63"/>
      <c r="D36" s="63"/>
      <c r="E36" s="99"/>
    </row>
    <row r="37" spans="1:12" s="37" customFormat="1" ht="20.25" customHeight="1">
      <c r="A37" s="32" t="s">
        <v>40</v>
      </c>
      <c r="B37" s="32"/>
      <c r="C37" s="62"/>
      <c r="E37" s="99"/>
      <c r="L37" s="85"/>
    </row>
    <row r="38" spans="1:12" s="37" customFormat="1" ht="20.25" customHeight="1">
      <c r="A38" s="17" t="s">
        <v>135</v>
      </c>
      <c r="B38" s="32"/>
      <c r="C38" s="62"/>
      <c r="L38" s="85"/>
    </row>
    <row r="39" spans="1:12" s="37" customFormat="1" ht="20.25" customHeight="1">
      <c r="A39" s="18"/>
      <c r="B39" s="75"/>
      <c r="C39" s="62"/>
      <c r="L39" s="85"/>
    </row>
    <row r="40" spans="1:12" s="37" customFormat="1" ht="20.25" customHeight="1">
      <c r="A40" s="23"/>
      <c r="C40" s="115" t="s">
        <v>98</v>
      </c>
      <c r="D40" s="115"/>
      <c r="E40" s="115"/>
      <c r="L40" s="85"/>
    </row>
    <row r="41" spans="1:12" s="37" customFormat="1" ht="20.25" customHeight="1">
      <c r="A41" s="62"/>
      <c r="B41" s="62"/>
      <c r="C41" s="100">
        <v>2568</v>
      </c>
      <c r="D41" s="66"/>
      <c r="E41" s="100">
        <v>2567</v>
      </c>
      <c r="L41" s="85"/>
    </row>
    <row r="42" spans="1:12" ht="20.25" customHeight="1">
      <c r="A42" s="33" t="s">
        <v>57</v>
      </c>
      <c r="B42" s="33"/>
      <c r="C42" s="35"/>
      <c r="D42" s="35"/>
      <c r="E42" s="35"/>
    </row>
    <row r="43" spans="1:12" ht="20.25" customHeight="1">
      <c r="A43" s="24" t="s">
        <v>166</v>
      </c>
      <c r="B43" s="33"/>
      <c r="C43" s="35">
        <v>-187500</v>
      </c>
      <c r="D43" s="35"/>
      <c r="E43" s="35">
        <v>0</v>
      </c>
      <c r="H43" s="24"/>
    </row>
    <row r="44" spans="1:12" ht="20.25" customHeight="1">
      <c r="A44" s="34" t="s">
        <v>105</v>
      </c>
      <c r="B44" s="33"/>
      <c r="C44" s="35">
        <v>0</v>
      </c>
      <c r="D44" s="35"/>
      <c r="E44" s="35">
        <v>40672017</v>
      </c>
    </row>
    <row r="45" spans="1:12" ht="20.25" customHeight="1">
      <c r="A45" s="34" t="s">
        <v>89</v>
      </c>
      <c r="C45" s="35">
        <v>-467289</v>
      </c>
      <c r="D45" s="35"/>
      <c r="E45" s="35">
        <v>435299</v>
      </c>
    </row>
    <row r="46" spans="1:12" ht="20.25" customHeight="1">
      <c r="A46" s="68" t="s">
        <v>71</v>
      </c>
      <c r="C46" s="35">
        <v>215853</v>
      </c>
      <c r="D46" s="35"/>
      <c r="E46" s="35">
        <v>846865</v>
      </c>
    </row>
    <row r="47" spans="1:12" ht="20.25" customHeight="1">
      <c r="A47" s="36" t="s">
        <v>69</v>
      </c>
      <c r="B47" s="36"/>
      <c r="C47" s="35">
        <v>-48285454</v>
      </c>
      <c r="D47" s="35"/>
      <c r="E47" s="35">
        <v>-271452017</v>
      </c>
    </row>
    <row r="48" spans="1:12" ht="20.25" customHeight="1">
      <c r="A48" s="36" t="s">
        <v>118</v>
      </c>
      <c r="B48" s="36"/>
      <c r="C48" s="35">
        <v>-51980</v>
      </c>
      <c r="D48" s="35"/>
      <c r="E48" s="35">
        <v>-86486</v>
      </c>
    </row>
    <row r="49" spans="1:12" ht="20.25" customHeight="1">
      <c r="A49" s="36" t="s">
        <v>75</v>
      </c>
      <c r="B49" s="36"/>
      <c r="C49" s="35">
        <v>0</v>
      </c>
      <c r="D49" s="35"/>
      <c r="E49" s="35">
        <v>-4793300</v>
      </c>
    </row>
    <row r="50" spans="1:12" ht="20.25" customHeight="1">
      <c r="A50" s="33" t="s">
        <v>45</v>
      </c>
      <c r="B50" s="33"/>
      <c r="C50" s="101">
        <f>SUM(C43:C49)</f>
        <v>-48776370</v>
      </c>
      <c r="D50" s="35"/>
      <c r="E50" s="101">
        <f>SUM(E43:E49)</f>
        <v>-234377622</v>
      </c>
    </row>
    <row r="51" spans="1:12" s="40" customFormat="1" ht="20.25" customHeight="1">
      <c r="A51" s="33"/>
      <c r="B51" s="33"/>
      <c r="C51" s="35"/>
      <c r="D51" s="35"/>
      <c r="E51" s="35"/>
      <c r="L51" s="85"/>
    </row>
    <row r="52" spans="1:12" ht="20.25" customHeight="1">
      <c r="A52" s="41" t="s">
        <v>58</v>
      </c>
      <c r="B52" s="41"/>
      <c r="C52" s="35"/>
      <c r="D52" s="35"/>
      <c r="E52" s="35"/>
    </row>
    <row r="53" spans="1:12" ht="20.25" customHeight="1">
      <c r="A53" s="67" t="s">
        <v>164</v>
      </c>
      <c r="B53" s="41"/>
      <c r="C53" s="35">
        <v>334362</v>
      </c>
      <c r="D53" s="35"/>
      <c r="E53" s="35">
        <v>0</v>
      </c>
    </row>
    <row r="54" spans="1:12" ht="20.25" customHeight="1">
      <c r="A54" s="67" t="s">
        <v>115</v>
      </c>
      <c r="B54" s="41"/>
      <c r="C54" s="35">
        <v>204964777</v>
      </c>
      <c r="D54" s="35"/>
      <c r="E54" s="35">
        <v>75000000</v>
      </c>
    </row>
    <row r="55" spans="1:12" ht="20.25" customHeight="1">
      <c r="A55" s="67" t="s">
        <v>70</v>
      </c>
      <c r="B55" s="67"/>
      <c r="C55" s="35">
        <v>-169174777</v>
      </c>
      <c r="D55" s="35"/>
      <c r="E55" s="35">
        <v>-50000000</v>
      </c>
    </row>
    <row r="56" spans="1:12" ht="20.25" customHeight="1">
      <c r="A56" s="67" t="s">
        <v>87</v>
      </c>
      <c r="B56" s="67"/>
      <c r="C56" s="35">
        <v>242705760</v>
      </c>
      <c r="D56" s="35"/>
      <c r="E56" s="35">
        <v>270486683</v>
      </c>
    </row>
    <row r="57" spans="1:12" ht="20.25" customHeight="1">
      <c r="A57" s="36" t="s">
        <v>41</v>
      </c>
      <c r="B57" s="36"/>
      <c r="C57" s="35">
        <v>-225823724</v>
      </c>
      <c r="D57" s="35"/>
      <c r="E57" s="35">
        <v>-56959224</v>
      </c>
    </row>
    <row r="58" spans="1:12" ht="20.25" customHeight="1">
      <c r="A58" s="36" t="s">
        <v>116</v>
      </c>
      <c r="B58" s="36"/>
      <c r="C58" s="35">
        <v>0</v>
      </c>
      <c r="D58" s="35"/>
      <c r="E58" s="35">
        <v>4800000</v>
      </c>
    </row>
    <row r="59" spans="1:12" ht="20.25" customHeight="1">
      <c r="A59" s="36" t="s">
        <v>171</v>
      </c>
      <c r="B59" s="36"/>
      <c r="C59" s="35">
        <v>-1877454</v>
      </c>
      <c r="D59" s="35"/>
      <c r="E59" s="35">
        <v>-1707119</v>
      </c>
      <c r="G59" s="36"/>
    </row>
    <row r="60" spans="1:12" ht="20.25" customHeight="1">
      <c r="A60" s="36" t="s">
        <v>155</v>
      </c>
      <c r="B60" s="36"/>
      <c r="C60" s="35">
        <v>-4703972</v>
      </c>
      <c r="D60" s="35"/>
      <c r="E60" s="35">
        <v>-4300328</v>
      </c>
      <c r="G60" s="36"/>
    </row>
    <row r="61" spans="1:12" ht="20.25" customHeight="1">
      <c r="A61" s="36" t="s">
        <v>169</v>
      </c>
      <c r="B61" s="36"/>
      <c r="C61" s="35">
        <v>18000000</v>
      </c>
      <c r="D61" s="35"/>
      <c r="E61" s="35">
        <v>0</v>
      </c>
      <c r="G61" s="36"/>
    </row>
    <row r="62" spans="1:12" ht="20.25" customHeight="1">
      <c r="A62" s="67" t="s">
        <v>170</v>
      </c>
      <c r="B62" s="36"/>
      <c r="C62" s="35">
        <v>-18000000</v>
      </c>
      <c r="D62" s="35"/>
      <c r="E62" s="35">
        <v>0</v>
      </c>
      <c r="G62" s="36"/>
    </row>
    <row r="63" spans="1:12" ht="20.25" customHeight="1">
      <c r="A63" s="68" t="s">
        <v>106</v>
      </c>
      <c r="B63" s="36"/>
      <c r="C63" s="35">
        <v>50</v>
      </c>
      <c r="D63" s="35"/>
      <c r="E63" s="35">
        <v>0</v>
      </c>
    </row>
    <row r="64" spans="1:12" ht="20.25" customHeight="1">
      <c r="A64" s="68" t="s">
        <v>88</v>
      </c>
      <c r="B64" s="36"/>
      <c r="C64" s="35">
        <v>0</v>
      </c>
      <c r="D64" s="35"/>
      <c r="E64" s="35">
        <v>-26108570</v>
      </c>
    </row>
    <row r="65" spans="1:12" s="42" customFormat="1" ht="20.25" customHeight="1">
      <c r="A65" s="36" t="s">
        <v>49</v>
      </c>
      <c r="B65" s="36"/>
      <c r="C65" s="35">
        <v>-6997873</v>
      </c>
      <c r="D65" s="47"/>
      <c r="E65" s="35">
        <v>-4262571</v>
      </c>
      <c r="L65" s="94"/>
    </row>
    <row r="66" spans="1:12" s="42" customFormat="1" ht="20.25" customHeight="1">
      <c r="A66" s="33" t="s">
        <v>132</v>
      </c>
      <c r="B66" s="33"/>
      <c r="C66" s="101">
        <f>SUM(C53:C65)</f>
        <v>39427149</v>
      </c>
      <c r="D66" s="47"/>
      <c r="E66" s="101">
        <f>SUM(E54:E65)</f>
        <v>206948871</v>
      </c>
      <c r="L66" s="94"/>
    </row>
    <row r="67" spans="1:12" s="40" customFormat="1" ht="20.25" customHeight="1">
      <c r="A67" s="33"/>
      <c r="B67" s="33"/>
      <c r="C67" s="35"/>
      <c r="D67" s="35"/>
      <c r="E67" s="35"/>
      <c r="L67" s="85"/>
    </row>
    <row r="68" spans="1:12" ht="20.25" customHeight="1">
      <c r="A68" s="41" t="s">
        <v>111</v>
      </c>
      <c r="B68" s="41"/>
      <c r="C68" s="35">
        <f>SUM(C66,C50,C35)</f>
        <v>-12777626</v>
      </c>
      <c r="D68" s="35"/>
      <c r="E68" s="35">
        <f>SUM(E66,E50,E35)</f>
        <v>-30476086</v>
      </c>
    </row>
    <row r="69" spans="1:12" s="40" customFormat="1" ht="20.25" customHeight="1">
      <c r="A69" s="33"/>
      <c r="B69" s="33"/>
      <c r="C69" s="35"/>
      <c r="D69" s="35"/>
      <c r="E69" s="35"/>
      <c r="L69" s="85"/>
    </row>
    <row r="70" spans="1:12" s="40" customFormat="1" ht="20.25" customHeight="1">
      <c r="A70" s="33" t="s">
        <v>100</v>
      </c>
      <c r="B70" s="33"/>
      <c r="C70" s="102">
        <f>E72</f>
        <v>14662166</v>
      </c>
      <c r="D70" s="35"/>
      <c r="E70" s="102">
        <v>45138252</v>
      </c>
      <c r="L70" s="85"/>
    </row>
    <row r="71" spans="1:12" s="40" customFormat="1" ht="20.25" customHeight="1">
      <c r="A71" s="33"/>
      <c r="B71" s="33"/>
      <c r="C71" s="35"/>
      <c r="D71" s="35"/>
      <c r="E71" s="35"/>
      <c r="L71" s="85"/>
    </row>
    <row r="72" spans="1:12" s="40" customFormat="1" ht="20.25" customHeight="1" thickBot="1">
      <c r="A72" s="41" t="s">
        <v>101</v>
      </c>
      <c r="B72" s="41"/>
      <c r="C72" s="103">
        <f>SUM(C68:C70)</f>
        <v>1884540</v>
      </c>
      <c r="D72" s="35"/>
      <c r="E72" s="103">
        <f>SUM(E68:E70)</f>
        <v>14662166</v>
      </c>
      <c r="L72" s="85"/>
    </row>
    <row r="73" spans="1:12" ht="20.25" customHeight="1" thickTop="1">
      <c r="A73" s="70" t="s">
        <v>72</v>
      </c>
      <c r="B73" s="32"/>
      <c r="C73" s="63"/>
      <c r="D73" s="63"/>
      <c r="E73" s="99"/>
    </row>
    <row r="74" spans="1:12" s="37" customFormat="1" ht="20.25" customHeight="1">
      <c r="A74" s="32" t="s">
        <v>40</v>
      </c>
      <c r="B74" s="32"/>
      <c r="C74" s="62"/>
      <c r="E74" s="99"/>
      <c r="L74" s="85"/>
    </row>
    <row r="75" spans="1:12" s="37" customFormat="1" ht="20.25" customHeight="1">
      <c r="A75" s="17" t="s">
        <v>135</v>
      </c>
      <c r="B75" s="32"/>
      <c r="C75" s="62"/>
      <c r="L75" s="85"/>
    </row>
    <row r="76" spans="1:12" s="37" customFormat="1" ht="20.25" customHeight="1">
      <c r="A76" s="18"/>
      <c r="B76" s="75"/>
      <c r="C76" s="62"/>
      <c r="L76" s="85"/>
    </row>
    <row r="77" spans="1:12" s="37" customFormat="1" ht="20.25" customHeight="1">
      <c r="C77" s="115" t="s">
        <v>98</v>
      </c>
      <c r="D77" s="115"/>
      <c r="E77" s="115"/>
      <c r="L77" s="85"/>
    </row>
    <row r="78" spans="1:12" s="37" customFormat="1" ht="20.25" customHeight="1">
      <c r="A78" s="62"/>
      <c r="B78" s="62"/>
      <c r="C78" s="100">
        <v>2568</v>
      </c>
      <c r="D78" s="66"/>
      <c r="E78" s="100">
        <v>2567</v>
      </c>
      <c r="L78" s="85"/>
    </row>
    <row r="79" spans="1:12" s="40" customFormat="1" ht="20.25" customHeight="1">
      <c r="A79" s="43" t="s">
        <v>42</v>
      </c>
      <c r="B79" s="43"/>
      <c r="C79" s="35"/>
      <c r="D79" s="35"/>
      <c r="E79" s="35"/>
      <c r="L79" s="85"/>
    </row>
    <row r="80" spans="1:12" s="40" customFormat="1" ht="20.25" customHeight="1">
      <c r="A80" s="18" t="s">
        <v>51</v>
      </c>
      <c r="B80" s="18" t="s">
        <v>50</v>
      </c>
      <c r="C80" s="35"/>
      <c r="D80" s="35"/>
      <c r="E80" s="35"/>
      <c r="L80" s="85"/>
    </row>
    <row r="81" spans="1:12" s="40" customFormat="1" ht="20.25" customHeight="1">
      <c r="A81" s="64"/>
      <c r="B81" s="69" t="s">
        <v>52</v>
      </c>
      <c r="C81" s="35">
        <v>245000</v>
      </c>
      <c r="D81" s="35"/>
      <c r="E81" s="35">
        <v>220000</v>
      </c>
      <c r="L81" s="85"/>
    </row>
    <row r="82" spans="1:12" s="40" customFormat="1" ht="20.25" customHeight="1">
      <c r="A82" s="64"/>
      <c r="B82" s="69" t="s">
        <v>53</v>
      </c>
      <c r="C82" s="35">
        <v>113814</v>
      </c>
      <c r="D82" s="35"/>
      <c r="E82" s="35">
        <v>10645288</v>
      </c>
      <c r="L82" s="85"/>
    </row>
    <row r="83" spans="1:12" s="40" customFormat="1" ht="20.25" customHeight="1">
      <c r="A83" s="64"/>
      <c r="B83" s="69" t="s">
        <v>54</v>
      </c>
      <c r="C83" s="102">
        <v>1525726</v>
      </c>
      <c r="D83" s="35"/>
      <c r="E83" s="102">
        <v>3796878</v>
      </c>
      <c r="L83" s="85"/>
    </row>
    <row r="84" spans="1:12" s="40" customFormat="1" ht="20.25" customHeight="1" thickBot="1">
      <c r="A84" s="44"/>
      <c r="B84" s="69" t="s">
        <v>43</v>
      </c>
      <c r="C84" s="103">
        <f>SUM(C81:C83)</f>
        <v>1884540</v>
      </c>
      <c r="D84" s="35"/>
      <c r="E84" s="103">
        <f>SUM(E81:E83)</f>
        <v>14662166</v>
      </c>
      <c r="L84" s="85"/>
    </row>
    <row r="85" spans="1:12" s="40" customFormat="1" ht="20.25" customHeight="1" thickTop="1">
      <c r="A85" s="33"/>
      <c r="B85" s="33"/>
      <c r="C85" s="35"/>
      <c r="D85" s="35"/>
      <c r="E85" s="35"/>
      <c r="L85" s="85"/>
    </row>
    <row r="86" spans="1:12" ht="20.25" customHeight="1">
      <c r="A86" s="23" t="s">
        <v>55</v>
      </c>
      <c r="B86" s="23" t="s">
        <v>56</v>
      </c>
      <c r="C86" s="35"/>
      <c r="D86" s="35"/>
      <c r="E86" s="35"/>
    </row>
    <row r="87" spans="1:12" ht="20.25" customHeight="1">
      <c r="A87" s="23"/>
      <c r="B87" s="20" t="s">
        <v>121</v>
      </c>
      <c r="C87" s="35">
        <v>2565637</v>
      </c>
      <c r="D87" s="35"/>
      <c r="E87" s="35">
        <v>6753441</v>
      </c>
    </row>
    <row r="88" spans="1:12" ht="20.25" customHeight="1">
      <c r="A88" s="23"/>
      <c r="B88" s="20" t="s">
        <v>122</v>
      </c>
      <c r="C88" s="35">
        <v>0</v>
      </c>
      <c r="D88" s="35"/>
      <c r="E88" s="35">
        <v>397896</v>
      </c>
    </row>
    <row r="89" spans="1:12" ht="20.25" customHeight="1">
      <c r="A89" s="23"/>
      <c r="B89" s="20" t="s">
        <v>172</v>
      </c>
      <c r="C89" s="35">
        <v>268400</v>
      </c>
      <c r="D89" s="35"/>
      <c r="E89" s="35">
        <v>0</v>
      </c>
    </row>
    <row r="90" spans="1:12" ht="20.25" customHeight="1">
      <c r="B90" s="64" t="s">
        <v>60</v>
      </c>
      <c r="C90" s="35">
        <v>48285454</v>
      </c>
      <c r="D90" s="35"/>
      <c r="E90" s="35">
        <v>271452017</v>
      </c>
    </row>
    <row r="91" spans="1:12" ht="20.25" customHeight="1" thickBot="1">
      <c r="B91" s="44" t="s">
        <v>43</v>
      </c>
      <c r="C91" s="104">
        <f>SUM(C87:C90)</f>
        <v>51119491</v>
      </c>
      <c r="D91" s="35"/>
      <c r="E91" s="104">
        <f>SUM(E87:E90)</f>
        <v>278603354</v>
      </c>
    </row>
    <row r="92" spans="1:12" ht="20.25" customHeight="1" thickTop="1">
      <c r="A92" s="42"/>
      <c r="B92" s="42"/>
      <c r="E92" s="65"/>
    </row>
    <row r="93" spans="1:12" ht="20.25" customHeight="1">
      <c r="A93" s="42" t="s">
        <v>119</v>
      </c>
      <c r="B93" s="23" t="s">
        <v>120</v>
      </c>
      <c r="E93" s="65"/>
      <c r="L93" s="34"/>
    </row>
    <row r="94" spans="1:12" ht="20.25" customHeight="1">
      <c r="A94" s="42"/>
      <c r="B94" s="64" t="s">
        <v>63</v>
      </c>
      <c r="C94" s="35">
        <v>0</v>
      </c>
      <c r="E94" s="35">
        <v>1682095</v>
      </c>
      <c r="L94" s="34"/>
    </row>
    <row r="95" spans="1:12" ht="20.25" customHeight="1">
      <c r="A95" s="42"/>
      <c r="B95" s="64" t="s">
        <v>60</v>
      </c>
      <c r="C95" s="35">
        <v>51980</v>
      </c>
      <c r="E95" s="35">
        <v>86486</v>
      </c>
      <c r="L95" s="34"/>
    </row>
    <row r="96" spans="1:12" ht="20.25" customHeight="1" thickBot="1">
      <c r="B96" s="34" t="s">
        <v>43</v>
      </c>
      <c r="C96" s="104">
        <f>SUM(C94:C95)</f>
        <v>51980</v>
      </c>
      <c r="E96" s="104">
        <f>SUM(E94:E95)</f>
        <v>1768581</v>
      </c>
      <c r="L96" s="34"/>
    </row>
    <row r="97" spans="1:12" ht="20.25" customHeight="1" thickTop="1">
      <c r="C97" s="35"/>
      <c r="E97" s="35"/>
      <c r="L97" s="34"/>
    </row>
    <row r="98" spans="1:12" ht="20.25" customHeight="1" thickBot="1">
      <c r="A98" s="34" t="s">
        <v>152</v>
      </c>
      <c r="B98" s="69" t="s">
        <v>153</v>
      </c>
      <c r="C98" s="103">
        <v>291525</v>
      </c>
      <c r="D98" s="35"/>
      <c r="E98" s="103">
        <v>0</v>
      </c>
      <c r="L98" s="34"/>
    </row>
    <row r="99" spans="1:12" ht="20.25" customHeight="1" thickTop="1">
      <c r="A99" s="40"/>
      <c r="B99" s="40"/>
      <c r="C99" s="35">
        <f>C84-C72</f>
        <v>0</v>
      </c>
      <c r="E99" s="35">
        <f>E84-E72</f>
        <v>0</v>
      </c>
    </row>
    <row r="100" spans="1:12" ht="20.25" customHeight="1">
      <c r="A100" s="40"/>
      <c r="B100" s="40"/>
      <c r="C100" s="35">
        <f>C72-BS!E10</f>
        <v>0</v>
      </c>
      <c r="E100" s="35"/>
    </row>
    <row r="101" spans="1:12" ht="20.25" customHeight="1">
      <c r="E101" s="65"/>
    </row>
    <row r="102" spans="1:12" ht="20.25" customHeight="1">
      <c r="A102" s="23"/>
      <c r="B102" s="23"/>
      <c r="E102" s="65"/>
    </row>
    <row r="103" spans="1:12" ht="20.25" customHeight="1">
      <c r="A103" s="42"/>
      <c r="B103" s="42"/>
      <c r="E103" s="65"/>
    </row>
    <row r="104" spans="1:12" ht="20.25" customHeight="1">
      <c r="A104" s="23"/>
      <c r="B104" s="23"/>
      <c r="E104" s="65"/>
    </row>
    <row r="105" spans="1:12" ht="20.25" customHeight="1">
      <c r="A105" s="23"/>
      <c r="B105" s="23"/>
      <c r="E105" s="65"/>
    </row>
    <row r="106" spans="1:12" ht="20.25" customHeight="1">
      <c r="E106" s="65"/>
    </row>
    <row r="107" spans="1:12" ht="20.25" customHeight="1">
      <c r="A107" s="45"/>
      <c r="B107" s="45"/>
      <c r="E107" s="65"/>
    </row>
    <row r="108" spans="1:12" ht="20.25" customHeight="1">
      <c r="A108" s="46"/>
      <c r="B108" s="46"/>
      <c r="E108" s="65"/>
    </row>
    <row r="109" spans="1:12" ht="20.25" customHeight="1">
      <c r="A109" s="46"/>
      <c r="B109" s="46"/>
      <c r="E109" s="65"/>
    </row>
    <row r="110" spans="1:12" ht="20.25" customHeight="1">
      <c r="A110" s="45"/>
      <c r="B110" s="45"/>
      <c r="E110" s="65"/>
    </row>
  </sheetData>
  <mergeCells count="3">
    <mergeCell ref="C5:E5"/>
    <mergeCell ref="C40:E40"/>
    <mergeCell ref="C77:E77"/>
  </mergeCells>
  <pageMargins left="0.9" right="0.7" top="0.8" bottom="0.4" header="0.4" footer="0.33"/>
  <pageSetup paperSize="9" scale="96" firstPageNumber="1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35" max="16383" man="1"/>
    <brk id="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2026-02-20T03:26:14Z</cp:lastPrinted>
  <dcterms:created xsi:type="dcterms:W3CDTF">1998-09-16T09:49:24Z</dcterms:created>
  <dcterms:modified xsi:type="dcterms:W3CDTF">2026-02-23T12:32:55Z</dcterms:modified>
</cp:coreProperties>
</file>