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TA\BTA_Work\2025\CPA01025\Year 2025\ชุดแก้ Loan\Draft 2025\"/>
    </mc:Choice>
  </mc:AlternateContent>
  <xr:revisionPtr revIDLastSave="0" documentId="13_ncr:1_{9EE29965-7153-4B76-A9DF-0F4B925AAE99}" xr6:coauthVersionLast="47" xr6:coauthVersionMax="47" xr10:uidLastSave="{00000000-0000-0000-0000-000000000000}"/>
  <bookViews>
    <workbookView xWindow="-108" yWindow="-108" windowWidth="23256" windowHeight="12456" tabRatio="654" firstSheet="2" activeTab="2" xr2:uid="{00000000-000D-0000-FFFF-FFFF00000000}"/>
  </bookViews>
  <sheets>
    <sheet name="0000" sheetId="5" state="veryHidden" r:id="rId1"/>
    <sheet name="1000" sheetId="6" state="veryHidden" r:id="rId2"/>
    <sheet name="BS" sheetId="13" r:id="rId3"/>
    <sheet name="PL" sheetId="14" r:id="rId4"/>
    <sheet name="SE" sheetId="15" r:id="rId5"/>
    <sheet name="CF" sheetId="10" r:id="rId6"/>
  </sheets>
  <definedNames>
    <definedName name="_xlnm.Print_Area" localSheetId="2">BS!$A$1:$G$76</definedName>
    <definedName name="_xlnm.Print_Area" localSheetId="5">CF!$A$1:$E$101</definedName>
    <definedName name="_xlnm.Print_Area" localSheetId="3">PL!$A$1:$G$41</definedName>
    <definedName name="_xlnm.Print_Area" localSheetId="4">SE!$A$1:$N$30</definedName>
  </definedNames>
  <calcPr calcId="191029"/>
</workbook>
</file>

<file path=xl/calcChain.xml><?xml version="1.0" encoding="utf-8"?>
<calcChain xmlns="http://schemas.openxmlformats.org/spreadsheetml/2006/main">
  <c r="E68" i="10" l="1"/>
  <c r="C68" i="10"/>
  <c r="E25" i="14" l="1"/>
  <c r="E21" i="14"/>
  <c r="E19" i="14"/>
  <c r="G19" i="14" l="1"/>
  <c r="G21" i="14" s="1"/>
  <c r="G25" i="14" s="1"/>
  <c r="E29" i="13"/>
  <c r="G29" i="13"/>
  <c r="N26" i="15" l="1"/>
  <c r="E94" i="10" l="1"/>
  <c r="C99" i="10"/>
  <c r="E99" i="10"/>
  <c r="G50" i="13" l="1"/>
  <c r="E50" i="13"/>
  <c r="E87" i="10"/>
  <c r="C87" i="10"/>
  <c r="F16" i="13" l="1"/>
  <c r="G16" i="13"/>
  <c r="E16" i="13"/>
  <c r="E58" i="13" l="1"/>
  <c r="G58" i="13"/>
  <c r="E52" i="10" l="1"/>
  <c r="E23" i="10" l="1"/>
  <c r="E22" i="10"/>
  <c r="N13" i="15"/>
  <c r="N15" i="15"/>
  <c r="C52" i="10"/>
  <c r="E35" i="14"/>
  <c r="H19" i="15" l="1"/>
  <c r="F19" i="15"/>
  <c r="F30" i="15" s="1"/>
  <c r="D19" i="15"/>
  <c r="D30" i="15" s="1"/>
  <c r="J19" i="15"/>
  <c r="G35" i="14"/>
  <c r="J30" i="15" l="1"/>
  <c r="G72" i="13"/>
  <c r="H30" i="15"/>
  <c r="E70" i="13" s="1"/>
  <c r="C23" i="10" l="1"/>
  <c r="C22" i="10"/>
  <c r="G13" i="14"/>
  <c r="E13" i="14"/>
  <c r="N21" i="15" l="1"/>
  <c r="N23" i="15"/>
  <c r="C94" i="10" l="1"/>
  <c r="E72" i="13" l="1"/>
  <c r="P98" i="15"/>
  <c r="P97" i="15"/>
  <c r="P96" i="15"/>
  <c r="P95" i="15"/>
  <c r="N11" i="15" l="1"/>
  <c r="E60" i="13" l="1"/>
  <c r="G31" i="13"/>
  <c r="E31" i="13"/>
  <c r="G60" i="13"/>
  <c r="G29" i="14" l="1"/>
  <c r="E9" i="10" l="1"/>
  <c r="E36" i="10" s="1"/>
  <c r="E70" i="10" s="1"/>
  <c r="E74" i="10" s="1"/>
  <c r="G37" i="14"/>
  <c r="L17" i="15" s="1"/>
  <c r="L19" i="15" l="1"/>
  <c r="N17" i="15"/>
  <c r="N19" i="15" s="1"/>
  <c r="E102" i="10"/>
  <c r="C72" i="10"/>
  <c r="G73" i="13" l="1"/>
  <c r="G74" i="13" s="1"/>
  <c r="G76" i="13" s="1"/>
  <c r="G78" i="13" s="1"/>
  <c r="E29" i="14" l="1"/>
  <c r="C9" i="10" l="1"/>
  <c r="C36" i="10" s="1"/>
  <c r="C70" i="10" s="1"/>
  <c r="C74" i="10" s="1"/>
  <c r="E37" i="14"/>
  <c r="L28" i="15" s="1"/>
  <c r="N28" i="15" l="1"/>
  <c r="N30" i="15" s="1"/>
  <c r="L30" i="15"/>
  <c r="E73" i="13" s="1"/>
  <c r="E74" i="13" s="1"/>
  <c r="E76" i="13" s="1"/>
  <c r="E78" i="13" s="1"/>
  <c r="C102" i="10"/>
  <c r="C103" i="10"/>
  <c r="O30" i="15" l="1"/>
</calcChain>
</file>

<file path=xl/sharedStrings.xml><?xml version="1.0" encoding="utf-8"?>
<sst xmlns="http://schemas.openxmlformats.org/spreadsheetml/2006/main" count="241" uniqueCount="191">
  <si>
    <t>STATEMENT OF FINANCIAL POSITION</t>
  </si>
  <si>
    <t>A S S E T 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</si>
  <si>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</si>
  <si>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</si>
  <si>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</si>
  <si>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</si>
  <si>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</si>
  <si>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</si>
  <si>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</si>
  <si>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</si>
  <si>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</si>
  <si>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</si>
  <si>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Total Non-Current Liabilities</t>
  </si>
  <si>
    <t>Share capital</t>
  </si>
  <si>
    <t>-</t>
  </si>
  <si>
    <t>REVENUES</t>
  </si>
  <si>
    <t>Total Revenues</t>
  </si>
  <si>
    <t>EXPENSES</t>
  </si>
  <si>
    <t>Administrative expenses</t>
  </si>
  <si>
    <t>Notes</t>
  </si>
  <si>
    <t>NON-CURRENT LIABILITIES</t>
  </si>
  <si>
    <t>Net sales</t>
  </si>
  <si>
    <t>Other income</t>
  </si>
  <si>
    <t>Cost of sales</t>
  </si>
  <si>
    <t>Issued</t>
  </si>
  <si>
    <t>and Paid-up</t>
  </si>
  <si>
    <t>Share Capital</t>
  </si>
  <si>
    <t>Trade account payables</t>
  </si>
  <si>
    <t>Property, plant and equipment - net</t>
  </si>
  <si>
    <t>Inventories - net</t>
  </si>
  <si>
    <t>Other non-current assets</t>
  </si>
  <si>
    <t>STATEMENT OF CASH FLOWS</t>
  </si>
  <si>
    <t>CASH FLOWS FROM OPERATING ACTIVITIES:</t>
  </si>
  <si>
    <t>Depreciation and amortization</t>
  </si>
  <si>
    <t>Decrease (Increase) in Operating Assets:</t>
  </si>
  <si>
    <t>Inventories</t>
  </si>
  <si>
    <t>Increase (Decrease) in Operating Liabilities:</t>
  </si>
  <si>
    <t>STATEMENT OF CASH FLOWS (Continued)</t>
  </si>
  <si>
    <t>CASH FLOWS FROM INVESTING ACTIVITIES:</t>
  </si>
  <si>
    <t>CASH FLOWS FROM FINANCING ACTIVITIES:</t>
  </si>
  <si>
    <t>Total</t>
  </si>
  <si>
    <t xml:space="preserve">2) </t>
  </si>
  <si>
    <t>Property, plant and equipment increased by means of :</t>
  </si>
  <si>
    <t>1)</t>
  </si>
  <si>
    <t xml:space="preserve"> Cash and cash equivalents consisted of:</t>
  </si>
  <si>
    <t>Net Cash Used in Investing Activities</t>
  </si>
  <si>
    <t>Finance costs</t>
  </si>
  <si>
    <t>LIABILITIES AND SHAREHOLDERS' EQUITY</t>
  </si>
  <si>
    <t>Other companies</t>
  </si>
  <si>
    <t>STATEMENT OF CHANGES IN SHAREHOLDERS' EQUITY</t>
  </si>
  <si>
    <t>Finance costs paid</t>
  </si>
  <si>
    <t>-  Cash on hand</t>
  </si>
  <si>
    <t>-  Cash in banks - current accounts</t>
  </si>
  <si>
    <t>-  Cash in banks - savings accounts</t>
  </si>
  <si>
    <t>-  Cash payments</t>
  </si>
  <si>
    <t>Additional cash flow information :</t>
  </si>
  <si>
    <t xml:space="preserve">Trade account receivables </t>
  </si>
  <si>
    <t>Restricted savings deposit</t>
  </si>
  <si>
    <t>Deposits and advances received from customers</t>
  </si>
  <si>
    <t>Retained earnings</t>
  </si>
  <si>
    <t xml:space="preserve">Lease liabilities - net </t>
  </si>
  <si>
    <t>Current portion of lease liabilities</t>
  </si>
  <si>
    <t>Purchases of property, plant and equipment</t>
  </si>
  <si>
    <t>Repayment of short-term borrowings from financial institution</t>
  </si>
  <si>
    <t>Repayment of long-term borrowings from financial institution</t>
  </si>
  <si>
    <t>-  Lease liabilities</t>
  </si>
  <si>
    <t>Retained Earnings</t>
  </si>
  <si>
    <t>Proceeds from sales of fixed assets</t>
  </si>
  <si>
    <t>CPANEL PUBLIC COMPANY LIMITED</t>
  </si>
  <si>
    <t>Authorized share capital, ordinary share</t>
  </si>
  <si>
    <t>STATEMENT OF FINANCIAL POSITION (Continued)</t>
  </si>
  <si>
    <t>Other intangible assets - net</t>
  </si>
  <si>
    <t>Non-current provision for employee retirement benefit</t>
  </si>
  <si>
    <t>Issued and paid-up share capital, ordinary share</t>
  </si>
  <si>
    <t>Purchases of other intangible assets</t>
  </si>
  <si>
    <t>Total Liabilities</t>
  </si>
  <si>
    <t>Share premium on ordinary shares</t>
  </si>
  <si>
    <t xml:space="preserve">- </t>
  </si>
  <si>
    <t>Appropriated for legal reserve</t>
  </si>
  <si>
    <t>Unappropriated</t>
  </si>
  <si>
    <t>Appropriated for</t>
  </si>
  <si>
    <t>Legal Reserve</t>
  </si>
  <si>
    <t>Selling expenses</t>
  </si>
  <si>
    <t>Dividend paid</t>
  </si>
  <si>
    <t>Decrease (increase) in restricted savings deposit</t>
  </si>
  <si>
    <t>Share</t>
  </si>
  <si>
    <t>Premium on</t>
  </si>
  <si>
    <t>Ordinary Shares</t>
  </si>
  <si>
    <t>Basic</t>
  </si>
  <si>
    <t>Diluted</t>
  </si>
  <si>
    <t>Cash received from long-term borrowings from financial institution</t>
  </si>
  <si>
    <t>Capital reserve for share-based payment</t>
  </si>
  <si>
    <t>Increase in capital reserve for share-based payment</t>
  </si>
  <si>
    <t>Expenses relating to share-based payment</t>
  </si>
  <si>
    <t>Income tax paid</t>
  </si>
  <si>
    <t>In Baht</t>
  </si>
  <si>
    <t>Item that will not be reclassified subsequently to profit or loss:</t>
  </si>
  <si>
    <t xml:space="preserve">Proceeds from sales of short-term investments </t>
  </si>
  <si>
    <t>CASH AND CASH EQUIVALENTS, AT BEGINNING OF YEAR</t>
  </si>
  <si>
    <t>CASH AND CASH EQUIVALENTS, AT END OF YEAR</t>
  </si>
  <si>
    <t xml:space="preserve">197,000,000 shares at Baht 1 par value </t>
  </si>
  <si>
    <t xml:space="preserve">Gain on sales of short-term investments  </t>
  </si>
  <si>
    <t>Write-off fixed assets</t>
  </si>
  <si>
    <t>Cash received from increase in share capital from exercise of warrants</t>
  </si>
  <si>
    <t>Gain on foreign exchange - net</t>
  </si>
  <si>
    <t>Increase in share capital from exercise of warrants</t>
  </si>
  <si>
    <t>Cash dividend</t>
  </si>
  <si>
    <t>Value added tax receivables</t>
  </si>
  <si>
    <t>Others</t>
  </si>
  <si>
    <t>Related company</t>
  </si>
  <si>
    <t>NET DECREASE IN CASH AND CASH EQUIVALENTS</t>
  </si>
  <si>
    <t>STATEMENT OF COMPREHENSIVE INCOME</t>
  </si>
  <si>
    <t>Capital Reserve</t>
  </si>
  <si>
    <t>for Share-Based</t>
  </si>
  <si>
    <t>Payments</t>
  </si>
  <si>
    <t>Retention payables</t>
  </si>
  <si>
    <t>Balance as at December 31, 2024</t>
  </si>
  <si>
    <t>Right-of-use assets - net</t>
  </si>
  <si>
    <t>Purchases of right-of-use assets</t>
  </si>
  <si>
    <t>Cash received from short-term borrowings from financial institution</t>
  </si>
  <si>
    <t>Net cash received from proceeds from sale and lease back transaction</t>
  </si>
  <si>
    <t xml:space="preserve">-  Transfer from inventories </t>
  </si>
  <si>
    <t>3)</t>
  </si>
  <si>
    <t xml:space="preserve">Write-off other intangible assets </t>
  </si>
  <si>
    <t>Right-of-use assets increased by means of :</t>
  </si>
  <si>
    <t>-  Transfer from right-of-use assets</t>
  </si>
  <si>
    <t>TOTAL LIABILITIES AND SHAREHOLDERS' EQUITY</t>
  </si>
  <si>
    <t>SHAREHOLDERS' EQUITY</t>
  </si>
  <si>
    <t xml:space="preserve">Total Shareholders' Equity </t>
  </si>
  <si>
    <t>Other current payables</t>
  </si>
  <si>
    <t>Other Comprehensive Loss:</t>
  </si>
  <si>
    <t xml:space="preserve">Actuarial losses </t>
  </si>
  <si>
    <t>Other Comprehensive Loss for the Year - Net of Tax</t>
  </si>
  <si>
    <t>Total comprehensive loss for the year</t>
  </si>
  <si>
    <t>Net Cash Provided by Financing Activities</t>
  </si>
  <si>
    <t>Allowance for decline in value and slow moving of inventories (reversal)</t>
  </si>
  <si>
    <t>Current portion of long-term borrowings from financial institutions</t>
  </si>
  <si>
    <t>Long-term borrowings from financial institutions - net</t>
  </si>
  <si>
    <t>AS AT DECEMBER 31, 2025</t>
  </si>
  <si>
    <t>FOR THE YEAR ENDED DECEMBER 31, 2025</t>
  </si>
  <si>
    <t>Transfer capital reserve for share-based payments</t>
  </si>
  <si>
    <t>Balance as at January 1, 2024</t>
  </si>
  <si>
    <t>Balance as at December 31, 2025</t>
  </si>
  <si>
    <t>Corporate income tax receivable</t>
  </si>
  <si>
    <t>Current portion of hire purchase liabilities</t>
  </si>
  <si>
    <t xml:space="preserve">Hire purchase liabilities - net </t>
  </si>
  <si>
    <t>163,178,563 shares at Baht 1 per share as at December 31, 2024</t>
  </si>
  <si>
    <t>163,178,573 shares at Baht 1 per share as at December 31, 2025 and</t>
  </si>
  <si>
    <t>Total Expenses</t>
  </si>
  <si>
    <t>Profit (Loss) from Operations</t>
  </si>
  <si>
    <t>to retained earnings for the expired warrants</t>
  </si>
  <si>
    <t xml:space="preserve">Write-off right-of-use assets </t>
  </si>
  <si>
    <t>4)</t>
  </si>
  <si>
    <t>Reversal of right-of-use assets and lease liabilities</t>
  </si>
  <si>
    <t xml:space="preserve">Payment of hire purchase liabilities </t>
  </si>
  <si>
    <t>Reversal of allowance for expected credit losses</t>
  </si>
  <si>
    <t>Unrealized gain on foreign exchange - net</t>
  </si>
  <si>
    <t>Loss (gain) on sales of fixed assets</t>
  </si>
  <si>
    <t>Increase in bank overdraft</t>
  </si>
  <si>
    <t>Cash received from borrowings from related person</t>
  </si>
  <si>
    <t>Repayment of borrowings from related person</t>
  </si>
  <si>
    <t xml:space="preserve">Loss before Tax </t>
  </si>
  <si>
    <t>Tax income</t>
  </si>
  <si>
    <t>LOSS FOR THE YEAR</t>
  </si>
  <si>
    <t>Loss for the year</t>
  </si>
  <si>
    <t>Net Cash Used in Operating Activities</t>
  </si>
  <si>
    <t>Trade account receivables</t>
  </si>
  <si>
    <t>Bank overdraft and short-term loans from financial institutions</t>
  </si>
  <si>
    <t>Other companies - net</t>
  </si>
  <si>
    <t>Investment in associate</t>
  </si>
  <si>
    <t>Income tax relating to actuarial losses</t>
  </si>
  <si>
    <t>TOTAL COMPREHENSIVE LOSS FOR THE YEAR</t>
  </si>
  <si>
    <t>LOSS PER SHARE (Baht per Share)</t>
  </si>
  <si>
    <t>Provision for employee retirement benefit</t>
  </si>
  <si>
    <t>Cash payments for investment in associate</t>
  </si>
  <si>
    <t>Payment of lease liabilities</t>
  </si>
  <si>
    <t>4, 5</t>
  </si>
  <si>
    <t>6, 26</t>
  </si>
  <si>
    <t>13, 26</t>
  </si>
  <si>
    <t>8, 13, 15, 26</t>
  </si>
  <si>
    <t>9, 14</t>
  </si>
  <si>
    <t>10, 14</t>
  </si>
  <si>
    <t>12, 13</t>
  </si>
  <si>
    <t>8, 13, 26</t>
  </si>
  <si>
    <t>9, 10, 14</t>
  </si>
  <si>
    <t>8, 15</t>
  </si>
  <si>
    <t>4, 21</t>
  </si>
  <si>
    <t>4, 18, 21</t>
  </si>
  <si>
    <t>-  Transfer from other intangible assets</t>
  </si>
  <si>
    <t>Adjustments to reconcile loss for the year to net cash used in operating activities:</t>
  </si>
  <si>
    <t>Deferred tax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</si>
</sst>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-* #,##0.0_-;\-* #,##0.0_-;_-* &quot;-&quot;??_-;_-@_-"/>
    <numFmt numFmtId="169" formatCode="\t&quot;฿&quot;#,##0_);[Red]\(\t&quot;฿&quot;#,##0\)"/>
    <numFmt numFmtId="170" formatCode="\t&quot;$&quot;#,##0_);\(\t&quot;$&quot;#,##0\)"/>
    <numFmt numFmtId="171" formatCode="\t&quot;$&quot;#,##0.00_);[Red]\(\t&quot;$&quot;#,##0.00\)"/>
    <numFmt numFmtId="172" formatCode="_(* #,##0.0000_);_(* \(#,##0.0000\);_(* &quot;-&quot;??_);_(@_)"/>
    <numFmt numFmtId="173" formatCode="_(&quot;฿&quot;* #,##0_);_(&quot;฿&quot;* \(#,##0\);_(&quot;฿&quot;* &quot;-&quot;_);_(@_)"/>
    <numFmt numFmtId="174" formatCode="_-&quot;£&quot;* #,##0_-;\-&quot;£&quot;* #,##0_-;_-&quot;£&quot;* &quot;-&quot;_-;_-@_-"/>
    <numFmt numFmtId="175" formatCode="_-&quot;£&quot;* #,##0.00_-;\-&quot;£&quot;* #,##0.00_-;_-&quot;£&quot;* &quot;-&quot;??_-;_-@_-"/>
    <numFmt numFmtId="176" formatCode="mmmm\ d\,\ yyyy"/>
    <numFmt numFmtId="177" formatCode="0.0%"/>
    <numFmt numFmtId="178" formatCode="0_);\(0\)"/>
    <numFmt numFmtId="179" formatCode="#,##0.0000"/>
    <numFmt numFmtId="180" formatCode="_(* #,##0.0_);_(* \(#,##0.0\);_(* &quot;-&quot;?_);_(@_)"/>
    <numFmt numFmtId="181" formatCode="&quot;฿&quot;\t#,##0_);[Red]\(&quot;฿&quot;\t#,##0\)"/>
    <numFmt numFmtId="182" formatCode="_-* #,##0\ _F_B_-;\-* #,##0\ _F_B_-;_-* &quot;-&quot;\ _F_B_-;_-@_-"/>
    <numFmt numFmtId="183" formatCode="_-* #,##0.00\ _F_B_-;\-* #,##0.00\ _F_B_-;_-* &quot;-&quot;??\ _F_B_-;_-@_-"/>
    <numFmt numFmtId="184" formatCode="_-&quot;S$&quot;* #,##0.00_-;\-&quot;S$&quot;* #,##0.00_-;_-&quot;S$&quot;* &quot;-&quot;??_-;_-@_-"/>
    <numFmt numFmtId="185" formatCode="_-&quot;$&quot;* #,##0_-;\-&quot;$&quot;* #,##0_-;_-&quot;$&quot;* &quot;-&quot;_-;_-@_-"/>
    <numFmt numFmtId="186" formatCode="_-&quot;$&quot;* #,##0.00_-;\-&quot;$&quot;* #,##0.00_-;_-&quot;$&quot;* &quot;-&quot;??_-;_-@_-"/>
    <numFmt numFmtId="187" formatCode="_-* #,##0&quot; F&quot;_-;\-* #,##0&quot; F&quot;_-;_-* &quot;-&quot;&quot; F&quot;_-;_-@_-"/>
    <numFmt numFmtId="188" formatCode="_-* #,##0.00&quot; F&quot;_-;\-* #,##0.00&quot; F&quot;_-;_-* &quot;-&quot;??&quot; F&quot;_-;_-@_-"/>
    <numFmt numFmtId="189" formatCode="#,##0&quot;£&quot;_);[Red]\(#,##0&quot;£&quot;\)"/>
    <numFmt numFmtId="190" formatCode="###0_);[Red]\(###0\)"/>
    <numFmt numFmtId="191" formatCode="_-&quot;Dfl.&quot;\ * #,##0.00_-;_-&quot;Dfl.&quot;\ * #,##0.00\-;_-&quot;Dfl.&quot;\ * &quot;-&quot;??_-;_-@_-"/>
    <numFmt numFmtId="192" formatCode="_-* #,##0.00_-;_-* #,##0.00\-;_-* &quot;-&quot;??_-;_-@_-"/>
    <numFmt numFmtId="193" formatCode="_-* #,##0_-;_-* #,##0\-;_-* &quot;-&quot;_-;_-@_-"/>
    <numFmt numFmtId="194" formatCode="&quot;\&quot;#,##0;[Red]&quot;\&quot;\-#,##0"/>
    <numFmt numFmtId="195" formatCode="&quot;\&quot;#,##0.00;[Red]&quot;\&quot;\-#,##0.00"/>
    <numFmt numFmtId="196" formatCode="#,##0\ \ ;\(#,##0\)\ ;\—\ \ \ \ "/>
    <numFmt numFmtId="197" formatCode="#,##0.00;[Red]\(#,##0.00\)"/>
    <numFmt numFmtId="198" formatCode="#,##0.00_ ;[Red]\(#,##0.00\)"/>
    <numFmt numFmtId="199" formatCode="#,##0.00&quot; $&quot;;\-#,##0.00&quot; $&quot;"/>
    <numFmt numFmtId="200" formatCode="_-* #,##0.00_-;\-* #,##0.00_-;_-* &quot;0&quot;??_-;_-@_-"/>
    <numFmt numFmtId="201" formatCode="_-&quot;?&quot;* #,##0_-;\-&quot;?&quot;* #,##0_-;_-&quot;?&quot;* &quot;-&quot;_-;_-@_-"/>
    <numFmt numFmtId="202" formatCode="_-&quot;?&quot;* #,##0.00_-;\-&quot;?&quot;* #,##0.00_-;_-&quot;?&quot;* &quot;-&quot;??_-;_-@_-"/>
    <numFmt numFmtId="203" formatCode="#,##0.00;[Red]#,##0.00;\ "/>
    <numFmt numFmtId="204" formatCode="[$-409]mmmm\ d\,\ yyyy;@"/>
    <numFmt numFmtId="205" formatCode="[$-107041E]d\ mmm\ yy;@"/>
    <numFmt numFmtId="206" formatCode="0.00000&quot;  &quot;"/>
    <numFmt numFmtId="207" formatCode="#,##0.0_);\(#,##0.0\)"/>
    <numFmt numFmtId="208" formatCode="0.0%;\(0.0%\)"/>
    <numFmt numFmtId="209" formatCode="#,##0.00\ &quot;F&quot;;\-#,##0.00\ &quot;F&quot;"/>
    <numFmt numFmtId="210" formatCode="dd\-mmm\-yy_)"/>
    <numFmt numFmtId="211" formatCode="_([$€]* #,##0.00_);_([$€]* \(#,##0.00\);_([$€]* &quot;-&quot;??_);_(@_)"/>
    <numFmt numFmtId="212" formatCode="0."/>
    <numFmt numFmtId="213" formatCode="0000.0"/>
    <numFmt numFmtId="214" formatCode="0.00_)"/>
    <numFmt numFmtId="215" formatCode="#,##0,000_);\(#,##0,000\)"/>
    <numFmt numFmtId="216" formatCode="#,##0.00;\-\ #,##0.00"/>
    <numFmt numFmtId="217" formatCode="_(\฿* #,##0_);_(\฿* \(#,##0\);_(\฿* &quot;-&quot;??_);_(@_)"/>
    <numFmt numFmtId="218" formatCode="\ \ \ General"/>
    <numFmt numFmtId="219" formatCode="#,##0;\-\ #,##0"/>
    <numFmt numFmtId="220" formatCode="#,##0.0;\-\ #,##0.0"/>
    <numFmt numFmtId="221" formatCode="B1d\-mmm\-yy"/>
    <numFmt numFmtId="222" formatCode="#,##0;[Red]\(#,##0\)"/>
    <numFmt numFmtId="223" formatCode="[$-1010000]d/m/yy;@"/>
    <numFmt numFmtId="224" formatCode="_(* #,##0.000_);_(* \(#,##0.000\);_(* &quot;-&quot;??_);_(@_)"/>
    <numFmt numFmtId="225" formatCode="0.000_)"/>
    <numFmt numFmtId="226" formatCode="#,##0.0_);[Red]\(#,##0.0\)"/>
    <numFmt numFmtId="227" formatCode="_(* #,##0_);[Red]_(* \(#,##0\);_(* &quot;-&quot;_);_(@_)"/>
    <numFmt numFmtId="228" formatCode="&quot;วันที่&quot;\ ว\ ดดดด\ ปปปป"/>
    <numFmt numFmtId="229" formatCode="#,##0.00,,_)_);[Red]\(\ #,##0.00,,\ \);[Green]_-* &quot;-&quot;??_-;_-@_-"/>
    <numFmt numFmtId="230" formatCode="\ #,##0.00,_)_);[Red]\(\ #,##0.00,\ \);[Green]_-* &quot;-&quot;??_-;_-@_-"/>
    <numFmt numFmtId="231" formatCode="d\ ดดด\ bb"/>
    <numFmt numFmtId="232" formatCode="#,##0_);[Red]\(#,##0\);"/>
    <numFmt numFmtId="233" formatCode="dd/mm/bb"/>
    <numFmt numFmtId="234" formatCode="_-[$€-2]* #,##0.00_-;\-[$€-2]* #,##0.00_-;_-[$€-2]* &quot;-&quot;??_-"/>
    <numFmt numFmtId="235" formatCode=";;;"/>
    <numFmt numFmtId="236" formatCode="ดดดด\-bbbb"/>
    <numFmt numFmtId="237" formatCode="ดดด\-bb"/>
    <numFmt numFmtId="238" formatCode="ดดด\-bbbb"/>
    <numFmt numFmtId="239" formatCode="#,##0.00_ ;[Red]\-#,##0.00\ "/>
    <numFmt numFmtId="240" formatCode="_(* #,##0_)_);[Red]_(* \(\ #,##0\ \);_(* &quot;-&quot;??_);_(@_)"/>
    <numFmt numFmtId="241" formatCode="_(* #,##0.00,,_)_);[Red]_(* \(\ #,##0.00,,\ \);_(* &quot;-&quot;??_);_(@_)"/>
    <numFmt numFmtId="242" formatCode="_(* #,##0.00,_)_);[Red]_(* \(\ #,##0.00,\ \);_(* &quot;-&quot;??_);_(@_)"/>
    <numFmt numFmtId="243" formatCode="_-* #,##0.00_-;[Red]\(\ #,##0.00_-\);_-* &quot;-&quot;_-;_-@_-"/>
    <numFmt numFmtId="244" formatCode="ว\ ดดด\ ปป"/>
    <numFmt numFmtId="245" formatCode="_-&quot;฿&quot;* #,##0_-;\-&quot;฿&quot;* #,##0_-;_-&quot;฿&quot;* &quot;-&quot;_-;_-@_-"/>
  </numFmts>
  <fonts count="178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sz val="10"/>
      <name val="Verdana"/>
      <family val="2"/>
    </font>
    <font>
      <sz val="14"/>
      <name val="AngsanaUPC"/>
      <family val="1"/>
    </font>
    <font>
      <sz val="12"/>
      <name val="Times New Roman"/>
      <family val="1"/>
    </font>
    <font>
      <sz val="12"/>
      <name val="宋体"/>
      <charset val="134"/>
    </font>
    <font>
      <b/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36"/>
      <name val="Tahoma"/>
      <family val="2"/>
      <charset val="222"/>
    </font>
    <font>
      <b/>
      <sz val="11"/>
      <color indexed="1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??"/>
      <family val="3"/>
      <charset val="129"/>
    </font>
    <font>
      <b/>
      <sz val="11"/>
      <color indexed="8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38"/>
      <name val="Tahoma"/>
      <family val="2"/>
      <charset val="222"/>
    </font>
    <font>
      <b/>
      <u/>
      <sz val="11"/>
      <color indexed="37"/>
      <name val="Arial"/>
      <family val="2"/>
    </font>
    <font>
      <b/>
      <sz val="15"/>
      <color indexed="30"/>
      <name val="Tahoma"/>
      <family val="2"/>
      <charset val="222"/>
    </font>
    <font>
      <b/>
      <sz val="13"/>
      <color indexed="30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1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Angsana New"/>
      <family val="2"/>
    </font>
    <font>
      <b/>
      <sz val="18"/>
      <color indexed="30"/>
      <name val="Tahoma"/>
      <family val="2"/>
      <charset val="222"/>
    </font>
    <font>
      <sz val="8"/>
      <color indexed="12"/>
      <name val="Arial"/>
      <family val="2"/>
    </font>
    <font>
      <sz val="10"/>
      <color indexed="8"/>
      <name val="Tahoma"/>
      <family val="2"/>
    </font>
    <font>
      <sz val="12"/>
      <name val="???"/>
      <family val="1"/>
      <charset val="129"/>
    </font>
    <font>
      <sz val="12"/>
      <name val="Tms Rmn"/>
      <charset val="222"/>
    </font>
    <font>
      <u/>
      <sz val="10"/>
      <color indexed="12"/>
      <name val="Arial"/>
      <family val="2"/>
    </font>
    <font>
      <sz val="12"/>
      <name val="????"/>
      <family val="1"/>
      <charset val="136"/>
    </font>
    <font>
      <sz val="12"/>
      <name val="??"/>
      <charset val="134"/>
    </font>
    <font>
      <b/>
      <u/>
      <sz val="10"/>
      <name val="Arial"/>
      <family val="2"/>
    </font>
    <font>
      <sz val="11"/>
      <color indexed="8"/>
      <name val="Tahoma"/>
      <family val="2"/>
    </font>
    <font>
      <b/>
      <sz val="10"/>
      <name val="Times New Roman"/>
      <family val="1"/>
    </font>
    <font>
      <sz val="9"/>
      <name val="Arial"/>
      <family val="2"/>
    </font>
    <font>
      <sz val="10"/>
      <color indexed="8"/>
      <name val="Arial"/>
      <family val="2"/>
    </font>
    <font>
      <i/>
      <sz val="9"/>
      <name val="Arial"/>
      <family val="2"/>
    </font>
    <font>
      <sz val="14"/>
      <name val="?? ??"/>
      <charset val="222"/>
    </font>
    <font>
      <sz val="11"/>
      <color indexed="9"/>
      <name val="Tahoma"/>
      <family val="2"/>
    </font>
    <font>
      <sz val="10"/>
      <name val="Helv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3"/>
      <color indexed="8"/>
      <name val="Cordia New"/>
      <family val="2"/>
    </font>
    <font>
      <sz val="14"/>
      <name val="AngsanaUPC"/>
      <family val="2"/>
    </font>
    <font>
      <b/>
      <sz val="11"/>
      <color indexed="8"/>
      <name val="Tahoma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</font>
    <font>
      <b/>
      <sz val="18"/>
      <color indexed="30"/>
      <name val="Angsana New"/>
      <family val="2"/>
    </font>
    <font>
      <b/>
      <sz val="18"/>
      <color indexed="30"/>
      <name val="Tahoma"/>
      <family val="2"/>
    </font>
    <font>
      <sz val="11"/>
      <name val="Arial"/>
      <family val="2"/>
    </font>
    <font>
      <b/>
      <sz val="11"/>
      <name val="Helv"/>
    </font>
    <font>
      <b/>
      <sz val="10"/>
      <color indexed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sz val="11"/>
      <color indexed="14"/>
      <name val="Calibri"/>
      <family val="2"/>
    </font>
    <font>
      <b/>
      <sz val="18"/>
      <color indexed="62"/>
      <name val="Cambria"/>
      <family val="2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돋움체"/>
      <family val="3"/>
      <charset val="129"/>
    </font>
    <font>
      <sz val="14"/>
      <name val="ＭＳ 明朝"/>
      <family val="1"/>
      <charset val="128"/>
    </font>
    <font>
      <sz val="10"/>
      <name val="ＭＳ Ｐゴシック"/>
      <family val="3"/>
      <charset val="128"/>
    </font>
    <font>
      <b/>
      <sz val="15"/>
      <color indexed="56"/>
      <name val="Tahoma"/>
      <family val="2"/>
    </font>
    <font>
      <sz val="12"/>
      <name val="LotusBusakorn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b/>
      <sz val="9"/>
      <name val="Times New Roman"/>
      <family val="1"/>
    </font>
    <font>
      <sz val="9"/>
      <name val="Times New Roman"/>
      <family val="1"/>
    </font>
    <font>
      <sz val="9"/>
      <color theme="1"/>
      <name val="Times New Roman"/>
      <family val="1"/>
    </font>
    <font>
      <sz val="10"/>
      <name val="ApFont"/>
      <charset val="222"/>
    </font>
    <font>
      <sz val="10"/>
      <color theme="1"/>
      <name val="Arial"/>
      <family val="2"/>
    </font>
    <font>
      <sz val="12"/>
      <name val="Tms Rmn"/>
    </font>
    <font>
      <sz val="10"/>
      <name val="Courier"/>
      <family val="3"/>
    </font>
    <font>
      <sz val="10"/>
      <name val="Comic Sans MS"/>
      <family val="4"/>
    </font>
    <font>
      <sz val="11"/>
      <name val="Tms Rmn"/>
    </font>
    <font>
      <sz val="10"/>
      <name val="Tms Rmn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Univers (WN)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新細明體"/>
      <charset val="136"/>
    </font>
    <font>
      <sz val="11"/>
      <color theme="1"/>
      <name val="Cordia New"/>
      <family val="2"/>
      <charset val="222"/>
    </font>
    <font>
      <sz val="11"/>
      <color theme="1"/>
      <name val="Calibri"/>
      <family val="2"/>
      <charset val="222"/>
      <scheme val="minor"/>
    </font>
  </fonts>
  <fills count="9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11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5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1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56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21"/>
      </patternFill>
    </fill>
    <fill>
      <patternFill patternType="solid">
        <fgColor indexed="58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  <fill>
      <patternFill patternType="solid">
        <fgColor rgb="FFFFFFCC"/>
      </patternFill>
    </fill>
    <fill>
      <patternFill patternType="solid">
        <fgColor indexed="57"/>
      </patternFill>
    </fill>
    <fill>
      <patternFill patternType="solid">
        <fgColor indexed="3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</borders>
  <cellStyleXfs count="1518">
    <xf numFmtId="0" fontId="0" fillId="0" borderId="0"/>
    <xf numFmtId="165" fontId="3" fillId="0" borderId="0" applyFont="0" applyFill="0" applyBorder="0" applyAlignment="0" applyProtection="0"/>
    <xf numFmtId="0" fontId="6" fillId="0" borderId="0"/>
    <xf numFmtId="39" fontId="4" fillId="0" borderId="0"/>
    <xf numFmtId="0" fontId="3" fillId="0" borderId="0"/>
    <xf numFmtId="165" fontId="3" fillId="0" borderId="0" applyFont="0" applyFill="0" applyBorder="0" applyAlignment="0" applyProtection="0"/>
    <xf numFmtId="0" fontId="7" fillId="0" borderId="0"/>
    <xf numFmtId="204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204" fontId="9" fillId="0" borderId="0"/>
    <xf numFmtId="204" fontId="9" fillId="0" borderId="0"/>
    <xf numFmtId="191" fontId="9" fillId="0" borderId="0" applyFont="0" applyFill="0" applyBorder="0" applyAlignment="0" applyProtection="0"/>
    <xf numFmtId="200" fontId="4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204" fontId="9" fillId="0" borderId="0"/>
    <xf numFmtId="0" fontId="87" fillId="0" borderId="0"/>
    <xf numFmtId="192" fontId="9" fillId="0" borderId="0" applyFont="0" applyFill="0" applyBorder="0" applyAlignment="0" applyProtection="0"/>
    <xf numFmtId="41" fontId="80" fillId="0" borderId="0" applyFont="0" applyFill="0" applyBorder="0" applyAlignment="0" applyProtection="0"/>
    <xf numFmtId="193" fontId="9" fillId="0" borderId="0" applyFont="0" applyFill="0" applyBorder="0" applyAlignment="0" applyProtection="0"/>
    <xf numFmtId="41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204" fontId="76" fillId="0" borderId="0"/>
    <xf numFmtId="41" fontId="4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201" fontId="46" fillId="0" borderId="0" applyFont="0" applyFill="0" applyBorder="0" applyAlignment="0" applyProtection="0"/>
    <xf numFmtId="201" fontId="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202" fontId="46" fillId="0" borderId="0" applyFont="0" applyFill="0" applyBorder="0" applyAlignment="0" applyProtection="0"/>
    <xf numFmtId="202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04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204" fontId="9" fillId="0" borderId="0"/>
    <xf numFmtId="204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194" fontId="35" fillId="0" borderId="0" applyFont="0" applyFill="0" applyBorder="0" applyAlignment="0" applyProtection="0"/>
    <xf numFmtId="195" fontId="35" fillId="0" borderId="0" applyFont="0" applyFill="0" applyBorder="0" applyAlignment="0" applyProtection="0"/>
    <xf numFmtId="204" fontId="35" fillId="0" borderId="0"/>
    <xf numFmtId="0" fontId="8" fillId="3" borderId="0" applyNumberFormat="0" applyBorder="0" applyAlignment="0" applyProtection="0"/>
    <xf numFmtId="204" fontId="51" fillId="4" borderId="0" applyNumberFormat="0" applyBorder="0" applyAlignment="0" applyProtection="0"/>
    <xf numFmtId="0" fontId="8" fillId="6" borderId="0" applyNumberFormat="0" applyBorder="0" applyAlignment="0" applyProtection="0"/>
    <xf numFmtId="204" fontId="51" fillId="7" borderId="0" applyNumberFormat="0" applyBorder="0" applyAlignment="0" applyProtection="0"/>
    <xf numFmtId="0" fontId="8" fillId="9" borderId="0" applyNumberFormat="0" applyBorder="0" applyAlignment="0" applyProtection="0"/>
    <xf numFmtId="204" fontId="51" fillId="10" borderId="0" applyNumberFormat="0" applyBorder="0" applyAlignment="0" applyProtection="0"/>
    <xf numFmtId="0" fontId="8" fillId="11" borderId="0" applyNumberFormat="0" applyBorder="0" applyAlignment="0" applyProtection="0"/>
    <xf numFmtId="204" fontId="51" fillId="4" borderId="0" applyNumberFormat="0" applyBorder="0" applyAlignment="0" applyProtection="0"/>
    <xf numFmtId="0" fontId="8" fillId="12" borderId="0" applyNumberFormat="0" applyBorder="0" applyAlignment="0" applyProtection="0"/>
    <xf numFmtId="204" fontId="51" fillId="13" borderId="0" applyNumberFormat="0" applyBorder="0" applyAlignment="0" applyProtection="0"/>
    <xf numFmtId="0" fontId="8" fillId="15" borderId="0" applyNumberFormat="0" applyBorder="0" applyAlignment="0" applyProtection="0"/>
    <xf numFmtId="204" fontId="51" fillId="16" borderId="0" applyNumberFormat="0" applyBorder="0" applyAlignment="0" applyProtection="0"/>
    <xf numFmtId="0" fontId="8" fillId="4" borderId="0" applyNumberFormat="0" applyBorder="0" applyAlignment="0" applyProtection="0"/>
    <xf numFmtId="0" fontId="8" fillId="14" borderId="0" applyNumberFormat="0" applyBorder="0" applyAlignment="0" applyProtection="0"/>
    <xf numFmtId="0" fontId="8" fillId="2" borderId="0" applyNumberFormat="0" applyBorder="0" applyAlignment="0" applyProtection="0"/>
    <xf numFmtId="0" fontId="8" fillId="4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204" fontId="51" fillId="19" borderId="0" applyNumberFormat="0" applyBorder="0" applyAlignment="0" applyProtection="0"/>
    <xf numFmtId="0" fontId="8" fillId="21" borderId="0" applyNumberFormat="0" applyBorder="0" applyAlignment="0" applyProtection="0"/>
    <xf numFmtId="204" fontId="51" fillId="7" borderId="0" applyNumberFormat="0" applyBorder="0" applyAlignment="0" applyProtection="0"/>
    <xf numFmtId="0" fontId="8" fillId="22" borderId="0" applyNumberFormat="0" applyBorder="0" applyAlignment="0" applyProtection="0"/>
    <xf numFmtId="204" fontId="51" fillId="10" borderId="0" applyNumberFormat="0" applyBorder="0" applyAlignment="0" applyProtection="0"/>
    <xf numFmtId="0" fontId="8" fillId="11" borderId="0" applyNumberFormat="0" applyBorder="0" applyAlignment="0" applyProtection="0"/>
    <xf numFmtId="204" fontId="51" fillId="23" borderId="0" applyNumberFormat="0" applyBorder="0" applyAlignment="0" applyProtection="0"/>
    <xf numFmtId="0" fontId="8" fillId="18" borderId="0" applyNumberFormat="0" applyBorder="0" applyAlignment="0" applyProtection="0"/>
    <xf numFmtId="204" fontId="51" fillId="24" borderId="0" applyNumberFormat="0" applyBorder="0" applyAlignment="0" applyProtection="0"/>
    <xf numFmtId="0" fontId="8" fillId="26" borderId="0" applyNumberFormat="0" applyBorder="0" applyAlignment="0" applyProtection="0"/>
    <xf numFmtId="204" fontId="51" fillId="16" borderId="0" applyNumberFormat="0" applyBorder="0" applyAlignment="0" applyProtection="0"/>
    <xf numFmtId="0" fontId="8" fillId="23" borderId="0" applyNumberFormat="0" applyBorder="0" applyAlignment="0" applyProtection="0"/>
    <xf numFmtId="0" fontId="8" fillId="14" borderId="0" applyNumberFormat="0" applyBorder="0" applyAlignment="0" applyProtection="0"/>
    <xf numFmtId="0" fontId="8" fillId="2" borderId="0" applyNumberFormat="0" applyBorder="0" applyAlignment="0" applyProtection="0"/>
    <xf numFmtId="0" fontId="8" fillId="23" borderId="0" applyNumberFormat="0" applyBorder="0" applyAlignment="0" applyProtection="0"/>
    <xf numFmtId="0" fontId="8" fillId="17" borderId="0" applyNumberFormat="0" applyBorder="0" applyAlignment="0" applyProtection="0"/>
    <xf numFmtId="0" fontId="8" fillId="14" borderId="0" applyNumberFormat="0" applyBorder="0" applyAlignment="0" applyProtection="0"/>
    <xf numFmtId="0" fontId="10" fillId="27" borderId="0" applyNumberFormat="0" applyBorder="0" applyAlignment="0" applyProtection="0"/>
    <xf numFmtId="204" fontId="52" fillId="19" borderId="0" applyNumberFormat="0" applyBorder="0" applyAlignment="0" applyProtection="0"/>
    <xf numFmtId="0" fontId="10" fillId="21" borderId="0" applyNumberFormat="0" applyBorder="0" applyAlignment="0" applyProtection="0"/>
    <xf numFmtId="204" fontId="52" fillId="7" borderId="0" applyNumberFormat="0" applyBorder="0" applyAlignment="0" applyProtection="0"/>
    <xf numFmtId="0" fontId="10" fillId="22" borderId="0" applyNumberFormat="0" applyBorder="0" applyAlignment="0" applyProtection="0"/>
    <xf numFmtId="204" fontId="52" fillId="10" borderId="0" applyNumberFormat="0" applyBorder="0" applyAlignment="0" applyProtection="0"/>
    <xf numFmtId="0" fontId="10" fillId="28" borderId="0" applyNumberFormat="0" applyBorder="0" applyAlignment="0" applyProtection="0"/>
    <xf numFmtId="204" fontId="52" fillId="23" borderId="0" applyNumberFormat="0" applyBorder="0" applyAlignment="0" applyProtection="0"/>
    <xf numFmtId="0" fontId="10" fillId="30" borderId="0" applyNumberFormat="0" applyBorder="0" applyAlignment="0" applyProtection="0"/>
    <xf numFmtId="204" fontId="52" fillId="24" borderId="0" applyNumberFormat="0" applyBorder="0" applyAlignment="0" applyProtection="0"/>
    <xf numFmtId="0" fontId="10" fillId="31" borderId="0" applyNumberFormat="0" applyBorder="0" applyAlignment="0" applyProtection="0"/>
    <xf numFmtId="204" fontId="52" fillId="25" borderId="0" applyNumberFormat="0" applyBorder="0" applyAlignment="0" applyProtection="0"/>
    <xf numFmtId="0" fontId="10" fillId="29" borderId="0" applyNumberFormat="0" applyBorder="0" applyAlignment="0" applyProtection="0"/>
    <xf numFmtId="0" fontId="10" fillId="20" borderId="0" applyNumberFormat="0" applyBorder="0" applyAlignment="0" applyProtection="0"/>
    <xf numFmtId="0" fontId="10" fillId="2" borderId="0" applyNumberFormat="0" applyBorder="0" applyAlignment="0" applyProtection="0"/>
    <xf numFmtId="0" fontId="10" fillId="23" borderId="0" applyNumberFormat="0" applyBorder="0" applyAlignment="0" applyProtection="0"/>
    <xf numFmtId="0" fontId="10" fillId="29" borderId="0" applyNumberFormat="0" applyBorder="0" applyAlignment="0" applyProtection="0"/>
    <xf numFmtId="0" fontId="10" fillId="14" borderId="0" applyNumberFormat="0" applyBorder="0" applyAlignment="0" applyProtection="0"/>
    <xf numFmtId="9" fontId="46" fillId="0" borderId="0"/>
    <xf numFmtId="204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204" fontId="53" fillId="33" borderId="0" applyNumberFormat="0" applyBorder="0" applyAlignment="0" applyProtection="0"/>
    <xf numFmtId="0" fontId="53" fillId="35" borderId="0" applyNumberFormat="0" applyBorder="0" applyAlignment="0" applyProtection="0"/>
    <xf numFmtId="0" fontId="53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204" fontId="54" fillId="36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204" fontId="52" fillId="38" borderId="0" applyNumberFormat="0" applyBorder="0" applyAlignment="0" applyProtection="0"/>
    <xf numFmtId="204" fontId="52" fillId="38" borderId="0" applyNumberFormat="0" applyBorder="0" applyAlignment="0" applyProtection="0"/>
    <xf numFmtId="204" fontId="52" fillId="38" borderId="0" applyNumberFormat="0" applyBorder="0" applyAlignment="0" applyProtection="0"/>
    <xf numFmtId="204" fontId="52" fillId="38" borderId="0" applyNumberFormat="0" applyBorder="0" applyAlignment="0" applyProtection="0"/>
    <xf numFmtId="204" fontId="52" fillId="38" borderId="0" applyNumberFormat="0" applyBorder="0" applyAlignment="0" applyProtection="0"/>
    <xf numFmtId="204" fontId="52" fillId="38" borderId="0" applyNumberFormat="0" applyBorder="0" applyAlignment="0" applyProtection="0"/>
    <xf numFmtId="204" fontId="52" fillId="38" borderId="0" applyNumberFormat="0" applyBorder="0" applyAlignment="0" applyProtection="0"/>
    <xf numFmtId="204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204" fontId="53" fillId="41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204" fontId="54" fillId="42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204" fontId="52" fillId="44" borderId="0" applyNumberFormat="0" applyBorder="0" applyAlignment="0" applyProtection="0"/>
    <xf numFmtId="204" fontId="52" fillId="44" borderId="0" applyNumberFormat="0" applyBorder="0" applyAlignment="0" applyProtection="0"/>
    <xf numFmtId="204" fontId="52" fillId="44" borderId="0" applyNumberFormat="0" applyBorder="0" applyAlignment="0" applyProtection="0"/>
    <xf numFmtId="204" fontId="52" fillId="44" borderId="0" applyNumberFormat="0" applyBorder="0" applyAlignment="0" applyProtection="0"/>
    <xf numFmtId="204" fontId="52" fillId="44" borderId="0" applyNumberFormat="0" applyBorder="0" applyAlignment="0" applyProtection="0"/>
    <xf numFmtId="204" fontId="52" fillId="44" borderId="0" applyNumberFormat="0" applyBorder="0" applyAlignment="0" applyProtection="0"/>
    <xf numFmtId="204" fontId="52" fillId="44" borderId="0" applyNumberFormat="0" applyBorder="0" applyAlignment="0" applyProtection="0"/>
    <xf numFmtId="204" fontId="53" fillId="39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204" fontId="53" fillId="46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204" fontId="54" fillId="41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10" fillId="47" borderId="0" applyNumberFormat="0" applyBorder="0" applyAlignment="0" applyProtection="0"/>
    <xf numFmtId="0" fontId="10" fillId="47" borderId="0" applyNumberFormat="0" applyBorder="0" applyAlignment="0" applyProtection="0"/>
    <xf numFmtId="0" fontId="10" fillId="47" borderId="0" applyNumberFormat="0" applyBorder="0" applyAlignment="0" applyProtection="0"/>
    <xf numFmtId="204" fontId="52" fillId="48" borderId="0" applyNumberFormat="0" applyBorder="0" applyAlignment="0" applyProtection="0"/>
    <xf numFmtId="204" fontId="52" fillId="48" borderId="0" applyNumberFormat="0" applyBorder="0" applyAlignment="0" applyProtection="0"/>
    <xf numFmtId="204" fontId="52" fillId="48" borderId="0" applyNumberFormat="0" applyBorder="0" applyAlignment="0" applyProtection="0"/>
    <xf numFmtId="204" fontId="52" fillId="48" borderId="0" applyNumberFormat="0" applyBorder="0" applyAlignment="0" applyProtection="0"/>
    <xf numFmtId="204" fontId="52" fillId="48" borderId="0" applyNumberFormat="0" applyBorder="0" applyAlignment="0" applyProtection="0"/>
    <xf numFmtId="204" fontId="52" fillId="48" borderId="0" applyNumberFormat="0" applyBorder="0" applyAlignment="0" applyProtection="0"/>
    <xf numFmtId="204" fontId="52" fillId="48" borderId="0" applyNumberFormat="0" applyBorder="0" applyAlignment="0" applyProtection="0"/>
    <xf numFmtId="204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204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204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204" fontId="52" fillId="32" borderId="0" applyNumberFormat="0" applyBorder="0" applyAlignment="0" applyProtection="0"/>
    <xf numFmtId="204" fontId="52" fillId="32" borderId="0" applyNumberFormat="0" applyBorder="0" applyAlignment="0" applyProtection="0"/>
    <xf numFmtId="204" fontId="52" fillId="32" borderId="0" applyNumberFormat="0" applyBorder="0" applyAlignment="0" applyProtection="0"/>
    <xf numFmtId="204" fontId="52" fillId="32" borderId="0" applyNumberFormat="0" applyBorder="0" applyAlignment="0" applyProtection="0"/>
    <xf numFmtId="204" fontId="52" fillId="32" borderId="0" applyNumberFormat="0" applyBorder="0" applyAlignment="0" applyProtection="0"/>
    <xf numFmtId="204" fontId="52" fillId="32" borderId="0" applyNumberFormat="0" applyBorder="0" applyAlignment="0" applyProtection="0"/>
    <xf numFmtId="204" fontId="52" fillId="32" borderId="0" applyNumberFormat="0" applyBorder="0" applyAlignment="0" applyProtection="0"/>
    <xf numFmtId="204" fontId="53" fillId="49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204" fontId="53" fillId="33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82" fillId="51" borderId="0" applyNumberFormat="0" applyBorder="0" applyAlignment="0" applyProtection="0"/>
    <xf numFmtId="0" fontId="82" fillId="51" borderId="0" applyNumberFormat="0" applyBorder="0" applyAlignment="0" applyProtection="0"/>
    <xf numFmtId="204" fontId="54" fillId="36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204" fontId="52" fillId="24" borderId="0" applyNumberFormat="0" applyBorder="0" applyAlignment="0" applyProtection="0"/>
    <xf numFmtId="204" fontId="52" fillId="24" borderId="0" applyNumberFormat="0" applyBorder="0" applyAlignment="0" applyProtection="0"/>
    <xf numFmtId="204" fontId="52" fillId="24" borderId="0" applyNumberFormat="0" applyBorder="0" applyAlignment="0" applyProtection="0"/>
    <xf numFmtId="204" fontId="52" fillId="24" borderId="0" applyNumberFormat="0" applyBorder="0" applyAlignment="0" applyProtection="0"/>
    <xf numFmtId="204" fontId="52" fillId="24" borderId="0" applyNumberFormat="0" applyBorder="0" applyAlignment="0" applyProtection="0"/>
    <xf numFmtId="204" fontId="52" fillId="24" borderId="0" applyNumberFormat="0" applyBorder="0" applyAlignment="0" applyProtection="0"/>
    <xf numFmtId="204" fontId="52" fillId="24" borderId="0" applyNumberFormat="0" applyBorder="0" applyAlignment="0" applyProtection="0"/>
    <xf numFmtId="204" fontId="53" fillId="39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82" fillId="53" borderId="0" applyNumberFormat="0" applyBorder="0" applyAlignment="0" applyProtection="0"/>
    <xf numFmtId="0" fontId="82" fillId="53" borderId="0" applyNumberFormat="0" applyBorder="0" applyAlignment="0" applyProtection="0"/>
    <xf numFmtId="204" fontId="53" fillId="54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82" fillId="53" borderId="0" applyNumberFormat="0" applyBorder="0" applyAlignment="0" applyProtection="0"/>
    <xf numFmtId="0" fontId="82" fillId="53" borderId="0" applyNumberFormat="0" applyBorder="0" applyAlignment="0" applyProtection="0"/>
    <xf numFmtId="204" fontId="54" fillId="54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88" fillId="55" borderId="0" applyNumberFormat="0" applyBorder="0" applyAlignment="0" applyProtection="0"/>
    <xf numFmtId="0" fontId="88" fillId="55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204" fontId="52" fillId="52" borderId="0" applyNumberFormat="0" applyBorder="0" applyAlignment="0" applyProtection="0"/>
    <xf numFmtId="204" fontId="52" fillId="52" borderId="0" applyNumberFormat="0" applyBorder="0" applyAlignment="0" applyProtection="0"/>
    <xf numFmtId="204" fontId="52" fillId="52" borderId="0" applyNumberFormat="0" applyBorder="0" applyAlignment="0" applyProtection="0"/>
    <xf numFmtId="204" fontId="52" fillId="52" borderId="0" applyNumberFormat="0" applyBorder="0" applyAlignment="0" applyProtection="0"/>
    <xf numFmtId="204" fontId="52" fillId="52" borderId="0" applyNumberFormat="0" applyBorder="0" applyAlignment="0" applyProtection="0"/>
    <xf numFmtId="204" fontId="52" fillId="52" borderId="0" applyNumberFormat="0" applyBorder="0" applyAlignment="0" applyProtection="0"/>
    <xf numFmtId="204" fontId="52" fillId="52" borderId="0" applyNumberFormat="0" applyBorder="0" applyAlignment="0" applyProtection="0"/>
    <xf numFmtId="204" fontId="55" fillId="17" borderId="4">
      <alignment horizontal="center" vertical="center"/>
    </xf>
    <xf numFmtId="0" fontId="55" fillId="57" borderId="4">
      <alignment horizontal="center" vertical="center"/>
    </xf>
    <xf numFmtId="0" fontId="55" fillId="57" borderId="4">
      <alignment horizontal="center" vertical="center"/>
    </xf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204" fontId="56" fillId="5" borderId="0" applyNumberFormat="0" applyBorder="0" applyAlignment="0" applyProtection="0"/>
    <xf numFmtId="190" fontId="9" fillId="0" borderId="0" applyFill="0" applyBorder="0" applyAlignment="0"/>
    <xf numFmtId="206" fontId="9" fillId="0" borderId="0" applyFill="0" applyBorder="0" applyAlignment="0"/>
    <xf numFmtId="206" fontId="9" fillId="0" borderId="0" applyFill="0" applyBorder="0" applyAlignment="0"/>
    <xf numFmtId="190" fontId="9" fillId="0" borderId="0" applyFill="0" applyBorder="0" applyAlignment="0"/>
    <xf numFmtId="190" fontId="9" fillId="0" borderId="0" applyFill="0" applyBorder="0" applyAlignment="0"/>
    <xf numFmtId="206" fontId="9" fillId="0" borderId="0" applyFill="0" applyBorder="0" applyAlignment="0"/>
    <xf numFmtId="207" fontId="89" fillId="0" borderId="0" applyFill="0" applyBorder="0" applyAlignment="0"/>
    <xf numFmtId="172" fontId="8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86" fontId="89" fillId="0" borderId="0" applyFill="0" applyBorder="0" applyAlignment="0"/>
    <xf numFmtId="208" fontId="89" fillId="0" borderId="0" applyFill="0" applyBorder="0" applyAlignment="0"/>
    <xf numFmtId="207" fontId="89" fillId="0" borderId="0" applyFill="0" applyBorder="0" applyAlignment="0"/>
    <xf numFmtId="0" fontId="12" fillId="58" borderId="5" applyNumberFormat="0" applyAlignment="0" applyProtection="0"/>
    <xf numFmtId="0" fontId="12" fillId="58" borderId="5" applyNumberFormat="0" applyAlignment="0" applyProtection="0"/>
    <xf numFmtId="0" fontId="12" fillId="58" borderId="5" applyNumberFormat="0" applyAlignment="0" applyProtection="0"/>
    <xf numFmtId="204" fontId="57" fillId="4" borderId="5" applyNumberFormat="0" applyAlignment="0" applyProtection="0"/>
    <xf numFmtId="0" fontId="13" fillId="60" borderId="6" applyNumberFormat="0" applyAlignment="0" applyProtection="0"/>
    <xf numFmtId="0" fontId="13" fillId="60" borderId="6" applyNumberFormat="0" applyAlignment="0" applyProtection="0"/>
    <xf numFmtId="0" fontId="13" fillId="60" borderId="6" applyNumberFormat="0" applyAlignment="0" applyProtection="0"/>
    <xf numFmtId="204" fontId="58" fillId="23" borderId="7" applyNumberFormat="0" applyAlignment="0" applyProtection="0"/>
    <xf numFmtId="0" fontId="90" fillId="61" borderId="8">
      <alignment horizontal="center" wrapText="1"/>
    </xf>
    <xf numFmtId="0" fontId="91" fillId="0" borderId="9">
      <alignment horizontal="center"/>
    </xf>
    <xf numFmtId="43" fontId="9" fillId="0" borderId="0" applyFont="0" applyFill="0" applyBorder="0" applyAlignment="0" applyProtection="0"/>
    <xf numFmtId="204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6" fontId="89" fillId="0" borderId="0" applyFont="0" applyFill="0" applyBorder="0" applyAlignment="0" applyProtection="0"/>
    <xf numFmtId="41" fontId="50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7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7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7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92" fillId="0" borderId="0" applyFont="0" applyFill="0" applyBorder="0" applyAlignment="0" applyProtection="0"/>
    <xf numFmtId="165" fontId="3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5" fontId="93" fillId="0" borderId="0" applyFont="0" applyFill="0" applyBorder="0" applyAlignment="0" applyProtection="0"/>
    <xf numFmtId="0" fontId="9" fillId="0" borderId="0" applyFont="0" applyFill="0" applyBorder="0" applyAlignment="0" applyProtection="0"/>
    <xf numFmtId="167" fontId="31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75" fontId="31" fillId="0" borderId="0" applyFont="0" applyFill="0" applyBorder="0" applyAlignment="0" applyProtection="0"/>
    <xf numFmtId="178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9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84" fontId="32" fillId="0" borderId="0"/>
    <xf numFmtId="184" fontId="32" fillId="0" borderId="0"/>
    <xf numFmtId="184" fontId="32" fillId="0" borderId="0"/>
    <xf numFmtId="184" fontId="32" fillId="0" borderId="0"/>
    <xf numFmtId="209" fontId="46" fillId="0" borderId="0"/>
    <xf numFmtId="209" fontId="46" fillId="0" borderId="0"/>
    <xf numFmtId="209" fontId="6" fillId="0" borderId="0"/>
    <xf numFmtId="204" fontId="37" fillId="0" borderId="0" applyNumberFormat="0" applyAlignment="0">
      <alignment horizontal="left"/>
    </xf>
    <xf numFmtId="204" fontId="36" fillId="0" borderId="0"/>
    <xf numFmtId="204" fontId="36" fillId="0" borderId="0"/>
    <xf numFmtId="207" fontId="89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82" fontId="32" fillId="0" borderId="0"/>
    <xf numFmtId="182" fontId="32" fillId="0" borderId="0"/>
    <xf numFmtId="182" fontId="32" fillId="0" borderId="0"/>
    <xf numFmtId="182" fontId="32" fillId="0" borderId="0"/>
    <xf numFmtId="210" fontId="46" fillId="0" borderId="0"/>
    <xf numFmtId="210" fontId="46" fillId="0" borderId="0"/>
    <xf numFmtId="210" fontId="6" fillId="0" borderId="0"/>
    <xf numFmtId="0" fontId="49" fillId="62" borderId="0" applyNumberFormat="0" applyFont="0" applyFill="0" applyBorder="0" applyProtection="0">
      <alignment horizontal="left"/>
    </xf>
    <xf numFmtId="6" fontId="59" fillId="0" borderId="0">
      <protection locked="0"/>
    </xf>
    <xf numFmtId="15" fontId="9" fillId="0" borderId="0"/>
    <xf numFmtId="15" fontId="9" fillId="0" borderId="0"/>
    <xf numFmtId="14" fontId="85" fillId="0" borderId="0" applyFill="0" applyBorder="0" applyAlignment="0"/>
    <xf numFmtId="6" fontId="59" fillId="0" borderId="0">
      <protection locked="0"/>
    </xf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183" fontId="32" fillId="0" borderId="0"/>
    <xf numFmtId="183" fontId="32" fillId="0" borderId="0"/>
    <xf numFmtId="183" fontId="32" fillId="0" borderId="0"/>
    <xf numFmtId="183" fontId="32" fillId="0" borderId="0"/>
    <xf numFmtId="177" fontId="46" fillId="0" borderId="0"/>
    <xf numFmtId="177" fontId="46" fillId="0" borderId="0"/>
    <xf numFmtId="177" fontId="6" fillId="0" borderId="0"/>
    <xf numFmtId="204" fontId="77" fillId="0" borderId="0" applyNumberFormat="0" applyFill="0" applyBorder="0" applyAlignment="0" applyProtection="0"/>
    <xf numFmtId="204" fontId="60" fillId="63" borderId="0" applyNumberFormat="0" applyBorder="0" applyAlignment="0" applyProtection="0"/>
    <xf numFmtId="0" fontId="60" fillId="64" borderId="0" applyNumberFormat="0" applyBorder="0" applyAlignment="0" applyProtection="0"/>
    <xf numFmtId="0" fontId="60" fillId="64" borderId="0" applyNumberFormat="0" applyBorder="0" applyAlignment="0" applyProtection="0"/>
    <xf numFmtId="0" fontId="94" fillId="64" borderId="0" applyNumberFormat="0" applyBorder="0" applyAlignment="0" applyProtection="0"/>
    <xf numFmtId="0" fontId="94" fillId="64" borderId="0" applyNumberFormat="0" applyBorder="0" applyAlignment="0" applyProtection="0"/>
    <xf numFmtId="204" fontId="60" fillId="65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204" fontId="60" fillId="67" borderId="0" applyNumberFormat="0" applyBorder="0" applyAlignment="0" applyProtection="0"/>
    <xf numFmtId="0" fontId="60" fillId="68" borderId="0" applyNumberFormat="0" applyBorder="0" applyAlignment="0" applyProtection="0"/>
    <xf numFmtId="0" fontId="60" fillId="68" borderId="0" applyNumberFormat="0" applyBorder="0" applyAlignment="0" applyProtection="0"/>
    <xf numFmtId="0" fontId="94" fillId="68" borderId="0" applyNumberFormat="0" applyBorder="0" applyAlignment="0" applyProtection="0"/>
    <xf numFmtId="0" fontId="94" fillId="68" borderId="0" applyNumberFormat="0" applyBorder="0" applyAlignment="0" applyProtection="0"/>
    <xf numFmtId="186" fontId="89" fillId="0" borderId="0" applyFill="0" applyBorder="0" applyAlignment="0"/>
    <xf numFmtId="207" fontId="89" fillId="0" borderId="0" applyFill="0" applyBorder="0" applyAlignment="0"/>
    <xf numFmtId="186" fontId="89" fillId="0" borderId="0" applyFill="0" applyBorder="0" applyAlignment="0"/>
    <xf numFmtId="208" fontId="89" fillId="0" borderId="0" applyFill="0" applyBorder="0" applyAlignment="0"/>
    <xf numFmtId="207" fontId="89" fillId="0" borderId="0" applyFill="0" applyBorder="0" applyAlignment="0"/>
    <xf numFmtId="204" fontId="38" fillId="0" borderId="0" applyNumberFormat="0" applyAlignment="0">
      <alignment horizontal="left"/>
    </xf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0" fontId="14" fillId="0" borderId="0" applyNumberFormat="0" applyFill="0" applyBorder="0" applyAlignment="0" applyProtection="0"/>
    <xf numFmtId="204" fontId="61" fillId="0" borderId="0" applyNumberFormat="0" applyFill="0" applyBorder="0" applyAlignment="0" applyProtection="0"/>
    <xf numFmtId="168" fontId="9" fillId="0" borderId="0">
      <protection locked="0"/>
    </xf>
    <xf numFmtId="168" fontId="9" fillId="0" borderId="0">
      <protection locked="0"/>
    </xf>
    <xf numFmtId="168" fontId="9" fillId="0" borderId="0">
      <protection locked="0"/>
    </xf>
    <xf numFmtId="196" fontId="7" fillId="0" borderId="0">
      <alignment horizontal="right"/>
    </xf>
    <xf numFmtId="196" fontId="7" fillId="0" borderId="0">
      <alignment horizontal="right"/>
    </xf>
    <xf numFmtId="196" fontId="7" fillId="0" borderId="0">
      <alignment horizontal="right"/>
    </xf>
    <xf numFmtId="196" fontId="7" fillId="0" borderId="0">
      <alignment horizontal="right"/>
    </xf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204" fontId="62" fillId="10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23" borderId="0" applyNumberFormat="0" applyBorder="0" applyAlignment="0" applyProtection="0"/>
    <xf numFmtId="38" fontId="33" fillId="62" borderId="0" applyNumberFormat="0" applyBorder="0" applyAlignment="0" applyProtection="0"/>
    <xf numFmtId="38" fontId="33" fillId="23" borderId="0" applyNumberFormat="0" applyBorder="0" applyAlignment="0" applyProtection="0"/>
    <xf numFmtId="38" fontId="33" fillId="23" borderId="0" applyNumberFormat="0" applyBorder="0" applyAlignment="0" applyProtection="0"/>
    <xf numFmtId="38" fontId="33" fillId="62" borderId="0" applyNumberFormat="0" applyBorder="0" applyAlignment="0" applyProtection="0"/>
    <xf numFmtId="204" fontId="63" fillId="0" borderId="0" applyNumberFormat="0" applyFill="0" applyBorder="0" applyAlignment="0" applyProtection="0"/>
    <xf numFmtId="204" fontId="39" fillId="0" borderId="10" applyNumberFormat="0" applyAlignment="0" applyProtection="0">
      <alignment horizontal="left" vertical="center"/>
    </xf>
    <xf numFmtId="204" fontId="39" fillId="0" borderId="2">
      <alignment horizontal="left" vertical="center"/>
    </xf>
    <xf numFmtId="212" fontId="95" fillId="61" borderId="0">
      <alignment horizontal="left" vertical="top"/>
    </xf>
    <xf numFmtId="0" fontId="49" fillId="57" borderId="2">
      <alignment horizontal="left" vertical="top" wrapText="1"/>
    </xf>
    <xf numFmtId="0" fontId="16" fillId="0" borderId="11" applyNumberFormat="0" applyFill="0" applyAlignment="0" applyProtection="0"/>
    <xf numFmtId="0" fontId="16" fillId="0" borderId="11" applyNumberFormat="0" applyFill="0" applyAlignment="0" applyProtection="0"/>
    <xf numFmtId="0" fontId="120" fillId="0" borderId="11" applyNumberFormat="0" applyFill="0" applyAlignment="0" applyProtection="0"/>
    <xf numFmtId="204" fontId="64" fillId="0" borderId="12" applyNumberFormat="0" applyFill="0" applyAlignment="0" applyProtection="0"/>
    <xf numFmtId="0" fontId="17" fillId="0" borderId="13" applyNumberFormat="0" applyFill="0" applyAlignment="0" applyProtection="0"/>
    <xf numFmtId="0" fontId="17" fillId="0" borderId="13" applyNumberFormat="0" applyFill="0" applyAlignment="0" applyProtection="0"/>
    <xf numFmtId="0" fontId="17" fillId="0" borderId="13" applyNumberFormat="0" applyFill="0" applyAlignment="0" applyProtection="0"/>
    <xf numFmtId="204" fontId="65" fillId="0" borderId="14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204" fontId="66" fillId="0" borderId="16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04" fontId="66" fillId="0" borderId="0" applyNumberFormat="0" applyFill="0" applyBorder="0" applyAlignment="0" applyProtection="0"/>
    <xf numFmtId="199" fontId="9" fillId="0" borderId="0">
      <protection locked="0"/>
    </xf>
    <xf numFmtId="199" fontId="9" fillId="0" borderId="0">
      <protection locked="0"/>
    </xf>
    <xf numFmtId="199" fontId="9" fillId="0" borderId="0">
      <protection locked="0"/>
    </xf>
    <xf numFmtId="199" fontId="9" fillId="0" borderId="0">
      <protection locked="0"/>
    </xf>
    <xf numFmtId="199" fontId="9" fillId="0" borderId="0">
      <protection locked="0"/>
    </xf>
    <xf numFmtId="199" fontId="9" fillId="0" borderId="0">
      <protection locked="0"/>
    </xf>
    <xf numFmtId="199" fontId="9" fillId="0" borderId="0">
      <protection locked="0"/>
    </xf>
    <xf numFmtId="204" fontId="67" fillId="0" borderId="17" applyNumberFormat="0" applyFill="0" applyAlignment="0" applyProtection="0"/>
    <xf numFmtId="0" fontId="28" fillId="61" borderId="0">
      <alignment horizontal="left" wrapText="1"/>
    </xf>
    <xf numFmtId="10" fontId="33" fillId="61" borderId="18" applyNumberFormat="0" applyBorder="0" applyAlignment="0" applyProtection="0"/>
    <xf numFmtId="10" fontId="33" fillId="61" borderId="18" applyNumberFormat="0" applyBorder="0" applyAlignment="0" applyProtection="0"/>
    <xf numFmtId="10" fontId="33" fillId="61" borderId="18" applyNumberFormat="0" applyBorder="0" applyAlignment="0" applyProtection="0"/>
    <xf numFmtId="10" fontId="33" fillId="61" borderId="18" applyNumberFormat="0" applyBorder="0" applyAlignment="0" applyProtection="0"/>
    <xf numFmtId="10" fontId="33" fillId="69" borderId="18" applyNumberFormat="0" applyBorder="0" applyAlignment="0" applyProtection="0"/>
    <xf numFmtId="10" fontId="33" fillId="61" borderId="18" applyNumberFormat="0" applyBorder="0" applyAlignment="0" applyProtection="0"/>
    <xf numFmtId="10" fontId="33" fillId="69" borderId="18" applyNumberFormat="0" applyBorder="0" applyAlignment="0" applyProtection="0"/>
    <xf numFmtId="10" fontId="33" fillId="69" borderId="18" applyNumberFormat="0" applyBorder="0" applyAlignment="0" applyProtection="0"/>
    <xf numFmtId="10" fontId="33" fillId="61" borderId="18" applyNumberFormat="0" applyBorder="0" applyAlignment="0" applyProtection="0"/>
    <xf numFmtId="0" fontId="19" fillId="15" borderId="5" applyNumberFormat="0" applyAlignment="0" applyProtection="0"/>
    <xf numFmtId="0" fontId="19" fillId="15" borderId="5" applyNumberFormat="0" applyAlignment="0" applyProtection="0"/>
    <xf numFmtId="0" fontId="19" fillId="15" borderId="5" applyNumberFormat="0" applyAlignment="0" applyProtection="0"/>
    <xf numFmtId="204" fontId="68" fillId="25" borderId="5" applyNumberFormat="0" applyAlignment="0" applyProtection="0"/>
    <xf numFmtId="204" fontId="68" fillId="25" borderId="5" applyNumberFormat="0" applyAlignment="0" applyProtection="0"/>
    <xf numFmtId="204" fontId="68" fillId="25" borderId="5" applyNumberFormat="0" applyAlignment="0" applyProtection="0"/>
    <xf numFmtId="204" fontId="68" fillId="25" borderId="5" applyNumberFormat="0" applyAlignment="0" applyProtection="0"/>
    <xf numFmtId="204" fontId="68" fillId="25" borderId="5" applyNumberFormat="0" applyAlignment="0" applyProtection="0"/>
    <xf numFmtId="204" fontId="68" fillId="25" borderId="5" applyNumberFormat="0" applyAlignment="0" applyProtection="0"/>
    <xf numFmtId="204" fontId="68" fillId="25" borderId="5" applyNumberFormat="0" applyAlignment="0" applyProtection="0"/>
    <xf numFmtId="38" fontId="96" fillId="0" borderId="0"/>
    <xf numFmtId="38" fontId="97" fillId="0" borderId="0"/>
    <xf numFmtId="38" fontId="98" fillId="0" borderId="0"/>
    <xf numFmtId="38" fontId="99" fillId="0" borderId="0"/>
    <xf numFmtId="0" fontId="7" fillId="0" borderId="0"/>
    <xf numFmtId="0" fontId="7" fillId="0" borderId="0"/>
    <xf numFmtId="0" fontId="7" fillId="0" borderId="0"/>
    <xf numFmtId="204" fontId="40" fillId="0" borderId="0" applyNumberFormat="0" applyFont="0" applyFill="0" applyBorder="0" applyProtection="0">
      <alignment horizontal="left" vertical="center"/>
    </xf>
    <xf numFmtId="186" fontId="89" fillId="0" borderId="0" applyFill="0" applyBorder="0" applyAlignment="0"/>
    <xf numFmtId="207" fontId="89" fillId="0" borderId="0" applyFill="0" applyBorder="0" applyAlignment="0"/>
    <xf numFmtId="186" fontId="89" fillId="0" borderId="0" applyFill="0" applyBorder="0" applyAlignment="0"/>
    <xf numFmtId="208" fontId="89" fillId="0" borderId="0" applyFill="0" applyBorder="0" applyAlignment="0"/>
    <xf numFmtId="207" fontId="89" fillId="0" borderId="0" applyFill="0" applyBorder="0" applyAlignment="0"/>
    <xf numFmtId="0" fontId="20" fillId="0" borderId="19" applyNumberFormat="0" applyFill="0" applyAlignment="0" applyProtection="0"/>
    <xf numFmtId="0" fontId="20" fillId="0" borderId="19" applyNumberFormat="0" applyFill="0" applyAlignment="0" applyProtection="0"/>
    <xf numFmtId="0" fontId="20" fillId="0" borderId="19" applyNumberFormat="0" applyFill="0" applyAlignment="0" applyProtection="0"/>
    <xf numFmtId="204" fontId="69" fillId="0" borderId="20" applyNumberFormat="0" applyFill="0" applyAlignment="0" applyProtection="0"/>
    <xf numFmtId="38" fontId="41" fillId="0" borderId="0" applyFont="0" applyFill="0" applyBorder="0" applyAlignment="0" applyProtection="0"/>
    <xf numFmtId="40" fontId="41" fillId="0" borderId="0" applyFont="0" applyFill="0" applyBorder="0" applyAlignment="0" applyProtection="0"/>
    <xf numFmtId="6" fontId="41" fillId="0" borderId="0" applyFont="0" applyFill="0" applyBorder="0" applyAlignment="0" applyProtection="0"/>
    <xf numFmtId="8" fontId="41" fillId="0" borderId="0" applyFont="0" applyFill="0" applyBorder="0" applyAlignment="0" applyProtection="0"/>
    <xf numFmtId="187" fontId="42" fillId="0" borderId="0" applyFont="0" applyFill="0" applyBorder="0" applyAlignment="0" applyProtection="0"/>
    <xf numFmtId="188" fontId="42" fillId="0" borderId="0" applyFont="0" applyFill="0" applyBorder="0" applyAlignment="0" applyProtection="0"/>
    <xf numFmtId="14" fontId="9" fillId="0" borderId="0" applyFill="0" applyBorder="0" applyProtection="0"/>
    <xf numFmtId="14" fontId="9" fillId="0" borderId="0" applyFill="0" applyBorder="0" applyProtection="0"/>
    <xf numFmtId="14" fontId="9" fillId="0" borderId="0" applyFill="0" applyBorder="0" applyProtection="0"/>
    <xf numFmtId="14" fontId="9" fillId="0" borderId="0" applyFill="0" applyBorder="0" applyProtection="0"/>
    <xf numFmtId="197" fontId="9" fillId="0" borderId="0" applyFill="0" applyBorder="0"/>
    <xf numFmtId="197" fontId="9" fillId="0" borderId="0" applyFill="0" applyBorder="0"/>
    <xf numFmtId="197" fontId="9" fillId="0" borderId="0" applyFill="0" applyBorder="0"/>
    <xf numFmtId="198" fontId="9" fillId="0" borderId="0" applyFill="0" applyBorder="0"/>
    <xf numFmtId="198" fontId="9" fillId="0" borderId="0" applyFill="0" applyBorder="0"/>
    <xf numFmtId="198" fontId="9" fillId="0" borderId="0" applyFill="0" applyBorder="0"/>
    <xf numFmtId="198" fontId="9" fillId="0" borderId="0" applyFill="0" applyBorder="0"/>
    <xf numFmtId="197" fontId="9" fillId="0" borderId="0" applyFill="0" applyBorder="0"/>
    <xf numFmtId="10" fontId="9" fillId="0" borderId="0" applyFill="0" applyBorder="0" applyProtection="0"/>
    <xf numFmtId="10" fontId="9" fillId="0" borderId="0" applyFill="0" applyBorder="0" applyProtection="0"/>
    <xf numFmtId="10" fontId="9" fillId="0" borderId="0" applyFill="0" applyBorder="0" applyProtection="0"/>
    <xf numFmtId="10" fontId="9" fillId="0" borderId="0" applyFill="0" applyBorder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204" fontId="70" fillId="70" borderId="0" applyNumberFormat="0" applyBorder="0" applyAlignment="0" applyProtection="0"/>
    <xf numFmtId="37" fontId="34" fillId="0" borderId="0"/>
    <xf numFmtId="37" fontId="34" fillId="0" borderId="0"/>
    <xf numFmtId="37" fontId="34" fillId="0" borderId="0"/>
    <xf numFmtId="37" fontId="34" fillId="0" borderId="0"/>
    <xf numFmtId="181" fontId="32" fillId="0" borderId="0"/>
    <xf numFmtId="213" fontId="6" fillId="0" borderId="0"/>
    <xf numFmtId="213" fontId="46" fillId="0" borderId="0"/>
    <xf numFmtId="213" fontId="46" fillId="0" borderId="0"/>
    <xf numFmtId="214" fontId="100" fillId="0" borderId="0"/>
    <xf numFmtId="213" fontId="6" fillId="0" borderId="0"/>
    <xf numFmtId="215" fontId="6" fillId="0" borderId="0"/>
    <xf numFmtId="204" fontId="36" fillId="0" borderId="0"/>
    <xf numFmtId="204" fontId="9" fillId="0" borderId="0"/>
    <xf numFmtId="204" fontId="26" fillId="0" borderId="0"/>
    <xf numFmtId="204" fontId="26" fillId="0" borderId="0"/>
    <xf numFmtId="205" fontId="26" fillId="0" borderId="0"/>
    <xf numFmtId="204" fontId="7" fillId="0" borderId="0"/>
    <xf numFmtId="204" fontId="122" fillId="0" borderId="0"/>
    <xf numFmtId="0" fontId="123" fillId="0" borderId="0"/>
    <xf numFmtId="204" fontId="3" fillId="0" borderId="0"/>
    <xf numFmtId="0" fontId="3" fillId="0" borderId="0"/>
    <xf numFmtId="204" fontId="75" fillId="0" borderId="0"/>
    <xf numFmtId="0" fontId="75" fillId="0" borderId="0"/>
    <xf numFmtId="204" fontId="75" fillId="0" borderId="0"/>
    <xf numFmtId="204" fontId="122" fillId="0" borderId="0"/>
    <xf numFmtId="204" fontId="122" fillId="0" borderId="0"/>
    <xf numFmtId="0" fontId="122" fillId="0" borderId="0"/>
    <xf numFmtId="0" fontId="122" fillId="0" borderId="0"/>
    <xf numFmtId="0" fontId="124" fillId="0" borderId="0"/>
    <xf numFmtId="204" fontId="26" fillId="0" borderId="0"/>
    <xf numFmtId="204" fontId="3" fillId="0" borderId="0"/>
    <xf numFmtId="204" fontId="3" fillId="0" borderId="0"/>
    <xf numFmtId="0" fontId="3" fillId="0" borderId="0"/>
    <xf numFmtId="0" fontId="3" fillId="0" borderId="0"/>
    <xf numFmtId="204" fontId="50" fillId="0" borderId="0"/>
    <xf numFmtId="204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4" fontId="50" fillId="0" borderId="0"/>
    <xf numFmtId="205" fontId="50" fillId="0" borderId="0"/>
    <xf numFmtId="0" fontId="12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123" fillId="0" borderId="0"/>
    <xf numFmtId="0" fontId="9" fillId="0" borderId="0"/>
    <xf numFmtId="204" fontId="50" fillId="0" borderId="0"/>
    <xf numFmtId="204" fontId="50" fillId="0" borderId="0"/>
    <xf numFmtId="204" fontId="9" fillId="0" borderId="0"/>
    <xf numFmtId="203" fontId="50" fillId="0" borderId="0"/>
    <xf numFmtId="203" fontId="50" fillId="0" borderId="0"/>
    <xf numFmtId="203" fontId="50" fillId="0" borderId="0"/>
    <xf numFmtId="0" fontId="26" fillId="0" borderId="0"/>
    <xf numFmtId="203" fontId="50" fillId="0" borderId="0"/>
    <xf numFmtId="0" fontId="123" fillId="0" borderId="0"/>
    <xf numFmtId="0" fontId="9" fillId="0" borderId="0"/>
    <xf numFmtId="204" fontId="26" fillId="0" borderId="0"/>
    <xf numFmtId="203" fontId="50" fillId="0" borderId="0"/>
    <xf numFmtId="205" fontId="50" fillId="0" borderId="0"/>
    <xf numFmtId="205" fontId="50" fillId="0" borderId="0"/>
    <xf numFmtId="0" fontId="75" fillId="0" borderId="0"/>
    <xf numFmtId="0" fontId="75" fillId="0" borderId="0"/>
    <xf numFmtId="204" fontId="9" fillId="0" borderId="0"/>
    <xf numFmtId="0" fontId="9" fillId="0" borderId="0"/>
    <xf numFmtId="0" fontId="9" fillId="0" borderId="0"/>
    <xf numFmtId="204" fontId="9" fillId="0" borderId="0"/>
    <xf numFmtId="0" fontId="9" fillId="0" borderId="0"/>
    <xf numFmtId="0" fontId="31" fillId="0" borderId="0"/>
    <xf numFmtId="0" fontId="75" fillId="0" borderId="0"/>
    <xf numFmtId="0" fontId="75" fillId="0" borderId="0"/>
    <xf numFmtId="0" fontId="82" fillId="0" borderId="0"/>
    <xf numFmtId="0" fontId="85" fillId="0" borderId="0"/>
    <xf numFmtId="0" fontId="85" fillId="0" borderId="0"/>
    <xf numFmtId="0" fontId="124" fillId="0" borderId="0"/>
    <xf numFmtId="0" fontId="125" fillId="0" borderId="0"/>
    <xf numFmtId="0" fontId="85" fillId="0" borderId="0"/>
    <xf numFmtId="0" fontId="75" fillId="0" borderId="0"/>
    <xf numFmtId="0" fontId="75" fillId="0" borderId="0"/>
    <xf numFmtId="0" fontId="7" fillId="0" borderId="0"/>
    <xf numFmtId="204" fontId="26" fillId="0" borderId="0"/>
    <xf numFmtId="204" fontId="9" fillId="0" borderId="0"/>
    <xf numFmtId="204" fontId="9" fillId="0" borderId="0"/>
    <xf numFmtId="0" fontId="46" fillId="0" borderId="0"/>
    <xf numFmtId="0" fontId="46" fillId="0" borderId="0"/>
    <xf numFmtId="204" fontId="26" fillId="0" borderId="0"/>
    <xf numFmtId="204" fontId="26" fillId="0" borderId="0"/>
    <xf numFmtId="204" fontId="26" fillId="0" borderId="0"/>
    <xf numFmtId="204" fontId="26" fillId="0" borderId="0"/>
    <xf numFmtId="204" fontId="26" fillId="0" borderId="0"/>
    <xf numFmtId="204" fontId="26" fillId="0" borderId="0"/>
    <xf numFmtId="204" fontId="9" fillId="0" borderId="0"/>
    <xf numFmtId="204" fontId="9" fillId="0" borderId="0"/>
    <xf numFmtId="203" fontId="9" fillId="0" borderId="0"/>
    <xf numFmtId="0" fontId="3" fillId="0" borderId="0"/>
    <xf numFmtId="0" fontId="7" fillId="0" borderId="0"/>
    <xf numFmtId="204" fontId="3" fillId="0" borderId="0"/>
    <xf numFmtId="204" fontId="3" fillId="0" borderId="0"/>
    <xf numFmtId="0" fontId="3" fillId="0" borderId="0"/>
    <xf numFmtId="0" fontId="7" fillId="0" borderId="0"/>
    <xf numFmtId="204" fontId="3" fillId="0" borderId="0"/>
    <xf numFmtId="204" fontId="26" fillId="0" borderId="0"/>
    <xf numFmtId="181" fontId="26" fillId="0" borderId="0"/>
    <xf numFmtId="204" fontId="26" fillId="0" borderId="0"/>
    <xf numFmtId="181" fontId="26" fillId="0" borderId="0"/>
    <xf numFmtId="204" fontId="50" fillId="0" borderId="0"/>
    <xf numFmtId="0" fontId="9" fillId="0" borderId="0"/>
    <xf numFmtId="0" fontId="9" fillId="0" borderId="0"/>
    <xf numFmtId="0" fontId="9" fillId="0" borderId="0"/>
    <xf numFmtId="204" fontId="3" fillId="0" borderId="0"/>
    <xf numFmtId="0" fontId="85" fillId="0" borderId="0">
      <alignment vertical="top"/>
    </xf>
    <xf numFmtId="0" fontId="123" fillId="0" borderId="0"/>
    <xf numFmtId="0" fontId="85" fillId="0" borderId="0">
      <alignment vertical="top"/>
    </xf>
    <xf numFmtId="0" fontId="7" fillId="0" borderId="0"/>
    <xf numFmtId="0" fontId="6" fillId="72" borderId="21" applyNumberFormat="0" applyAlignment="0" applyProtection="0"/>
    <xf numFmtId="0" fontId="46" fillId="72" borderId="21" applyNumberFormat="0" applyAlignment="0" applyProtection="0"/>
    <xf numFmtId="0" fontId="46" fillId="72" borderId="21" applyNumberFormat="0" applyAlignment="0" applyProtection="0"/>
    <xf numFmtId="0" fontId="6" fillId="72" borderId="21" applyNumberFormat="0" applyAlignment="0" applyProtection="0"/>
    <xf numFmtId="204" fontId="3" fillId="69" borderId="21" applyNumberFormat="0" applyFont="0" applyAlignment="0" applyProtection="0"/>
    <xf numFmtId="204" fontId="3" fillId="69" borderId="21" applyNumberFormat="0" applyFont="0" applyAlignment="0" applyProtection="0"/>
    <xf numFmtId="204" fontId="3" fillId="69" borderId="21" applyNumberFormat="0" applyFont="0" applyAlignment="0" applyProtection="0"/>
    <xf numFmtId="204" fontId="3" fillId="69" borderId="21" applyNumberFormat="0" applyFont="0" applyAlignment="0" applyProtection="0"/>
    <xf numFmtId="204" fontId="3" fillId="69" borderId="21" applyNumberFormat="0" applyFont="0" applyAlignment="0" applyProtection="0"/>
    <xf numFmtId="204" fontId="3" fillId="69" borderId="21" applyNumberFormat="0" applyFont="0" applyAlignment="0" applyProtection="0"/>
    <xf numFmtId="204" fontId="3" fillId="69" borderId="21" applyNumberFormat="0" applyFont="0" applyAlignment="0" applyProtection="0"/>
    <xf numFmtId="0" fontId="81" fillId="0" borderId="0">
      <alignment vertical="top"/>
    </xf>
    <xf numFmtId="0" fontId="22" fillId="58" borderId="22" applyNumberFormat="0" applyAlignment="0" applyProtection="0"/>
    <xf numFmtId="0" fontId="22" fillId="58" borderId="22" applyNumberFormat="0" applyAlignment="0" applyProtection="0"/>
    <xf numFmtId="0" fontId="22" fillId="58" borderId="22" applyNumberFormat="0" applyAlignment="0" applyProtection="0"/>
    <xf numFmtId="204" fontId="71" fillId="4" borderId="23" applyNumberFormat="0" applyAlignment="0" applyProtection="0"/>
    <xf numFmtId="0" fontId="83" fillId="0" borderId="24" applyNumberFormat="0" applyAlignment="0" applyProtection="0"/>
    <xf numFmtId="0" fontId="40" fillId="73" borderId="0" applyNumberFormat="0" applyFont="0" applyBorder="0" applyAlignment="0" applyProtection="0"/>
    <xf numFmtId="0" fontId="33" fillId="74" borderId="25" applyNumberFormat="0" applyFont="0" applyBorder="0" applyAlignment="0" applyProtection="0">
      <alignment horizontal="center"/>
    </xf>
    <xf numFmtId="0" fontId="33" fillId="57" borderId="25" applyNumberFormat="0" applyFont="0" applyBorder="0" applyAlignment="0" applyProtection="0">
      <alignment horizontal="center"/>
    </xf>
    <xf numFmtId="0" fontId="40" fillId="0" borderId="26" applyNumberFormat="0" applyAlignment="0" applyProtection="0"/>
    <xf numFmtId="0" fontId="40" fillId="0" borderId="27" applyNumberFormat="0" applyAlignment="0" applyProtection="0"/>
    <xf numFmtId="0" fontId="83" fillId="0" borderId="28" applyNumberFormat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84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41" fillId="0" borderId="29" applyNumberFormat="0" applyBorder="0"/>
    <xf numFmtId="186" fontId="89" fillId="0" borderId="0" applyFill="0" applyBorder="0" applyAlignment="0"/>
    <xf numFmtId="207" fontId="89" fillId="0" borderId="0" applyFill="0" applyBorder="0" applyAlignment="0"/>
    <xf numFmtId="186" fontId="89" fillId="0" borderId="0" applyFill="0" applyBorder="0" applyAlignment="0"/>
    <xf numFmtId="208" fontId="89" fillId="0" borderId="0" applyFill="0" applyBorder="0" applyAlignment="0"/>
    <xf numFmtId="207" fontId="89" fillId="0" borderId="0" applyFill="0" applyBorder="0" applyAlignment="0"/>
    <xf numFmtId="37" fontId="47" fillId="0" borderId="0"/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89" fontId="9" fillId="0" borderId="0" applyNumberFormat="0" applyFill="0" applyBorder="0" applyAlignment="0" applyProtection="0">
      <alignment horizontal="left"/>
    </xf>
    <xf numFmtId="189" fontId="9" fillId="0" borderId="0" applyNumberFormat="0" applyFill="0" applyBorder="0" applyAlignment="0" applyProtection="0">
      <alignment horizontal="left"/>
    </xf>
    <xf numFmtId="189" fontId="9" fillId="0" borderId="0" applyNumberFormat="0" applyFill="0" applyBorder="0" applyAlignment="0" applyProtection="0">
      <alignment horizontal="left"/>
    </xf>
    <xf numFmtId="189" fontId="9" fillId="0" borderId="0" applyNumberFormat="0" applyFill="0" applyBorder="0" applyAlignment="0" applyProtection="0">
      <alignment horizontal="left"/>
    </xf>
    <xf numFmtId="189" fontId="9" fillId="0" borderId="0" applyNumberFormat="0" applyFill="0" applyBorder="0" applyAlignment="0" applyProtection="0">
      <alignment horizontal="left"/>
    </xf>
    <xf numFmtId="189" fontId="9" fillId="0" borderId="0" applyNumberFormat="0" applyFill="0" applyBorder="0" applyAlignment="0" applyProtection="0">
      <alignment horizontal="left"/>
    </xf>
    <xf numFmtId="38" fontId="40" fillId="0" borderId="0" applyNumberFormat="0" applyFont="0" applyFill="0" applyBorder="0" applyAlignment="0"/>
    <xf numFmtId="204" fontId="7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/>
    <xf numFmtId="216" fontId="103" fillId="0" borderId="0">
      <alignment horizontal="left"/>
      <protection locked="0"/>
    </xf>
    <xf numFmtId="14" fontId="103" fillId="0" borderId="30">
      <alignment horizontal="center"/>
      <protection locked="0"/>
    </xf>
    <xf numFmtId="0" fontId="103" fillId="0" borderId="31">
      <alignment horizontal="center"/>
      <protection locked="0"/>
    </xf>
    <xf numFmtId="0" fontId="103" fillId="0" borderId="3">
      <alignment horizontal="left"/>
      <protection locked="0"/>
    </xf>
    <xf numFmtId="204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4" fontId="30" fillId="0" borderId="0" applyNumberFormat="0" applyFont="0" applyBorder="0"/>
    <xf numFmtId="0" fontId="29" fillId="61" borderId="0">
      <alignment wrapText="1"/>
    </xf>
    <xf numFmtId="40" fontId="43" fillId="0" borderId="0" applyBorder="0">
      <alignment horizontal="right"/>
    </xf>
    <xf numFmtId="4" fontId="104" fillId="0" borderId="0">
      <alignment horizontal="left"/>
    </xf>
    <xf numFmtId="49" fontId="85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30">
      <alignment horizontal="center"/>
    </xf>
    <xf numFmtId="0" fontId="9" fillId="0" borderId="30">
      <alignment horizontal="center"/>
    </xf>
    <xf numFmtId="0" fontId="9" fillId="0" borderId="30">
      <alignment horizontal="center"/>
    </xf>
    <xf numFmtId="0" fontId="9" fillId="0" borderId="30">
      <alignment horizontal="center"/>
    </xf>
    <xf numFmtId="217" fontId="84" fillId="0" borderId="0" applyFont="0" applyFill="0" applyBorder="0" applyAlignment="0" applyProtection="0">
      <alignment vertical="center"/>
    </xf>
    <xf numFmtId="0" fontId="105" fillId="0" borderId="0">
      <alignment horizontal="center" vertical="top"/>
    </xf>
    <xf numFmtId="0" fontId="23" fillId="0" borderId="0" applyNumberFormat="0" applyFill="0" applyBorder="0" applyAlignment="0" applyProtection="0"/>
    <xf numFmtId="204" fontId="73" fillId="0" borderId="0" applyNumberFormat="0" applyFill="0" applyBorder="0" applyAlignment="0" applyProtection="0"/>
    <xf numFmtId="0" fontId="24" fillId="0" borderId="32" applyNumberFormat="0" applyFill="0" applyAlignment="0" applyProtection="0"/>
    <xf numFmtId="0" fontId="24" fillId="0" borderId="32" applyNumberFormat="0" applyFill="0" applyAlignment="0" applyProtection="0"/>
    <xf numFmtId="0" fontId="24" fillId="0" borderId="32" applyNumberFormat="0" applyFill="0" applyAlignment="0" applyProtection="0"/>
    <xf numFmtId="204" fontId="71" fillId="0" borderId="33" applyNumberFormat="0" applyFill="0" applyAlignment="0" applyProtection="0"/>
    <xf numFmtId="0" fontId="106" fillId="0" borderId="0">
      <alignment horizontal="left" vertical="center"/>
    </xf>
    <xf numFmtId="49" fontId="107" fillId="0" borderId="0"/>
    <xf numFmtId="0" fontId="108" fillId="0" borderId="0">
      <alignment horizontal="left"/>
    </xf>
    <xf numFmtId="0" fontId="81" fillId="0" borderId="0">
      <alignment vertical="top" wrapText="1"/>
    </xf>
    <xf numFmtId="218" fontId="86" fillId="0" borderId="0">
      <alignment horizontal="left" wrapText="1"/>
    </xf>
    <xf numFmtId="37" fontId="33" fillId="70" borderId="0" applyNumberFormat="0" applyBorder="0" applyAlignment="0" applyProtection="0"/>
    <xf numFmtId="37" fontId="33" fillId="70" borderId="0" applyNumberFormat="0" applyBorder="0" applyAlignment="0" applyProtection="0"/>
    <xf numFmtId="37" fontId="33" fillId="70" borderId="0" applyNumberFormat="0" applyBorder="0" applyAlignment="0" applyProtection="0"/>
    <xf numFmtId="37" fontId="33" fillId="0" borderId="0"/>
    <xf numFmtId="37" fontId="33" fillId="0" borderId="0"/>
    <xf numFmtId="37" fontId="33" fillId="0" borderId="0"/>
    <xf numFmtId="37" fontId="33" fillId="75" borderId="0" applyNumberFormat="0" applyBorder="0" applyAlignment="0" applyProtection="0"/>
    <xf numFmtId="3" fontId="74" fillId="0" borderId="17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04" fontId="69" fillId="0" borderId="0" applyNumberFormat="0" applyFill="0" applyBorder="0" applyAlignment="0" applyProtection="0"/>
    <xf numFmtId="204" fontId="42" fillId="0" borderId="0" applyNumberFormat="0" applyFont="0" applyFill="0" applyBorder="0" applyProtection="0">
      <alignment horizontal="center" vertical="center" wrapText="1"/>
    </xf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16" fontId="103" fillId="0" borderId="30">
      <alignment horizontal="right"/>
      <protection locked="0"/>
    </xf>
    <xf numFmtId="219" fontId="103" fillId="0" borderId="30">
      <alignment horizontal="right"/>
      <protection locked="0"/>
    </xf>
    <xf numFmtId="216" fontId="103" fillId="0" borderId="30">
      <alignment horizontal="right"/>
    </xf>
    <xf numFmtId="219" fontId="103" fillId="0" borderId="30">
      <alignment horizontal="right"/>
    </xf>
    <xf numFmtId="220" fontId="103" fillId="0" borderId="30">
      <alignment horizontal="right"/>
    </xf>
    <xf numFmtId="216" fontId="103" fillId="0" borderId="30">
      <alignment horizontal="right"/>
    </xf>
    <xf numFmtId="219" fontId="103" fillId="0" borderId="30">
      <alignment horizontal="right"/>
    </xf>
    <xf numFmtId="216" fontId="103" fillId="0" borderId="34">
      <alignment horizontal="right"/>
    </xf>
    <xf numFmtId="219" fontId="103" fillId="0" borderId="34">
      <alignment horizontal="right"/>
    </xf>
    <xf numFmtId="43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04" fontId="78" fillId="0" borderId="0" applyNumberFormat="0" applyFill="0" applyBorder="0" applyAlignment="0" applyProtection="0">
      <alignment vertical="top"/>
      <protection locked="0"/>
    </xf>
    <xf numFmtId="0" fontId="13" fillId="59" borderId="6" applyNumberFormat="0" applyAlignment="0" applyProtection="0"/>
    <xf numFmtId="0" fontId="20" fillId="0" borderId="19" applyNumberFormat="0" applyFill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09" fillId="5" borderId="0" applyNumberFormat="0" applyBorder="0" applyAlignment="0" applyProtection="0"/>
    <xf numFmtId="0" fontId="22" fillId="4" borderId="22" applyNumberFormat="0" applyAlignment="0" applyProtection="0"/>
    <xf numFmtId="0" fontId="12" fillId="4" borderId="5" applyNumberFormat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5" fillId="8" borderId="0" applyNumberFormat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9" fontId="112" fillId="0" borderId="0" applyFont="0" applyFill="0" applyBorder="0" applyAlignment="0" applyProtection="0"/>
    <xf numFmtId="0" fontId="9" fillId="0" borderId="0"/>
    <xf numFmtId="0" fontId="19" fillId="14" borderId="5" applyNumberFormat="0" applyAlignment="0" applyProtection="0"/>
    <xf numFmtId="0" fontId="21" fillId="69" borderId="0" applyNumberFormat="0" applyBorder="0" applyAlignment="0" applyProtection="0"/>
    <xf numFmtId="0" fontId="24" fillId="0" borderId="35" applyNumberFormat="0" applyFill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2" fillId="0" borderId="0"/>
    <xf numFmtId="0" fontId="10" fillId="29" borderId="0" applyNumberFormat="0" applyBorder="0" applyAlignment="0" applyProtection="0"/>
    <xf numFmtId="0" fontId="10" fillId="76" borderId="0" applyNumberFormat="0" applyBorder="0" applyAlignment="0" applyProtection="0"/>
    <xf numFmtId="0" fontId="10" fillId="2" borderId="0" applyNumberFormat="0" applyBorder="0" applyAlignment="0" applyProtection="0"/>
    <xf numFmtId="0" fontId="10" fillId="77" borderId="0" applyNumberFormat="0" applyBorder="0" applyAlignment="0" applyProtection="0"/>
    <xf numFmtId="0" fontId="10" fillId="29" borderId="0" applyNumberFormat="0" applyBorder="0" applyAlignment="0" applyProtection="0"/>
    <xf numFmtId="0" fontId="10" fillId="20" borderId="0" applyNumberFormat="0" applyBorder="0" applyAlignment="0" applyProtection="0"/>
    <xf numFmtId="0" fontId="45" fillId="70" borderId="21" applyNumberFormat="0" applyFont="0" applyAlignment="0" applyProtection="0"/>
    <xf numFmtId="0" fontId="45" fillId="70" borderId="21" applyNumberFormat="0" applyFont="0" applyAlignment="0" applyProtection="0"/>
    <xf numFmtId="0" fontId="45" fillId="70" borderId="21" applyNumberFormat="0" applyFont="0" applyAlignment="0" applyProtection="0"/>
    <xf numFmtId="0" fontId="114" fillId="0" borderId="36" applyNumberFormat="0" applyFill="0" applyAlignment="0" applyProtection="0"/>
    <xf numFmtId="0" fontId="115" fillId="0" borderId="13" applyNumberFormat="0" applyFill="0" applyAlignment="0" applyProtection="0"/>
    <xf numFmtId="0" fontId="116" fillId="0" borderId="37" applyNumberFormat="0" applyFill="0" applyAlignment="0" applyProtection="0"/>
    <xf numFmtId="0" fontId="116" fillId="0" borderId="0" applyNumberFormat="0" applyFill="0" applyBorder="0" applyAlignment="0" applyProtection="0"/>
    <xf numFmtId="185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117" fillId="0" borderId="0"/>
    <xf numFmtId="41" fontId="48" fillId="0" borderId="0" applyFont="0" applyFill="0" applyBorder="0" applyAlignment="0" applyProtection="0"/>
    <xf numFmtId="41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18" fillId="0" borderId="0"/>
    <xf numFmtId="41" fontId="3" fillId="0" borderId="0" applyFont="0" applyFill="0" applyBorder="0" applyAlignment="0" applyProtection="0"/>
    <xf numFmtId="0" fontId="119" fillId="0" borderId="0"/>
    <xf numFmtId="185" fontId="44" fillId="0" borderId="0" applyFont="0" applyFill="0" applyBorder="0" applyAlignment="0" applyProtection="0"/>
    <xf numFmtId="186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29" fillId="0" borderId="0"/>
    <xf numFmtId="4" fontId="129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3" fillId="0" borderId="0"/>
    <xf numFmtId="223" fontId="3" fillId="0" borderId="0"/>
    <xf numFmtId="223" fontId="3" fillId="0" borderId="0"/>
    <xf numFmtId="223" fontId="2" fillId="0" borderId="0"/>
    <xf numFmtId="0" fontId="6" fillId="0" borderId="0"/>
    <xf numFmtId="0" fontId="130" fillId="0" borderId="0"/>
    <xf numFmtId="9" fontId="6" fillId="0" borderId="0"/>
    <xf numFmtId="0" fontId="131" fillId="0" borderId="0" applyNumberFormat="0" applyFill="0" applyBorder="0" applyAlignment="0" applyProtection="0"/>
    <xf numFmtId="0" fontId="132" fillId="0" borderId="0" applyFill="0" applyBorder="0" applyAlignment="0"/>
    <xf numFmtId="39" fontId="133" fillId="0" borderId="0"/>
    <xf numFmtId="225" fontId="134" fillId="0" borderId="0"/>
    <xf numFmtId="225" fontId="134" fillId="0" borderId="0"/>
    <xf numFmtId="225" fontId="134" fillId="0" borderId="0"/>
    <xf numFmtId="225" fontId="134" fillId="0" borderId="0"/>
    <xf numFmtId="225" fontId="134" fillId="0" borderId="0"/>
    <xf numFmtId="225" fontId="134" fillId="0" borderId="0"/>
    <xf numFmtId="225" fontId="134" fillId="0" borderId="0"/>
    <xf numFmtId="225" fontId="134" fillId="0" borderId="0"/>
    <xf numFmtId="226" fontId="135" fillId="0" borderId="0" applyFill="0" applyBorder="0" applyAlignment="0" applyProtection="0"/>
    <xf numFmtId="40" fontId="135" fillId="0" borderId="0" applyFill="0" applyBorder="0" applyAlignment="0" applyProtection="0"/>
    <xf numFmtId="227" fontId="50" fillId="4" borderId="0" applyFill="0" applyBorder="0" applyAlignment="0">
      <alignment vertical="top"/>
    </xf>
    <xf numFmtId="228" fontId="50" fillId="0" borderId="0" applyFill="0" applyBorder="0" applyAlignment="0" applyProtection="0"/>
    <xf numFmtId="41" fontId="3" fillId="0" borderId="0" applyFont="0" applyFill="0" applyBorder="0" applyAlignment="0" applyProtection="0"/>
    <xf numFmtId="4" fontId="129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165" fontId="176" fillId="0" borderId="0" applyFont="0" applyFill="0" applyBorder="0" applyAlignment="0" applyProtection="0"/>
    <xf numFmtId="229" fontId="136" fillId="0" borderId="0" applyFill="0" applyBorder="0"/>
    <xf numFmtId="230" fontId="136" fillId="0" borderId="0" applyFill="0" applyBorder="0"/>
    <xf numFmtId="209" fontId="6" fillId="0" borderId="0"/>
    <xf numFmtId="3" fontId="9" fillId="0" borderId="0" applyFont="0" applyFill="0" applyBorder="0" applyAlignment="0" applyProtection="0"/>
    <xf numFmtId="0" fontId="37" fillId="0" borderId="0" applyNumberFormat="0" applyAlignment="0">
      <alignment horizontal="left"/>
    </xf>
    <xf numFmtId="0" fontId="137" fillId="0" borderId="0">
      <alignment horizontal="left"/>
    </xf>
    <xf numFmtId="0" fontId="138" fillId="0" borderId="0"/>
    <xf numFmtId="0" fontId="139" fillId="0" borderId="0">
      <alignment horizontal="left"/>
    </xf>
    <xf numFmtId="231" fontId="50" fillId="4" borderId="38" applyFill="0" applyBorder="0" applyAlignment="0">
      <alignment horizontal="right"/>
    </xf>
    <xf numFmtId="3" fontId="9" fillId="0" borderId="0" applyFont="0" applyFill="0" applyBorder="0" applyAlignment="0" applyProtection="0"/>
    <xf numFmtId="210" fontId="6" fillId="0" borderId="0"/>
    <xf numFmtId="232" fontId="140" fillId="80" borderId="0">
      <protection hidden="1"/>
    </xf>
    <xf numFmtId="233" fontId="141" fillId="0" borderId="0" applyFill="0">
      <alignment horizontal="center"/>
    </xf>
    <xf numFmtId="14" fontId="141" fillId="0" borderId="0" applyFill="0" applyBorder="0">
      <alignment horizontal="center"/>
    </xf>
    <xf numFmtId="177" fontId="6" fillId="0" borderId="0"/>
    <xf numFmtId="0" fontId="131" fillId="0" borderId="0" applyNumberFormat="0" applyFill="0" applyBorder="0" applyAlignment="0" applyProtection="0"/>
    <xf numFmtId="0" fontId="38" fillId="0" borderId="0" applyNumberFormat="0" applyAlignment="0">
      <alignment horizontal="left"/>
    </xf>
    <xf numFmtId="234" fontId="3" fillId="0" borderId="0" applyFont="0" applyFill="0" applyBorder="0" applyAlignment="0" applyProtection="0"/>
    <xf numFmtId="0" fontId="142" fillId="0" borderId="0">
      <alignment horizontal="left"/>
    </xf>
    <xf numFmtId="0" fontId="143" fillId="0" borderId="0">
      <alignment horizontal="left"/>
    </xf>
    <xf numFmtId="0" fontId="144" fillId="0" borderId="0">
      <alignment horizontal="left"/>
    </xf>
    <xf numFmtId="0" fontId="144" fillId="0" borderId="0">
      <alignment horizontal="left"/>
    </xf>
    <xf numFmtId="0" fontId="144" fillId="0" borderId="0">
      <alignment horizontal="left"/>
    </xf>
    <xf numFmtId="0" fontId="30" fillId="0" borderId="18" applyFont="0" applyFill="0" applyBorder="0">
      <alignment horizontal="center" vertical="justify" wrapText="1"/>
    </xf>
    <xf numFmtId="0" fontId="30" fillId="0" borderId="18" applyFont="0" applyFill="0" applyBorder="0">
      <alignment horizontal="centerContinuous" vertical="justify" wrapText="1"/>
    </xf>
    <xf numFmtId="0" fontId="136" fillId="0" borderId="0" applyFill="0" applyBorder="0"/>
    <xf numFmtId="0" fontId="3" fillId="0" borderId="0" applyFont="0" applyFill="0" applyBorder="0"/>
    <xf numFmtId="0" fontId="3" fillId="0" borderId="0" applyFont="0" applyFill="0" applyBorder="0"/>
    <xf numFmtId="0" fontId="3" fillId="0" borderId="0" applyFont="0" applyFill="0" applyBorder="0">
      <alignment vertical="justify" wrapText="1"/>
    </xf>
    <xf numFmtId="38" fontId="145" fillId="62" borderId="0" applyNumberFormat="0" applyBorder="0" applyAlignment="0" applyProtection="0"/>
    <xf numFmtId="0" fontId="146" fillId="0" borderId="0">
      <alignment horizontal="left"/>
    </xf>
    <xf numFmtId="0" fontId="146" fillId="0" borderId="0">
      <alignment horizontal="left"/>
    </xf>
    <xf numFmtId="0" fontId="146" fillId="0" borderId="0">
      <alignment horizontal="left"/>
    </xf>
    <xf numFmtId="0" fontId="39" fillId="0" borderId="10" applyNumberFormat="0" applyAlignment="0" applyProtection="0">
      <alignment horizontal="left" vertical="center"/>
    </xf>
    <xf numFmtId="0" fontId="39" fillId="0" borderId="2">
      <alignment horizontal="left" vertical="center"/>
    </xf>
    <xf numFmtId="0" fontId="147" fillId="0" borderId="0">
      <alignment horizontal="left"/>
    </xf>
    <xf numFmtId="0" fontId="148" fillId="0" borderId="30">
      <alignment horizontal="left" vertical="top"/>
    </xf>
    <xf numFmtId="0" fontId="149" fillId="0" borderId="0">
      <alignment horizontal="left"/>
    </xf>
    <xf numFmtId="0" fontId="150" fillId="0" borderId="30">
      <alignment horizontal="left" vertical="top"/>
    </xf>
    <xf numFmtId="0" fontId="151" fillId="0" borderId="0">
      <alignment horizontal="left"/>
    </xf>
    <xf numFmtId="235" fontId="135" fillId="0" borderId="0" applyFill="0" applyBorder="0" applyAlignment="0" applyProtection="0"/>
    <xf numFmtId="10" fontId="145" fillId="61" borderId="18" applyNumberFormat="0" applyBorder="0" applyAlignment="0" applyProtection="0"/>
    <xf numFmtId="17" fontId="152" fillId="0" borderId="0" applyFill="0" applyBorder="0">
      <alignment horizontal="center"/>
    </xf>
    <xf numFmtId="236" fontId="3" fillId="0" borderId="0" applyFill="0" applyBorder="0">
      <alignment horizontal="center"/>
    </xf>
    <xf numFmtId="237" fontId="3" fillId="0" borderId="0" applyFont="0" applyFill="0" applyBorder="0"/>
    <xf numFmtId="238" fontId="3" fillId="0" borderId="0" applyFont="0" applyFill="0" applyBorder="0"/>
    <xf numFmtId="0" fontId="49" fillId="0" borderId="0" applyNumberFormat="0" applyFill="0" applyBorder="0" applyAlignment="0" applyProtection="0"/>
    <xf numFmtId="0" fontId="9" fillId="0" borderId="0"/>
    <xf numFmtId="214" fontId="153" fillId="0" borderId="0"/>
    <xf numFmtId="239" fontId="136" fillId="0" borderId="0" applyFont="0" applyFill="0" applyBorder="0"/>
    <xf numFmtId="240" fontId="3" fillId="0" borderId="0" applyFont="0" applyFill="0" applyBorder="0"/>
    <xf numFmtId="0" fontId="177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17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7" fillId="0" borderId="0"/>
    <xf numFmtId="0" fontId="47" fillId="0" borderId="0"/>
    <xf numFmtId="0" fontId="177" fillId="0" borderId="0"/>
    <xf numFmtId="241" fontId="3" fillId="0" borderId="0" applyFont="0" applyFill="0" applyBorder="0"/>
    <xf numFmtId="242" fontId="3" fillId="0" borderId="0"/>
    <xf numFmtId="243" fontId="3" fillId="0" borderId="0" applyFont="0" applyFill="0" applyBorder="0">
      <alignment vertical="justify" wrapText="1"/>
    </xf>
    <xf numFmtId="0" fontId="154" fillId="0" borderId="0"/>
    <xf numFmtId="0" fontId="1" fillId="78" borderId="39" applyNumberFormat="0" applyFont="0" applyAlignment="0" applyProtection="0"/>
    <xf numFmtId="0" fontId="1" fillId="78" borderId="39" applyNumberFormat="0" applyFont="0" applyAlignment="0" applyProtection="0"/>
    <xf numFmtId="0" fontId="1" fillId="78" borderId="39" applyNumberFormat="0" applyFont="0" applyAlignment="0" applyProtection="0"/>
    <xf numFmtId="0" fontId="155" fillId="0" borderId="0">
      <alignment horizontal="left"/>
    </xf>
    <xf numFmtId="244" fontId="50" fillId="4" borderId="0" applyFill="0" applyBorder="0" applyAlignment="0" applyProtection="0">
      <protection locked="0"/>
    </xf>
    <xf numFmtId="5" fontId="50" fillId="4" borderId="0" applyFill="0" applyBorder="0" applyAlignment="0" applyProtection="0">
      <alignment vertical="top"/>
    </xf>
    <xf numFmtId="197" fontId="50" fillId="0" borderId="0" applyFill="0" applyBorder="0" applyAlignment="0" applyProtection="0"/>
    <xf numFmtId="9" fontId="3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14" fontId="156" fillId="0" borderId="0" applyNumberFormat="0" applyFill="0" applyBorder="0" applyAlignment="0" applyProtection="0">
      <alignment horizontal="left"/>
    </xf>
    <xf numFmtId="0" fontId="143" fillId="0" borderId="40">
      <alignment vertical="center"/>
    </xf>
    <xf numFmtId="4" fontId="157" fillId="70" borderId="41" applyNumberFormat="0" applyProtection="0">
      <alignment vertical="center"/>
    </xf>
    <xf numFmtId="4" fontId="158" fillId="75" borderId="41" applyNumberFormat="0" applyProtection="0">
      <alignment vertical="center"/>
    </xf>
    <xf numFmtId="4" fontId="157" fillId="75" borderId="41" applyNumberFormat="0" applyProtection="0">
      <alignment horizontal="left" vertical="center" indent="1"/>
    </xf>
    <xf numFmtId="0" fontId="157" fillId="75" borderId="41" applyNumberFormat="0" applyProtection="0">
      <alignment horizontal="left" vertical="top" indent="1"/>
    </xf>
    <xf numFmtId="4" fontId="157" fillId="81" borderId="0" applyNumberFormat="0" applyProtection="0">
      <alignment horizontal="left" vertical="center" indent="1"/>
    </xf>
    <xf numFmtId="4" fontId="85" fillId="5" borderId="41" applyNumberFormat="0" applyProtection="0">
      <alignment horizontal="right" vertical="center"/>
    </xf>
    <xf numFmtId="4" fontId="85" fillId="20" borderId="41" applyNumberFormat="0" applyProtection="0">
      <alignment horizontal="right" vertical="center"/>
    </xf>
    <xf numFmtId="4" fontId="85" fillId="7" borderId="41" applyNumberFormat="0" applyProtection="0">
      <alignment horizontal="right" vertical="center"/>
    </xf>
    <xf numFmtId="4" fontId="85" fillId="25" borderId="41" applyNumberFormat="0" applyProtection="0">
      <alignment horizontal="right" vertical="center"/>
    </xf>
    <xf numFmtId="4" fontId="85" fillId="16" borderId="41" applyNumberFormat="0" applyProtection="0">
      <alignment horizontal="right" vertical="center"/>
    </xf>
    <xf numFmtId="4" fontId="85" fillId="52" borderId="41" applyNumberFormat="0" applyProtection="0">
      <alignment horizontal="right" vertical="center"/>
    </xf>
    <xf numFmtId="4" fontId="85" fillId="79" borderId="41" applyNumberFormat="0" applyProtection="0">
      <alignment horizontal="right" vertical="center"/>
    </xf>
    <xf numFmtId="4" fontId="85" fillId="82" borderId="41" applyNumberFormat="0" applyProtection="0">
      <alignment horizontal="right" vertical="center"/>
    </xf>
    <xf numFmtId="4" fontId="85" fillId="10" borderId="41" applyNumberFormat="0" applyProtection="0">
      <alignment horizontal="right" vertical="center"/>
    </xf>
    <xf numFmtId="4" fontId="157" fillId="83" borderId="42" applyNumberFormat="0" applyProtection="0">
      <alignment horizontal="left" vertical="center" indent="1"/>
    </xf>
    <xf numFmtId="4" fontId="85" fillId="13" borderId="0" applyNumberFormat="0" applyProtection="0">
      <alignment horizontal="left" vertical="center" indent="1"/>
    </xf>
    <xf numFmtId="4" fontId="159" fillId="84" borderId="0" applyNumberFormat="0" applyProtection="0">
      <alignment horizontal="left" vertical="center" indent="1"/>
    </xf>
    <xf numFmtId="4" fontId="85" fillId="85" borderId="41" applyNumberFormat="0" applyProtection="0">
      <alignment horizontal="right" vertical="center"/>
    </xf>
    <xf numFmtId="4" fontId="85" fillId="13" borderId="0" applyNumberFormat="0" applyProtection="0">
      <alignment horizontal="left" vertical="center" indent="1"/>
    </xf>
    <xf numFmtId="4" fontId="85" fillId="81" borderId="0" applyNumberFormat="0" applyProtection="0">
      <alignment horizontal="left" vertical="center" indent="1"/>
    </xf>
    <xf numFmtId="0" fontId="9" fillId="84" borderId="41" applyNumberFormat="0" applyProtection="0">
      <alignment horizontal="left" vertical="center" indent="1"/>
    </xf>
    <xf numFmtId="0" fontId="9" fillId="84" borderId="41" applyNumberFormat="0" applyProtection="0">
      <alignment horizontal="left" vertical="top" indent="1"/>
    </xf>
    <xf numFmtId="0" fontId="9" fillId="81" borderId="41" applyNumberFormat="0" applyProtection="0">
      <alignment horizontal="left" vertical="center" indent="1"/>
    </xf>
    <xf numFmtId="0" fontId="9" fillId="81" borderId="41" applyNumberFormat="0" applyProtection="0">
      <alignment horizontal="left" vertical="top" indent="1"/>
    </xf>
    <xf numFmtId="0" fontId="9" fillId="57" borderId="41" applyNumberFormat="0" applyProtection="0">
      <alignment horizontal="left" vertical="center" indent="1"/>
    </xf>
    <xf numFmtId="0" fontId="9" fillId="57" borderId="41" applyNumberFormat="0" applyProtection="0">
      <alignment horizontal="left" vertical="top" indent="1"/>
    </xf>
    <xf numFmtId="0" fontId="9" fillId="74" borderId="41" applyNumberFormat="0" applyProtection="0">
      <alignment horizontal="left" vertical="center" indent="1"/>
    </xf>
    <xf numFmtId="0" fontId="9" fillId="74" borderId="41" applyNumberFormat="0" applyProtection="0">
      <alignment horizontal="left" vertical="top" indent="1"/>
    </xf>
    <xf numFmtId="4" fontId="85" fillId="61" borderId="41" applyNumberFormat="0" applyProtection="0">
      <alignment vertical="center"/>
    </xf>
    <xf numFmtId="4" fontId="160" fillId="61" borderId="41" applyNumberFormat="0" applyProtection="0">
      <alignment vertical="center"/>
    </xf>
    <xf numFmtId="4" fontId="85" fillId="61" borderId="41" applyNumberFormat="0" applyProtection="0">
      <alignment horizontal="left" vertical="center" indent="1"/>
    </xf>
    <xf numFmtId="0" fontId="85" fillId="61" borderId="41" applyNumberFormat="0" applyProtection="0">
      <alignment horizontal="left" vertical="top" indent="1"/>
    </xf>
    <xf numFmtId="4" fontId="85" fillId="13" borderId="41" applyNumberFormat="0" applyProtection="0">
      <alignment horizontal="right" vertical="center"/>
    </xf>
    <xf numFmtId="4" fontId="160" fillId="13" borderId="41" applyNumberFormat="0" applyProtection="0">
      <alignment horizontal="right" vertical="center"/>
    </xf>
    <xf numFmtId="4" fontId="85" fillId="85" borderId="41" applyNumberFormat="0" applyProtection="0">
      <alignment horizontal="left" vertical="center" indent="1"/>
    </xf>
    <xf numFmtId="0" fontId="85" fillId="81" borderId="41" applyNumberFormat="0" applyProtection="0">
      <alignment horizontal="left" vertical="top" indent="1"/>
    </xf>
    <xf numFmtId="4" fontId="161" fillId="24" borderId="0" applyNumberFormat="0" applyProtection="0">
      <alignment horizontal="left" vertical="center" indent="1"/>
    </xf>
    <xf numFmtId="4" fontId="162" fillId="13" borderId="41" applyNumberFormat="0" applyProtection="0">
      <alignment horizontal="right" vertical="center"/>
    </xf>
    <xf numFmtId="0" fontId="163" fillId="86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163" fillId="86" borderId="0" applyNumberFormat="0" applyBorder="0" applyAlignment="0" applyProtection="0"/>
    <xf numFmtId="0" fontId="9" fillId="61" borderId="0" applyNumberFormat="0" applyAlignment="0" applyProtection="0"/>
    <xf numFmtId="3" fontId="9" fillId="0" borderId="0" applyNumberFormat="0" applyFont="0" applyFill="0" applyBorder="0" applyAlignment="0" applyProtection="0"/>
    <xf numFmtId="0" fontId="163" fillId="86" borderId="0" applyNumberFormat="0" applyBorder="0" applyAlignment="0" applyProtection="0"/>
    <xf numFmtId="0" fontId="9" fillId="61" borderId="0" applyNumberFormat="0" applyBorder="0" applyAlignment="0" applyProtection="0"/>
    <xf numFmtId="3" fontId="9" fillId="0" borderId="0" applyNumberFormat="0" applyFont="0" applyFill="0" applyBorder="0" applyAlignment="0" applyProtection="0"/>
    <xf numFmtId="0" fontId="9" fillId="87" borderId="0" applyNumberFormat="0" applyBorder="0" applyAlignment="0" applyProtection="0"/>
    <xf numFmtId="0" fontId="163" fillId="87" borderId="0" applyNumberFormat="0" applyBorder="0" applyAlignment="0" applyProtection="0"/>
    <xf numFmtId="3" fontId="9" fillId="0" borderId="0" applyNumberFormat="0" applyFont="0" applyFill="0" applyBorder="0" applyAlignment="0" applyProtection="0"/>
    <xf numFmtId="3" fontId="163" fillId="88" borderId="0" applyNumberFormat="0" applyBorder="0" applyAlignment="0" applyProtection="0"/>
    <xf numFmtId="3" fontId="163" fillId="88" borderId="0" applyNumberFormat="0" applyBorder="0" applyAlignment="0" applyProtection="0"/>
    <xf numFmtId="3" fontId="9" fillId="0" borderId="0" applyNumberFormat="0" applyFont="0" applyFill="0" applyBorder="0" applyAlignment="0" applyProtection="0"/>
    <xf numFmtId="3" fontId="163" fillId="89" borderId="0" applyNumberFormat="0" applyBorder="0" applyAlignment="0" applyProtection="0"/>
    <xf numFmtId="3" fontId="163" fillId="89" borderId="0" applyNumberFormat="0" applyBorder="0" applyAlignment="0" applyProtection="0"/>
    <xf numFmtId="0" fontId="9" fillId="0" borderId="0" applyFont="0" applyFill="0" applyBorder="0" applyAlignment="0" applyProtection="0"/>
    <xf numFmtId="3" fontId="9" fillId="62" borderId="0" applyFont="0" applyBorder="0" applyAlignment="0" applyProtection="0"/>
    <xf numFmtId="0" fontId="9" fillId="89" borderId="0" applyNumberFormat="0" applyFont="0" applyBorder="0" applyAlignment="0" applyProtection="0"/>
    <xf numFmtId="4" fontId="9" fillId="62" borderId="0" applyFont="0" applyBorder="0" applyAlignment="0" applyProtection="0"/>
    <xf numFmtId="3" fontId="164" fillId="75" borderId="18">
      <alignment horizontal="left" vertical="top" wrapText="1"/>
      <protection locked="0"/>
    </xf>
    <xf numFmtId="0" fontId="9" fillId="0" borderId="0"/>
    <xf numFmtId="43" fontId="6" fillId="0" borderId="0" applyFont="0" applyFill="0" applyBorder="0" applyAlignment="0" applyProtection="0"/>
    <xf numFmtId="40" fontId="165" fillId="0" borderId="0" applyBorder="0">
      <alignment horizontal="right"/>
    </xf>
    <xf numFmtId="0" fontId="166" fillId="0" borderId="0">
      <alignment horizontal="left"/>
    </xf>
    <xf numFmtId="0" fontId="144" fillId="0" borderId="0">
      <alignment horizontal="left"/>
    </xf>
    <xf numFmtId="0" fontId="149" fillId="0" borderId="0"/>
    <xf numFmtId="0" fontId="147" fillId="0" borderId="0"/>
    <xf numFmtId="0" fontId="144" fillId="0" borderId="0"/>
    <xf numFmtId="0" fontId="167" fillId="0" borderId="0" applyNumberFormat="0" applyFill="0" applyBorder="0" applyAlignment="0" applyProtection="0"/>
    <xf numFmtId="0" fontId="168" fillId="0" borderId="0"/>
    <xf numFmtId="0" fontId="168" fillId="0" borderId="0"/>
    <xf numFmtId="0" fontId="169" fillId="0" borderId="0"/>
    <xf numFmtId="0" fontId="169" fillId="0" borderId="0"/>
    <xf numFmtId="0" fontId="168" fillId="0" borderId="0"/>
    <xf numFmtId="0" fontId="168" fillId="0" borderId="0"/>
    <xf numFmtId="0" fontId="167" fillId="0" borderId="0" applyNumberFormat="0" applyFill="0" applyBorder="0" applyAlignment="0" applyProtection="0"/>
    <xf numFmtId="0" fontId="169" fillId="0" borderId="0"/>
    <xf numFmtId="0" fontId="168" fillId="0" borderId="0"/>
    <xf numFmtId="0" fontId="132" fillId="0" borderId="0"/>
    <xf numFmtId="0" fontId="170" fillId="0" borderId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5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71" fillId="0" borderId="0" applyNumberFormat="0" applyFill="0" applyBorder="0" applyAlignment="0" applyProtection="0">
      <alignment vertical="top"/>
      <protection locked="0"/>
    </xf>
    <xf numFmtId="0" fontId="172" fillId="0" borderId="0"/>
    <xf numFmtId="164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2" fontId="173" fillId="0" borderId="0" applyFont="0" applyFill="0" applyBorder="0" applyAlignment="0" applyProtection="0"/>
    <xf numFmtId="44" fontId="173" fillId="0" borderId="0" applyFont="0" applyFill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0" fontId="129" fillId="0" borderId="0"/>
    <xf numFmtId="0" fontId="3" fillId="0" borderId="0"/>
    <xf numFmtId="43" fontId="6" fillId="0" borderId="0" applyFont="0" applyFill="0" applyBorder="0" applyAlignment="0" applyProtection="0"/>
    <xf numFmtId="0" fontId="175" fillId="0" borderId="0"/>
  </cellStyleXfs>
  <cellXfs count="89">
    <xf numFmtId="0" fontId="0" fillId="0" borderId="0" xfId="0"/>
    <xf numFmtId="40" fontId="126" fillId="0" borderId="0" xfId="3" applyNumberFormat="1" applyFont="1"/>
    <xf numFmtId="40" fontId="127" fillId="0" borderId="0" xfId="0" applyNumberFormat="1" applyFont="1"/>
    <xf numFmtId="40" fontId="126" fillId="0" borderId="0" xfId="0" applyNumberFormat="1" applyFont="1"/>
    <xf numFmtId="40" fontId="126" fillId="0" borderId="0" xfId="3" applyNumberFormat="1" applyFont="1" applyAlignment="1">
      <alignment horizontal="left"/>
    </xf>
    <xf numFmtId="40" fontId="127" fillId="0" borderId="0" xfId="3" applyNumberFormat="1" applyFont="1" applyAlignment="1">
      <alignment horizontal="left"/>
    </xf>
    <xf numFmtId="40" fontId="127" fillId="0" borderId="0" xfId="3" applyNumberFormat="1" applyFont="1"/>
    <xf numFmtId="166" fontId="127" fillId="0" borderId="0" xfId="1" applyNumberFormat="1" applyFont="1" applyFill="1" applyAlignment="1"/>
    <xf numFmtId="166" fontId="127" fillId="0" borderId="0" xfId="1" applyNumberFormat="1" applyFont="1" applyFill="1" applyBorder="1" applyAlignment="1" applyProtection="1"/>
    <xf numFmtId="0" fontId="126" fillId="0" borderId="0" xfId="0" applyFont="1"/>
    <xf numFmtId="166" fontId="127" fillId="0" borderId="0" xfId="1" applyNumberFormat="1" applyFont="1" applyFill="1" applyBorder="1" applyAlignment="1"/>
    <xf numFmtId="165" fontId="127" fillId="0" borderId="0" xfId="1" applyFont="1" applyFill="1" applyAlignment="1"/>
    <xf numFmtId="166" fontId="127" fillId="0" borderId="0" xfId="1" applyNumberFormat="1" applyFont="1" applyFill="1" applyAlignment="1">
      <alignment horizontal="right"/>
    </xf>
    <xf numFmtId="166" fontId="127" fillId="0" borderId="0" xfId="1" applyNumberFormat="1" applyFont="1" applyFill="1" applyBorder="1" applyAlignment="1">
      <alignment horizontal="center"/>
    </xf>
    <xf numFmtId="166" fontId="127" fillId="0" borderId="0" xfId="1" applyNumberFormat="1" applyFont="1" applyFill="1" applyAlignment="1">
      <alignment horizontal="center"/>
    </xf>
    <xf numFmtId="165" fontId="127" fillId="0" borderId="0" xfId="1" applyFont="1" applyFill="1" applyBorder="1" applyAlignment="1"/>
    <xf numFmtId="0" fontId="127" fillId="0" borderId="0" xfId="3" applyNumberFormat="1" applyFont="1" applyAlignment="1">
      <alignment horizontal="center"/>
    </xf>
    <xf numFmtId="0" fontId="127" fillId="0" borderId="1" xfId="3" applyNumberFormat="1" applyFont="1" applyBorder="1" applyAlignment="1">
      <alignment horizontal="center"/>
    </xf>
    <xf numFmtId="0" fontId="127" fillId="0" borderId="0" xfId="0" applyFont="1" applyAlignment="1">
      <alignment horizontal="center"/>
    </xf>
    <xf numFmtId="0" fontId="126" fillId="0" borderId="0" xfId="3" applyNumberFormat="1" applyFont="1" applyAlignment="1">
      <alignment horizontal="left"/>
    </xf>
    <xf numFmtId="40" fontId="127" fillId="0" borderId="0" xfId="917" applyNumberFormat="1" applyFont="1"/>
    <xf numFmtId="167" fontId="127" fillId="0" borderId="0" xfId="1" applyNumberFormat="1" applyFont="1" applyFill="1" applyBorder="1" applyAlignment="1" applyProtection="1"/>
    <xf numFmtId="167" fontId="127" fillId="0" borderId="2" xfId="1" applyNumberFormat="1" applyFont="1" applyFill="1" applyBorder="1" applyAlignment="1" applyProtection="1"/>
    <xf numFmtId="167" fontId="127" fillId="0" borderId="0" xfId="1" applyNumberFormat="1" applyFont="1" applyFill="1" applyAlignment="1" applyProtection="1"/>
    <xf numFmtId="167" fontId="127" fillId="0" borderId="1" xfId="1" applyNumberFormat="1" applyFont="1" applyFill="1" applyBorder="1" applyAlignment="1"/>
    <xf numFmtId="167" fontId="127" fillId="0" borderId="0" xfId="1" applyNumberFormat="1" applyFont="1" applyFill="1" applyBorder="1" applyAlignment="1"/>
    <xf numFmtId="167" fontId="127" fillId="0" borderId="1" xfId="1" applyNumberFormat="1" applyFont="1" applyFill="1" applyBorder="1" applyAlignment="1" applyProtection="1"/>
    <xf numFmtId="167" fontId="127" fillId="0" borderId="3" xfId="1" applyNumberFormat="1" applyFont="1" applyFill="1" applyBorder="1" applyAlignment="1"/>
    <xf numFmtId="167" fontId="127" fillId="0" borderId="0" xfId="1" applyNumberFormat="1" applyFont="1" applyFill="1" applyAlignment="1"/>
    <xf numFmtId="167" fontId="127" fillId="0" borderId="3" xfId="1" applyNumberFormat="1" applyFont="1" applyFill="1" applyBorder="1" applyAlignment="1" applyProtection="1"/>
    <xf numFmtId="167" fontId="127" fillId="0" borderId="38" xfId="1" applyNumberFormat="1" applyFont="1" applyFill="1" applyBorder="1" applyAlignment="1"/>
    <xf numFmtId="167" fontId="127" fillId="0" borderId="2" xfId="1" applyNumberFormat="1" applyFont="1" applyFill="1" applyBorder="1" applyAlignment="1"/>
    <xf numFmtId="0" fontId="126" fillId="0" borderId="0" xfId="917" applyFont="1"/>
    <xf numFmtId="0" fontId="127" fillId="0" borderId="1" xfId="0" applyFont="1" applyBorder="1" applyAlignment="1">
      <alignment horizontal="center"/>
    </xf>
    <xf numFmtId="0" fontId="126" fillId="0" borderId="0" xfId="3" applyNumberFormat="1" applyFont="1"/>
    <xf numFmtId="0" fontId="126" fillId="0" borderId="0" xfId="3" applyNumberFormat="1" applyFont="1" applyAlignment="1">
      <alignment horizontal="center"/>
    </xf>
    <xf numFmtId="38" fontId="126" fillId="0" borderId="0" xfId="3" applyNumberFormat="1" applyFont="1" applyAlignment="1">
      <alignment horizontal="left"/>
    </xf>
    <xf numFmtId="40" fontId="127" fillId="0" borderId="0" xfId="3" applyNumberFormat="1" applyFont="1" applyAlignment="1">
      <alignment horizontal="center"/>
    </xf>
    <xf numFmtId="0" fontId="127" fillId="0" borderId="1" xfId="0" applyFont="1" applyBorder="1" applyAlignment="1">
      <alignment horizontal="center" wrapText="1"/>
    </xf>
    <xf numFmtId="37" fontId="126" fillId="0" borderId="0" xfId="3" applyNumberFormat="1" applyFont="1"/>
    <xf numFmtId="37" fontId="127" fillId="0" borderId="0" xfId="3" applyNumberFormat="1" applyFont="1"/>
    <xf numFmtId="166" fontId="127" fillId="0" borderId="0" xfId="1" applyNumberFormat="1" applyFont="1" applyFill="1"/>
    <xf numFmtId="0" fontId="127" fillId="0" borderId="0" xfId="0" applyFont="1"/>
    <xf numFmtId="38" fontId="127" fillId="0" borderId="0" xfId="0" applyNumberFormat="1" applyFont="1"/>
    <xf numFmtId="38" fontId="127" fillId="0" borderId="0" xfId="3" applyNumberFormat="1" applyFont="1"/>
    <xf numFmtId="40" fontId="127" fillId="0" borderId="0" xfId="3" quotePrefix="1" applyNumberFormat="1" applyFont="1"/>
    <xf numFmtId="0" fontId="127" fillId="0" borderId="0" xfId="3" quotePrefix="1" applyNumberFormat="1" applyFont="1" applyAlignment="1">
      <alignment horizontal="center"/>
    </xf>
    <xf numFmtId="40" fontId="127" fillId="0" borderId="0" xfId="1237" applyNumberFormat="1" applyFont="1"/>
    <xf numFmtId="167" fontId="127" fillId="0" borderId="0" xfId="0" applyNumberFormat="1" applyFont="1"/>
    <xf numFmtId="222" fontId="127" fillId="0" borderId="0" xfId="0" applyNumberFormat="1" applyFont="1" applyAlignment="1">
      <alignment horizontal="left"/>
    </xf>
    <xf numFmtId="166" fontId="127" fillId="0" borderId="1" xfId="1" applyNumberFormat="1" applyFont="1" applyFill="1" applyBorder="1" applyAlignment="1">
      <alignment horizontal="center"/>
    </xf>
    <xf numFmtId="165" fontId="127" fillId="0" borderId="0" xfId="1" applyFont="1"/>
    <xf numFmtId="224" fontId="127" fillId="0" borderId="3" xfId="1" applyNumberFormat="1" applyFont="1" applyFill="1" applyBorder="1" applyAlignment="1"/>
    <xf numFmtId="224" fontId="127" fillId="0" borderId="0" xfId="0" applyNumberFormat="1" applyFont="1"/>
    <xf numFmtId="165" fontId="126" fillId="0" borderId="0" xfId="1" applyFont="1"/>
    <xf numFmtId="37" fontId="127" fillId="0" borderId="2" xfId="0" applyNumberFormat="1" applyFont="1" applyBorder="1"/>
    <xf numFmtId="0" fontId="127" fillId="0" borderId="0" xfId="2" applyFont="1"/>
    <xf numFmtId="0" fontId="127" fillId="0" borderId="0" xfId="2" applyFont="1" applyAlignment="1">
      <alignment horizontal="centerContinuous"/>
    </xf>
    <xf numFmtId="0" fontId="127" fillId="0" borderId="0" xfId="1239" applyFont="1" applyAlignment="1">
      <alignment horizontal="center"/>
    </xf>
    <xf numFmtId="0" fontId="40" fillId="0" borderId="0" xfId="1239" applyFont="1" applyAlignment="1">
      <alignment horizontal="center"/>
    </xf>
    <xf numFmtId="0" fontId="127" fillId="0" borderId="1" xfId="1239" applyFont="1" applyBorder="1" applyAlignment="1">
      <alignment horizontal="center"/>
    </xf>
    <xf numFmtId="166" fontId="127" fillId="0" borderId="0" xfId="2" applyNumberFormat="1" applyFont="1"/>
    <xf numFmtId="166" fontId="127" fillId="0" borderId="1" xfId="1" applyNumberFormat="1" applyFont="1" applyFill="1" applyBorder="1" applyAlignment="1"/>
    <xf numFmtId="165" fontId="127" fillId="0" borderId="0" xfId="1" applyFont="1" applyFill="1"/>
    <xf numFmtId="40" fontId="127" fillId="0" borderId="0" xfId="0" applyNumberFormat="1" applyFont="1" applyAlignment="1">
      <alignment horizontal="center"/>
    </xf>
    <xf numFmtId="40" fontId="127" fillId="0" borderId="0" xfId="3" quotePrefix="1" applyNumberFormat="1" applyFont="1" applyAlignment="1">
      <alignment horizontal="center"/>
    </xf>
    <xf numFmtId="38" fontId="127" fillId="0" borderId="1" xfId="0" applyNumberFormat="1" applyFont="1" applyBorder="1"/>
    <xf numFmtId="0" fontId="127" fillId="0" borderId="0" xfId="2" applyFont="1" applyAlignment="1">
      <alignment horizontal="center"/>
    </xf>
    <xf numFmtId="38" fontId="127" fillId="0" borderId="0" xfId="917" applyNumberFormat="1" applyFont="1"/>
    <xf numFmtId="0" fontId="127" fillId="0" borderId="2" xfId="3" applyNumberFormat="1" applyFont="1" applyBorder="1" applyAlignment="1">
      <alignment horizontal="center"/>
    </xf>
    <xf numFmtId="49" fontId="127" fillId="0" borderId="0" xfId="3" applyNumberFormat="1" applyFont="1" applyAlignment="1">
      <alignment horizontal="center"/>
    </xf>
    <xf numFmtId="167" fontId="127" fillId="0" borderId="0" xfId="917" applyNumberFormat="1" applyFont="1"/>
    <xf numFmtId="40" fontId="126" fillId="0" borderId="0" xfId="917" applyNumberFormat="1" applyFont="1"/>
    <xf numFmtId="37" fontId="127" fillId="0" borderId="0" xfId="917" applyNumberFormat="1" applyFont="1"/>
    <xf numFmtId="167" fontId="127" fillId="0" borderId="0" xfId="1232" applyNumberFormat="1" applyFont="1"/>
    <xf numFmtId="167" fontId="127" fillId="0" borderId="1" xfId="1232" applyNumberFormat="1" applyFont="1" applyBorder="1"/>
    <xf numFmtId="167" fontId="127" fillId="0" borderId="0" xfId="3" applyNumberFormat="1" applyFont="1" applyAlignment="1">
      <alignment horizontal="center"/>
    </xf>
    <xf numFmtId="40" fontId="127" fillId="0" borderId="0" xfId="917" quotePrefix="1" applyNumberFormat="1" applyFont="1" applyAlignment="1">
      <alignment horizontal="left"/>
    </xf>
    <xf numFmtId="40" fontId="127" fillId="0" borderId="0" xfId="917" quotePrefix="1" applyNumberFormat="1" applyFont="1"/>
    <xf numFmtId="0" fontId="128" fillId="0" borderId="0" xfId="0" applyFont="1"/>
    <xf numFmtId="0" fontId="128" fillId="0" borderId="0" xfId="0" quotePrefix="1" applyFont="1"/>
    <xf numFmtId="40" fontId="127" fillId="0" borderId="0" xfId="917" quotePrefix="1" applyNumberFormat="1" applyFont="1" applyAlignment="1">
      <alignment horizontal="center"/>
    </xf>
    <xf numFmtId="167" fontId="127" fillId="0" borderId="38" xfId="917" applyNumberFormat="1" applyFont="1" applyBorder="1"/>
    <xf numFmtId="167" fontId="127" fillId="0" borderId="3" xfId="917" applyNumberFormat="1" applyFont="1" applyBorder="1"/>
    <xf numFmtId="40" fontId="127" fillId="0" borderId="1" xfId="3" applyNumberFormat="1" applyFont="1" applyBorder="1" applyAlignment="1">
      <alignment horizontal="center"/>
    </xf>
    <xf numFmtId="38" fontId="127" fillId="0" borderId="1" xfId="0" applyNumberFormat="1" applyFont="1" applyBorder="1" applyAlignment="1">
      <alignment horizontal="center"/>
    </xf>
    <xf numFmtId="166" fontId="127" fillId="0" borderId="1" xfId="1" applyNumberFormat="1" applyFont="1" applyFill="1" applyBorder="1" applyAlignment="1">
      <alignment horizontal="center"/>
    </xf>
    <xf numFmtId="166" fontId="127" fillId="0" borderId="2" xfId="1" applyNumberFormat="1" applyFont="1" applyFill="1" applyBorder="1" applyAlignment="1">
      <alignment horizontal="center"/>
    </xf>
    <xf numFmtId="40" fontId="127" fillId="0" borderId="1" xfId="917" applyNumberFormat="1" applyFont="1" applyBorder="1" applyAlignment="1">
      <alignment horizontal="center"/>
    </xf>
  </cellXfs>
  <cellStyles count="1518">
    <cellStyle name="_x0007_" xfId="7" xr:uid="{00000000-0005-0000-0000-000000000000}"/>
    <cellStyle name="_x0007_ 2" xfId="8" xr:uid="{00000000-0005-0000-0000-000001000000}"/>
    <cellStyle name="_x0007_ 2 2" xfId="9" xr:uid="{00000000-0005-0000-0000-000002000000}"/>
    <cellStyle name="_x0007_ 2 3" xfId="10" xr:uid="{00000000-0005-0000-0000-000003000000}"/>
    <cellStyle name="_x0007_ 2 4" xfId="11" xr:uid="{00000000-0005-0000-0000-000004000000}"/>
    <cellStyle name="_x0007_ 2_A" xfId="12" xr:uid="{00000000-0005-0000-0000-000005000000}"/>
    <cellStyle name="_x0007_ 3" xfId="13" xr:uid="{00000000-0005-0000-0000-000006000000}"/>
    <cellStyle name="_x0007_ 4" xfId="14" xr:uid="{00000000-0005-0000-0000-000007000000}"/>
    <cellStyle name="_x0007_ 5" xfId="15" xr:uid="{00000000-0005-0000-0000-000008000000}"/>
    <cellStyle name="_x0007_ 6" xfId="16" xr:uid="{00000000-0005-0000-0000-000009000000}"/>
    <cellStyle name="_x0007_ 7" xfId="17" xr:uid="{00000000-0005-0000-0000-00000A000000}"/>
    <cellStyle name="_x0007_ 8" xfId="18" xr:uid="{00000000-0005-0000-0000-00000B000000}"/>
    <cellStyle name="??" xfId="19" xr:uid="{00000000-0005-0000-0000-00000C000000}"/>
    <cellStyle name="?? [0.00]_ADMAG" xfId="20" xr:uid="{00000000-0005-0000-0000-00000D000000}"/>
    <cellStyle name="?? [0]_??" xfId="21" xr:uid="{00000000-0005-0000-0000-00000E000000}"/>
    <cellStyle name="?? 2" xfId="22" xr:uid="{00000000-0005-0000-0000-00000F000000}"/>
    <cellStyle name="?? 3" xfId="23" xr:uid="{00000000-0005-0000-0000-000010000000}"/>
    <cellStyle name="?? 4" xfId="24" xr:uid="{00000000-0005-0000-0000-000011000000}"/>
    <cellStyle name="?? 5" xfId="25" xr:uid="{00000000-0005-0000-0000-000012000000}"/>
    <cellStyle name="?? 6" xfId="26" xr:uid="{00000000-0005-0000-0000-000013000000}"/>
    <cellStyle name="???" xfId="27" xr:uid="{00000000-0005-0000-0000-000014000000}"/>
    <cellStyle name="???? [0.00]_ADMAG" xfId="28" xr:uid="{00000000-0005-0000-0000-000015000000}"/>
    <cellStyle name="????[0]_????" xfId="29" xr:uid="{00000000-0005-0000-0000-000016000000}"/>
    <cellStyle name="????_ADMAG" xfId="30" xr:uid="{00000000-0005-0000-0000-000017000000}"/>
    <cellStyle name="???[0]_liz-ss" xfId="31" xr:uid="{00000000-0005-0000-0000-000018000000}"/>
    <cellStyle name="???_liz-ss" xfId="32" xr:uid="{00000000-0005-0000-0000-000019000000}"/>
    <cellStyle name="??_?.????" xfId="33" xr:uid="{00000000-0005-0000-0000-00001A000000}"/>
    <cellStyle name="_________________ [0]_TAX" xfId="34" xr:uid="{00000000-0005-0000-0000-00001B000000}"/>
    <cellStyle name="_________________ [0]_TAX 2" xfId="35" xr:uid="{00000000-0005-0000-0000-00001C000000}"/>
    <cellStyle name="_________________ [0]_TAX 3" xfId="36" xr:uid="{00000000-0005-0000-0000-00001D000000}"/>
    <cellStyle name="_________________ [0]_TAX_PP_TOP YE07" xfId="37" xr:uid="{00000000-0005-0000-0000-00001E000000}"/>
    <cellStyle name="_________________ [0]_TAX_PP_TOP YE07 2" xfId="38" xr:uid="{00000000-0005-0000-0000-00001F000000}"/>
    <cellStyle name="_________________ [0]_TAX_Top Q106_PP-Yu1-24Oct" xfId="39" xr:uid="{00000000-0005-0000-0000-000020000000}"/>
    <cellStyle name="_________________ [0]_TAX_Top Q106_PP-Yu1-24Oct 2" xfId="40" xr:uid="{00000000-0005-0000-0000-000021000000}"/>
    <cellStyle name="_________________ [0]_TAX_Top Q206_PPby P'Yu1-24Oct06" xfId="41" xr:uid="{00000000-0005-0000-0000-000022000000}"/>
    <cellStyle name="_________________ [0]_TAX_Top Q206_PPby P'Yu1-24Oct06 2" xfId="42" xr:uid="{00000000-0005-0000-0000-000023000000}"/>
    <cellStyle name="_________________ [0]_TAX_Top_Thermotech" xfId="43" xr:uid="{00000000-0005-0000-0000-000024000000}"/>
    <cellStyle name="_________________ [0]_TAX_Top_Thermotech 2" xfId="44" xr:uid="{00000000-0005-0000-0000-000025000000}"/>
    <cellStyle name="_________________ [0]_TAX_Vouch_U_PL 2006" xfId="45" xr:uid="{00000000-0005-0000-0000-000026000000}"/>
    <cellStyle name="_________________ [0]_TAX_Vouch_U_PL 2006 2" xfId="46" xr:uid="{00000000-0005-0000-0000-000027000000}"/>
    <cellStyle name="___________________ [0]_TAX" xfId="47" xr:uid="{00000000-0005-0000-0000-000028000000}"/>
    <cellStyle name="___________________ [0]_TAX 2" xfId="48" xr:uid="{00000000-0005-0000-0000-000029000000}"/>
    <cellStyle name="___________________ [0]_TAX 3" xfId="49" xr:uid="{00000000-0005-0000-0000-00002A000000}"/>
    <cellStyle name="___________________ [0]_TAX_PP_TOP YE07" xfId="50" xr:uid="{00000000-0005-0000-0000-00002B000000}"/>
    <cellStyle name="___________________ [0]_TAX_PP_TOP YE07 2" xfId="51" xr:uid="{00000000-0005-0000-0000-00002C000000}"/>
    <cellStyle name="___________________ [0]_TAX_Top Q106_PP-Yu1-24Oct" xfId="52" xr:uid="{00000000-0005-0000-0000-00002D000000}"/>
    <cellStyle name="___________________ [0]_TAX_Top Q106_PP-Yu1-24Oct 2" xfId="53" xr:uid="{00000000-0005-0000-0000-00002E000000}"/>
    <cellStyle name="___________________ [0]_TAX_Top Q206_PPby P'Yu1-24Oct06" xfId="54" xr:uid="{00000000-0005-0000-0000-00002F000000}"/>
    <cellStyle name="___________________ [0]_TAX_Top Q206_PPby P'Yu1-24Oct06 2" xfId="55" xr:uid="{00000000-0005-0000-0000-000030000000}"/>
    <cellStyle name="___________________ [0]_TAX_Top_Thermotech" xfId="56" xr:uid="{00000000-0005-0000-0000-000031000000}"/>
    <cellStyle name="___________________ [0]_TAX_Top_Thermotech 2" xfId="57" xr:uid="{00000000-0005-0000-0000-000032000000}"/>
    <cellStyle name="___________________ [0]_TAX_Vouch_U_PL 2006" xfId="58" xr:uid="{00000000-0005-0000-0000-000033000000}"/>
    <cellStyle name="___________________ [0]_TAX_Vouch_U_PL 2006 2" xfId="59" xr:uid="{00000000-0005-0000-0000-000034000000}"/>
    <cellStyle name="___________________ [0]_TAX_WP Q209-STHAI" xfId="60" xr:uid="{00000000-0005-0000-0000-000035000000}"/>
    <cellStyle name="___________________ [0]_TAX_Year End_2008" xfId="61" xr:uid="{00000000-0005-0000-0000-000036000000}"/>
    <cellStyle name="____________________TAX" xfId="62" xr:uid="{00000000-0005-0000-0000-000037000000}"/>
    <cellStyle name="____________________TAX 2" xfId="63" xr:uid="{00000000-0005-0000-0000-000038000000}"/>
    <cellStyle name="____________________TAX 3" xfId="64" xr:uid="{00000000-0005-0000-0000-000039000000}"/>
    <cellStyle name="____________________TAX_PP_TOP YE07" xfId="65" xr:uid="{00000000-0005-0000-0000-00003A000000}"/>
    <cellStyle name="____________________TAX_PP_TOP YE07 2" xfId="66" xr:uid="{00000000-0005-0000-0000-00003B000000}"/>
    <cellStyle name="____________________TAX_Top Q106_PP-Yu1-24Oct" xfId="67" xr:uid="{00000000-0005-0000-0000-00003C000000}"/>
    <cellStyle name="____________________TAX_Top Q106_PP-Yu1-24Oct 2" xfId="68" xr:uid="{00000000-0005-0000-0000-00003D000000}"/>
    <cellStyle name="____________________TAX_Top Q206_PPby P'Yu1-24Oct06" xfId="69" xr:uid="{00000000-0005-0000-0000-00003E000000}"/>
    <cellStyle name="____________________TAX_Top Q206_PPby P'Yu1-24Oct06 2" xfId="70" xr:uid="{00000000-0005-0000-0000-00003F000000}"/>
    <cellStyle name="____________________TAX_Top_Thermotech" xfId="71" xr:uid="{00000000-0005-0000-0000-000040000000}"/>
    <cellStyle name="____________________TAX_Top_Thermotech 2" xfId="72" xr:uid="{00000000-0005-0000-0000-000041000000}"/>
    <cellStyle name="____________________TAX_Vouch_U_PL 2006" xfId="73" xr:uid="{00000000-0005-0000-0000-000042000000}"/>
    <cellStyle name="____________________TAX_Vouch_U_PL 2006 2" xfId="74" xr:uid="{00000000-0005-0000-0000-000043000000}"/>
    <cellStyle name="____________________TAX_WP Q209-STHAI" xfId="75" xr:uid="{00000000-0005-0000-0000-000044000000}"/>
    <cellStyle name="____________________TAX_Year End_2008" xfId="76" xr:uid="{00000000-0005-0000-0000-000045000000}"/>
    <cellStyle name="__________________TAX" xfId="77" xr:uid="{00000000-0005-0000-0000-000046000000}"/>
    <cellStyle name="__________________TAX 2" xfId="78" xr:uid="{00000000-0005-0000-0000-000047000000}"/>
    <cellStyle name="__________________TAX 3" xfId="79" xr:uid="{00000000-0005-0000-0000-000048000000}"/>
    <cellStyle name="__________________TAX_PP_TOP YE07" xfId="80" xr:uid="{00000000-0005-0000-0000-000049000000}"/>
    <cellStyle name="__________________TAX_PP_TOP YE07 2" xfId="81" xr:uid="{00000000-0005-0000-0000-00004A000000}"/>
    <cellStyle name="__________________TAX_Top Q106_PP-Yu1-24Oct" xfId="82" xr:uid="{00000000-0005-0000-0000-00004B000000}"/>
    <cellStyle name="__________________TAX_Top Q106_PP-Yu1-24Oct 2" xfId="83" xr:uid="{00000000-0005-0000-0000-00004C000000}"/>
    <cellStyle name="__________________TAX_Top Q206_PPby P'Yu1-24Oct06" xfId="84" xr:uid="{00000000-0005-0000-0000-00004D000000}"/>
    <cellStyle name="__________________TAX_Top Q206_PPby P'Yu1-24Oct06 2" xfId="85" xr:uid="{00000000-0005-0000-0000-00004E000000}"/>
    <cellStyle name="__________________TAX_Top_Thermotech" xfId="86" xr:uid="{00000000-0005-0000-0000-00004F000000}"/>
    <cellStyle name="__________________TAX_Top_Thermotech 2" xfId="87" xr:uid="{00000000-0005-0000-0000-000050000000}"/>
    <cellStyle name="__________________TAX_Vouch_U_PL 2006" xfId="88" xr:uid="{00000000-0005-0000-0000-000051000000}"/>
    <cellStyle name="__________________TAX_Vouch_U_PL 2006 2" xfId="89" xr:uid="{00000000-0005-0000-0000-000052000000}"/>
    <cellStyle name="_____TAX" xfId="90" xr:uid="{00000000-0005-0000-0000-000053000000}"/>
    <cellStyle name="_____TAX 2" xfId="91" xr:uid="{00000000-0005-0000-0000-000054000000}"/>
    <cellStyle name="_____TAX 2_POV-Top FS final" xfId="92" xr:uid="{00000000-0005-0000-0000-000055000000}"/>
    <cellStyle name="_____TAX 3" xfId="93" xr:uid="{00000000-0005-0000-0000-000056000000}"/>
    <cellStyle name="_____TAX 3_POV-Top FS final" xfId="94" xr:uid="{00000000-0005-0000-0000-000057000000}"/>
    <cellStyle name="_____TAX_30.Salary_2008" xfId="95" xr:uid="{00000000-0005-0000-0000-000058000000}"/>
    <cellStyle name="_____TAX_30.Salary_2008 2" xfId="96" xr:uid="{00000000-0005-0000-0000-000059000000}"/>
    <cellStyle name="_____TAX_30.Salary_2008 3" xfId="97" xr:uid="{00000000-0005-0000-0000-00005A000000}"/>
    <cellStyle name="_____TAX_30.Salary_2008_Book2" xfId="98" xr:uid="{00000000-0005-0000-0000-00005B000000}"/>
    <cellStyle name="_____TAX_30.Salary_2008_EMC-Top FS 31032009" xfId="99" xr:uid="{00000000-0005-0000-0000-00005C000000}"/>
    <cellStyle name="_____TAX_30.Salary_2008_EMC-Top FS 31032009.1" xfId="100" xr:uid="{00000000-0005-0000-0000-00005D000000}"/>
    <cellStyle name="_____TAX_30.Salary_2008_EMC-Top FS 31032009New" xfId="101" xr:uid="{00000000-0005-0000-0000-00005E000000}"/>
    <cellStyle name="_____TAX_30.Salary_2008_EMC-Top FS 31122009" xfId="102" xr:uid="{00000000-0005-0000-0000-00005F000000}"/>
    <cellStyle name="_____TAX_30.Salary_2008_Knot_wacker_Q3'2009" xfId="103" xr:uid="{00000000-0005-0000-0000-000060000000}"/>
    <cellStyle name="_____TAX_30.Salary_2008_POV-Top FS final" xfId="104" xr:uid="{00000000-0005-0000-0000-000061000000}"/>
    <cellStyle name="_____TAX_30.Salary_2008_rayWacker-Top+WP" xfId="105" xr:uid="{00000000-0005-0000-0000-000062000000}"/>
    <cellStyle name="_____TAX_30.Salary_2008_Summary Agreement-Gate" xfId="106" xr:uid="{00000000-0005-0000-0000-000063000000}"/>
    <cellStyle name="_____TAX_30.Salary_2008_Wacker - Q3" xfId="107" xr:uid="{00000000-0005-0000-0000-000064000000}"/>
    <cellStyle name="_____TAX_30.Salary_2008_Wacker-Top FS_30062009" xfId="108" xr:uid="{00000000-0005-0000-0000-000065000000}"/>
    <cellStyle name="_____TAX_A" xfId="109" xr:uid="{00000000-0005-0000-0000-000066000000}"/>
    <cellStyle name="_____TAX_A_POV-Top FS final" xfId="110" xr:uid="{00000000-0005-0000-0000-000067000000}"/>
    <cellStyle name="_____TAX_BB Sum" xfId="111" xr:uid="{00000000-0005-0000-0000-000068000000}"/>
    <cellStyle name="_____TAX_BB Sum_POV-Top FS final" xfId="112" xr:uid="{00000000-0005-0000-0000-000069000000}"/>
    <cellStyle name="_____TAX_BB-1" xfId="113" xr:uid="{00000000-0005-0000-0000-00006A000000}"/>
    <cellStyle name="_____TAX_BB-1_POV-Top FS final" xfId="114" xr:uid="{00000000-0005-0000-0000-00006B000000}"/>
    <cellStyle name="_____TAX_CF018_Summary Confirmation" xfId="115" xr:uid="{00000000-0005-0000-0000-00006C000000}"/>
    <cellStyle name="_____TAX_CF018_Summary Confirmation 2" xfId="116" xr:uid="{00000000-0005-0000-0000-00006D000000}"/>
    <cellStyle name="_____TAX_CF018_Summary Confirmation 3" xfId="117" xr:uid="{00000000-0005-0000-0000-00006E000000}"/>
    <cellStyle name="_____TAX_CF018_Summary Confirmation_Book2" xfId="118" xr:uid="{00000000-0005-0000-0000-00006F000000}"/>
    <cellStyle name="_____TAX_CF018_Summary Confirmation_EMC-Top FS 31032009" xfId="119" xr:uid="{00000000-0005-0000-0000-000070000000}"/>
    <cellStyle name="_____TAX_CF018_Summary Confirmation_EMC-Top FS 31032009.1" xfId="120" xr:uid="{00000000-0005-0000-0000-000071000000}"/>
    <cellStyle name="_____TAX_CF018_Summary Confirmation_EMC-Top FS 31032009New" xfId="121" xr:uid="{00000000-0005-0000-0000-000072000000}"/>
    <cellStyle name="_____TAX_CF018_Summary Confirmation_EMC-Top FS 31122009" xfId="122" xr:uid="{00000000-0005-0000-0000-000073000000}"/>
    <cellStyle name="_____TAX_CF018_Summary Confirmation_Exp.U" xfId="123" xr:uid="{00000000-0005-0000-0000-000074000000}"/>
    <cellStyle name="_____TAX_CF018_Summary Confirmation_Knot_wacker_Q3'2009" xfId="124" xr:uid="{00000000-0005-0000-0000-000075000000}"/>
    <cellStyle name="_____TAX_CF018_Summary Confirmation_LKTFeb2009" xfId="125" xr:uid="{00000000-0005-0000-0000-000076000000}"/>
    <cellStyle name="_____TAX_CF018_Summary Confirmation_POV-Top FS final" xfId="126" xr:uid="{00000000-0005-0000-0000-000077000000}"/>
    <cellStyle name="_____TAX_CF018_Summary Confirmation_rayWacker-Top+WP" xfId="127" xr:uid="{00000000-0005-0000-0000-000078000000}"/>
    <cellStyle name="_____TAX_CF018_Summary Confirmation_Summary Agreement-Gate" xfId="128" xr:uid="{00000000-0005-0000-0000-000079000000}"/>
    <cellStyle name="_____TAX_CF018_Summary Confirmation_WAC0108-Top FS 31122008_v20090114-SUT" xfId="129" xr:uid="{00000000-0005-0000-0000-00007A000000}"/>
    <cellStyle name="_____TAX_CF018_Summary Confirmation_Wacker - Q3" xfId="130" xr:uid="{00000000-0005-0000-0000-00007B000000}"/>
    <cellStyle name="_____TAX_CF018_Summary Confirmation_Wacker-Top FS_30062009" xfId="131" xr:uid="{00000000-0005-0000-0000-00007C000000}"/>
    <cellStyle name="_____TAX_Exp.U" xfId="132" xr:uid="{00000000-0005-0000-0000-00007D000000}"/>
    <cellStyle name="_____TAX_Fixed asset siam year.08" xfId="133" xr:uid="{00000000-0005-0000-0000-00007E000000}"/>
    <cellStyle name="_____TAX_IDC (Thailand)-Top FS Y2008_07012009" xfId="134" xr:uid="{00000000-0005-0000-0000-00007F000000}"/>
    <cellStyle name="_____TAX_IDC (Thailand)-Top FS Y2008_07012009 2" xfId="135" xr:uid="{00000000-0005-0000-0000-000080000000}"/>
    <cellStyle name="_____TAX_IDC (Thailand)-Top FS Y2008_07012009 3" xfId="136" xr:uid="{00000000-0005-0000-0000-000081000000}"/>
    <cellStyle name="_____TAX_IDC (Thailand)-Top FS Y2008_07012009_Book2" xfId="137" xr:uid="{00000000-0005-0000-0000-000082000000}"/>
    <cellStyle name="_____TAX_IDC (Thailand)-Top FS Y2008_07012009_EMC-Top FS 31032009" xfId="138" xr:uid="{00000000-0005-0000-0000-000083000000}"/>
    <cellStyle name="_____TAX_IDC (Thailand)-Top FS Y2008_07012009_EMC-Top FS 31032009.1" xfId="139" xr:uid="{00000000-0005-0000-0000-000084000000}"/>
    <cellStyle name="_____TAX_IDC (Thailand)-Top FS Y2008_07012009_EMC-Top FS 31032009New" xfId="140" xr:uid="{00000000-0005-0000-0000-000085000000}"/>
    <cellStyle name="_____TAX_IDC (Thailand)-Top FS Y2008_07012009_EMC-Top FS 31122009" xfId="141" xr:uid="{00000000-0005-0000-0000-000086000000}"/>
    <cellStyle name="_____TAX_IDC (Thailand)-Top FS Y2008_07012009_Exp.U" xfId="142" xr:uid="{00000000-0005-0000-0000-000087000000}"/>
    <cellStyle name="_____TAX_IDC (Thailand)-Top FS Y2008_07012009_Knot_wacker_Q3'2009" xfId="143" xr:uid="{00000000-0005-0000-0000-000088000000}"/>
    <cellStyle name="_____TAX_IDC (Thailand)-Top FS Y2008_07012009_LKTFeb2009" xfId="144" xr:uid="{00000000-0005-0000-0000-000089000000}"/>
    <cellStyle name="_____TAX_IDC (Thailand)-Top FS Y2008_07012009_POV-Top FS final" xfId="145" xr:uid="{00000000-0005-0000-0000-00008A000000}"/>
    <cellStyle name="_____TAX_IDC (Thailand)-Top FS Y2008_07012009_rayWacker-Top+WP" xfId="146" xr:uid="{00000000-0005-0000-0000-00008B000000}"/>
    <cellStyle name="_____TAX_IDC (Thailand)-Top FS Y2008_07012009_Summary Agreement-Gate" xfId="147" xr:uid="{00000000-0005-0000-0000-00008C000000}"/>
    <cellStyle name="_____TAX_IDC (Thailand)-Top FS Y2008_07012009_Wacker - Q3" xfId="148" xr:uid="{00000000-0005-0000-0000-00008D000000}"/>
    <cellStyle name="_____TAX_IDC (Thailand)-Top FS Y2008_07012009_Wacker-Top FS_30062009" xfId="149" xr:uid="{00000000-0005-0000-0000-00008E000000}"/>
    <cellStyle name="_____TAX_KK, cut off purchase" xfId="150" xr:uid="{00000000-0005-0000-0000-00008F000000}"/>
    <cellStyle name="_____TAX_KKcut off purchase_knot" xfId="151" xr:uid="{00000000-0005-0000-0000-000090000000}"/>
    <cellStyle name="_____TAX_Knot_LA2008" xfId="152" xr:uid="{00000000-0005-0000-0000-000091000000}"/>
    <cellStyle name="_____TAX_L-1" xfId="153" xr:uid="{00000000-0005-0000-0000-000092000000}"/>
    <cellStyle name="_____TAX_L-1,L-2_2008" xfId="154" xr:uid="{00000000-0005-0000-0000-000093000000}"/>
    <cellStyle name="_____TAX_L-1,L-2_2008 2" xfId="155" xr:uid="{00000000-0005-0000-0000-000094000000}"/>
    <cellStyle name="_____TAX_L-1,L-2_2008 3" xfId="156" xr:uid="{00000000-0005-0000-0000-000095000000}"/>
    <cellStyle name="_____TAX_L-1,L-2_2008_Book2" xfId="157" xr:uid="{00000000-0005-0000-0000-000096000000}"/>
    <cellStyle name="_____TAX_L-1,L-2_2008_EMC-Top FS 31032009" xfId="158" xr:uid="{00000000-0005-0000-0000-000097000000}"/>
    <cellStyle name="_____TAX_L-1,L-2_2008_EMC-Top FS 31032009.1" xfId="159" xr:uid="{00000000-0005-0000-0000-000098000000}"/>
    <cellStyle name="_____TAX_L-1,L-2_2008_EMC-Top FS 31032009New" xfId="160" xr:uid="{00000000-0005-0000-0000-000099000000}"/>
    <cellStyle name="_____TAX_L-1,L-2_2008_EMC-Top FS 31122009" xfId="161" xr:uid="{00000000-0005-0000-0000-00009A000000}"/>
    <cellStyle name="_____TAX_L-1,L-2_2008_Knot_wacker_Q3'2009" xfId="162" xr:uid="{00000000-0005-0000-0000-00009B000000}"/>
    <cellStyle name="_____TAX_L-1,L-2_2008_POV-Top FS final" xfId="163" xr:uid="{00000000-0005-0000-0000-00009C000000}"/>
    <cellStyle name="_____TAX_L-1,L-2_2008_rayWacker-Top+WP" xfId="164" xr:uid="{00000000-0005-0000-0000-00009D000000}"/>
    <cellStyle name="_____TAX_L-1,L-2_2008_Summary Agreement-Gate" xfId="165" xr:uid="{00000000-0005-0000-0000-00009E000000}"/>
    <cellStyle name="_____TAX_L-1,L-2_2008_Wacker - Q3" xfId="166" xr:uid="{00000000-0005-0000-0000-00009F000000}"/>
    <cellStyle name="_____TAX_L-1,L-2_2008_Wacker-Top FS_30062009" xfId="167" xr:uid="{00000000-0005-0000-0000-0000A0000000}"/>
    <cellStyle name="_____TAX_L-1_POV-Top FS final" xfId="168" xr:uid="{00000000-0005-0000-0000-0000A1000000}"/>
    <cellStyle name="_____TAX_LKTFeb2009" xfId="169" xr:uid="{00000000-0005-0000-0000-0000A2000000}"/>
    <cellStyle name="_____TAX_Revise_U_19.04.09" xfId="170" xr:uid="{00000000-0005-0000-0000-0000A3000000}"/>
    <cellStyle name="_____TAX_Revised_TOP-LA_2008" xfId="171" xr:uid="{00000000-0005-0000-0000-0000A4000000}"/>
    <cellStyle name="_____TAX_Revised_U" xfId="172" xr:uid="{00000000-0005-0000-0000-0000A5000000}"/>
    <cellStyle name="_____TAX_section B and cut off 10 Furama" xfId="173" xr:uid="{00000000-0005-0000-0000-0000A6000000}"/>
    <cellStyle name="_____TAX_TOP_FURAMA(SATHORN)_31DEC08_V120209" xfId="174" xr:uid="{00000000-0005-0000-0000-0000A7000000}"/>
    <cellStyle name="_____TAX_TOP_FURAMA(SATHORN)_31DEC08_V190209_amp" xfId="175" xr:uid="{00000000-0005-0000-0000-0000A8000000}"/>
    <cellStyle name="_____TAX_Top_PL2008 Q3(TAO)" xfId="176" xr:uid="{00000000-0005-0000-0000-0000A9000000}"/>
    <cellStyle name="_____TAX_Top_PL2008 Q3(TAO) 2" xfId="177" xr:uid="{00000000-0005-0000-0000-0000AA000000}"/>
    <cellStyle name="_____TAX_Top_PL2008 Q3(TAO) 3" xfId="178" xr:uid="{00000000-0005-0000-0000-0000AB000000}"/>
    <cellStyle name="_____TAX_Top_PL2008 Q3(TAO)_Book2" xfId="179" xr:uid="{00000000-0005-0000-0000-0000AC000000}"/>
    <cellStyle name="_____TAX_Top_PL2008 Q3(TAO)_EMC-Top FS 31032009" xfId="180" xr:uid="{00000000-0005-0000-0000-0000AD000000}"/>
    <cellStyle name="_____TAX_Top_PL2008 Q3(TAO)_EMC-Top FS 31032009.1" xfId="181" xr:uid="{00000000-0005-0000-0000-0000AE000000}"/>
    <cellStyle name="_____TAX_Top_PL2008 Q3(TAO)_EMC-Top FS 31032009New" xfId="182" xr:uid="{00000000-0005-0000-0000-0000AF000000}"/>
    <cellStyle name="_____TAX_Top_PL2008 Q3(TAO)_EMC-Top FS 31122009" xfId="183" xr:uid="{00000000-0005-0000-0000-0000B0000000}"/>
    <cellStyle name="_____TAX_Top_PL2008 Q3(TAO)_Exp.U" xfId="184" xr:uid="{00000000-0005-0000-0000-0000B1000000}"/>
    <cellStyle name="_____TAX_Top_PL2008 Q3(TAO)_Knot_wacker_Q3'2009" xfId="185" xr:uid="{00000000-0005-0000-0000-0000B2000000}"/>
    <cellStyle name="_____TAX_Top_PL2008 Q3(TAO)_LKTFeb2009" xfId="186" xr:uid="{00000000-0005-0000-0000-0000B3000000}"/>
    <cellStyle name="_____TAX_Top_PL2008 Q3(TAO)_POV-Top FS final" xfId="187" xr:uid="{00000000-0005-0000-0000-0000B4000000}"/>
    <cellStyle name="_____TAX_Top_PL2008 Q3(TAO)_rayWacker-Top+WP" xfId="188" xr:uid="{00000000-0005-0000-0000-0000B5000000}"/>
    <cellStyle name="_____TAX_Top_PL2008 Q3(TAO)_Summary Agreement-Gate" xfId="189" xr:uid="{00000000-0005-0000-0000-0000B6000000}"/>
    <cellStyle name="_____TAX_Top_PL2008 Q3(TAO)_WAC0108-Top FS 31122008_v20090114-SUT" xfId="190" xr:uid="{00000000-0005-0000-0000-0000B7000000}"/>
    <cellStyle name="_____TAX_Top_PL2008 Q3(TAO)_Wacker - Q3" xfId="191" xr:uid="{00000000-0005-0000-0000-0000B8000000}"/>
    <cellStyle name="_____TAX_Top_PL2008 Q3(TAO)_Wacker-Top FS_30062009" xfId="192" xr:uid="{00000000-0005-0000-0000-0000B9000000}"/>
    <cellStyle name="_____TAX_Top_TAS V20090225" xfId="193" xr:uid="{00000000-0005-0000-0000-0000BA000000}"/>
    <cellStyle name="_____TAX_Top_TAS V20090225_POV-Top FS final" xfId="194" xr:uid="{00000000-0005-0000-0000-0000BB000000}"/>
    <cellStyle name="_____TAX_Top31122007 natt" xfId="195" xr:uid="{00000000-0005-0000-0000-0000BC000000}"/>
    <cellStyle name="_____TAX_WP-AOM" xfId="196" xr:uid="{00000000-0005-0000-0000-0000BD000000}"/>
    <cellStyle name="_____TAX_WP-NAN" xfId="197" xr:uid="{00000000-0005-0000-0000-0000BE000000}"/>
    <cellStyle name="_x0007__30 Magic" xfId="198" xr:uid="{00000000-0005-0000-0000-0000BF000000}"/>
    <cellStyle name="_x0007__30.Salary_2008" xfId="199" xr:uid="{00000000-0005-0000-0000-0000C0000000}"/>
    <cellStyle name="_x0007__30.Salary_2008 2" xfId="200" xr:uid="{00000000-0005-0000-0000-0000C1000000}"/>
    <cellStyle name="_x0007__30.Salary_2008 3" xfId="201" xr:uid="{00000000-0005-0000-0000-0000C2000000}"/>
    <cellStyle name="_x0007__30.Salary_2008_Book2" xfId="202" xr:uid="{00000000-0005-0000-0000-0000C3000000}"/>
    <cellStyle name="_x0007__30.Salary_2008_EMC-Top FS 31032009" xfId="203" xr:uid="{00000000-0005-0000-0000-0000C4000000}"/>
    <cellStyle name="_x0007__30.Salary_2008_EMC-Top FS 31032009.1" xfId="204" xr:uid="{00000000-0005-0000-0000-0000C5000000}"/>
    <cellStyle name="_x0007__30.Salary_2008_EMC-Top FS 31032009New" xfId="205" xr:uid="{00000000-0005-0000-0000-0000C6000000}"/>
    <cellStyle name="_x0007__30.Salary_2008_EMC-Top FS 31122009" xfId="206" xr:uid="{00000000-0005-0000-0000-0000C7000000}"/>
    <cellStyle name="_x0007__30.Salary_2008_Knot_wacker_Q3'2009" xfId="207" xr:uid="{00000000-0005-0000-0000-0000C8000000}"/>
    <cellStyle name="_x0007__30.Salary_2008_POV-Top FS final" xfId="208" xr:uid="{00000000-0005-0000-0000-0000C9000000}"/>
    <cellStyle name="_x0007__30.Salary_2008_rayWacker-Top+WP" xfId="209" xr:uid="{00000000-0005-0000-0000-0000CA000000}"/>
    <cellStyle name="_x0007__30.Salary_2008_Summary Agreement-Gate" xfId="210" xr:uid="{00000000-0005-0000-0000-0000CB000000}"/>
    <cellStyle name="_x0007__30.Salary_2008_Wacker - Q3" xfId="211" xr:uid="{00000000-0005-0000-0000-0000CC000000}"/>
    <cellStyle name="_x0007__30.Salary_2008_Wacker-Top FS_30062009" xfId="212" xr:uid="{00000000-0005-0000-0000-0000CD000000}"/>
    <cellStyle name="_x0007__Adjust_TOP-BCI_2008" xfId="213" xr:uid="{00000000-0005-0000-0000-0000CE000000}"/>
    <cellStyle name="_x0007__AF014_Summary of PAJE and PRJE" xfId="214" xr:uid="{00000000-0005-0000-0000-0000CF000000}"/>
    <cellStyle name="_x0007__ALE (T)-AR,AP Confirm" xfId="215" xr:uid="{00000000-0005-0000-0000-0000D0000000}"/>
    <cellStyle name="_x0007__ALE (T)-AR,AP Confirm 2" xfId="216" xr:uid="{00000000-0005-0000-0000-0000D1000000}"/>
    <cellStyle name="_x0007__ALE (T)-AR,AP Confirm 3" xfId="217" xr:uid="{00000000-0005-0000-0000-0000D2000000}"/>
    <cellStyle name="_x0007__ALE (T)-AR,AP Confirm_Knot_wacker_Q3'2009" xfId="218" xr:uid="{00000000-0005-0000-0000-0000D3000000}"/>
    <cellStyle name="_x0007__ALE (T)-AR,AP Confirm_rayWacker-Top+WP" xfId="219" xr:uid="{00000000-0005-0000-0000-0000D4000000}"/>
    <cellStyle name="_x0007__ALE (T)-AR,AP Confirm_Wacker - Q3" xfId="220" xr:uid="{00000000-0005-0000-0000-0000D5000000}"/>
    <cellStyle name="_x0007__BB-1" xfId="221" xr:uid="{00000000-0005-0000-0000-0000D6000000}"/>
    <cellStyle name="_x0007__BB-1 import LA2008" xfId="222" xr:uid="{00000000-0005-0000-0000-0000D7000000}"/>
    <cellStyle name="_x0007__BB-1_POV-Top FS final" xfId="223" xr:uid="{00000000-0005-0000-0000-0000D8000000}"/>
    <cellStyle name="_x0007__BB-2" xfId="224" xr:uid="{00000000-0005-0000-0000-0000D9000000}"/>
    <cellStyle name="_x0007__BB-2008 LA" xfId="225" xr:uid="{00000000-0005-0000-0000-0000DA000000}"/>
    <cellStyle name="_x0007__Exp.U" xfId="226" xr:uid="{00000000-0005-0000-0000-0000DB000000}"/>
    <cellStyle name="_x0007__Fixed asset siam year.08" xfId="227" xr:uid="{00000000-0005-0000-0000-0000DC000000}"/>
    <cellStyle name="_x0007__Knot_wacker_Q3'2009" xfId="228" xr:uid="{00000000-0005-0000-0000-0000DD000000}"/>
    <cellStyle name="_x0007__LKTFeb2009" xfId="229" xr:uid="{00000000-0005-0000-0000-0000DE000000}"/>
    <cellStyle name="_x0007__phing fill" xfId="230" xr:uid="{00000000-0005-0000-0000-0000DF000000}"/>
    <cellStyle name="_x0007__phing fill 2" xfId="231" xr:uid="{00000000-0005-0000-0000-0000E0000000}"/>
    <cellStyle name="_x0007__phing fill 3" xfId="232" xr:uid="{00000000-0005-0000-0000-0000E1000000}"/>
    <cellStyle name="_x0007__phing fill_Knot_wacker_Q3'2009" xfId="233" xr:uid="{00000000-0005-0000-0000-0000E2000000}"/>
    <cellStyle name="_x0007__phing fill_rayWacker-Top+WP" xfId="234" xr:uid="{00000000-0005-0000-0000-0000E3000000}"/>
    <cellStyle name="_x0007__phing fill_Wacker - Q3" xfId="235" xr:uid="{00000000-0005-0000-0000-0000E4000000}"/>
    <cellStyle name="_x0007__Post Date Cheque_LA" xfId="236" xr:uid="{00000000-0005-0000-0000-0000E5000000}"/>
    <cellStyle name="_x0007__rayWacker-Top+WP" xfId="237" xr:uid="{00000000-0005-0000-0000-0000E6000000}"/>
    <cellStyle name="_x0007__Reconcile Balance" xfId="238" xr:uid="{00000000-0005-0000-0000-0000E7000000}"/>
    <cellStyle name="_x0007__Reconcile Balance 2" xfId="239" xr:uid="{00000000-0005-0000-0000-0000E8000000}"/>
    <cellStyle name="_x0007__Reconcile Balance 3" xfId="240" xr:uid="{00000000-0005-0000-0000-0000E9000000}"/>
    <cellStyle name="_x0007__Reconcile Balance_Book2" xfId="241" xr:uid="{00000000-0005-0000-0000-0000EA000000}"/>
    <cellStyle name="_x0007__Reconcile Balance_EMC-Top FS 31032009" xfId="242" xr:uid="{00000000-0005-0000-0000-0000EB000000}"/>
    <cellStyle name="_x0007__Reconcile Balance_EMC-Top FS 31032009.1" xfId="243" xr:uid="{00000000-0005-0000-0000-0000EC000000}"/>
    <cellStyle name="_x0007__Reconcile Balance_EMC-Top FS 31032009New" xfId="244" xr:uid="{00000000-0005-0000-0000-0000ED000000}"/>
    <cellStyle name="_x0007__Reconcile Balance_EMC-Top FS 31122009" xfId="245" xr:uid="{00000000-0005-0000-0000-0000EE000000}"/>
    <cellStyle name="_x0007__Reconcile Balance_Exp.U" xfId="246" xr:uid="{00000000-0005-0000-0000-0000EF000000}"/>
    <cellStyle name="_x0007__Reconcile Balance_Knot_wacker_Q3'2009" xfId="247" xr:uid="{00000000-0005-0000-0000-0000F0000000}"/>
    <cellStyle name="_x0007__Reconcile Balance_LKTFeb2009" xfId="248" xr:uid="{00000000-0005-0000-0000-0000F1000000}"/>
    <cellStyle name="_x0007__Reconcile Balance_POV-Top FS final" xfId="249" xr:uid="{00000000-0005-0000-0000-0000F2000000}"/>
    <cellStyle name="_x0007__Reconcile Balance_rayWacker-Top+WP" xfId="250" xr:uid="{00000000-0005-0000-0000-0000F3000000}"/>
    <cellStyle name="_x0007__Reconcile Balance_Summary Agreement-Gate" xfId="251" xr:uid="{00000000-0005-0000-0000-0000F4000000}"/>
    <cellStyle name="_x0007__Reconcile Balance_Wacker - Q3" xfId="252" xr:uid="{00000000-0005-0000-0000-0000F5000000}"/>
    <cellStyle name="_x0007__Reconcile Balance_Wacker-Top FS_30062009" xfId="253" xr:uid="{00000000-0005-0000-0000-0000F6000000}"/>
    <cellStyle name="_x0007__section B and cut off 10 Furama" xfId="254" xr:uid="{00000000-0005-0000-0000-0000F7000000}"/>
    <cellStyle name="_x0007__Siam Phitiwat WP-2008-12" xfId="255" xr:uid="{00000000-0005-0000-0000-0000F8000000}"/>
    <cellStyle name="_x0007__Siam-Phitiwat-WP-Q1-2007_SUT" xfId="256" xr:uid="{00000000-0005-0000-0000-0000F9000000}"/>
    <cellStyle name="_x0007__TB2007 after ADJ." xfId="257" xr:uid="{00000000-0005-0000-0000-0000FA000000}"/>
    <cellStyle name="_x0007__Test-30-Knot" xfId="258" xr:uid="{00000000-0005-0000-0000-0000FB000000}"/>
    <cellStyle name="_x0007__Test-30-Knot 2" xfId="259" xr:uid="{00000000-0005-0000-0000-0000FC000000}"/>
    <cellStyle name="_x0007__Test-30-Knot 3" xfId="260" xr:uid="{00000000-0005-0000-0000-0000FD000000}"/>
    <cellStyle name="_x0007__Test-30-Knot_Knot_wacker_Q3'2009" xfId="261" xr:uid="{00000000-0005-0000-0000-0000FE000000}"/>
    <cellStyle name="_x0007__Test-30-Knot_rayWacker-Top+WP" xfId="262" xr:uid="{00000000-0005-0000-0000-0000FF000000}"/>
    <cellStyle name="_x0007__Test-30-Knot_Wacker - Q3" xfId="263" xr:uid="{00000000-0005-0000-0000-000000010000}"/>
    <cellStyle name="_x0007__TGR Estate-Top FS Y2008(31.08.08)" xfId="264" xr:uid="{00000000-0005-0000-0000-000001010000}"/>
    <cellStyle name="_x0007__TGR Estate-Top FS Y2008(31.08.08) 2" xfId="265" xr:uid="{00000000-0005-0000-0000-000002010000}"/>
    <cellStyle name="_x0007__TGR Estate-Top FS Y2008(31.08.08) 3" xfId="266" xr:uid="{00000000-0005-0000-0000-000003010000}"/>
    <cellStyle name="_x0007__TGR Estate-Top FS Y2008(31.08.08)_Book2" xfId="267" xr:uid="{00000000-0005-0000-0000-000004010000}"/>
    <cellStyle name="_x0007__TGR Estate-Top FS Y2008(31.08.08)_EMC-Top FS 31032009" xfId="268" xr:uid="{00000000-0005-0000-0000-000005010000}"/>
    <cellStyle name="_x0007__TGR Estate-Top FS Y2008(31.08.08)_EMC-Top FS 31032009.1" xfId="269" xr:uid="{00000000-0005-0000-0000-000006010000}"/>
    <cellStyle name="_x0007__TGR Estate-Top FS Y2008(31.08.08)_EMC-Top FS 31032009New" xfId="270" xr:uid="{00000000-0005-0000-0000-000007010000}"/>
    <cellStyle name="_x0007__TGR Estate-Top FS Y2008(31.08.08)_EMC-Top FS 31122009" xfId="271" xr:uid="{00000000-0005-0000-0000-000008010000}"/>
    <cellStyle name="_x0007__TGR Estate-Top FS Y2008(31.08.08)_Exp.U" xfId="272" xr:uid="{00000000-0005-0000-0000-000009010000}"/>
    <cellStyle name="_x0007__TGR Estate-Top FS Y2008(31.08.08)_Knot_wacker_Q3'2009" xfId="273" xr:uid="{00000000-0005-0000-0000-00000A010000}"/>
    <cellStyle name="_x0007__TGR Estate-Top FS Y2008(31.08.08)_LKTFeb2009" xfId="274" xr:uid="{00000000-0005-0000-0000-00000B010000}"/>
    <cellStyle name="_x0007__TGR Estate-Top FS Y2008(31.08.08)_POV-Top FS final" xfId="275" xr:uid="{00000000-0005-0000-0000-00000C010000}"/>
    <cellStyle name="_x0007__TGR Estate-Top FS Y2008(31.08.08)_rayWacker-Top+WP" xfId="276" xr:uid="{00000000-0005-0000-0000-00000D010000}"/>
    <cellStyle name="_x0007__TGR Estate-Top FS Y2008(31.08.08)_Summary Agreement-Gate" xfId="277" xr:uid="{00000000-0005-0000-0000-00000E010000}"/>
    <cellStyle name="_x0007__TGR Estate-Top FS Y2008(31.08.08)_Wacker - Q3" xfId="278" xr:uid="{00000000-0005-0000-0000-00000F010000}"/>
    <cellStyle name="_x0007__TGR Estate-Top FS Y2008(31.08.08)_Wacker-Top FS_30062009" xfId="279" xr:uid="{00000000-0005-0000-0000-000010010000}"/>
    <cellStyle name="_x0007__TGR Estate-Top FS Y2008(31.08.08)-1" xfId="280" xr:uid="{00000000-0005-0000-0000-000011010000}"/>
    <cellStyle name="_x0007__TGR Estate-Top FS Y2008(31.08.08)-1 2" xfId="281" xr:uid="{00000000-0005-0000-0000-000012010000}"/>
    <cellStyle name="_x0007__TGR Estate-Top FS Y2008(31.08.08)-1 3" xfId="282" xr:uid="{00000000-0005-0000-0000-000013010000}"/>
    <cellStyle name="_x0007__TGR Estate-Top FS Y2008(31.08.08)-1_Book2" xfId="283" xr:uid="{00000000-0005-0000-0000-000014010000}"/>
    <cellStyle name="_x0007__TGR Estate-Top FS Y2008(31.08.08)-1_EMC-Top FS 31032009" xfId="284" xr:uid="{00000000-0005-0000-0000-000015010000}"/>
    <cellStyle name="_x0007__TGR Estate-Top FS Y2008(31.08.08)-1_EMC-Top FS 31032009.1" xfId="285" xr:uid="{00000000-0005-0000-0000-000016010000}"/>
    <cellStyle name="_x0007__TGR Estate-Top FS Y2008(31.08.08)-1_EMC-Top FS 31032009New" xfId="286" xr:uid="{00000000-0005-0000-0000-000017010000}"/>
    <cellStyle name="_x0007__TGR Estate-Top FS Y2008(31.08.08)-1_EMC-Top FS 31122009" xfId="287" xr:uid="{00000000-0005-0000-0000-000018010000}"/>
    <cellStyle name="_x0007__TGR Estate-Top FS Y2008(31.08.08)-1_Knot_wacker_Q3'2009" xfId="288" xr:uid="{00000000-0005-0000-0000-000019010000}"/>
    <cellStyle name="_x0007__TGR Estate-Top FS Y2008(31.08.08)-1_POV-Top FS final" xfId="289" xr:uid="{00000000-0005-0000-0000-00001A010000}"/>
    <cellStyle name="_x0007__TGR Estate-Top FS Y2008(31.08.08)-1_rayWacker-Top+WP" xfId="290" xr:uid="{00000000-0005-0000-0000-00001B010000}"/>
    <cellStyle name="_x0007__TGR Estate-Top FS Y2008(31.08.08)-1_Summary Agreement-Gate" xfId="291" xr:uid="{00000000-0005-0000-0000-00001C010000}"/>
    <cellStyle name="_x0007__TGR Estate-Top FS Y2008(31.08.08)-1_Wacker - Q3" xfId="292" xr:uid="{00000000-0005-0000-0000-00001D010000}"/>
    <cellStyle name="_x0007__TGR Estate-Top FS Y2008(31.08.08)-1_Wacker-Top FS_30062009" xfId="293" xr:uid="{00000000-0005-0000-0000-00001E010000}"/>
    <cellStyle name="_x0007__Top Magic Lagoon 2007(24.10.07)" xfId="294" xr:uid="{00000000-0005-0000-0000-00001F010000}"/>
    <cellStyle name="_x0007__TOP_FURAMA(SATHORN)_31DEC08_V120209" xfId="295" xr:uid="{00000000-0005-0000-0000-000020010000}"/>
    <cellStyle name="_x0007__Top_TAS2007_Duan" xfId="296" xr:uid="{00000000-0005-0000-0000-000021010000}"/>
    <cellStyle name="_x0007__Top_TAS2007_Yee" xfId="297" xr:uid="{00000000-0005-0000-0000-000022010000}"/>
    <cellStyle name="_x0007__Top_TAS2007_Yee(24.03.08)byYEE" xfId="298" xr:uid="{00000000-0005-0000-0000-000023010000}"/>
    <cellStyle name="_x0007__Top_Wacker Q2'08_V20080705" xfId="299" xr:uid="{00000000-0005-0000-0000-000024010000}"/>
    <cellStyle name="_x0007__Top_Wacker Q2'08_V20080705 2" xfId="300" xr:uid="{00000000-0005-0000-0000-000025010000}"/>
    <cellStyle name="_x0007__Top_Wacker Q2'08_V20080705 3" xfId="301" xr:uid="{00000000-0005-0000-0000-000026010000}"/>
    <cellStyle name="_x0007__Top_Wacker Q2'08_V20080705_Knot_wacker_Q3'2009" xfId="302" xr:uid="{00000000-0005-0000-0000-000027010000}"/>
    <cellStyle name="_x0007__Top_Wacker Q2'08_V20080705_rayWacker-Top+WP" xfId="303" xr:uid="{00000000-0005-0000-0000-000028010000}"/>
    <cellStyle name="_x0007__Top_Wacker Q2'08_V20080705_Wacker - Q3" xfId="304" xr:uid="{00000000-0005-0000-0000-000029010000}"/>
    <cellStyle name="_x0007__Top07_Warnerbykay-SUT-20080104" xfId="305" xr:uid="{00000000-0005-0000-0000-00002A010000}"/>
    <cellStyle name="_x0007__Top07_Warnerbykay-SUT-20080104 2" xfId="306" xr:uid="{00000000-0005-0000-0000-00002B010000}"/>
    <cellStyle name="_x0007__Top07_Warnerbykay-SUT-20080104 3" xfId="307" xr:uid="{00000000-0005-0000-0000-00002C010000}"/>
    <cellStyle name="_x0007__Top07_Warnerbykay-SUT-20080104_Knot_wacker_Q3'2009" xfId="308" xr:uid="{00000000-0005-0000-0000-00002D010000}"/>
    <cellStyle name="_x0007__Top07_Warnerbykay-SUT-20080104_rayWacker-Top+WP" xfId="309" xr:uid="{00000000-0005-0000-0000-00002E010000}"/>
    <cellStyle name="_x0007__Top07_Warnerbykay-SUT-20080104_Wacker - Q3" xfId="310" xr:uid="{00000000-0005-0000-0000-00002F010000}"/>
    <cellStyle name="_x0007__Top-ALE(T) 31032008_v20080929" xfId="311" xr:uid="{00000000-0005-0000-0000-000030010000}"/>
    <cellStyle name="_x0007__Top-ALE(T) 31032008_v20080929 2" xfId="312" xr:uid="{00000000-0005-0000-0000-000031010000}"/>
    <cellStyle name="_x0007__Top-ALE(T) 31032008_v20080929 3" xfId="313" xr:uid="{00000000-0005-0000-0000-000032010000}"/>
    <cellStyle name="_x0007__Top-ALE(T) 31032008_v20080929_Book2" xfId="314" xr:uid="{00000000-0005-0000-0000-000033010000}"/>
    <cellStyle name="_x0007__Top-ALE(T) 31032008_v20080929_EMC-Top FS 31032009" xfId="315" xr:uid="{00000000-0005-0000-0000-000034010000}"/>
    <cellStyle name="_x0007__Top-ALE(T) 31032008_v20080929_EMC-Top FS 31032009.1" xfId="316" xr:uid="{00000000-0005-0000-0000-000035010000}"/>
    <cellStyle name="_x0007__Top-ALE(T) 31032008_v20080929_EMC-Top FS 31032009New" xfId="317" xr:uid="{00000000-0005-0000-0000-000036010000}"/>
    <cellStyle name="_x0007__Top-ALE(T) 31032008_v20080929_EMC-Top FS 31122009" xfId="318" xr:uid="{00000000-0005-0000-0000-000037010000}"/>
    <cellStyle name="_x0007__Top-ALE(T) 31032008_v20080929_Exp.U" xfId="319" xr:uid="{00000000-0005-0000-0000-000038010000}"/>
    <cellStyle name="_x0007__Top-ALE(T) 31032008_v20080929_Knot_wacker_Q3'2009" xfId="320" xr:uid="{00000000-0005-0000-0000-000039010000}"/>
    <cellStyle name="_x0007__Top-ALE(T) 31032008_v20080929_LKTFeb2009" xfId="321" xr:uid="{00000000-0005-0000-0000-00003A010000}"/>
    <cellStyle name="_x0007__Top-ALE(T) 31032008_v20080929_POV-Top FS final" xfId="322" xr:uid="{00000000-0005-0000-0000-00003B010000}"/>
    <cellStyle name="_x0007__Top-ALE(T) 31032008_v20080929_rayWacker-Top+WP" xfId="323" xr:uid="{00000000-0005-0000-0000-00003C010000}"/>
    <cellStyle name="_x0007__Top-ALE(T) 31032008_v20080929_Summary Agreement-Gate" xfId="324" xr:uid="{00000000-0005-0000-0000-00003D010000}"/>
    <cellStyle name="_x0007__Top-ALE(T) 31032008_v20080929_Wacker - Q3" xfId="325" xr:uid="{00000000-0005-0000-0000-00003E010000}"/>
    <cellStyle name="_x0007__Top-ALE(T) 31032008_v20080929_Wacker-Top FS_30062009" xfId="326" xr:uid="{00000000-0005-0000-0000-00003F010000}"/>
    <cellStyle name="_x0007__trial balance sep 2007" xfId="327" xr:uid="{00000000-0005-0000-0000-000040010000}"/>
    <cellStyle name="_x0007__Vouch-30-wacker" xfId="328" xr:uid="{00000000-0005-0000-0000-000041010000}"/>
    <cellStyle name="_x0007__Vouch-30-wacker 2" xfId="329" xr:uid="{00000000-0005-0000-0000-000042010000}"/>
    <cellStyle name="_x0007__Vouch-30-wacker 3" xfId="330" xr:uid="{00000000-0005-0000-0000-000043010000}"/>
    <cellStyle name="_x0007__Vouch-30-wacker_Knot_wacker_Q3'2009" xfId="331" xr:uid="{00000000-0005-0000-0000-000044010000}"/>
    <cellStyle name="_x0007__Vouch-30-wacker_rayWacker-Top+WP" xfId="332" xr:uid="{00000000-0005-0000-0000-000045010000}"/>
    <cellStyle name="_x0007__Vouch-30-wacker_Wacker - Q3" xfId="333" xr:uid="{00000000-0005-0000-0000-000046010000}"/>
    <cellStyle name="_x0007__Wacker - Q3" xfId="334" xr:uid="{00000000-0005-0000-0000-000047010000}"/>
    <cellStyle name="_x0007__WP 30-9-08_IDC_17112008" xfId="335" xr:uid="{00000000-0005-0000-0000-000048010000}"/>
    <cellStyle name="_x0007__WP 30-9-08_IDC_17112008 2" xfId="336" xr:uid="{00000000-0005-0000-0000-000049010000}"/>
    <cellStyle name="_x0007__WP 30-9-08_IDC_17112008 3" xfId="337" xr:uid="{00000000-0005-0000-0000-00004A010000}"/>
    <cellStyle name="_x0007__WP 30-9-08_IDC_17112008_Book2" xfId="338" xr:uid="{00000000-0005-0000-0000-00004B010000}"/>
    <cellStyle name="_x0007__WP 30-9-08_IDC_17112008_EMC-Top FS 31032009" xfId="339" xr:uid="{00000000-0005-0000-0000-00004C010000}"/>
    <cellStyle name="_x0007__WP 30-9-08_IDC_17112008_EMC-Top FS 31032009.1" xfId="340" xr:uid="{00000000-0005-0000-0000-00004D010000}"/>
    <cellStyle name="_x0007__WP 30-9-08_IDC_17112008_EMC-Top FS 31032009New" xfId="341" xr:uid="{00000000-0005-0000-0000-00004E010000}"/>
    <cellStyle name="_x0007__WP 30-9-08_IDC_17112008_EMC-Top FS 31122009" xfId="342" xr:uid="{00000000-0005-0000-0000-00004F010000}"/>
    <cellStyle name="_x0007__WP 30-9-08_IDC_17112008_Exp.U" xfId="343" xr:uid="{00000000-0005-0000-0000-000050010000}"/>
    <cellStyle name="_x0007__WP 30-9-08_IDC_17112008_Knot_wacker_Q3'2009" xfId="344" xr:uid="{00000000-0005-0000-0000-000051010000}"/>
    <cellStyle name="_x0007__WP 30-9-08_IDC_17112008_LKTFeb2009" xfId="345" xr:uid="{00000000-0005-0000-0000-000052010000}"/>
    <cellStyle name="_x0007__WP 30-9-08_IDC_17112008_POV-Top FS final" xfId="346" xr:uid="{00000000-0005-0000-0000-000053010000}"/>
    <cellStyle name="_x0007__WP 30-9-08_IDC_17112008_rayWacker-Top+WP" xfId="347" xr:uid="{00000000-0005-0000-0000-000054010000}"/>
    <cellStyle name="_x0007__WP 30-9-08_IDC_17112008_Summary Agreement-Gate" xfId="348" xr:uid="{00000000-0005-0000-0000-000055010000}"/>
    <cellStyle name="_x0007__WP 30-9-08_IDC_17112008_Wacker - Q3" xfId="349" xr:uid="{00000000-0005-0000-0000-000056010000}"/>
    <cellStyle name="_x0007__WP 30-9-08_IDC_17112008_Wacker-Top FS_30062009" xfId="350" xr:uid="{00000000-0005-0000-0000-000057010000}"/>
    <cellStyle name="_x0007__WP 31-12-08_KTS_V20090129_aomsent" xfId="351" xr:uid="{00000000-0005-0000-0000-000058010000}"/>
    <cellStyle name="_x0007__WP Q109-STHAI_V20090507-Ben-SUT-5-bank" xfId="352" xr:uid="{00000000-0005-0000-0000-000059010000}"/>
    <cellStyle name="_x0007__WP Q209-STHAI" xfId="353" xr:uid="{00000000-0005-0000-0000-00005A010000}"/>
    <cellStyle name="_x0007__WP.fixed asset-BCI08" xfId="354" xr:uid="{00000000-0005-0000-0000-00005B010000}"/>
    <cellStyle name="_x0007__WP_DM2007_ V2_Duan_Update31-01-08 " xfId="355" xr:uid="{00000000-0005-0000-0000-00005C010000}"/>
    <cellStyle name="_x0007__WP_Duan_Top_TAS2007_25-03-08" xfId="356" xr:uid="{00000000-0005-0000-0000-00005D010000}"/>
    <cellStyle name="_x0007__รายตัว-12 (2)" xfId="357" xr:uid="{00000000-0005-0000-0000-00005E010000}"/>
    <cellStyle name="’??? [0.00]_TMCA Spreadsheet(body)" xfId="358" xr:uid="{00000000-0005-0000-0000-00005F010000}"/>
    <cellStyle name="’???_TMCA Spreadsheet(body)" xfId="359" xr:uid="{00000000-0005-0000-0000-000060010000}"/>
    <cellStyle name="•W?_TMCA Spreadsheet(body)" xfId="360" xr:uid="{00000000-0005-0000-0000-000061010000}"/>
    <cellStyle name="20% - Accent1 2" xfId="361" xr:uid="{00000000-0005-0000-0000-000062010000}"/>
    <cellStyle name="20% - Accent1 3" xfId="362" xr:uid="{00000000-0005-0000-0000-000063010000}"/>
    <cellStyle name="20% - Accent2 2" xfId="363" xr:uid="{00000000-0005-0000-0000-000064010000}"/>
    <cellStyle name="20% - Accent2 3" xfId="364" xr:uid="{00000000-0005-0000-0000-000065010000}"/>
    <cellStyle name="20% - Accent3 2" xfId="365" xr:uid="{00000000-0005-0000-0000-000066010000}"/>
    <cellStyle name="20% - Accent3 3" xfId="366" xr:uid="{00000000-0005-0000-0000-000067010000}"/>
    <cellStyle name="20% - Accent4 2" xfId="367" xr:uid="{00000000-0005-0000-0000-000068010000}"/>
    <cellStyle name="20% - Accent4 3" xfId="368" xr:uid="{00000000-0005-0000-0000-000069010000}"/>
    <cellStyle name="20% - Accent5 2" xfId="369" xr:uid="{00000000-0005-0000-0000-00006A010000}"/>
    <cellStyle name="20% - Accent5 3" xfId="370" xr:uid="{00000000-0005-0000-0000-00006B010000}"/>
    <cellStyle name="20% - Accent6 2" xfId="371" xr:uid="{00000000-0005-0000-0000-00006C010000}"/>
    <cellStyle name="20% - Accent6 3" xfId="372" xr:uid="{00000000-0005-0000-0000-00006D010000}"/>
    <cellStyle name="20% - ส่วนที่ถูกเน้น1" xfId="373" xr:uid="{00000000-0005-0000-0000-00006E010000}"/>
    <cellStyle name="20% - ส่วนที่ถูกเน้น2" xfId="374" xr:uid="{00000000-0005-0000-0000-00006F010000}"/>
    <cellStyle name="20% - ส่วนที่ถูกเน้น3" xfId="375" xr:uid="{00000000-0005-0000-0000-000070010000}"/>
    <cellStyle name="20% - ส่วนที่ถูกเน้น4" xfId="376" xr:uid="{00000000-0005-0000-0000-000071010000}"/>
    <cellStyle name="20% - ส่วนที่ถูกเน้น5" xfId="377" xr:uid="{00000000-0005-0000-0000-000072010000}"/>
    <cellStyle name="20% - ส่วนที่ถูกเน้น6" xfId="378" xr:uid="{00000000-0005-0000-0000-000073010000}"/>
    <cellStyle name="40% - Accent1 2" xfId="379" xr:uid="{00000000-0005-0000-0000-000074010000}"/>
    <cellStyle name="40% - Accent1 3" xfId="380" xr:uid="{00000000-0005-0000-0000-000075010000}"/>
    <cellStyle name="40% - Accent2 2" xfId="381" xr:uid="{00000000-0005-0000-0000-000076010000}"/>
    <cellStyle name="40% - Accent2 3" xfId="382" xr:uid="{00000000-0005-0000-0000-000077010000}"/>
    <cellStyle name="40% - Accent3 2" xfId="383" xr:uid="{00000000-0005-0000-0000-000078010000}"/>
    <cellStyle name="40% - Accent3 3" xfId="384" xr:uid="{00000000-0005-0000-0000-000079010000}"/>
    <cellStyle name="40% - Accent4 2" xfId="385" xr:uid="{00000000-0005-0000-0000-00007A010000}"/>
    <cellStyle name="40% - Accent4 3" xfId="386" xr:uid="{00000000-0005-0000-0000-00007B010000}"/>
    <cellStyle name="40% - Accent5 2" xfId="387" xr:uid="{00000000-0005-0000-0000-00007C010000}"/>
    <cellStyle name="40% - Accent5 3" xfId="388" xr:uid="{00000000-0005-0000-0000-00007D010000}"/>
    <cellStyle name="40% - Accent6 2" xfId="389" xr:uid="{00000000-0005-0000-0000-00007E010000}"/>
    <cellStyle name="40% - Accent6 3" xfId="390" xr:uid="{00000000-0005-0000-0000-00007F010000}"/>
    <cellStyle name="40% - ส่วนที่ถูกเน้น1" xfId="391" xr:uid="{00000000-0005-0000-0000-000080010000}"/>
    <cellStyle name="40% - ส่วนที่ถูกเน้น2" xfId="392" xr:uid="{00000000-0005-0000-0000-000081010000}"/>
    <cellStyle name="40% - ส่วนที่ถูกเน้น3" xfId="393" xr:uid="{00000000-0005-0000-0000-000082010000}"/>
    <cellStyle name="40% - ส่วนที่ถูกเน้น4" xfId="394" xr:uid="{00000000-0005-0000-0000-000083010000}"/>
    <cellStyle name="40% - ส่วนที่ถูกเน้น5" xfId="395" xr:uid="{00000000-0005-0000-0000-000084010000}"/>
    <cellStyle name="40% - ส่วนที่ถูกเน้น6" xfId="396" xr:uid="{00000000-0005-0000-0000-000085010000}"/>
    <cellStyle name="60% - Accent1 2" xfId="397" xr:uid="{00000000-0005-0000-0000-000086010000}"/>
    <cellStyle name="60% - Accent1 3" xfId="398" xr:uid="{00000000-0005-0000-0000-000087010000}"/>
    <cellStyle name="60% - Accent2 2" xfId="399" xr:uid="{00000000-0005-0000-0000-000088010000}"/>
    <cellStyle name="60% - Accent2 3" xfId="400" xr:uid="{00000000-0005-0000-0000-000089010000}"/>
    <cellStyle name="60% - Accent3 2" xfId="401" xr:uid="{00000000-0005-0000-0000-00008A010000}"/>
    <cellStyle name="60% - Accent3 3" xfId="402" xr:uid="{00000000-0005-0000-0000-00008B010000}"/>
    <cellStyle name="60% - Accent4 2" xfId="403" xr:uid="{00000000-0005-0000-0000-00008C010000}"/>
    <cellStyle name="60% - Accent4 3" xfId="404" xr:uid="{00000000-0005-0000-0000-00008D010000}"/>
    <cellStyle name="60% - Accent5 2" xfId="405" xr:uid="{00000000-0005-0000-0000-00008E010000}"/>
    <cellStyle name="60% - Accent5 3" xfId="406" xr:uid="{00000000-0005-0000-0000-00008F010000}"/>
    <cellStyle name="60% - Accent6 2" xfId="407" xr:uid="{00000000-0005-0000-0000-000090010000}"/>
    <cellStyle name="60% - Accent6 3" xfId="408" xr:uid="{00000000-0005-0000-0000-000091010000}"/>
    <cellStyle name="60% - ส่วนที่ถูกเน้น1" xfId="409" xr:uid="{00000000-0005-0000-0000-000092010000}"/>
    <cellStyle name="60% - ส่วนที่ถูกเน้น2" xfId="410" xr:uid="{00000000-0005-0000-0000-000093010000}"/>
    <cellStyle name="60% - ส่วนที่ถูกเน้น3" xfId="411" xr:uid="{00000000-0005-0000-0000-000094010000}"/>
    <cellStyle name="60% - ส่วนที่ถูกเน้น4" xfId="412" xr:uid="{00000000-0005-0000-0000-000095010000}"/>
    <cellStyle name="60% - ส่วนที่ถูกเน้น5" xfId="413" xr:uid="{00000000-0005-0000-0000-000096010000}"/>
    <cellStyle name="60% - ส่วนที่ถูกเน้น6" xfId="414" xr:uid="{00000000-0005-0000-0000-000097010000}"/>
    <cellStyle name="75" xfId="415" xr:uid="{00000000-0005-0000-0000-000098010000}"/>
    <cellStyle name="75 2" xfId="1241" xr:uid="{746BFF78-E815-462A-9D1D-1E888E57A033}"/>
    <cellStyle name="Accent1 - 20%" xfId="416" xr:uid="{00000000-0005-0000-0000-000099010000}"/>
    <cellStyle name="Accent1 - 20% 2" xfId="417" xr:uid="{00000000-0005-0000-0000-00009A010000}"/>
    <cellStyle name="Accent1 - 20% 3" xfId="418" xr:uid="{00000000-0005-0000-0000-00009B010000}"/>
    <cellStyle name="Accent1 - 20% 4" xfId="419" xr:uid="{00000000-0005-0000-0000-00009C010000}"/>
    <cellStyle name="Accent1 - 20% 5" xfId="420" xr:uid="{00000000-0005-0000-0000-00009D010000}"/>
    <cellStyle name="Accent1 - 40%" xfId="421" xr:uid="{00000000-0005-0000-0000-00009E010000}"/>
    <cellStyle name="Accent1 - 40% 2" xfId="422" xr:uid="{00000000-0005-0000-0000-00009F010000}"/>
    <cellStyle name="Accent1 - 40% 3" xfId="423" xr:uid="{00000000-0005-0000-0000-0000A0010000}"/>
    <cellStyle name="Accent1 - 40% 4" xfId="424" xr:uid="{00000000-0005-0000-0000-0000A1010000}"/>
    <cellStyle name="Accent1 - 40% 5" xfId="425" xr:uid="{00000000-0005-0000-0000-0000A2010000}"/>
    <cellStyle name="Accent1 - 60%" xfId="426" xr:uid="{00000000-0005-0000-0000-0000A3010000}"/>
    <cellStyle name="Accent1 - 60% 2" xfId="427" xr:uid="{00000000-0005-0000-0000-0000A4010000}"/>
    <cellStyle name="Accent1 - 60% 3" xfId="428" xr:uid="{00000000-0005-0000-0000-0000A5010000}"/>
    <cellStyle name="Accent1 - 60% 4" xfId="429" xr:uid="{00000000-0005-0000-0000-0000A6010000}"/>
    <cellStyle name="Accent1 - 60% 5" xfId="430" xr:uid="{00000000-0005-0000-0000-0000A7010000}"/>
    <cellStyle name="Accent1 2" xfId="431" xr:uid="{00000000-0005-0000-0000-0000A8010000}"/>
    <cellStyle name="Accent1 2 2" xfId="432" xr:uid="{00000000-0005-0000-0000-0000A9010000}"/>
    <cellStyle name="Accent1 2 3" xfId="433" xr:uid="{00000000-0005-0000-0000-0000AA010000}"/>
    <cellStyle name="Accent1 3" xfId="434" xr:uid="{00000000-0005-0000-0000-0000AB010000}"/>
    <cellStyle name="Accent1 4" xfId="435" xr:uid="{00000000-0005-0000-0000-0000AC010000}"/>
    <cellStyle name="Accent1 5" xfId="436" xr:uid="{00000000-0005-0000-0000-0000AD010000}"/>
    <cellStyle name="Accent1 6" xfId="437" xr:uid="{00000000-0005-0000-0000-0000AE010000}"/>
    <cellStyle name="Accent1 7" xfId="438" xr:uid="{00000000-0005-0000-0000-0000AF010000}"/>
    <cellStyle name="Accent1 8" xfId="439" xr:uid="{00000000-0005-0000-0000-0000B0010000}"/>
    <cellStyle name="Accent1 9" xfId="440" xr:uid="{00000000-0005-0000-0000-0000B1010000}"/>
    <cellStyle name="Accent2 - 20%" xfId="441" xr:uid="{00000000-0005-0000-0000-0000B2010000}"/>
    <cellStyle name="Accent2 - 20% 2" xfId="442" xr:uid="{00000000-0005-0000-0000-0000B3010000}"/>
    <cellStyle name="Accent2 - 20% 3" xfId="443" xr:uid="{00000000-0005-0000-0000-0000B4010000}"/>
    <cellStyle name="Accent2 - 20% 4" xfId="444" xr:uid="{00000000-0005-0000-0000-0000B5010000}"/>
    <cellStyle name="Accent2 - 20% 5" xfId="445" xr:uid="{00000000-0005-0000-0000-0000B6010000}"/>
    <cellStyle name="Accent2 - 40%" xfId="446" xr:uid="{00000000-0005-0000-0000-0000B7010000}"/>
    <cellStyle name="Accent2 - 40% 2" xfId="447" xr:uid="{00000000-0005-0000-0000-0000B8010000}"/>
    <cellStyle name="Accent2 - 40% 3" xfId="448" xr:uid="{00000000-0005-0000-0000-0000B9010000}"/>
    <cellStyle name="Accent2 - 40% 4" xfId="449" xr:uid="{00000000-0005-0000-0000-0000BA010000}"/>
    <cellStyle name="Accent2 - 40% 5" xfId="450" xr:uid="{00000000-0005-0000-0000-0000BB010000}"/>
    <cellStyle name="Accent2 - 60%" xfId="451" xr:uid="{00000000-0005-0000-0000-0000BC010000}"/>
    <cellStyle name="Accent2 - 60% 2" xfId="452" xr:uid="{00000000-0005-0000-0000-0000BD010000}"/>
    <cellStyle name="Accent2 - 60% 3" xfId="453" xr:uid="{00000000-0005-0000-0000-0000BE010000}"/>
    <cellStyle name="Accent2 - 60% 4" xfId="454" xr:uid="{00000000-0005-0000-0000-0000BF010000}"/>
    <cellStyle name="Accent2 - 60% 5" xfId="455" xr:uid="{00000000-0005-0000-0000-0000C0010000}"/>
    <cellStyle name="Accent2 2" xfId="456" xr:uid="{00000000-0005-0000-0000-0000C1010000}"/>
    <cellStyle name="Accent2 2 2" xfId="457" xr:uid="{00000000-0005-0000-0000-0000C2010000}"/>
    <cellStyle name="Accent2 2 3" xfId="458" xr:uid="{00000000-0005-0000-0000-0000C3010000}"/>
    <cellStyle name="Accent2 3" xfId="459" xr:uid="{00000000-0005-0000-0000-0000C4010000}"/>
    <cellStyle name="Accent2 4" xfId="460" xr:uid="{00000000-0005-0000-0000-0000C5010000}"/>
    <cellStyle name="Accent2 5" xfId="461" xr:uid="{00000000-0005-0000-0000-0000C6010000}"/>
    <cellStyle name="Accent2 6" xfId="462" xr:uid="{00000000-0005-0000-0000-0000C7010000}"/>
    <cellStyle name="Accent2 7" xfId="463" xr:uid="{00000000-0005-0000-0000-0000C8010000}"/>
    <cellStyle name="Accent2 8" xfId="464" xr:uid="{00000000-0005-0000-0000-0000C9010000}"/>
    <cellStyle name="Accent2 9" xfId="465" xr:uid="{00000000-0005-0000-0000-0000CA010000}"/>
    <cellStyle name="Accent3 - 20%" xfId="466" xr:uid="{00000000-0005-0000-0000-0000CB010000}"/>
    <cellStyle name="Accent3 - 20% 2" xfId="467" xr:uid="{00000000-0005-0000-0000-0000CC010000}"/>
    <cellStyle name="Accent3 - 20% 3" xfId="468" xr:uid="{00000000-0005-0000-0000-0000CD010000}"/>
    <cellStyle name="Accent3 - 20% 4" xfId="469" xr:uid="{00000000-0005-0000-0000-0000CE010000}"/>
    <cellStyle name="Accent3 - 20% 5" xfId="470" xr:uid="{00000000-0005-0000-0000-0000CF010000}"/>
    <cellStyle name="Accent3 - 40%" xfId="471" xr:uid="{00000000-0005-0000-0000-0000D0010000}"/>
    <cellStyle name="Accent3 - 40% 2" xfId="472" xr:uid="{00000000-0005-0000-0000-0000D1010000}"/>
    <cellStyle name="Accent3 - 40% 3" xfId="473" xr:uid="{00000000-0005-0000-0000-0000D2010000}"/>
    <cellStyle name="Accent3 - 60%" xfId="474" xr:uid="{00000000-0005-0000-0000-0000D3010000}"/>
    <cellStyle name="Accent3 - 60% 2" xfId="475" xr:uid="{00000000-0005-0000-0000-0000D4010000}"/>
    <cellStyle name="Accent3 - 60% 3" xfId="476" xr:uid="{00000000-0005-0000-0000-0000D5010000}"/>
    <cellStyle name="Accent3 2" xfId="477" xr:uid="{00000000-0005-0000-0000-0000D6010000}"/>
    <cellStyle name="Accent3 2 2" xfId="478" xr:uid="{00000000-0005-0000-0000-0000D7010000}"/>
    <cellStyle name="Accent3 2 3" xfId="479" xr:uid="{00000000-0005-0000-0000-0000D8010000}"/>
    <cellStyle name="Accent3 3" xfId="480" xr:uid="{00000000-0005-0000-0000-0000D9010000}"/>
    <cellStyle name="Accent3 4" xfId="481" xr:uid="{00000000-0005-0000-0000-0000DA010000}"/>
    <cellStyle name="Accent3 5" xfId="482" xr:uid="{00000000-0005-0000-0000-0000DB010000}"/>
    <cellStyle name="Accent3 6" xfId="483" xr:uid="{00000000-0005-0000-0000-0000DC010000}"/>
    <cellStyle name="Accent3 7" xfId="484" xr:uid="{00000000-0005-0000-0000-0000DD010000}"/>
    <cellStyle name="Accent3 8" xfId="485" xr:uid="{00000000-0005-0000-0000-0000DE010000}"/>
    <cellStyle name="Accent3 9" xfId="486" xr:uid="{00000000-0005-0000-0000-0000DF010000}"/>
    <cellStyle name="Accent4 - 20%" xfId="487" xr:uid="{00000000-0005-0000-0000-0000E0010000}"/>
    <cellStyle name="Accent4 - 20% 2" xfId="488" xr:uid="{00000000-0005-0000-0000-0000E1010000}"/>
    <cellStyle name="Accent4 - 20% 3" xfId="489" xr:uid="{00000000-0005-0000-0000-0000E2010000}"/>
    <cellStyle name="Accent4 - 20% 4" xfId="490" xr:uid="{00000000-0005-0000-0000-0000E3010000}"/>
    <cellStyle name="Accent4 - 20% 5" xfId="491" xr:uid="{00000000-0005-0000-0000-0000E4010000}"/>
    <cellStyle name="Accent4 - 40%" xfId="492" xr:uid="{00000000-0005-0000-0000-0000E5010000}"/>
    <cellStyle name="Accent4 - 40% 2" xfId="493" xr:uid="{00000000-0005-0000-0000-0000E6010000}"/>
    <cellStyle name="Accent4 - 40% 3" xfId="494" xr:uid="{00000000-0005-0000-0000-0000E7010000}"/>
    <cellStyle name="Accent4 - 40% 4" xfId="495" xr:uid="{00000000-0005-0000-0000-0000E8010000}"/>
    <cellStyle name="Accent4 - 40% 5" xfId="496" xr:uid="{00000000-0005-0000-0000-0000E9010000}"/>
    <cellStyle name="Accent4 - 60%" xfId="497" xr:uid="{00000000-0005-0000-0000-0000EA010000}"/>
    <cellStyle name="Accent4 - 60% 2" xfId="498" xr:uid="{00000000-0005-0000-0000-0000EB010000}"/>
    <cellStyle name="Accent4 - 60% 3" xfId="499" xr:uid="{00000000-0005-0000-0000-0000EC010000}"/>
    <cellStyle name="Accent4 - 60% 4" xfId="500" xr:uid="{00000000-0005-0000-0000-0000ED010000}"/>
    <cellStyle name="Accent4 - 60% 5" xfId="501" xr:uid="{00000000-0005-0000-0000-0000EE010000}"/>
    <cellStyle name="Accent4 2" xfId="502" xr:uid="{00000000-0005-0000-0000-0000EF010000}"/>
    <cellStyle name="Accent4 2 2" xfId="503" xr:uid="{00000000-0005-0000-0000-0000F0010000}"/>
    <cellStyle name="Accent4 2 3" xfId="504" xr:uid="{00000000-0005-0000-0000-0000F1010000}"/>
    <cellStyle name="Accent4 3" xfId="505" xr:uid="{00000000-0005-0000-0000-0000F2010000}"/>
    <cellStyle name="Accent4 4" xfId="506" xr:uid="{00000000-0005-0000-0000-0000F3010000}"/>
    <cellStyle name="Accent4 5" xfId="507" xr:uid="{00000000-0005-0000-0000-0000F4010000}"/>
    <cellStyle name="Accent4 6" xfId="508" xr:uid="{00000000-0005-0000-0000-0000F5010000}"/>
    <cellStyle name="Accent4 7" xfId="509" xr:uid="{00000000-0005-0000-0000-0000F6010000}"/>
    <cellStyle name="Accent4 8" xfId="510" xr:uid="{00000000-0005-0000-0000-0000F7010000}"/>
    <cellStyle name="Accent4 9" xfId="511" xr:uid="{00000000-0005-0000-0000-0000F8010000}"/>
    <cellStyle name="Accent5 - 20%" xfId="512" xr:uid="{00000000-0005-0000-0000-0000F9010000}"/>
    <cellStyle name="Accent5 - 20% 2" xfId="513" xr:uid="{00000000-0005-0000-0000-0000FA010000}"/>
    <cellStyle name="Accent5 - 20% 3" xfId="514" xr:uid="{00000000-0005-0000-0000-0000FB010000}"/>
    <cellStyle name="Accent5 - 20% 4" xfId="515" xr:uid="{00000000-0005-0000-0000-0000FC010000}"/>
    <cellStyle name="Accent5 - 20% 5" xfId="516" xr:uid="{00000000-0005-0000-0000-0000FD010000}"/>
    <cellStyle name="Accent5 - 40%" xfId="517" xr:uid="{00000000-0005-0000-0000-0000FE010000}"/>
    <cellStyle name="Accent5 - 40% 2" xfId="518" xr:uid="{00000000-0005-0000-0000-0000FF010000}"/>
    <cellStyle name="Accent5 - 40% 3" xfId="519" xr:uid="{00000000-0005-0000-0000-000000020000}"/>
    <cellStyle name="Accent5 - 40% 4" xfId="520" xr:uid="{00000000-0005-0000-0000-000001020000}"/>
    <cellStyle name="Accent5 - 40% 5" xfId="521" xr:uid="{00000000-0005-0000-0000-000002020000}"/>
    <cellStyle name="Accent5 - 60%" xfId="522" xr:uid="{00000000-0005-0000-0000-000003020000}"/>
    <cellStyle name="Accent5 - 60% 2" xfId="523" xr:uid="{00000000-0005-0000-0000-000004020000}"/>
    <cellStyle name="Accent5 - 60% 3" xfId="524" xr:uid="{00000000-0005-0000-0000-000005020000}"/>
    <cellStyle name="Accent5 - 60% 4" xfId="525" xr:uid="{00000000-0005-0000-0000-000006020000}"/>
    <cellStyle name="Accent5 - 60% 5" xfId="526" xr:uid="{00000000-0005-0000-0000-000007020000}"/>
    <cellStyle name="Accent5 2" xfId="527" xr:uid="{00000000-0005-0000-0000-000008020000}"/>
    <cellStyle name="Accent5 2 2" xfId="528" xr:uid="{00000000-0005-0000-0000-000009020000}"/>
    <cellStyle name="Accent5 2 3" xfId="529" xr:uid="{00000000-0005-0000-0000-00000A020000}"/>
    <cellStyle name="Accent5 3" xfId="530" xr:uid="{00000000-0005-0000-0000-00000B020000}"/>
    <cellStyle name="Accent5 4" xfId="531" xr:uid="{00000000-0005-0000-0000-00000C020000}"/>
    <cellStyle name="Accent5 5" xfId="532" xr:uid="{00000000-0005-0000-0000-00000D020000}"/>
    <cellStyle name="Accent5 6" xfId="533" xr:uid="{00000000-0005-0000-0000-00000E020000}"/>
    <cellStyle name="Accent5 7" xfId="534" xr:uid="{00000000-0005-0000-0000-00000F020000}"/>
    <cellStyle name="Accent5 8" xfId="535" xr:uid="{00000000-0005-0000-0000-000010020000}"/>
    <cellStyle name="Accent5 9" xfId="536" xr:uid="{00000000-0005-0000-0000-000011020000}"/>
    <cellStyle name="Accent6 - 20%" xfId="537" xr:uid="{00000000-0005-0000-0000-000012020000}"/>
    <cellStyle name="Accent6 - 20% 2" xfId="538" xr:uid="{00000000-0005-0000-0000-000013020000}"/>
    <cellStyle name="Accent6 - 20% 3" xfId="539" xr:uid="{00000000-0005-0000-0000-000014020000}"/>
    <cellStyle name="Accent6 - 20% 4" xfId="540" xr:uid="{00000000-0005-0000-0000-000015020000}"/>
    <cellStyle name="Accent6 - 20% 5" xfId="541" xr:uid="{00000000-0005-0000-0000-000016020000}"/>
    <cellStyle name="Accent6 - 40%" xfId="542" xr:uid="{00000000-0005-0000-0000-000017020000}"/>
    <cellStyle name="Accent6 - 40% 2" xfId="543" xr:uid="{00000000-0005-0000-0000-000018020000}"/>
    <cellStyle name="Accent6 - 40% 3" xfId="544" xr:uid="{00000000-0005-0000-0000-000019020000}"/>
    <cellStyle name="Accent6 - 40% 4" xfId="545" xr:uid="{00000000-0005-0000-0000-00001A020000}"/>
    <cellStyle name="Accent6 - 40% 5" xfId="546" xr:uid="{00000000-0005-0000-0000-00001B020000}"/>
    <cellStyle name="Accent6 - 60%" xfId="547" xr:uid="{00000000-0005-0000-0000-00001C020000}"/>
    <cellStyle name="Accent6 - 60% 2" xfId="548" xr:uid="{00000000-0005-0000-0000-00001D020000}"/>
    <cellStyle name="Accent6 - 60% 3" xfId="549" xr:uid="{00000000-0005-0000-0000-00001E020000}"/>
    <cellStyle name="Accent6 - 60% 4" xfId="550" xr:uid="{00000000-0005-0000-0000-00001F020000}"/>
    <cellStyle name="Accent6 - 60% 5" xfId="551" xr:uid="{00000000-0005-0000-0000-000020020000}"/>
    <cellStyle name="Accent6 2" xfId="552" xr:uid="{00000000-0005-0000-0000-000021020000}"/>
    <cellStyle name="Accent6 2 2" xfId="553" xr:uid="{00000000-0005-0000-0000-000022020000}"/>
    <cellStyle name="Accent6 2 3" xfId="554" xr:uid="{00000000-0005-0000-0000-000023020000}"/>
    <cellStyle name="Accent6 3" xfId="555" xr:uid="{00000000-0005-0000-0000-000024020000}"/>
    <cellStyle name="Accent6 4" xfId="556" xr:uid="{00000000-0005-0000-0000-000025020000}"/>
    <cellStyle name="Accent6 5" xfId="557" xr:uid="{00000000-0005-0000-0000-000026020000}"/>
    <cellStyle name="Accent6 6" xfId="558" xr:uid="{00000000-0005-0000-0000-000027020000}"/>
    <cellStyle name="Accent6 7" xfId="559" xr:uid="{00000000-0005-0000-0000-000028020000}"/>
    <cellStyle name="Accent6 8" xfId="560" xr:uid="{00000000-0005-0000-0000-000029020000}"/>
    <cellStyle name="Accent6 9" xfId="561" xr:uid="{00000000-0005-0000-0000-00002A020000}"/>
    <cellStyle name="Actual Date" xfId="562" xr:uid="{00000000-0005-0000-0000-00002B020000}"/>
    <cellStyle name="Actual Date 2" xfId="563" xr:uid="{00000000-0005-0000-0000-00002C020000}"/>
    <cellStyle name="Actual Date_12 DM-BS detail DEC_07" xfId="564" xr:uid="{00000000-0005-0000-0000-00002D020000}"/>
    <cellStyle name="Bad 2" xfId="565" xr:uid="{00000000-0005-0000-0000-00002E020000}"/>
    <cellStyle name="Bad 2 2" xfId="566" xr:uid="{00000000-0005-0000-0000-00002F020000}"/>
    <cellStyle name="Bad 2 3" xfId="567" xr:uid="{00000000-0005-0000-0000-000030020000}"/>
    <cellStyle name="Bad 3" xfId="568" xr:uid="{00000000-0005-0000-0000-000031020000}"/>
    <cellStyle name="Body" xfId="1242" xr:uid="{7CB8A50D-D10F-454A-BC3B-D6834C661E59}"/>
    <cellStyle name="Calc Currency (0)" xfId="569" xr:uid="{00000000-0005-0000-0000-000032020000}"/>
    <cellStyle name="Calc Currency (0) 2" xfId="570" xr:uid="{00000000-0005-0000-0000-000033020000}"/>
    <cellStyle name="Calc Currency (0) 3" xfId="571" xr:uid="{00000000-0005-0000-0000-000034020000}"/>
    <cellStyle name="Calc Currency (0) 4" xfId="572" xr:uid="{00000000-0005-0000-0000-000035020000}"/>
    <cellStyle name="Calc Currency (0) 5" xfId="573" xr:uid="{00000000-0005-0000-0000-000036020000}"/>
    <cellStyle name="Calc Currency (0) 6" xfId="1243" xr:uid="{88DF9985-83E5-4B95-B910-09A8262A5E9A}"/>
    <cellStyle name="Calc Currency (0)_Knot_wacker_Q3'2009" xfId="574" xr:uid="{00000000-0005-0000-0000-000037020000}"/>
    <cellStyle name="Calc Currency (2)" xfId="575" xr:uid="{00000000-0005-0000-0000-000038020000}"/>
    <cellStyle name="Calc Percent (0)" xfId="576" xr:uid="{00000000-0005-0000-0000-000039020000}"/>
    <cellStyle name="Calc Percent (1)" xfId="577" xr:uid="{00000000-0005-0000-0000-00003A020000}"/>
    <cellStyle name="Calc Percent (1) 2" xfId="578" xr:uid="{00000000-0005-0000-0000-00003B020000}"/>
    <cellStyle name="Calc Percent (1) 3" xfId="579" xr:uid="{00000000-0005-0000-0000-00003C020000}"/>
    <cellStyle name="Calc Percent (1)_Knot_wacker_Q3'2009" xfId="580" xr:uid="{00000000-0005-0000-0000-00003D020000}"/>
    <cellStyle name="Calc Percent (2)" xfId="581" xr:uid="{00000000-0005-0000-0000-00003E020000}"/>
    <cellStyle name="Calc Percent (2) 2" xfId="582" xr:uid="{00000000-0005-0000-0000-00003F020000}"/>
    <cellStyle name="Calc Percent (2) 3" xfId="583" xr:uid="{00000000-0005-0000-0000-000040020000}"/>
    <cellStyle name="Calc Percent (2)_Knot_wacker_Q3'2009" xfId="584" xr:uid="{00000000-0005-0000-0000-000041020000}"/>
    <cellStyle name="Calc Units (0)" xfId="585" xr:uid="{00000000-0005-0000-0000-000042020000}"/>
    <cellStyle name="Calc Units (1)" xfId="586" xr:uid="{00000000-0005-0000-0000-000043020000}"/>
    <cellStyle name="Calc Units (2)" xfId="587" xr:uid="{00000000-0005-0000-0000-000044020000}"/>
    <cellStyle name="Calculation 2" xfId="588" xr:uid="{00000000-0005-0000-0000-000045020000}"/>
    <cellStyle name="Calculation 2 2" xfId="589" xr:uid="{00000000-0005-0000-0000-000046020000}"/>
    <cellStyle name="Calculation 2 3" xfId="590" xr:uid="{00000000-0005-0000-0000-000047020000}"/>
    <cellStyle name="Calculation 3" xfId="591" xr:uid="{00000000-0005-0000-0000-000048020000}"/>
    <cellStyle name="Check Cell 2" xfId="592" xr:uid="{00000000-0005-0000-0000-000049020000}"/>
    <cellStyle name="Check Cell 2 2" xfId="593" xr:uid="{00000000-0005-0000-0000-00004A020000}"/>
    <cellStyle name="Check Cell 2 3" xfId="594" xr:uid="{00000000-0005-0000-0000-00004B020000}"/>
    <cellStyle name="Check Cell 3" xfId="595" xr:uid="{00000000-0005-0000-0000-00004C020000}"/>
    <cellStyle name="Column Heading" xfId="596" xr:uid="{00000000-0005-0000-0000-00004D020000}"/>
    <cellStyle name="Column_Title" xfId="597" xr:uid="{00000000-0005-0000-0000-00004E020000}"/>
    <cellStyle name="comic" xfId="1244" xr:uid="{E2BF80B9-AD89-4A3E-B953-49EAD758B17E}"/>
    <cellStyle name="Comma" xfId="1" builtinId="3"/>
    <cellStyle name="Comma  - Style1" xfId="599" xr:uid="{00000000-0005-0000-0000-000050020000}"/>
    <cellStyle name="Comma  - Style1 2" xfId="1245" xr:uid="{23AF44B6-D05F-44AD-9DEC-D1ED12C31207}"/>
    <cellStyle name="Comma  - Style2" xfId="600" xr:uid="{00000000-0005-0000-0000-000051020000}"/>
    <cellStyle name="Comma  - Style2 2" xfId="1246" xr:uid="{E504BBA7-625F-4B22-953A-119B9F19F08F}"/>
    <cellStyle name="Comma  - Style3" xfId="601" xr:uid="{00000000-0005-0000-0000-000052020000}"/>
    <cellStyle name="Comma  - Style3 2" xfId="1247" xr:uid="{CA8B33DA-822B-442D-B3E2-0FF8866C6D9B}"/>
    <cellStyle name="Comma  - Style4" xfId="602" xr:uid="{00000000-0005-0000-0000-000053020000}"/>
    <cellStyle name="Comma  - Style4 2" xfId="1248" xr:uid="{9FE5121C-32EA-4B20-8668-573EF891AEB9}"/>
    <cellStyle name="Comma  - Style5" xfId="603" xr:uid="{00000000-0005-0000-0000-000054020000}"/>
    <cellStyle name="Comma  - Style5 2" xfId="1249" xr:uid="{317D7418-8F8F-4FC3-A236-488F2E4ECE99}"/>
    <cellStyle name="Comma  - Style6" xfId="604" xr:uid="{00000000-0005-0000-0000-000055020000}"/>
    <cellStyle name="Comma  - Style6 2" xfId="1250" xr:uid="{63320698-B7FD-4A0A-B379-5EDBC73AF05A}"/>
    <cellStyle name="Comma  - Style7" xfId="605" xr:uid="{00000000-0005-0000-0000-000056020000}"/>
    <cellStyle name="Comma  - Style7 2" xfId="1251" xr:uid="{1D97E8FB-8220-40A2-93DF-E4AD9EF7888A}"/>
    <cellStyle name="Comma  - Style8" xfId="606" xr:uid="{00000000-0005-0000-0000-000057020000}"/>
    <cellStyle name="Comma  - Style8 2" xfId="1252" xr:uid="{085B48A3-CC47-473B-A20B-E3B5AEFB011E}"/>
    <cellStyle name="Comma (0.0)" xfId="1253" xr:uid="{EA0E8E13-B7A5-4C14-8340-D5164271E241}"/>
    <cellStyle name="Comma (0.00)" xfId="1254" xr:uid="{88960941-F2FB-4F67-941D-66508DDE89DB}"/>
    <cellStyle name="Comma (hidden)" xfId="1255" xr:uid="{316488BF-7158-4922-B53D-AEB9442FA0DD}"/>
    <cellStyle name="Comma (index)" xfId="1256" xr:uid="{B2D2C34A-E363-453F-BF45-44BA64868009}"/>
    <cellStyle name="Comma [00]" xfId="607" xr:uid="{00000000-0005-0000-0000-000058020000}"/>
    <cellStyle name="Comma [1]" xfId="1257" xr:uid="{FABB41E8-A119-412B-8451-81E2C3A82D3D}"/>
    <cellStyle name="Comma 10" xfId="608" xr:uid="{00000000-0005-0000-0000-000059020000}"/>
    <cellStyle name="Comma 10 2" xfId="609" xr:uid="{00000000-0005-0000-0000-00005A020000}"/>
    <cellStyle name="Comma 10 3" xfId="610" xr:uid="{00000000-0005-0000-0000-00005B020000}"/>
    <cellStyle name="Comma 11" xfId="611" xr:uid="{00000000-0005-0000-0000-00005C020000}"/>
    <cellStyle name="Comma 11 2" xfId="612" xr:uid="{00000000-0005-0000-0000-00005D020000}"/>
    <cellStyle name="Comma 12" xfId="613" xr:uid="{00000000-0005-0000-0000-00005E020000}"/>
    <cellStyle name="Comma 13" xfId="614" xr:uid="{00000000-0005-0000-0000-00005F020000}"/>
    <cellStyle name="Comma 13 2" xfId="615" xr:uid="{00000000-0005-0000-0000-000060020000}"/>
    <cellStyle name="Comma 14" xfId="616" xr:uid="{00000000-0005-0000-0000-000061020000}"/>
    <cellStyle name="Comma 15" xfId="617" xr:uid="{00000000-0005-0000-0000-000062020000}"/>
    <cellStyle name="Comma 16" xfId="618" xr:uid="{00000000-0005-0000-0000-000063020000}"/>
    <cellStyle name="Comma 16 2" xfId="619" xr:uid="{00000000-0005-0000-0000-000064020000}"/>
    <cellStyle name="Comma 16 3" xfId="620" xr:uid="{00000000-0005-0000-0000-000065020000}"/>
    <cellStyle name="Comma 17" xfId="621" xr:uid="{00000000-0005-0000-0000-000066020000}"/>
    <cellStyle name="Comma 17 2" xfId="622" xr:uid="{00000000-0005-0000-0000-000067020000}"/>
    <cellStyle name="Comma 18" xfId="623" xr:uid="{00000000-0005-0000-0000-000068020000}"/>
    <cellStyle name="Comma 18 2" xfId="624" xr:uid="{00000000-0005-0000-0000-000069020000}"/>
    <cellStyle name="Comma 18 2 2" xfId="625" xr:uid="{00000000-0005-0000-0000-00006A020000}"/>
    <cellStyle name="Comma 18 3" xfId="626" xr:uid="{00000000-0005-0000-0000-00006B020000}"/>
    <cellStyle name="Comma 19" xfId="627" xr:uid="{00000000-0005-0000-0000-00006C020000}"/>
    <cellStyle name="Comma 2" xfId="628" xr:uid="{00000000-0005-0000-0000-00006D020000}"/>
    <cellStyle name="Comma 2 10" xfId="1258" xr:uid="{3D4A7CD7-048A-47D5-AB02-EDBBBB83F5DB}"/>
    <cellStyle name="Comma 2 2" xfId="629" xr:uid="{00000000-0005-0000-0000-00006E020000}"/>
    <cellStyle name="Comma 2 2 10" xfId="5" xr:uid="{00000000-0005-0000-0000-00006F020000}"/>
    <cellStyle name="Comma 2 2 2" xfId="630" xr:uid="{00000000-0005-0000-0000-000070020000}"/>
    <cellStyle name="Comma 2 2 2 2" xfId="631" xr:uid="{00000000-0005-0000-0000-000071020000}"/>
    <cellStyle name="Comma 2 2 3" xfId="632" xr:uid="{00000000-0005-0000-0000-000072020000}"/>
    <cellStyle name="Comma 2 3" xfId="633" xr:uid="{00000000-0005-0000-0000-000073020000}"/>
    <cellStyle name="Comma 2 3 2" xfId="634" xr:uid="{00000000-0005-0000-0000-000074020000}"/>
    <cellStyle name="Comma 2 3 3" xfId="635" xr:uid="{00000000-0005-0000-0000-000075020000}"/>
    <cellStyle name="Comma 2 32" xfId="636" xr:uid="{00000000-0005-0000-0000-000076020000}"/>
    <cellStyle name="Comma 2 4" xfId="637" xr:uid="{00000000-0005-0000-0000-000077020000}"/>
    <cellStyle name="Comma 2 4 2" xfId="638" xr:uid="{00000000-0005-0000-0000-000078020000}"/>
    <cellStyle name="Comma 2 5" xfId="639" xr:uid="{00000000-0005-0000-0000-000079020000}"/>
    <cellStyle name="Comma 2 6" xfId="640" xr:uid="{00000000-0005-0000-0000-00007A020000}"/>
    <cellStyle name="Comma 2 7" xfId="641" xr:uid="{00000000-0005-0000-0000-00007B020000}"/>
    <cellStyle name="Comma 2 8" xfId="642" xr:uid="{00000000-0005-0000-0000-00007C020000}"/>
    <cellStyle name="Comma 2 9" xfId="643" xr:uid="{00000000-0005-0000-0000-00007D020000}"/>
    <cellStyle name="Comma 2_20081003_Wacker-Q3-2008-SUT-Work" xfId="644" xr:uid="{00000000-0005-0000-0000-00007E020000}"/>
    <cellStyle name="Comma 20" xfId="645" xr:uid="{00000000-0005-0000-0000-00007F020000}"/>
    <cellStyle name="Comma 20 2" xfId="646" xr:uid="{00000000-0005-0000-0000-000080020000}"/>
    <cellStyle name="Comma 21" xfId="647" xr:uid="{00000000-0005-0000-0000-000081020000}"/>
    <cellStyle name="Comma 21 2" xfId="648" xr:uid="{00000000-0005-0000-0000-000082020000}"/>
    <cellStyle name="Comma 22" xfId="649" xr:uid="{00000000-0005-0000-0000-000083020000}"/>
    <cellStyle name="Comma 23" xfId="650" xr:uid="{00000000-0005-0000-0000-000084020000}"/>
    <cellStyle name="Comma 24" xfId="651" xr:uid="{00000000-0005-0000-0000-000085020000}"/>
    <cellStyle name="Comma 25" xfId="652" xr:uid="{00000000-0005-0000-0000-000086020000}"/>
    <cellStyle name="Comma 25 2" xfId="653" xr:uid="{00000000-0005-0000-0000-000087020000}"/>
    <cellStyle name="Comma 26" xfId="654" xr:uid="{00000000-0005-0000-0000-000088020000}"/>
    <cellStyle name="Comma 26 2" xfId="655" xr:uid="{00000000-0005-0000-0000-000089020000}"/>
    <cellStyle name="Comma 27" xfId="656" xr:uid="{00000000-0005-0000-0000-00008A020000}"/>
    <cellStyle name="Comma 28" xfId="657" xr:uid="{00000000-0005-0000-0000-00008B020000}"/>
    <cellStyle name="Comma 28 2" xfId="658" xr:uid="{00000000-0005-0000-0000-00008C020000}"/>
    <cellStyle name="Comma 29" xfId="659" xr:uid="{00000000-0005-0000-0000-00008D020000}"/>
    <cellStyle name="Comma 29 2" xfId="660" xr:uid="{00000000-0005-0000-0000-00008E020000}"/>
    <cellStyle name="Comma 3" xfId="661" xr:uid="{00000000-0005-0000-0000-00008F020000}"/>
    <cellStyle name="Comma 3 2" xfId="662" xr:uid="{00000000-0005-0000-0000-000090020000}"/>
    <cellStyle name="Comma 3 3" xfId="663" xr:uid="{00000000-0005-0000-0000-000091020000}"/>
    <cellStyle name="Comma 3 4" xfId="664" xr:uid="{00000000-0005-0000-0000-000092020000}"/>
    <cellStyle name="Comma 3 5" xfId="665" xr:uid="{00000000-0005-0000-0000-000093020000}"/>
    <cellStyle name="Comma 3_BB Sum" xfId="666" xr:uid="{00000000-0005-0000-0000-000094020000}"/>
    <cellStyle name="Comma 30" xfId="667" xr:uid="{00000000-0005-0000-0000-000095020000}"/>
    <cellStyle name="Comma 30 2" xfId="668" xr:uid="{00000000-0005-0000-0000-000096020000}"/>
    <cellStyle name="Comma 31" xfId="669" xr:uid="{00000000-0005-0000-0000-000097020000}"/>
    <cellStyle name="Comma 32" xfId="670" xr:uid="{00000000-0005-0000-0000-000098020000}"/>
    <cellStyle name="Comma 33" xfId="671" xr:uid="{00000000-0005-0000-0000-000099020000}"/>
    <cellStyle name="Comma 33 2" xfId="672" xr:uid="{00000000-0005-0000-0000-00009A020000}"/>
    <cellStyle name="Comma 33 3" xfId="673" xr:uid="{00000000-0005-0000-0000-00009B020000}"/>
    <cellStyle name="Comma 34" xfId="674" xr:uid="{00000000-0005-0000-0000-00009C020000}"/>
    <cellStyle name="Comma 35" xfId="675" xr:uid="{00000000-0005-0000-0000-00009D020000}"/>
    <cellStyle name="Comma 35 2" xfId="676" xr:uid="{00000000-0005-0000-0000-00009E020000}"/>
    <cellStyle name="Comma 36" xfId="677" xr:uid="{00000000-0005-0000-0000-00009F020000}"/>
    <cellStyle name="Comma 36 2" xfId="678" xr:uid="{00000000-0005-0000-0000-0000A0020000}"/>
    <cellStyle name="Comma 36 3" xfId="679" xr:uid="{00000000-0005-0000-0000-0000A1020000}"/>
    <cellStyle name="Comma 37" xfId="680" xr:uid="{00000000-0005-0000-0000-0000A2020000}"/>
    <cellStyle name="Comma 38" xfId="681" xr:uid="{00000000-0005-0000-0000-0000A3020000}"/>
    <cellStyle name="Comma 39" xfId="682" xr:uid="{00000000-0005-0000-0000-0000A4020000}"/>
    <cellStyle name="Comma 39 2" xfId="683" xr:uid="{00000000-0005-0000-0000-0000A5020000}"/>
    <cellStyle name="Comma 4" xfId="684" xr:uid="{00000000-0005-0000-0000-0000A6020000}"/>
    <cellStyle name="Comma 4 2" xfId="685" xr:uid="{00000000-0005-0000-0000-0000A7020000}"/>
    <cellStyle name="Comma 4 2 2" xfId="686" xr:uid="{00000000-0005-0000-0000-0000A8020000}"/>
    <cellStyle name="Comma 4 2_POV-Top FS final" xfId="687" xr:uid="{00000000-0005-0000-0000-0000A9020000}"/>
    <cellStyle name="Comma 4 3" xfId="1259" xr:uid="{8FCA767A-61D4-46F6-A217-146F1BA16D78}"/>
    <cellStyle name="Comma 4_BB-1" xfId="688" xr:uid="{00000000-0005-0000-0000-0000AA020000}"/>
    <cellStyle name="Comma 40" xfId="689" xr:uid="{00000000-0005-0000-0000-0000AB020000}"/>
    <cellStyle name="Comma 41" xfId="690" xr:uid="{00000000-0005-0000-0000-0000AC020000}"/>
    <cellStyle name="Comma 42" xfId="691" xr:uid="{00000000-0005-0000-0000-0000AD020000}"/>
    <cellStyle name="Comma 42 2" xfId="692" xr:uid="{00000000-0005-0000-0000-0000AE020000}"/>
    <cellStyle name="Comma 43" xfId="693" xr:uid="{00000000-0005-0000-0000-0000AF020000}"/>
    <cellStyle name="Comma 44" xfId="694" xr:uid="{00000000-0005-0000-0000-0000B0020000}"/>
    <cellStyle name="Comma 44 2" xfId="695" xr:uid="{00000000-0005-0000-0000-0000B1020000}"/>
    <cellStyle name="Comma 45" xfId="696" xr:uid="{00000000-0005-0000-0000-0000B2020000}"/>
    <cellStyle name="Comma 46" xfId="697" xr:uid="{00000000-0005-0000-0000-0000B3020000}"/>
    <cellStyle name="Comma 47" xfId="698" xr:uid="{00000000-0005-0000-0000-0000B4020000}"/>
    <cellStyle name="Comma 48" xfId="699" xr:uid="{00000000-0005-0000-0000-0000B5020000}"/>
    <cellStyle name="Comma 49" xfId="700" xr:uid="{00000000-0005-0000-0000-0000B6020000}"/>
    <cellStyle name="Comma 5" xfId="701" xr:uid="{00000000-0005-0000-0000-0000B7020000}"/>
    <cellStyle name="Comma 5 2" xfId="702" xr:uid="{00000000-0005-0000-0000-0000B8020000}"/>
    <cellStyle name="Comma 5 3" xfId="703" xr:uid="{00000000-0005-0000-0000-0000B9020000}"/>
    <cellStyle name="Comma 5 4" xfId="1260" xr:uid="{CCF72D5B-66C8-49DF-9AEF-02C9C31A6A77}"/>
    <cellStyle name="Comma 5_POV-Top FS final" xfId="704" xr:uid="{00000000-0005-0000-0000-0000BA020000}"/>
    <cellStyle name="Comma 50" xfId="705" xr:uid="{00000000-0005-0000-0000-0000BB020000}"/>
    <cellStyle name="Comma 51" xfId="706" xr:uid="{00000000-0005-0000-0000-0000BC020000}"/>
    <cellStyle name="Comma 52" xfId="598" xr:uid="{00000000-0005-0000-0000-0000BD020000}"/>
    <cellStyle name="Comma 53" xfId="1231" xr:uid="{00000000-0005-0000-0000-0000BE020000}"/>
    <cellStyle name="Comma 54" xfId="1233" xr:uid="{00000000-0005-0000-0000-0000BF020000}"/>
    <cellStyle name="Comma 6" xfId="707" xr:uid="{00000000-0005-0000-0000-0000C0020000}"/>
    <cellStyle name="Comma 6 2" xfId="708" xr:uid="{00000000-0005-0000-0000-0000C1020000}"/>
    <cellStyle name="Comma 6 3" xfId="709" xr:uid="{00000000-0005-0000-0000-0000C2020000}"/>
    <cellStyle name="Comma 7" xfId="710" xr:uid="{00000000-0005-0000-0000-0000C3020000}"/>
    <cellStyle name="Comma 7 2" xfId="711" xr:uid="{00000000-0005-0000-0000-0000C4020000}"/>
    <cellStyle name="Comma 7 2 2" xfId="1262" xr:uid="{3DAC9A2F-DE9B-454E-A108-17F4404D93A9}"/>
    <cellStyle name="Comma 7 3" xfId="1261" xr:uid="{CB752367-E673-4982-A73C-ED3601A8B980}"/>
    <cellStyle name="Comma 7_BB Sum" xfId="712" xr:uid="{00000000-0005-0000-0000-0000C5020000}"/>
    <cellStyle name="Comma 8" xfId="713" xr:uid="{00000000-0005-0000-0000-0000C6020000}"/>
    <cellStyle name="Comma 8 2" xfId="714" xr:uid="{00000000-0005-0000-0000-0000C7020000}"/>
    <cellStyle name="Comma 8 3" xfId="715" xr:uid="{00000000-0005-0000-0000-0000C8020000}"/>
    <cellStyle name="Comma 8 4" xfId="1263" xr:uid="{DF3BCF0C-FC13-42C5-A62F-7C0E3C04D612}"/>
    <cellStyle name="Comma 9" xfId="716" xr:uid="{00000000-0005-0000-0000-0000C9020000}"/>
    <cellStyle name="Comma 9 2" xfId="717" xr:uid="{00000000-0005-0000-0000-0000CA020000}"/>
    <cellStyle name="Comma 9 3" xfId="718" xr:uid="{00000000-0005-0000-0000-0000CB020000}"/>
    <cellStyle name="Comma 9_POV-Top FS final" xfId="719" xr:uid="{00000000-0005-0000-0000-0000CC020000}"/>
    <cellStyle name="Comma M" xfId="1264" xr:uid="{6F470472-76EC-4007-A6F0-4922516EB18F}"/>
    <cellStyle name="Comma T" xfId="1265" xr:uid="{C6EBFB4F-3FF1-441F-8F35-D8C6D7B2C871}"/>
    <cellStyle name="comma zerodec" xfId="720" xr:uid="{00000000-0005-0000-0000-0000CD020000}"/>
    <cellStyle name="comma zerodec 2" xfId="721" xr:uid="{00000000-0005-0000-0000-0000CE020000}"/>
    <cellStyle name="comma zerodec 2 2" xfId="722" xr:uid="{00000000-0005-0000-0000-0000CF020000}"/>
    <cellStyle name="comma zerodec 2 3" xfId="723" xr:uid="{00000000-0005-0000-0000-0000D0020000}"/>
    <cellStyle name="comma zerodec 2_POV-Top FS final" xfId="724" xr:uid="{00000000-0005-0000-0000-0000D1020000}"/>
    <cellStyle name="comma zerodec 3" xfId="725" xr:uid="{00000000-0005-0000-0000-0000D2020000}"/>
    <cellStyle name="comma zerodec 4" xfId="1266" xr:uid="{25E9D12D-9F36-4781-9827-D2502BCFB74A}"/>
    <cellStyle name="comma zerodec_Lead Schedule_POV Y2007_vFINAL" xfId="726" xr:uid="{00000000-0005-0000-0000-0000D3020000}"/>
    <cellStyle name="Comma0" xfId="1267" xr:uid="{D7E9F24F-050F-48FC-A05B-17361D4F9642}"/>
    <cellStyle name="Copied" xfId="727" xr:uid="{00000000-0005-0000-0000-0000D4020000}"/>
    <cellStyle name="Copied 2" xfId="1268" xr:uid="{B4F3E9C6-CA11-4263-9822-0E219AAB79B3}"/>
    <cellStyle name="Cover Date" xfId="1269" xr:uid="{00D69C20-ABF2-44FB-9002-7220A8DB573B}"/>
    <cellStyle name="Cover Subtitle" xfId="1270" xr:uid="{6B72BE35-9152-4A4E-B742-A3D5D55F2777}"/>
    <cellStyle name="Cover Title" xfId="1271" xr:uid="{0C4C9925-7D6F-443D-9B55-D7A90ACEF230}"/>
    <cellStyle name="Curren - Style3" xfId="728" xr:uid="{00000000-0005-0000-0000-0000D5020000}"/>
    <cellStyle name="Curren - Style4" xfId="729" xr:uid="{00000000-0005-0000-0000-0000D6020000}"/>
    <cellStyle name="Currency (hidden)" xfId="1272" xr:uid="{9EB62D5E-58AF-4176-AB94-03F449269070}"/>
    <cellStyle name="Currency [00]" xfId="730" xr:uid="{00000000-0005-0000-0000-0000D7020000}"/>
    <cellStyle name="Currency 2" xfId="731" xr:uid="{00000000-0005-0000-0000-0000D8020000}"/>
    <cellStyle name="Currency 3" xfId="732" xr:uid="{00000000-0005-0000-0000-0000D9020000}"/>
    <cellStyle name="Currency 4" xfId="733" xr:uid="{00000000-0005-0000-0000-0000DA020000}"/>
    <cellStyle name="Currency 5" xfId="734" xr:uid="{00000000-0005-0000-0000-0000DB020000}"/>
    <cellStyle name="Currency 6" xfId="735" xr:uid="{00000000-0005-0000-0000-0000DC020000}"/>
    <cellStyle name="Currency 7" xfId="736" xr:uid="{00000000-0005-0000-0000-0000DD020000}"/>
    <cellStyle name="Currency 8" xfId="737" xr:uid="{00000000-0005-0000-0000-0000DE020000}"/>
    <cellStyle name="Currency0" xfId="1273" xr:uid="{4CB0297E-2BD7-4D14-9F1F-C3A119779A01}"/>
    <cellStyle name="Currency1" xfId="738" xr:uid="{00000000-0005-0000-0000-0000DF020000}"/>
    <cellStyle name="Currency1 2" xfId="739" xr:uid="{00000000-0005-0000-0000-0000E0020000}"/>
    <cellStyle name="Currency1 2 2" xfId="740" xr:uid="{00000000-0005-0000-0000-0000E1020000}"/>
    <cellStyle name="Currency1 2 3" xfId="741" xr:uid="{00000000-0005-0000-0000-0000E2020000}"/>
    <cellStyle name="Currency1 2_POV-Top FS final" xfId="742" xr:uid="{00000000-0005-0000-0000-0000E3020000}"/>
    <cellStyle name="Currency1 3" xfId="743" xr:uid="{00000000-0005-0000-0000-0000E4020000}"/>
    <cellStyle name="Currency1 4" xfId="1274" xr:uid="{D1913444-B415-448C-BD8A-249CE3FD067A}"/>
    <cellStyle name="Currency1_Lead Schedule_POV Y2007_vFINAL" xfId="744" xr:uid="{00000000-0005-0000-0000-0000E5020000}"/>
    <cellStyle name="Custom" xfId="1275" xr:uid="{B9AB21E7-8C97-40E3-9230-4AADBAA71939}"/>
    <cellStyle name="Dan" xfId="745" xr:uid="{00000000-0005-0000-0000-0000E6020000}"/>
    <cellStyle name="Date" xfId="746" xr:uid="{00000000-0005-0000-0000-0000E7020000}"/>
    <cellStyle name="DATE 2" xfId="747" xr:uid="{00000000-0005-0000-0000-0000E8020000}"/>
    <cellStyle name="DATE 3" xfId="748" xr:uid="{00000000-0005-0000-0000-0000E9020000}"/>
    <cellStyle name="Date 4" xfId="1276" xr:uid="{2A4CE5A0-B7F9-4B72-857D-6ED31D651B5E}"/>
    <cellStyle name="Date Eng" xfId="1277" xr:uid="{67C9A05D-EF1B-4E5F-84D1-49455F4FDDB1}"/>
    <cellStyle name="Date Short" xfId="749" xr:uid="{00000000-0005-0000-0000-0000EA020000}"/>
    <cellStyle name="Date_12 DM-BS detail DEC_07" xfId="750" xr:uid="{00000000-0005-0000-0000-0000EB020000}"/>
    <cellStyle name="Dezimal [0]_35ERI8T2gbIEMixb4v26icuOo" xfId="751" xr:uid="{00000000-0005-0000-0000-0000EC020000}"/>
    <cellStyle name="Dezimal_35ERI8T2gbIEMixb4v26icuOo" xfId="752" xr:uid="{00000000-0005-0000-0000-0000ED020000}"/>
    <cellStyle name="Dollar (zero dec)" xfId="753" xr:uid="{00000000-0005-0000-0000-0000EE020000}"/>
    <cellStyle name="Dollar (zero dec) 2" xfId="754" xr:uid="{00000000-0005-0000-0000-0000EF020000}"/>
    <cellStyle name="Dollar (zero dec) 2 2" xfId="755" xr:uid="{00000000-0005-0000-0000-0000F0020000}"/>
    <cellStyle name="Dollar (zero dec) 2 3" xfId="756" xr:uid="{00000000-0005-0000-0000-0000F1020000}"/>
    <cellStyle name="Dollar (zero dec) 2_POV-Top FS final" xfId="757" xr:uid="{00000000-0005-0000-0000-0000F2020000}"/>
    <cellStyle name="Dollar (zero dec) 3" xfId="758" xr:uid="{00000000-0005-0000-0000-0000F3020000}"/>
    <cellStyle name="Dollar (zero dec) 4" xfId="1278" xr:uid="{193A1141-1E97-44EF-89CF-9916DF1B9EB6}"/>
    <cellStyle name="Dollar (zero dec)_Lead Schedule_POV Y2007_vFINAL" xfId="759" xr:uid="{00000000-0005-0000-0000-0000F4020000}"/>
    <cellStyle name="E&amp;Y House" xfId="760" xr:uid="{00000000-0005-0000-0000-0000F5020000}"/>
    <cellStyle name="E&amp;Y House 2" xfId="1279" xr:uid="{F64178A1-97A0-4747-A382-D42FC4641CAF}"/>
    <cellStyle name="Emphasis 1" xfId="761" xr:uid="{00000000-0005-0000-0000-0000F6020000}"/>
    <cellStyle name="Emphasis 1 2" xfId="762" xr:uid="{00000000-0005-0000-0000-0000F7020000}"/>
    <cellStyle name="Emphasis 1 3" xfId="763" xr:uid="{00000000-0005-0000-0000-0000F8020000}"/>
    <cellStyle name="Emphasis 1 4" xfId="764" xr:uid="{00000000-0005-0000-0000-0000F9020000}"/>
    <cellStyle name="Emphasis 1 5" xfId="765" xr:uid="{00000000-0005-0000-0000-0000FA020000}"/>
    <cellStyle name="Emphasis 2" xfId="766" xr:uid="{00000000-0005-0000-0000-0000FB020000}"/>
    <cellStyle name="Emphasis 2 2" xfId="767" xr:uid="{00000000-0005-0000-0000-0000FC020000}"/>
    <cellStyle name="Emphasis 2 3" xfId="768" xr:uid="{00000000-0005-0000-0000-0000FD020000}"/>
    <cellStyle name="Emphasis 3" xfId="769" xr:uid="{00000000-0005-0000-0000-0000FE020000}"/>
    <cellStyle name="Emphasis 3 2" xfId="770" xr:uid="{00000000-0005-0000-0000-0000FF020000}"/>
    <cellStyle name="Emphasis 3 3" xfId="771" xr:uid="{00000000-0005-0000-0000-000000030000}"/>
    <cellStyle name="Emphasis 3 4" xfId="772" xr:uid="{00000000-0005-0000-0000-000001030000}"/>
    <cellStyle name="Emphasis 3 5" xfId="773" xr:uid="{00000000-0005-0000-0000-000002030000}"/>
    <cellStyle name="Enter Currency (0)" xfId="774" xr:uid="{00000000-0005-0000-0000-000003030000}"/>
    <cellStyle name="Enter Currency (2)" xfId="775" xr:uid="{00000000-0005-0000-0000-000004030000}"/>
    <cellStyle name="Enter Units (0)" xfId="776" xr:uid="{00000000-0005-0000-0000-000005030000}"/>
    <cellStyle name="Enter Units (1)" xfId="777" xr:uid="{00000000-0005-0000-0000-000006030000}"/>
    <cellStyle name="Enter Units (2)" xfId="778" xr:uid="{00000000-0005-0000-0000-000007030000}"/>
    <cellStyle name="Entered" xfId="779" xr:uid="{00000000-0005-0000-0000-000008030000}"/>
    <cellStyle name="Entered 2" xfId="1280" xr:uid="{D35588F0-973D-42AC-971A-56D09C452E36}"/>
    <cellStyle name="Euro" xfId="780" xr:uid="{00000000-0005-0000-0000-000009030000}"/>
    <cellStyle name="Euro 2" xfId="781" xr:uid="{00000000-0005-0000-0000-00000A030000}"/>
    <cellStyle name="Euro 3" xfId="782" xr:uid="{00000000-0005-0000-0000-00000B030000}"/>
    <cellStyle name="Euro 4" xfId="1281" xr:uid="{E0D7C33E-70BD-4E7F-A0E3-EACD7DDA09BB}"/>
    <cellStyle name="Explanatory Text 2" xfId="783" xr:uid="{00000000-0005-0000-0000-00000C030000}"/>
    <cellStyle name="Explanatory Text 3" xfId="784" xr:uid="{00000000-0005-0000-0000-00000D030000}"/>
    <cellStyle name="Fixed" xfId="785" xr:uid="{00000000-0005-0000-0000-00000E030000}"/>
    <cellStyle name="Fixed 2" xfId="786" xr:uid="{00000000-0005-0000-0000-00000F030000}"/>
    <cellStyle name="Fixed_12 DM-BS detail DEC_07" xfId="787" xr:uid="{00000000-0005-0000-0000-000010030000}"/>
    <cellStyle name="Footer SBILogo1" xfId="1282" xr:uid="{AA373948-1B22-4793-9B5C-B733572FCF93}"/>
    <cellStyle name="Footer SBILogo2" xfId="1283" xr:uid="{48CACA97-3568-4E7A-BA05-01C27C966C9D}"/>
    <cellStyle name="Footnote" xfId="1284" xr:uid="{90803FE4-5B40-424D-903D-06AF096CA147}"/>
    <cellStyle name="Footnote Reference" xfId="1285" xr:uid="{9875F39C-60E4-418B-9EE4-0AADFC30A8F2}"/>
    <cellStyle name="Footnote__0_Lead_ KOSE_30.06.05" xfId="1286" xr:uid="{39A55531-5B6D-4779-A576-B3BC59A90F89}"/>
    <cellStyle name="Format Number Column" xfId="788" xr:uid="{00000000-0005-0000-0000-000011030000}"/>
    <cellStyle name="Format Number Column 2" xfId="789" xr:uid="{00000000-0005-0000-0000-000012030000}"/>
    <cellStyle name="Format Number Column 3" xfId="790" xr:uid="{00000000-0005-0000-0000-000013030000}"/>
    <cellStyle name="Format Number Column_BB Sum" xfId="791" xr:uid="{00000000-0005-0000-0000-000014030000}"/>
    <cellStyle name="General C" xfId="1287" xr:uid="{65B80263-BC86-4FFE-9DE7-8D7B295B72AF}"/>
    <cellStyle name="General CA" xfId="1288" xr:uid="{4EEF1668-4E73-4793-8E2B-39F63053B93A}"/>
    <cellStyle name="General Eng" xfId="1289" xr:uid="{903B29AE-9AC8-435E-AA10-D7C8AABCF1B9}"/>
    <cellStyle name="General S" xfId="1290" xr:uid="{5DFC3EE5-058C-4DF2-875E-5E4075BB2E2E}"/>
    <cellStyle name="General T" xfId="1291" xr:uid="{C307F5C6-DAB6-4E77-A636-0EFBD4A317E0}"/>
    <cellStyle name="General W" xfId="1292" xr:uid="{BFE7DA08-DB1F-4613-8316-669CBBC55A2C}"/>
    <cellStyle name="Good 2" xfId="792" xr:uid="{00000000-0005-0000-0000-000015030000}"/>
    <cellStyle name="Good 2 2" xfId="793" xr:uid="{00000000-0005-0000-0000-000016030000}"/>
    <cellStyle name="Good 2 3" xfId="794" xr:uid="{00000000-0005-0000-0000-000017030000}"/>
    <cellStyle name="Good 3" xfId="795" xr:uid="{00000000-0005-0000-0000-000018030000}"/>
    <cellStyle name="Grey" xfId="796" xr:uid="{00000000-0005-0000-0000-000019030000}"/>
    <cellStyle name="Grey 2" xfId="797" xr:uid="{00000000-0005-0000-0000-00001A030000}"/>
    <cellStyle name="Grey 2 2" xfId="798" xr:uid="{00000000-0005-0000-0000-00001B030000}"/>
    <cellStyle name="Grey 2 3" xfId="799" xr:uid="{00000000-0005-0000-0000-00001C030000}"/>
    <cellStyle name="Grey 2_POV-Top FS final" xfId="800" xr:uid="{00000000-0005-0000-0000-00001D030000}"/>
    <cellStyle name="Grey 3" xfId="801" xr:uid="{00000000-0005-0000-0000-00001E030000}"/>
    <cellStyle name="Grey 4" xfId="802" xr:uid="{00000000-0005-0000-0000-00001F030000}"/>
    <cellStyle name="Grey 5" xfId="803" xr:uid="{00000000-0005-0000-0000-000020030000}"/>
    <cellStyle name="Grey 6" xfId="1293" xr:uid="{6D4BF641-EEF9-43F8-B614-84C16BCFFB43}"/>
    <cellStyle name="Grey_12 DM-BS detail DEC_07" xfId="804" xr:uid="{00000000-0005-0000-0000-000021030000}"/>
    <cellStyle name="HEADER" xfId="805" xr:uid="{00000000-0005-0000-0000-000022030000}"/>
    <cellStyle name="Header 2" xfId="1294" xr:uid="{C58BC6FD-0396-4007-83CE-A299966AF411}"/>
    <cellStyle name="Header Draft Stamp" xfId="1295" xr:uid="{A88C495C-A147-4A95-AB77-F7B0A3CDA667}"/>
    <cellStyle name="Header__0_Lead_ KOSE_30.06.05" xfId="1296" xr:uid="{6F3601CD-6079-4411-9046-89FDBD1E6009}"/>
    <cellStyle name="Header1" xfId="806" xr:uid="{00000000-0005-0000-0000-000023030000}"/>
    <cellStyle name="Header1 2" xfId="1297" xr:uid="{CB80AFE7-34EC-4A1C-9A5A-330117C89B45}"/>
    <cellStyle name="Header2" xfId="807" xr:uid="{00000000-0005-0000-0000-000024030000}"/>
    <cellStyle name="Header2 2" xfId="1298" xr:uid="{B926F2A4-1366-4AEA-99A8-F171103C52F8}"/>
    <cellStyle name="Heading" xfId="808" xr:uid="{00000000-0005-0000-0000-000025030000}"/>
    <cellStyle name="Heading 1 2" xfId="809" xr:uid="{00000000-0005-0000-0000-000026030000}"/>
    <cellStyle name="Heading 1 2 2" xfId="810" xr:uid="{00000000-0005-0000-0000-000027030000}"/>
    <cellStyle name="Heading 1 2 3" xfId="811" xr:uid="{00000000-0005-0000-0000-000028030000}"/>
    <cellStyle name="Heading 1 2 4" xfId="812" xr:uid="{00000000-0005-0000-0000-000029030000}"/>
    <cellStyle name="Heading 1 3" xfId="813" xr:uid="{00000000-0005-0000-0000-00002A030000}"/>
    <cellStyle name="Heading 1 Above" xfId="1299" xr:uid="{779BC83D-E66B-4A34-A403-AE3B78C5D40E}"/>
    <cellStyle name="Heading 1+" xfId="1300" xr:uid="{03702C7D-A984-4EF8-BDCC-E1CDA6851220}"/>
    <cellStyle name="Heading 2 2" xfId="814" xr:uid="{00000000-0005-0000-0000-00002B030000}"/>
    <cellStyle name="Heading 2 2 2" xfId="815" xr:uid="{00000000-0005-0000-0000-00002C030000}"/>
    <cellStyle name="Heading 2 2 3" xfId="816" xr:uid="{00000000-0005-0000-0000-00002D030000}"/>
    <cellStyle name="Heading 2 3" xfId="817" xr:uid="{00000000-0005-0000-0000-00002E030000}"/>
    <cellStyle name="Heading 2 Below" xfId="1301" xr:uid="{C8E01C3E-B4DA-4F89-B071-0340AC41F014}"/>
    <cellStyle name="Heading 2+" xfId="1302" xr:uid="{6DDA8E10-FC49-4FE5-8FA2-C263BF8D2DFC}"/>
    <cellStyle name="Heading 3 2" xfId="818" xr:uid="{00000000-0005-0000-0000-00002F030000}"/>
    <cellStyle name="Heading 3 2 2" xfId="819" xr:uid="{00000000-0005-0000-0000-000030030000}"/>
    <cellStyle name="Heading 3 2 3" xfId="820" xr:uid="{00000000-0005-0000-0000-000031030000}"/>
    <cellStyle name="Heading 3 3" xfId="821" xr:uid="{00000000-0005-0000-0000-000032030000}"/>
    <cellStyle name="Heading 3+" xfId="1303" xr:uid="{4D88B8E9-7619-4929-8FE2-8C9D34E6E108}"/>
    <cellStyle name="Heading 4 2" xfId="822" xr:uid="{00000000-0005-0000-0000-000033030000}"/>
    <cellStyle name="Heading 4 2 2" xfId="823" xr:uid="{00000000-0005-0000-0000-000034030000}"/>
    <cellStyle name="Heading 4 2 3" xfId="824" xr:uid="{00000000-0005-0000-0000-000035030000}"/>
    <cellStyle name="Heading 4 3" xfId="825" xr:uid="{00000000-0005-0000-0000-000036030000}"/>
    <cellStyle name="Heading1" xfId="826" xr:uid="{00000000-0005-0000-0000-000037030000}"/>
    <cellStyle name="Heading1 1" xfId="827" xr:uid="{00000000-0005-0000-0000-000038030000}"/>
    <cellStyle name="Heading1 2" xfId="828" xr:uid="{00000000-0005-0000-0000-000039030000}"/>
    <cellStyle name="Heading1_12 DM-BS detail DEC_07" xfId="829" xr:uid="{00000000-0005-0000-0000-00003A030000}"/>
    <cellStyle name="Heading2" xfId="830" xr:uid="{00000000-0005-0000-0000-00003B030000}"/>
    <cellStyle name="Heading2 2" xfId="831" xr:uid="{00000000-0005-0000-0000-00003C030000}"/>
    <cellStyle name="Heading2_12 DM-BS detail DEC_07" xfId="832" xr:uid="{00000000-0005-0000-0000-00003D030000}"/>
    <cellStyle name="Hidden" xfId="1304" xr:uid="{7C91684F-1888-436D-A318-FA0F5ABC5D42}"/>
    <cellStyle name="HIGHLIGHT" xfId="833" xr:uid="{00000000-0005-0000-0000-00003E030000}"/>
    <cellStyle name="Indent" xfId="834" xr:uid="{00000000-0005-0000-0000-00003F030000}"/>
    <cellStyle name="Input [yellow]" xfId="835" xr:uid="{00000000-0005-0000-0000-000040030000}"/>
    <cellStyle name="Input [yellow] 2" xfId="836" xr:uid="{00000000-0005-0000-0000-000041030000}"/>
    <cellStyle name="Input [yellow] 2 2" xfId="837" xr:uid="{00000000-0005-0000-0000-000042030000}"/>
    <cellStyle name="Input [yellow] 2 3" xfId="838" xr:uid="{00000000-0005-0000-0000-000043030000}"/>
    <cellStyle name="Input [yellow] 2_POV-Top FS final" xfId="839" xr:uid="{00000000-0005-0000-0000-000044030000}"/>
    <cellStyle name="Input [yellow] 3" xfId="840" xr:uid="{00000000-0005-0000-0000-000045030000}"/>
    <cellStyle name="Input [yellow] 4" xfId="841" xr:uid="{00000000-0005-0000-0000-000046030000}"/>
    <cellStyle name="Input [yellow] 5" xfId="842" xr:uid="{00000000-0005-0000-0000-000047030000}"/>
    <cellStyle name="Input [yellow] 6" xfId="1305" xr:uid="{6FACA3AF-173F-4C35-9FB5-6472E28E2C4B}"/>
    <cellStyle name="Input [yellow]_12 DM-BS detail DEC_07" xfId="843" xr:uid="{00000000-0005-0000-0000-000048030000}"/>
    <cellStyle name="Input 2" xfId="844" xr:uid="{00000000-0005-0000-0000-000049030000}"/>
    <cellStyle name="Input 2 2" xfId="845" xr:uid="{00000000-0005-0000-0000-00004A030000}"/>
    <cellStyle name="Input 2 3" xfId="846" xr:uid="{00000000-0005-0000-0000-00004B030000}"/>
    <cellStyle name="Input 3" xfId="847" xr:uid="{00000000-0005-0000-0000-00004C030000}"/>
    <cellStyle name="Input 4" xfId="848" xr:uid="{00000000-0005-0000-0000-00004D030000}"/>
    <cellStyle name="Input 5" xfId="849" xr:uid="{00000000-0005-0000-0000-00004E030000}"/>
    <cellStyle name="Input 6" xfId="850" xr:uid="{00000000-0005-0000-0000-00004F030000}"/>
    <cellStyle name="Input 7" xfId="851" xr:uid="{00000000-0005-0000-0000-000050030000}"/>
    <cellStyle name="Input 8" xfId="852" xr:uid="{00000000-0005-0000-0000-000051030000}"/>
    <cellStyle name="Input 9" xfId="853" xr:uid="{00000000-0005-0000-0000-000052030000}"/>
    <cellStyle name="KPMG Heading 1" xfId="854" xr:uid="{00000000-0005-0000-0000-000053030000}"/>
    <cellStyle name="KPMG Heading 2" xfId="855" xr:uid="{00000000-0005-0000-0000-000054030000}"/>
    <cellStyle name="KPMG Heading 3" xfId="856" xr:uid="{00000000-0005-0000-0000-000055030000}"/>
    <cellStyle name="KPMG Heading 4" xfId="857" xr:uid="{00000000-0005-0000-0000-000056030000}"/>
    <cellStyle name="KPMG Normal" xfId="858" xr:uid="{00000000-0005-0000-0000-000057030000}"/>
    <cellStyle name="KPMG Normal Text" xfId="859" xr:uid="{00000000-0005-0000-0000-000058030000}"/>
    <cellStyle name="KPMG Normal_30.Salary_2008" xfId="860" xr:uid="{00000000-0005-0000-0000-000059030000}"/>
    <cellStyle name="left" xfId="861" xr:uid="{00000000-0005-0000-0000-00005A030000}"/>
    <cellStyle name="Link Currency (0)" xfId="862" xr:uid="{00000000-0005-0000-0000-00005B030000}"/>
    <cellStyle name="Link Currency (2)" xfId="863" xr:uid="{00000000-0005-0000-0000-00005C030000}"/>
    <cellStyle name="Link Units (0)" xfId="864" xr:uid="{00000000-0005-0000-0000-00005D030000}"/>
    <cellStyle name="Link Units (1)" xfId="865" xr:uid="{00000000-0005-0000-0000-00005E030000}"/>
    <cellStyle name="Link Units (2)" xfId="866" xr:uid="{00000000-0005-0000-0000-00005F030000}"/>
    <cellStyle name="Linked Cell 2" xfId="867" xr:uid="{00000000-0005-0000-0000-000060030000}"/>
    <cellStyle name="Linked Cell 2 2" xfId="868" xr:uid="{00000000-0005-0000-0000-000061030000}"/>
    <cellStyle name="Linked Cell 2 3" xfId="869" xr:uid="{00000000-0005-0000-0000-000062030000}"/>
    <cellStyle name="Linked Cell 3" xfId="870" xr:uid="{00000000-0005-0000-0000-000063030000}"/>
    <cellStyle name="Milliers [0]_AR1194" xfId="871" xr:uid="{00000000-0005-0000-0000-000064030000}"/>
    <cellStyle name="Milliers_AR1194" xfId="872" xr:uid="{00000000-0005-0000-0000-000065030000}"/>
    <cellStyle name="Mon?taire [0]_AR1194" xfId="873" xr:uid="{00000000-0005-0000-0000-000066030000}"/>
    <cellStyle name="Mon?taire_AR1194" xfId="874" xr:uid="{00000000-0005-0000-0000-000067030000}"/>
    <cellStyle name="Monétaire [0]_laroux" xfId="875" xr:uid="{00000000-0005-0000-0000-000068030000}"/>
    <cellStyle name="Monétaire_laroux" xfId="876" xr:uid="{00000000-0005-0000-0000-000069030000}"/>
    <cellStyle name="Month Year" xfId="1306" xr:uid="{02525D32-10FD-4088-AA81-DD9A74134231}"/>
    <cellStyle name="Month Year F" xfId="1307" xr:uid="{26AD73F8-47FA-46B1-AB30-7624231530DD}"/>
    <cellStyle name="Month Year S" xfId="1308" xr:uid="{3A0FFA0B-605A-48F5-8DC7-3726A0FE1DFB}"/>
    <cellStyle name="Month Year T" xfId="1309" xr:uid="{DAD52CE8-BAC3-493C-8605-674C867B0C49}"/>
    <cellStyle name="MS_COL_STYLE" xfId="1310" xr:uid="{51EBAD48-FB47-4342-AA66-B649599C56CC}"/>
    <cellStyle name="MY DATE" xfId="877" xr:uid="{00000000-0005-0000-0000-00006A030000}"/>
    <cellStyle name="MY DATE 2" xfId="878" xr:uid="{00000000-0005-0000-0000-00006B030000}"/>
    <cellStyle name="MY DATE 3" xfId="879" xr:uid="{00000000-0005-0000-0000-00006C030000}"/>
    <cellStyle name="MY DATE_A" xfId="880" xr:uid="{00000000-0005-0000-0000-00006D030000}"/>
    <cellStyle name="MY NUMBER" xfId="881" xr:uid="{00000000-0005-0000-0000-00006E030000}"/>
    <cellStyle name="MY NUMBER 2" xfId="882" xr:uid="{00000000-0005-0000-0000-00006F030000}"/>
    <cellStyle name="MY NUMBER 3" xfId="883" xr:uid="{00000000-0005-0000-0000-000070030000}"/>
    <cellStyle name="MY NUMBER FORMAT" xfId="884" xr:uid="{00000000-0005-0000-0000-000071030000}"/>
    <cellStyle name="MY NUMBER FORMAT 2" xfId="885" xr:uid="{00000000-0005-0000-0000-000072030000}"/>
    <cellStyle name="MY NUMBER FORMAT 3" xfId="886" xr:uid="{00000000-0005-0000-0000-000073030000}"/>
    <cellStyle name="MY NUMBER FORMAT_Knot_wacker_Q3'2009" xfId="887" xr:uid="{00000000-0005-0000-0000-000074030000}"/>
    <cellStyle name="MY NUMBER_12 DM-BS detail DEC_06" xfId="888" xr:uid="{00000000-0005-0000-0000-000075030000}"/>
    <cellStyle name="MY PERCENT" xfId="889" xr:uid="{00000000-0005-0000-0000-000076030000}"/>
    <cellStyle name="MY PERCENT 2" xfId="890" xr:uid="{00000000-0005-0000-0000-000077030000}"/>
    <cellStyle name="MY PERCENT 3" xfId="891" xr:uid="{00000000-0005-0000-0000-000078030000}"/>
    <cellStyle name="MY PERCENT_A" xfId="892" xr:uid="{00000000-0005-0000-0000-000079030000}"/>
    <cellStyle name="NavStyleDefault" xfId="1311" xr:uid="{BBBEF9A5-6BBA-452C-ACC7-94F6C3ED4A87}"/>
    <cellStyle name="Neutral 2" xfId="893" xr:uid="{00000000-0005-0000-0000-00007A030000}"/>
    <cellStyle name="Neutral 2 2" xfId="894" xr:uid="{00000000-0005-0000-0000-00007B030000}"/>
    <cellStyle name="Neutral 2 3" xfId="895" xr:uid="{00000000-0005-0000-0000-00007C030000}"/>
    <cellStyle name="Neutral 3" xfId="896" xr:uid="{00000000-0005-0000-0000-00007D030000}"/>
    <cellStyle name="no dec" xfId="897" xr:uid="{00000000-0005-0000-0000-00007E030000}"/>
    <cellStyle name="no dec 2" xfId="898" xr:uid="{00000000-0005-0000-0000-00007F030000}"/>
    <cellStyle name="no dec 3" xfId="899" xr:uid="{00000000-0005-0000-0000-000080030000}"/>
    <cellStyle name="no dec_BB Sum" xfId="900" xr:uid="{00000000-0005-0000-0000-000081030000}"/>
    <cellStyle name="Normal" xfId="0" builtinId="0"/>
    <cellStyle name="Normal - Style1" xfId="901" xr:uid="{00000000-0005-0000-0000-000083030000}"/>
    <cellStyle name="Normal - Style1 2" xfId="902" xr:uid="{00000000-0005-0000-0000-000084030000}"/>
    <cellStyle name="Normal - Style1 2 2" xfId="903" xr:uid="{00000000-0005-0000-0000-000085030000}"/>
    <cellStyle name="Normal - Style1 2 3" xfId="904" xr:uid="{00000000-0005-0000-0000-000086030000}"/>
    <cellStyle name="Normal - Style1 2_POV-Top FS final" xfId="905" xr:uid="{00000000-0005-0000-0000-000087030000}"/>
    <cellStyle name="Normal - Style1 3" xfId="906" xr:uid="{00000000-0005-0000-0000-000088030000}"/>
    <cellStyle name="Normal - Style1 4" xfId="1312" xr:uid="{F154E8E8-CF80-418D-ABE6-72FD0CE0093D}"/>
    <cellStyle name="Normal - Style1_12 DM-BS detail DEC_07" xfId="907" xr:uid="{00000000-0005-0000-0000-000089030000}"/>
    <cellStyle name="Normal - Style5" xfId="908" xr:uid="{00000000-0005-0000-0000-00008A030000}"/>
    <cellStyle name="Normal [-]" xfId="1313" xr:uid="{E19D1E40-B722-429D-BF71-9E40D496E343}"/>
    <cellStyle name="Normal [0]" xfId="1314" xr:uid="{EDC70190-567B-4271-B745-61C3FFA7FAD5}"/>
    <cellStyle name="Normal 10" xfId="909" xr:uid="{00000000-0005-0000-0000-00008B030000}"/>
    <cellStyle name="Normal 10 2" xfId="1315" xr:uid="{706F03FF-2D56-4651-929D-33C63E084E94}"/>
    <cellStyle name="Normal 11" xfId="910" xr:uid="{00000000-0005-0000-0000-00008C030000}"/>
    <cellStyle name="Normal 11 2" xfId="911" xr:uid="{00000000-0005-0000-0000-00008D030000}"/>
    <cellStyle name="Normal 11 3" xfId="912" xr:uid="{00000000-0005-0000-0000-00008E030000}"/>
    <cellStyle name="Normal 11 4" xfId="1316" xr:uid="{17C3816E-56E4-4659-8578-DDC15CD097A3}"/>
    <cellStyle name="Normal 12" xfId="913" xr:uid="{00000000-0005-0000-0000-00008F030000}"/>
    <cellStyle name="Normal 12 2" xfId="1317" xr:uid="{BFE59197-B897-4892-9169-EA1D394CC6B3}"/>
    <cellStyle name="Normal 13" xfId="914" xr:uid="{00000000-0005-0000-0000-000090030000}"/>
    <cellStyle name="Normal 13 2" xfId="915" xr:uid="{00000000-0005-0000-0000-000091030000}"/>
    <cellStyle name="Normal 14" xfId="916" xr:uid="{00000000-0005-0000-0000-000092030000}"/>
    <cellStyle name="Normal 14 10" xfId="1318" xr:uid="{26F576AB-DDEC-4F4F-984E-674B15490D90}"/>
    <cellStyle name="Normal 14 11" xfId="1319" xr:uid="{7AC26077-A5E3-4126-8E95-9A4D6123AEBC}"/>
    <cellStyle name="Normal 14 2" xfId="917" xr:uid="{00000000-0005-0000-0000-000093030000}"/>
    <cellStyle name="Normal 14 2 2" xfId="1320" xr:uid="{2B022D6E-10CA-46F2-BAB0-C6DB3470DCBE}"/>
    <cellStyle name="Normal 14 3" xfId="1321" xr:uid="{F9177AB5-41F2-4148-99F6-C5D548992633}"/>
    <cellStyle name="Normal 14 4" xfId="1322" xr:uid="{48DFA5BD-242B-4CED-AFFC-1F7EA40A5F74}"/>
    <cellStyle name="Normal 14 5" xfId="1323" xr:uid="{811AF0FF-D85E-4F67-B610-D64C6933C3FD}"/>
    <cellStyle name="Normal 14 6" xfId="1324" xr:uid="{2AF64114-D6E7-49B0-9EAD-E24C3888BFF4}"/>
    <cellStyle name="Normal 14 7" xfId="1325" xr:uid="{B391B49E-ACA3-4235-9BE0-0F81D5C84B21}"/>
    <cellStyle name="Normal 14 8" xfId="1326" xr:uid="{A96D17FB-07BD-41A9-9072-0BAB33EA7114}"/>
    <cellStyle name="Normal 14 9" xfId="1327" xr:uid="{947A8CE4-A59F-4441-BD19-2EF9D43C3E25}"/>
    <cellStyle name="Normal 15" xfId="918" xr:uid="{00000000-0005-0000-0000-000094030000}"/>
    <cellStyle name="Normal 15 2" xfId="919" xr:uid="{00000000-0005-0000-0000-000095030000}"/>
    <cellStyle name="Normal 15 2 2" xfId="1328" xr:uid="{1C397182-4D28-4973-967F-868F6BEA8912}"/>
    <cellStyle name="Normal 15 3" xfId="920" xr:uid="{00000000-0005-0000-0000-000096030000}"/>
    <cellStyle name="Normal 15 3 2" xfId="1329" xr:uid="{B0ED530F-98A8-4234-A4BB-7621D1FF8675}"/>
    <cellStyle name="Normal 15 4" xfId="1330" xr:uid="{52E5B9AB-A26A-4A1E-B2E8-5CBB54E2D322}"/>
    <cellStyle name="Normal 15 5" xfId="1331" xr:uid="{5EE2113B-6F61-4FDE-8C1D-7384F77C30D6}"/>
    <cellStyle name="Normal 15 6" xfId="1332" xr:uid="{BC45F36C-FDEC-4B4B-8948-6302683E9106}"/>
    <cellStyle name="Normal 16" xfId="921" xr:uid="{00000000-0005-0000-0000-000097030000}"/>
    <cellStyle name="Normal 17" xfId="922" xr:uid="{00000000-0005-0000-0000-000098030000}"/>
    <cellStyle name="Normal 17 2" xfId="923" xr:uid="{00000000-0005-0000-0000-000099030000}"/>
    <cellStyle name="Normal 17 2 2" xfId="924" xr:uid="{00000000-0005-0000-0000-00009A030000}"/>
    <cellStyle name="Normal 17 2 3" xfId="925" xr:uid="{00000000-0005-0000-0000-00009B030000}"/>
    <cellStyle name="Normal 17 2 4" xfId="1333" xr:uid="{5D7E7358-B7B4-4A53-BD82-20EAC97866D2}"/>
    <cellStyle name="Normal 17 3" xfId="1334" xr:uid="{F6461EC8-095D-420D-87E2-E22564577C82}"/>
    <cellStyle name="Normal 18" xfId="926" xr:uid="{00000000-0005-0000-0000-00009C030000}"/>
    <cellStyle name="Normal 18 2" xfId="1335" xr:uid="{6B222642-7C29-47D4-8128-48DD1E25FBCD}"/>
    <cellStyle name="Normal 18 3" xfId="1336" xr:uid="{4B36D3A7-0189-4CD6-8581-BEAA9EEA98AD}"/>
    <cellStyle name="Normal 18 4" xfId="1337" xr:uid="{ACFD26DA-320D-4464-BB18-6D33FF1EA30B}"/>
    <cellStyle name="Normal 18 5" xfId="1338" xr:uid="{D0606668-FE69-4A74-8A55-3E95C17C29C4}"/>
    <cellStyle name="Normal 18 6" xfId="1339" xr:uid="{160C390C-404A-401B-8B9A-1D5CF7059B6F}"/>
    <cellStyle name="Normal 18 7" xfId="1340" xr:uid="{C62D34D5-5DDC-450E-8D08-6FA6C791B2E1}"/>
    <cellStyle name="Normal 18 8" xfId="1341" xr:uid="{0B96EA0A-794B-4ED7-8788-4B9F8A13EABF}"/>
    <cellStyle name="Normal 19" xfId="927" xr:uid="{00000000-0005-0000-0000-00009D030000}"/>
    <cellStyle name="Normal 19 2" xfId="928" xr:uid="{00000000-0005-0000-0000-00009E030000}"/>
    <cellStyle name="Normal 19 2 2" xfId="1342" xr:uid="{28511AB8-291C-49E2-9DD8-798DD1B5F037}"/>
    <cellStyle name="Normal 19 3" xfId="1343" xr:uid="{94BFCAA7-EEFA-4A33-91AE-E3AE2871DB3C}"/>
    <cellStyle name="Normal 19 4" xfId="1344" xr:uid="{7FE4F142-BF60-4298-B44C-B880F247124C}"/>
    <cellStyle name="Normal 19 5" xfId="1345" xr:uid="{CDE66459-D05D-4D34-8F12-9697A05E60E9}"/>
    <cellStyle name="Normal 19 6" xfId="1346" xr:uid="{14C50EEE-796E-4A1C-9EE8-D5CCBDD404FD}"/>
    <cellStyle name="Normal 2" xfId="929" xr:uid="{00000000-0005-0000-0000-00009F030000}"/>
    <cellStyle name="Normal 2 10" xfId="930" xr:uid="{00000000-0005-0000-0000-0000A0030000}"/>
    <cellStyle name="Normal 2 11" xfId="931" xr:uid="{00000000-0005-0000-0000-0000A1030000}"/>
    <cellStyle name="Normal 2 12" xfId="1234" xr:uid="{00000000-0005-0000-0000-0000A2030000}"/>
    <cellStyle name="Normal 2 2" xfId="932" xr:uid="{00000000-0005-0000-0000-0000A3030000}"/>
    <cellStyle name="Normal 2 2 2" xfId="933" xr:uid="{00000000-0005-0000-0000-0000A4030000}"/>
    <cellStyle name="Normal 2 2 3" xfId="934" xr:uid="{00000000-0005-0000-0000-0000A5030000}"/>
    <cellStyle name="Normal 2 2 4" xfId="935" xr:uid="{00000000-0005-0000-0000-0000A6030000}"/>
    <cellStyle name="Normal 2 2_Knot_wacker_Q3'2009" xfId="936" xr:uid="{00000000-0005-0000-0000-0000A7030000}"/>
    <cellStyle name="Normal 2 23" xfId="1236" xr:uid="{E7DE931B-B39F-448B-B9EE-3C17F2726BD2}"/>
    <cellStyle name="Normal 2 3" xfId="937" xr:uid="{00000000-0005-0000-0000-0000A8030000}"/>
    <cellStyle name="Normal 2 3 2" xfId="938" xr:uid="{00000000-0005-0000-0000-0000A9030000}"/>
    <cellStyle name="Normal 2 32" xfId="939" xr:uid="{00000000-0005-0000-0000-0000AA030000}"/>
    <cellStyle name="Normal 2 4" xfId="940" xr:uid="{00000000-0005-0000-0000-0000AB030000}"/>
    <cellStyle name="Normal 2 5" xfId="941" xr:uid="{00000000-0005-0000-0000-0000AC030000}"/>
    <cellStyle name="Normal 2 6" xfId="942" xr:uid="{00000000-0005-0000-0000-0000AD030000}"/>
    <cellStyle name="Normal 2 7" xfId="943" xr:uid="{00000000-0005-0000-0000-0000AE030000}"/>
    <cellStyle name="Normal 2 8" xfId="944" xr:uid="{00000000-0005-0000-0000-0000AF030000}"/>
    <cellStyle name="Normal 2 9" xfId="945" xr:uid="{00000000-0005-0000-0000-0000B0030000}"/>
    <cellStyle name="Normal 2_12 DM-BS detail DEC_07" xfId="946" xr:uid="{00000000-0005-0000-0000-0000B1030000}"/>
    <cellStyle name="Normal 20" xfId="947" xr:uid="{00000000-0005-0000-0000-0000B2030000}"/>
    <cellStyle name="Normal 20 2" xfId="948" xr:uid="{00000000-0005-0000-0000-0000B3030000}"/>
    <cellStyle name="Normal 20 2 2" xfId="1347" xr:uid="{4948F156-D222-4779-BE31-30C6F86F867C}"/>
    <cellStyle name="Normal 20 3" xfId="1348" xr:uid="{7705250D-A1E2-46C0-9B8A-9F3C29AD16E5}"/>
    <cellStyle name="Normal 20 4" xfId="1349" xr:uid="{E79B45F2-FF3D-4B9A-9114-7F7440537B77}"/>
    <cellStyle name="Normal 20 5" xfId="1350" xr:uid="{8FEAE5E5-16EE-4312-A40F-2F858D4F39B7}"/>
    <cellStyle name="Normal 20 6" xfId="1351" xr:uid="{50DD22AC-9419-4506-89E0-A6E8ACD2429A}"/>
    <cellStyle name="Normal 21" xfId="949" xr:uid="{00000000-0005-0000-0000-0000B4030000}"/>
    <cellStyle name="Normal 22" xfId="950" xr:uid="{00000000-0005-0000-0000-0000B5030000}"/>
    <cellStyle name="Normal 22 2" xfId="951" xr:uid="{00000000-0005-0000-0000-0000B6030000}"/>
    <cellStyle name="Normal 22 2 2" xfId="1352" xr:uid="{87B666BA-9692-45FE-9784-D5786A25A8EC}"/>
    <cellStyle name="Normal 22 3" xfId="1353" xr:uid="{997F42D4-F4E8-41DA-BFA2-5CABD781F21E}"/>
    <cellStyle name="Normal 22 4" xfId="1354" xr:uid="{41DD5C01-E140-4590-BC80-88BBD967F9FD}"/>
    <cellStyle name="Normal 22 5" xfId="1355" xr:uid="{77C22E10-B150-4DBB-97B1-F766C01991DF}"/>
    <cellStyle name="Normal 22 6" xfId="1356" xr:uid="{9F3DB565-CDDE-4952-8B13-2CF4F60D4FEE}"/>
    <cellStyle name="Normal 23" xfId="952" xr:uid="{00000000-0005-0000-0000-0000B7030000}"/>
    <cellStyle name="Normal 23 2" xfId="953" xr:uid="{00000000-0005-0000-0000-0000B8030000}"/>
    <cellStyle name="Normal 23 3" xfId="954" xr:uid="{00000000-0005-0000-0000-0000B9030000}"/>
    <cellStyle name="Normal 24" xfId="955" xr:uid="{00000000-0005-0000-0000-0000BA030000}"/>
    <cellStyle name="Normal 24 2" xfId="1357" xr:uid="{8BCF6D21-9952-44D4-9968-1887AF6DD759}"/>
    <cellStyle name="Normal 24 3" xfId="1358" xr:uid="{213F9FAE-CEAB-4A39-8181-AD058F3A995E}"/>
    <cellStyle name="Normal 24 4" xfId="1359" xr:uid="{6841FEA4-9807-4989-BAA8-C36C13F0C1E7}"/>
    <cellStyle name="Normal 24 5" xfId="1360" xr:uid="{E213105A-0AF6-4643-8739-97A043E052B3}"/>
    <cellStyle name="Normal 24 6" xfId="1361" xr:uid="{039D3139-857F-40BB-B0B7-20EF75AB0049}"/>
    <cellStyle name="Normal 25" xfId="956" xr:uid="{00000000-0005-0000-0000-0000BB030000}"/>
    <cellStyle name="Normal 25 2" xfId="1362" xr:uid="{02147CDE-CB55-4060-86F1-E74B047FF1DF}"/>
    <cellStyle name="Normal 25 3" xfId="1363" xr:uid="{67D90F55-6C6D-4CA7-9839-2F9BF0388C3A}"/>
    <cellStyle name="Normal 25 4" xfId="1364" xr:uid="{FF7871AF-BA28-4F7D-8B3C-E7B799059C6E}"/>
    <cellStyle name="Normal 25 5" xfId="1365" xr:uid="{0F73C04B-E5C8-4021-AE18-CFA9E1A8B9D1}"/>
    <cellStyle name="Normal 25 6" xfId="1366" xr:uid="{2349FBA3-5C7B-4B55-ACE5-97DF74893101}"/>
    <cellStyle name="Normal 26" xfId="957" xr:uid="{00000000-0005-0000-0000-0000BC030000}"/>
    <cellStyle name="Normal 26 2" xfId="1367" xr:uid="{E50563F2-9E54-4A0E-BEA5-FE8005E551B2}"/>
    <cellStyle name="Normal 26 3" xfId="1368" xr:uid="{1782CD5E-EC2C-4CE4-B695-7EC56FBA5686}"/>
    <cellStyle name="Normal 26 4" xfId="1369" xr:uid="{399183B1-7E68-42B5-B163-8C50B3375CE2}"/>
    <cellStyle name="Normal 26 5" xfId="1370" xr:uid="{AB1BD0DD-C814-446C-B34B-CE9E4B88A50C}"/>
    <cellStyle name="Normal 26 6" xfId="1371" xr:uid="{A25B3088-56C7-4674-9932-D77CC8307476}"/>
    <cellStyle name="Normal 27" xfId="958" xr:uid="{00000000-0005-0000-0000-0000BD030000}"/>
    <cellStyle name="Normal 27 2" xfId="1372" xr:uid="{4C442CCF-B19F-4596-A1D9-92133B785856}"/>
    <cellStyle name="Normal 27 3" xfId="1373" xr:uid="{6EFB3AD2-8B82-4CB1-9FD8-6E3441CF0F69}"/>
    <cellStyle name="Normal 27 4" xfId="1374" xr:uid="{94613037-1026-42B7-B1EE-07F169588AEF}"/>
    <cellStyle name="Normal 27 5" xfId="1375" xr:uid="{782CF5C3-B53A-41AD-AAB0-ED4B16929780}"/>
    <cellStyle name="Normal 27 6" xfId="1376" xr:uid="{DC3CD71E-B880-4527-86E4-B69B4B5C731E}"/>
    <cellStyle name="Normal 28" xfId="959" xr:uid="{00000000-0005-0000-0000-0000BE030000}"/>
    <cellStyle name="Normal 28 2" xfId="960" xr:uid="{00000000-0005-0000-0000-0000BF030000}"/>
    <cellStyle name="Normal 29" xfId="961" xr:uid="{00000000-0005-0000-0000-0000C0030000}"/>
    <cellStyle name="Normal 29 2" xfId="962" xr:uid="{00000000-0005-0000-0000-0000C1030000}"/>
    <cellStyle name="Normal 3" xfId="963" xr:uid="{00000000-0005-0000-0000-0000C2030000}"/>
    <cellStyle name="Normal 3 10" xfId="1378" xr:uid="{FB61C722-9EF6-4541-B981-597D34F31D72}"/>
    <cellStyle name="Normal 3 11" xfId="1379" xr:uid="{5B9C1F75-4D74-4BC4-9AE3-2B452A7619A2}"/>
    <cellStyle name="Normal 3 12" xfId="1377" xr:uid="{CE1F96C2-4DBA-4298-9C7C-EC6CDD05EB8B}"/>
    <cellStyle name="Normal 3 2" xfId="964" xr:uid="{00000000-0005-0000-0000-0000C3030000}"/>
    <cellStyle name="Normal 3 3" xfId="965" xr:uid="{00000000-0005-0000-0000-0000C4030000}"/>
    <cellStyle name="Normal 3 4" xfId="966" xr:uid="{00000000-0005-0000-0000-0000C5030000}"/>
    <cellStyle name="Normal 3 4 2" xfId="1380" xr:uid="{BBD43A47-61C8-4537-9DA0-8B5001BE7A3B}"/>
    <cellStyle name="Normal 3 5" xfId="1381" xr:uid="{732455F6-771C-4357-B923-480912223663}"/>
    <cellStyle name="Normal 3 6" xfId="1382" xr:uid="{86340740-1E8B-4CD3-9D97-A7082A11A369}"/>
    <cellStyle name="Normal 3 7" xfId="1383" xr:uid="{D097D298-DB9E-4516-8C60-17842EEC6A95}"/>
    <cellStyle name="Normal 3 8" xfId="1384" xr:uid="{966AFDDE-86F7-4E3F-A923-C7E0D9535A77}"/>
    <cellStyle name="Normal 3 9" xfId="1385" xr:uid="{CB1EBADA-7487-48D4-85AB-1D48D5070FF6}"/>
    <cellStyle name="Normal 3_Knot_wacker_Q3'2009" xfId="967" xr:uid="{00000000-0005-0000-0000-0000C6030000}"/>
    <cellStyle name="Normal 30" xfId="968" xr:uid="{00000000-0005-0000-0000-0000C7030000}"/>
    <cellStyle name="Normal 31" xfId="969" xr:uid="{00000000-0005-0000-0000-0000C8030000}"/>
    <cellStyle name="Normal 31 2" xfId="970" xr:uid="{00000000-0005-0000-0000-0000C9030000}"/>
    <cellStyle name="Normal 32" xfId="971" xr:uid="{00000000-0005-0000-0000-0000CA030000}"/>
    <cellStyle name="Normal 33" xfId="972" xr:uid="{00000000-0005-0000-0000-0000CB030000}"/>
    <cellStyle name="Normal 33 2" xfId="973" xr:uid="{00000000-0005-0000-0000-0000CC030000}"/>
    <cellStyle name="Normal 34" xfId="974" xr:uid="{00000000-0005-0000-0000-0000CD030000}"/>
    <cellStyle name="Normal 35" xfId="975" xr:uid="{00000000-0005-0000-0000-0000CE030000}"/>
    <cellStyle name="Normal 36" xfId="976" xr:uid="{00000000-0005-0000-0000-0000CF030000}"/>
    <cellStyle name="Normal 37" xfId="977" xr:uid="{00000000-0005-0000-0000-0000D0030000}"/>
    <cellStyle name="Normal 37 2" xfId="978" xr:uid="{00000000-0005-0000-0000-0000D1030000}"/>
    <cellStyle name="Normal 38" xfId="979" xr:uid="{00000000-0005-0000-0000-0000D2030000}"/>
    <cellStyle name="Normal 384 2" xfId="1237" xr:uid="{FDDE07E4-FCE1-4B27-931B-6A4C6D58F2F5}"/>
    <cellStyle name="Normal 39" xfId="980" xr:uid="{00000000-0005-0000-0000-0000D3030000}"/>
    <cellStyle name="Normal 4" xfId="981" xr:uid="{00000000-0005-0000-0000-0000D4030000}"/>
    <cellStyle name="Normal 4 2" xfId="982" xr:uid="{00000000-0005-0000-0000-0000D5030000}"/>
    <cellStyle name="Normal 4 2 2" xfId="1387" xr:uid="{69E9FE35-26AA-4498-A7B1-7CB66C20154F}"/>
    <cellStyle name="Normal 4 3" xfId="983" xr:uid="{00000000-0005-0000-0000-0000D6030000}"/>
    <cellStyle name="Normal 4 4" xfId="1386" xr:uid="{33AE992E-5D11-4777-B820-0437ECD8A8CE}"/>
    <cellStyle name="Normal 4_IDC (Thailand)-Top FS Y2008_07012009" xfId="984" xr:uid="{00000000-0005-0000-0000-0000D7030000}"/>
    <cellStyle name="Normal 40" xfId="985" xr:uid="{00000000-0005-0000-0000-0000D8030000}"/>
    <cellStyle name="Normal 41" xfId="986" xr:uid="{00000000-0005-0000-0000-0000D9030000}"/>
    <cellStyle name="Normal 42" xfId="987" xr:uid="{00000000-0005-0000-0000-0000DA030000}"/>
    <cellStyle name="Normal 42 2" xfId="1388" xr:uid="{A6AD147F-CBB0-4046-A504-04FA052FBAA8}"/>
    <cellStyle name="Normal 43" xfId="988" xr:uid="{00000000-0005-0000-0000-0000DB030000}"/>
    <cellStyle name="Normal 43 2" xfId="1389" xr:uid="{D898D05B-6C36-421C-93AC-110FBADDA71A}"/>
    <cellStyle name="Normal 44" xfId="989" xr:uid="{00000000-0005-0000-0000-0000DC030000}"/>
    <cellStyle name="Normal 44 2" xfId="1390" xr:uid="{09501D2F-26F6-4C3F-9D49-926146E6DC90}"/>
    <cellStyle name="Normal 45" xfId="990" xr:uid="{00000000-0005-0000-0000-0000DD030000}"/>
    <cellStyle name="Normal 45 2" xfId="1391" xr:uid="{C15713D1-7FA1-4AF7-B77E-0D2694078129}"/>
    <cellStyle name="Normal 46" xfId="6" xr:uid="{00000000-0005-0000-0000-0000DE030000}"/>
    <cellStyle name="Normal 47" xfId="1013" xr:uid="{00000000-0005-0000-0000-0000DF030000}"/>
    <cellStyle name="Normal 48" xfId="4" xr:uid="{00000000-0005-0000-0000-0000E0030000}"/>
    <cellStyle name="Normal 49" xfId="1235" xr:uid="{00000000-0005-0000-0000-0000E1030000}"/>
    <cellStyle name="Normal 5" xfId="991" xr:uid="{00000000-0005-0000-0000-0000E2030000}"/>
    <cellStyle name="Normal 5 2" xfId="992" xr:uid="{00000000-0005-0000-0000-0000E3030000}"/>
    <cellStyle name="Normal 5 3" xfId="993" xr:uid="{00000000-0005-0000-0000-0000E4030000}"/>
    <cellStyle name="Normal 5 4" xfId="1392" xr:uid="{DFB937D5-C7CE-417B-B283-07FD9BF0B61D}"/>
    <cellStyle name="Normal 5_BB Sum" xfId="994" xr:uid="{00000000-0005-0000-0000-0000E5030000}"/>
    <cellStyle name="Normal 50" xfId="1232" xr:uid="{00000000-0005-0000-0000-0000E6030000}"/>
    <cellStyle name="Normal 51" xfId="1240" xr:uid="{62D62D13-6F93-4CA0-B3D0-27AC276A61E3}"/>
    <cellStyle name="Normal 6" xfId="995" xr:uid="{00000000-0005-0000-0000-0000E7030000}"/>
    <cellStyle name="Normal 6 2" xfId="996" xr:uid="{00000000-0005-0000-0000-0000E8030000}"/>
    <cellStyle name="Normal 6 3" xfId="997" xr:uid="{00000000-0005-0000-0000-0000E9030000}"/>
    <cellStyle name="Normal 6 3 2" xfId="998" xr:uid="{00000000-0005-0000-0000-0000EA030000}"/>
    <cellStyle name="Normal 6 4" xfId="999" xr:uid="{00000000-0005-0000-0000-0000EB030000}"/>
    <cellStyle name="Normal 6 5" xfId="1000" xr:uid="{00000000-0005-0000-0000-0000EC030000}"/>
    <cellStyle name="Normal 7" xfId="1001" xr:uid="{00000000-0005-0000-0000-0000ED030000}"/>
    <cellStyle name="Normal 7 10" xfId="1394" xr:uid="{23FD4F56-885E-4384-A1C1-E4A8F5A99FCA}"/>
    <cellStyle name="Normal 7 11" xfId="1395" xr:uid="{4B59A0BB-6693-4E4F-88FA-838D6159B890}"/>
    <cellStyle name="Normal 7 12" xfId="1393" xr:uid="{2705C4D3-854A-4A70-BB03-1C15ABB5744F}"/>
    <cellStyle name="Normal 7 2" xfId="1002" xr:uid="{00000000-0005-0000-0000-0000EE030000}"/>
    <cellStyle name="Normal 7 2 2" xfId="1003" xr:uid="{00000000-0005-0000-0000-0000EF030000}"/>
    <cellStyle name="Normal 7 2 3" xfId="1396" xr:uid="{689AAA83-61B3-4A8B-B639-74F82177F911}"/>
    <cellStyle name="Normal 7 3" xfId="1004" xr:uid="{00000000-0005-0000-0000-0000F0030000}"/>
    <cellStyle name="Normal 7 3 2" xfId="1397" xr:uid="{E5FA6937-484C-474B-923C-D3503359CDCC}"/>
    <cellStyle name="Normal 7 4" xfId="1398" xr:uid="{81608D39-3684-4193-A106-34699470A48D}"/>
    <cellStyle name="Normal 7 5" xfId="1399" xr:uid="{C3461075-D0FF-430D-B643-B27097A7E33B}"/>
    <cellStyle name="Normal 7 6" xfId="1400" xr:uid="{F290E4DE-4603-4640-AA8A-61EA0CFF9765}"/>
    <cellStyle name="Normal 7 7" xfId="1401" xr:uid="{9CF861E2-1255-492D-8B31-C5500F428F1F}"/>
    <cellStyle name="Normal 7 8" xfId="1402" xr:uid="{144A7AEE-6009-4CCC-BA38-39B5BEAE0C3A}"/>
    <cellStyle name="Normal 7 9" xfId="1403" xr:uid="{7C3731A1-B15D-4F67-A5CD-A7F125391F02}"/>
    <cellStyle name="Normal 8" xfId="1005" xr:uid="{00000000-0005-0000-0000-0000F1030000}"/>
    <cellStyle name="Normal 8 2" xfId="1006" xr:uid="{00000000-0005-0000-0000-0000F2030000}"/>
    <cellStyle name="Normal 8 2 2" xfId="1405" xr:uid="{8DCA75B0-E790-4748-9907-2C928EA3D205}"/>
    <cellStyle name="Normal 8 3" xfId="1007" xr:uid="{00000000-0005-0000-0000-0000F3030000}"/>
    <cellStyle name="Normal 8 4" xfId="1404" xr:uid="{18EB6F6B-0720-4B77-A059-389D1A8F7B98}"/>
    <cellStyle name="Normal 8_Knot_wacker_Q3'2009" xfId="1008" xr:uid="{00000000-0005-0000-0000-0000F4030000}"/>
    <cellStyle name="Normal 9" xfId="1009" xr:uid="{00000000-0005-0000-0000-0000F5030000}"/>
    <cellStyle name="Normal 9 2" xfId="1010" xr:uid="{00000000-0005-0000-0000-0000F6030000}"/>
    <cellStyle name="Normal 9 2 4" xfId="1238" xr:uid="{F259102B-AFE5-4D37-B913-AFB9C37800AA}"/>
    <cellStyle name="Normal 9 3" xfId="1011" xr:uid="{00000000-0005-0000-0000-0000F7030000}"/>
    <cellStyle name="Normal 9 4" xfId="1406" xr:uid="{F7FAD802-DA48-48C8-829E-5A83FD8E1D1E}"/>
    <cellStyle name="Normal 9_POV-Top FS final" xfId="1012" xr:uid="{00000000-0005-0000-0000-0000F8030000}"/>
    <cellStyle name="Normal M" xfId="1407" xr:uid="{31357080-905C-4530-9FB5-47E54F083F18}"/>
    <cellStyle name="Normal T" xfId="1408" xr:uid="{E23B75E8-6F26-4DAA-B842-E9E52DFEE125}"/>
    <cellStyle name="Normal W" xfId="1409" xr:uid="{98975D43-2811-4C66-9871-824ABB7FD299}"/>
    <cellStyle name="Normal_T-59-Q1" xfId="2" xr:uid="{00000000-0005-0000-0000-0000F9030000}"/>
    <cellStyle name="Normal_T-59-Q1 2" xfId="1239" xr:uid="{30C4016A-741A-4452-8D8B-75015B28A906}"/>
    <cellStyle name="NormalGB" xfId="1410" xr:uid="{0FC346AF-DB34-49A2-9B6E-0B2D579BD57B}"/>
    <cellStyle name="Note 2" xfId="1014" xr:uid="{00000000-0005-0000-0000-0000FA030000}"/>
    <cellStyle name="Note 2 2" xfId="1015" xr:uid="{00000000-0005-0000-0000-0000FB030000}"/>
    <cellStyle name="Note 2 2 2" xfId="1412" xr:uid="{CB74CFE1-3E34-4EA0-B12F-F1B2DC37FA93}"/>
    <cellStyle name="Note 2 3" xfId="1016" xr:uid="{00000000-0005-0000-0000-0000FC030000}"/>
    <cellStyle name="Note 2 4" xfId="1411" xr:uid="{68F8783D-FC2C-4ECF-9C51-CECDBE7F153D}"/>
    <cellStyle name="Note 2_POV-Top FS final" xfId="1017" xr:uid="{00000000-0005-0000-0000-0000FD030000}"/>
    <cellStyle name="Note 3" xfId="1018" xr:uid="{00000000-0005-0000-0000-0000FE030000}"/>
    <cellStyle name="Note 3 2" xfId="1413" xr:uid="{AD054EB4-F7A5-401E-8F5A-A3C84BBC0B42}"/>
    <cellStyle name="Note 4" xfId="1019" xr:uid="{00000000-0005-0000-0000-0000FF030000}"/>
    <cellStyle name="Note 5" xfId="1020" xr:uid="{00000000-0005-0000-0000-000000040000}"/>
    <cellStyle name="Note 6" xfId="1021" xr:uid="{00000000-0005-0000-0000-000001040000}"/>
    <cellStyle name="Note 7" xfId="1022" xr:uid="{00000000-0005-0000-0000-000002040000}"/>
    <cellStyle name="Note 8" xfId="1023" xr:uid="{00000000-0005-0000-0000-000003040000}"/>
    <cellStyle name="Note 9" xfId="1024" xr:uid="{00000000-0005-0000-0000-000004040000}"/>
    <cellStyle name="Nummerierung" xfId="1025" xr:uid="{00000000-0005-0000-0000-000005040000}"/>
    <cellStyle name="Output 2" xfId="1026" xr:uid="{00000000-0005-0000-0000-000006040000}"/>
    <cellStyle name="Output 2 2" xfId="1027" xr:uid="{00000000-0005-0000-0000-000007040000}"/>
    <cellStyle name="Output 2 3" xfId="1028" xr:uid="{00000000-0005-0000-0000-000008040000}"/>
    <cellStyle name="Output 3" xfId="1029" xr:uid="{00000000-0005-0000-0000-000009040000}"/>
    <cellStyle name="Page Number" xfId="1414" xr:uid="{F4B9FE8E-BD9E-4B64-AA04-5B1695946280}"/>
    <cellStyle name="PB Table Heading" xfId="1030" xr:uid="{00000000-0005-0000-0000-00000A040000}"/>
    <cellStyle name="PB Table Highlight1" xfId="1031" xr:uid="{00000000-0005-0000-0000-00000B040000}"/>
    <cellStyle name="PB Table Highlight2" xfId="1032" xr:uid="{00000000-0005-0000-0000-00000C040000}"/>
    <cellStyle name="PB Table Highlight3" xfId="1033" xr:uid="{00000000-0005-0000-0000-00000D040000}"/>
    <cellStyle name="PB Table Standard Row" xfId="1034" xr:uid="{00000000-0005-0000-0000-00000E040000}"/>
    <cellStyle name="PB Table Subtotal Row" xfId="1035" xr:uid="{00000000-0005-0000-0000-00000F040000}"/>
    <cellStyle name="PB Table Total Row" xfId="1036" xr:uid="{00000000-0005-0000-0000-000010040000}"/>
    <cellStyle name="Percent (0%)" xfId="1415" xr:uid="{ACE2CE88-81C3-46F6-A9F4-8790B1650433}"/>
    <cellStyle name="Percent (0.0%)" xfId="1416" xr:uid="{0C8F4919-08D5-4778-9E20-43D79DC0F558}"/>
    <cellStyle name="Percent (0.00%)" xfId="1417" xr:uid="{316780D8-32C9-447E-BAA9-DDDF0F1C994D}"/>
    <cellStyle name="Percent [0]" xfId="1037" xr:uid="{00000000-0005-0000-0000-000011040000}"/>
    <cellStyle name="Percent [0] 2" xfId="1038" xr:uid="{00000000-0005-0000-0000-000012040000}"/>
    <cellStyle name="Percent [0] 3" xfId="1039" xr:uid="{00000000-0005-0000-0000-000013040000}"/>
    <cellStyle name="Percent [00]" xfId="1040" xr:uid="{00000000-0005-0000-0000-000014040000}"/>
    <cellStyle name="Percent [2]" xfId="1041" xr:uid="{00000000-0005-0000-0000-000015040000}"/>
    <cellStyle name="Percent [2] 2" xfId="1042" xr:uid="{00000000-0005-0000-0000-000016040000}"/>
    <cellStyle name="Percent [2] 2 2" xfId="1043" xr:uid="{00000000-0005-0000-0000-000017040000}"/>
    <cellStyle name="Percent [2] 2 3" xfId="1044" xr:uid="{00000000-0005-0000-0000-000018040000}"/>
    <cellStyle name="Percent [2] 3" xfId="1045" xr:uid="{00000000-0005-0000-0000-000019040000}"/>
    <cellStyle name="Percent [2] 4" xfId="1046" xr:uid="{00000000-0005-0000-0000-00001A040000}"/>
    <cellStyle name="Percent [2] 5" xfId="1047" xr:uid="{00000000-0005-0000-0000-00001B040000}"/>
    <cellStyle name="Percent 10" xfId="1048" xr:uid="{00000000-0005-0000-0000-00001C040000}"/>
    <cellStyle name="Percent 10 2" xfId="1049" xr:uid="{00000000-0005-0000-0000-00001D040000}"/>
    <cellStyle name="Percent 11" xfId="1050" xr:uid="{00000000-0005-0000-0000-00001E040000}"/>
    <cellStyle name="Percent 11 2" xfId="1051" xr:uid="{00000000-0005-0000-0000-00001F040000}"/>
    <cellStyle name="Percent 12" xfId="1052" xr:uid="{00000000-0005-0000-0000-000020040000}"/>
    <cellStyle name="Percent 12 2" xfId="1053" xr:uid="{00000000-0005-0000-0000-000021040000}"/>
    <cellStyle name="Percent 13" xfId="1054" xr:uid="{00000000-0005-0000-0000-000022040000}"/>
    <cellStyle name="Percent 14" xfId="1055" xr:uid="{00000000-0005-0000-0000-000023040000}"/>
    <cellStyle name="Percent 15" xfId="1056" xr:uid="{00000000-0005-0000-0000-000024040000}"/>
    <cellStyle name="Percent 16" xfId="1057" xr:uid="{00000000-0005-0000-0000-000025040000}"/>
    <cellStyle name="Percent 16 2" xfId="1058" xr:uid="{00000000-0005-0000-0000-000026040000}"/>
    <cellStyle name="Percent 17" xfId="1059" xr:uid="{00000000-0005-0000-0000-000027040000}"/>
    <cellStyle name="Percent 18" xfId="1060" xr:uid="{00000000-0005-0000-0000-000028040000}"/>
    <cellStyle name="Percent 19" xfId="1061" xr:uid="{00000000-0005-0000-0000-000029040000}"/>
    <cellStyle name="Percent 2" xfId="1062" xr:uid="{00000000-0005-0000-0000-00002A040000}"/>
    <cellStyle name="Percent 2 2" xfId="1063" xr:uid="{00000000-0005-0000-0000-00002B040000}"/>
    <cellStyle name="Percent 2 2 2" xfId="1064" xr:uid="{00000000-0005-0000-0000-00002C040000}"/>
    <cellStyle name="Percent 2 2 3" xfId="1065" xr:uid="{00000000-0005-0000-0000-00002D040000}"/>
    <cellStyle name="Percent 2 2 4" xfId="1066" xr:uid="{00000000-0005-0000-0000-00002E040000}"/>
    <cellStyle name="Percent 2 2 5" xfId="1418" xr:uid="{B4F79BFB-44D5-481C-86B9-9A95E3F74749}"/>
    <cellStyle name="Percent 2 3" xfId="1067" xr:uid="{00000000-0005-0000-0000-00002F040000}"/>
    <cellStyle name="Percent 2 3 2" xfId="1068" xr:uid="{00000000-0005-0000-0000-000030040000}"/>
    <cellStyle name="Percent 2 3 3" xfId="1419" xr:uid="{79982A28-12A5-4249-B9A5-2E137F87C1F1}"/>
    <cellStyle name="Percent 2 4" xfId="1069" xr:uid="{00000000-0005-0000-0000-000031040000}"/>
    <cellStyle name="Percent 2 5" xfId="1070" xr:uid="{00000000-0005-0000-0000-000032040000}"/>
    <cellStyle name="Percent 20" xfId="1071" xr:uid="{00000000-0005-0000-0000-000033040000}"/>
    <cellStyle name="Percent 21" xfId="1072" xr:uid="{00000000-0005-0000-0000-000034040000}"/>
    <cellStyle name="Percent 22" xfId="1073" xr:uid="{00000000-0005-0000-0000-000035040000}"/>
    <cellStyle name="Percent 23" xfId="1074" xr:uid="{00000000-0005-0000-0000-000036040000}"/>
    <cellStyle name="Percent 3" xfId="1075" xr:uid="{00000000-0005-0000-0000-000037040000}"/>
    <cellStyle name="Percent 3 2" xfId="1076" xr:uid="{00000000-0005-0000-0000-000038040000}"/>
    <cellStyle name="Percent 3 3" xfId="1077" xr:uid="{00000000-0005-0000-0000-000039040000}"/>
    <cellStyle name="Percent 3 4" xfId="1420" xr:uid="{36323876-85D9-47FA-8421-6105E2EC5862}"/>
    <cellStyle name="Percent 4" xfId="1078" xr:uid="{00000000-0005-0000-0000-00003A040000}"/>
    <cellStyle name="Percent 4 2" xfId="1079" xr:uid="{00000000-0005-0000-0000-00003B040000}"/>
    <cellStyle name="Percent 5" xfId="1080" xr:uid="{00000000-0005-0000-0000-00003C040000}"/>
    <cellStyle name="Percent 5 2" xfId="1081" xr:uid="{00000000-0005-0000-0000-00003D040000}"/>
    <cellStyle name="Percent 5 3" xfId="1082" xr:uid="{00000000-0005-0000-0000-00003E040000}"/>
    <cellStyle name="Percent 6" xfId="1083" xr:uid="{00000000-0005-0000-0000-00003F040000}"/>
    <cellStyle name="Percent 6 2" xfId="1084" xr:uid="{00000000-0005-0000-0000-000040040000}"/>
    <cellStyle name="Percent 6 3" xfId="1085" xr:uid="{00000000-0005-0000-0000-000041040000}"/>
    <cellStyle name="Percent 7" xfId="1086" xr:uid="{00000000-0005-0000-0000-000042040000}"/>
    <cellStyle name="Percent 7 2" xfId="1087" xr:uid="{00000000-0005-0000-0000-000043040000}"/>
    <cellStyle name="Percent 8" xfId="1088" xr:uid="{00000000-0005-0000-0000-000044040000}"/>
    <cellStyle name="Percent 8 2" xfId="1089" xr:uid="{00000000-0005-0000-0000-000045040000}"/>
    <cellStyle name="Percent 9" xfId="1090" xr:uid="{00000000-0005-0000-0000-000046040000}"/>
    <cellStyle name="PERCENTAGE" xfId="1091" xr:uid="{00000000-0005-0000-0000-000047040000}"/>
    <cellStyle name="PrePop Currency (0)" xfId="1092" xr:uid="{00000000-0005-0000-0000-000048040000}"/>
    <cellStyle name="PrePop Currency (2)" xfId="1093" xr:uid="{00000000-0005-0000-0000-000049040000}"/>
    <cellStyle name="PrePop Units (0)" xfId="1094" xr:uid="{00000000-0005-0000-0000-00004A040000}"/>
    <cellStyle name="PrePop Units (1)" xfId="1095" xr:uid="{00000000-0005-0000-0000-00004B040000}"/>
    <cellStyle name="PrePop Units (2)" xfId="1096" xr:uid="{00000000-0005-0000-0000-00004C040000}"/>
    <cellStyle name="pwstyle" xfId="1097" xr:uid="{00000000-0005-0000-0000-00004D040000}"/>
    <cellStyle name="Quantity" xfId="1098" xr:uid="{00000000-0005-0000-0000-00004E040000}"/>
    <cellStyle name="Quantity 2" xfId="1099" xr:uid="{00000000-0005-0000-0000-00004F040000}"/>
    <cellStyle name="Quantity 3" xfId="1100" xr:uid="{00000000-0005-0000-0000-000050040000}"/>
    <cellStyle name="Quantity 4" xfId="1101" xr:uid="{00000000-0005-0000-0000-000051040000}"/>
    <cellStyle name="Quantity 5" xfId="1102" xr:uid="{00000000-0005-0000-0000-000052040000}"/>
    <cellStyle name="Quantity_A" xfId="1103" xr:uid="{00000000-0005-0000-0000-000053040000}"/>
    <cellStyle name="RevList" xfId="1104" xr:uid="{00000000-0005-0000-0000-000054040000}"/>
    <cellStyle name="RevList 2" xfId="1105" xr:uid="{00000000-0005-0000-0000-000055040000}"/>
    <cellStyle name="RevList 3" xfId="1106" xr:uid="{00000000-0005-0000-0000-000056040000}"/>
    <cellStyle name="RevList 4" xfId="1107" xr:uid="{00000000-0005-0000-0000-000057040000}"/>
    <cellStyle name="RevList 5" xfId="1108" xr:uid="{00000000-0005-0000-0000-000058040000}"/>
    <cellStyle name="RevList 6" xfId="1421" xr:uid="{CBD11585-420E-442E-9C05-1CF4753C5C48}"/>
    <cellStyle name="RevList_Knot_wacker_Q3'2009" xfId="1109" xr:uid="{00000000-0005-0000-0000-000059040000}"/>
    <cellStyle name="Salomon Logo" xfId="1422" xr:uid="{A6B9B5BD-6966-4425-A5A4-C3E87602A760}"/>
    <cellStyle name="SAPBEXaggData" xfId="1423" xr:uid="{F66657BE-BE30-4DCE-8FB1-37E1B4C12075}"/>
    <cellStyle name="SAPBEXaggDataEmph" xfId="1424" xr:uid="{8D8A7D91-D4C0-4B13-8411-0047801BFE81}"/>
    <cellStyle name="SAPBEXaggItem" xfId="1425" xr:uid="{51DA1711-2E7B-46E0-B3C0-B86887BC855E}"/>
    <cellStyle name="SAPBEXaggItemX" xfId="1426" xr:uid="{B1C3146A-95E8-40F7-B48B-6E65CA729105}"/>
    <cellStyle name="SAPBEXchaText" xfId="1427" xr:uid="{D1B919CC-65DE-4392-897D-BC0B71C5FB51}"/>
    <cellStyle name="SAPBEXexcBad7" xfId="1428" xr:uid="{31FA77A4-3608-44AD-A995-C2ECEA801B93}"/>
    <cellStyle name="SAPBEXexcBad8" xfId="1429" xr:uid="{FE2AEF3A-8B6D-4077-9346-2FAC8EC09E0A}"/>
    <cellStyle name="SAPBEXexcBad9" xfId="1430" xr:uid="{F4D9F195-B3B8-4008-B3A0-437531F8E87F}"/>
    <cellStyle name="SAPBEXexcCritical4" xfId="1431" xr:uid="{FFBD0BB0-AA74-4120-9432-E48D4AD21744}"/>
    <cellStyle name="SAPBEXexcCritical5" xfId="1432" xr:uid="{3432CFD0-F5E3-4D63-8105-9438E394CB2D}"/>
    <cellStyle name="SAPBEXexcCritical6" xfId="1433" xr:uid="{5F5FB65A-AE29-446D-9F89-AAF797A42267}"/>
    <cellStyle name="SAPBEXexcGood1" xfId="1434" xr:uid="{EF37551C-0D1B-4D34-8BBE-028F9AB97F4A}"/>
    <cellStyle name="SAPBEXexcGood2" xfId="1435" xr:uid="{19251403-359F-44AD-A3C1-6615BD9184D1}"/>
    <cellStyle name="SAPBEXexcGood3" xfId="1436" xr:uid="{6B177633-AB2A-4712-8606-3B4D24BC5FC0}"/>
    <cellStyle name="SAPBEXfilterDrill" xfId="1437" xr:uid="{56685820-F7BA-428E-8A94-E0E7BDB33FD3}"/>
    <cellStyle name="SAPBEXfilterItem" xfId="1438" xr:uid="{437DD290-2662-4FE3-9A18-CF11EBDA921D}"/>
    <cellStyle name="SAPBEXfilterText" xfId="1439" xr:uid="{18FA6CD3-DE23-4400-B276-E78AB7A13534}"/>
    <cellStyle name="SAPBEXformats" xfId="1440" xr:uid="{B39B1542-7C81-485F-B523-0D76A0AFD6E5}"/>
    <cellStyle name="SAPBEXheaderItem" xfId="1441" xr:uid="{60DE8560-C866-4E20-A8F5-CCFBE719E69D}"/>
    <cellStyle name="SAPBEXheaderText" xfId="1442" xr:uid="{C0567677-CC49-424E-AEE1-B071A3A7057B}"/>
    <cellStyle name="SAPBEXHLevel0" xfId="1443" xr:uid="{EAFD4A77-E94C-45D4-BC91-E14391EFD46F}"/>
    <cellStyle name="SAPBEXHLevel0X" xfId="1444" xr:uid="{D44B40C8-7F2A-4D33-9AF7-0ADA34D2FEE8}"/>
    <cellStyle name="SAPBEXHLevel1" xfId="1445" xr:uid="{597FAE40-46E4-4C99-8371-09AFDC2E1861}"/>
    <cellStyle name="SAPBEXHLevel1X" xfId="1446" xr:uid="{42400A4A-BB58-4DF8-8052-46AFCD965C76}"/>
    <cellStyle name="SAPBEXHLevel2" xfId="1447" xr:uid="{A0FCBDF2-8A1D-4C18-86BF-4918C159CB78}"/>
    <cellStyle name="SAPBEXHLevel2X" xfId="1448" xr:uid="{E1125B18-F5D5-4280-A349-911704AB2FC4}"/>
    <cellStyle name="SAPBEXHLevel3" xfId="1449" xr:uid="{62C785AC-BAA4-4785-B3C3-DBF2EABAF32E}"/>
    <cellStyle name="SAPBEXHLevel3X" xfId="1450" xr:uid="{AAAFF661-8A99-4491-87DB-37968F07D86F}"/>
    <cellStyle name="SAPBEXresData" xfId="1451" xr:uid="{BF9BA33C-62D0-4B1A-A8B8-8F1A6EFFB3E8}"/>
    <cellStyle name="SAPBEXresDataEmph" xfId="1452" xr:uid="{01F813D6-0AFD-4620-967F-75F3C157EFCA}"/>
    <cellStyle name="SAPBEXresItem" xfId="1453" xr:uid="{FE1A56EE-9B1C-42C4-84AD-055FDD5244E7}"/>
    <cellStyle name="SAPBEXresItemX" xfId="1454" xr:uid="{F3A306DB-3796-494A-B934-936F7A29047F}"/>
    <cellStyle name="SAPBEXstdData" xfId="1455" xr:uid="{14CA1730-7074-4081-9331-130C3F35DCBA}"/>
    <cellStyle name="SAPBEXstdDataEmph" xfId="1456" xr:uid="{048E83A7-A8F1-4F06-8CC3-5C8EC0D1B8B1}"/>
    <cellStyle name="SAPBEXstdItem" xfId="1457" xr:uid="{D35A3F96-7E93-42AB-A2FF-ED96D88C1562}"/>
    <cellStyle name="SAPBEXstdItemX" xfId="1458" xr:uid="{B25E8814-375C-453E-90B1-114E7D401475}"/>
    <cellStyle name="SAPBEXtitle" xfId="1459" xr:uid="{7EB44DC6-994F-44A1-93B5-D0B8ACC2B2CC}"/>
    <cellStyle name="SAPBEXundefined" xfId="1460" xr:uid="{BDF13A07-1C28-4690-988D-001B21283622}"/>
    <cellStyle name="SCH1" xfId="1110" xr:uid="{00000000-0005-0000-0000-00005A040000}"/>
    <cellStyle name="Sheet Title" xfId="1111" xr:uid="{00000000-0005-0000-0000-00005B040000}"/>
    <cellStyle name="Sheet Title 2" xfId="1112" xr:uid="{00000000-0005-0000-0000-00005C040000}"/>
    <cellStyle name="Sheet Title 3" xfId="1113" xr:uid="{00000000-0005-0000-0000-00005D040000}"/>
    <cellStyle name="Sheet Title 4" xfId="1114" xr:uid="{00000000-0005-0000-0000-00005E040000}"/>
    <cellStyle name="Sheet Title 5" xfId="1115" xr:uid="{00000000-0005-0000-0000-00005F040000}"/>
    <cellStyle name="SS Col Hdr" xfId="1461" xr:uid="{B7EE0B46-9841-4C57-9AE5-9B24E9E35DF1}"/>
    <cellStyle name="SS Dim 1 Blank" xfId="1462" xr:uid="{FD3F2CE2-98F5-47BA-A7F8-698D8165813C}"/>
    <cellStyle name="SS Dim 1 Title" xfId="1463" xr:uid="{8A434D20-6147-40FD-875E-14354560802C}"/>
    <cellStyle name="SS Dim 1 Value" xfId="1464" xr:uid="{1CA5E379-91D6-4542-9DA7-5DAE4F4804D8}"/>
    <cellStyle name="SS Dim 2 Blank" xfId="1465" xr:uid="{7DE2C214-7119-48BC-A02C-A58F9D441067}"/>
    <cellStyle name="SS Dim 2 Title" xfId="1466" xr:uid="{42458965-AA5E-4885-8C39-BDFCD5FE4B1A}"/>
    <cellStyle name="SS Dim 2 Value" xfId="1467" xr:uid="{C6C0FFDD-D785-4A9A-AEF9-F4056AEB3F58}"/>
    <cellStyle name="SS Dim 3 Blank" xfId="1468" xr:uid="{D61B90CA-20F8-40E9-BF45-4B43A60E5643}"/>
    <cellStyle name="SS Dim 3 Title" xfId="1469" xr:uid="{9BE72CE8-6965-45D7-AD7F-8BED1845AB89}"/>
    <cellStyle name="SS Dim 3 Value" xfId="1470" xr:uid="{13A9CE83-735F-416D-92CD-5E6A201DFAC8}"/>
    <cellStyle name="SS Dim 4 Blank" xfId="1471" xr:uid="{92D5B749-032D-4BCD-B12C-FE1E89EC9B0E}"/>
    <cellStyle name="SS Dim 4 Title" xfId="1472" xr:uid="{CCA59250-EC0C-4787-82A1-4FB831985269}"/>
    <cellStyle name="SS Dim 4 Value" xfId="1473" xr:uid="{C93AF670-D96B-48B4-AA88-6352D75407C3}"/>
    <cellStyle name="SS Dim 5 Blank" xfId="1474" xr:uid="{D2C81AA6-A49B-4B77-BBD6-B2BB0863B9AA}"/>
    <cellStyle name="SS Dim 5 Title" xfId="1475" xr:uid="{3E325681-C041-4453-966C-738583FC1276}"/>
    <cellStyle name="SS Dim 5 Value" xfId="1476" xr:uid="{C331A541-CD43-43F4-BE31-297560A384B0}"/>
    <cellStyle name="SS Other Measure" xfId="1477" xr:uid="{13A4CA68-BBAA-4DEA-A5CA-384FB72422D2}"/>
    <cellStyle name="SS Sum Measure" xfId="1478" xr:uid="{355B0C6B-0E43-4F7E-AAAD-44D163EF88F5}"/>
    <cellStyle name="SS Unbound Dim" xfId="1479" xr:uid="{9D21FEAC-83F3-4195-ABE4-650EB5F139A9}"/>
    <cellStyle name="SS WAvg Measure" xfId="1480" xr:uid="{9EF0F926-1405-44DE-A8CC-02BE7D6D7231}"/>
    <cellStyle name="Standard_Bericht1" xfId="1116" xr:uid="{00000000-0005-0000-0000-000060040000}"/>
    <cellStyle name="StandardEingabe" xfId="1117" xr:uid="{00000000-0005-0000-0000-000061040000}"/>
    <cellStyle name="StandardInput" xfId="1481" xr:uid="{1AE37DAE-8B79-4783-B812-82CBAAE66DC4}"/>
    <cellStyle name="StandardKopf" xfId="1118" xr:uid="{00000000-0005-0000-0000-000062040000}"/>
    <cellStyle name="StandardKopfDM" xfId="1119" xr:uid="{00000000-0005-0000-0000-000063040000}"/>
    <cellStyle name="StandardSumme" xfId="1120" xr:uid="{00000000-0005-0000-0000-000064040000}"/>
    <cellStyle name="Style 1" xfId="1121" xr:uid="{00000000-0005-0000-0000-000065040000}"/>
    <cellStyle name="Style 1 2" xfId="1122" xr:uid="{00000000-0005-0000-0000-000066040000}"/>
    <cellStyle name="Style 1 3" xfId="1482" xr:uid="{2A27B2B4-F770-4D85-B80C-61B2E23B30DB}"/>
    <cellStyle name="Style 1_12 DM-BS detail DEC_07" xfId="1123" xr:uid="{00000000-0005-0000-0000-000067040000}"/>
    <cellStyle name="Style 2" xfId="1483" xr:uid="{464ECB9C-5EF4-469E-A947-FFA59BDC0926}"/>
    <cellStyle name="style1" xfId="1124" xr:uid="{00000000-0005-0000-0000-000068040000}"/>
    <cellStyle name="SubHeading" xfId="1125" xr:uid="{00000000-0005-0000-0000-000069040000}"/>
    <cellStyle name="Subtotal" xfId="1126" xr:uid="{00000000-0005-0000-0000-00006A040000}"/>
    <cellStyle name="Subtotal 2" xfId="1484" xr:uid="{F5B34677-9DD9-4CA0-8DCD-9B9AB2A4125A}"/>
    <cellStyle name="Table Head" xfId="1485" xr:uid="{1E0A3AAC-8340-4C48-B635-DB0702C16455}"/>
    <cellStyle name="Table Source" xfId="1486" xr:uid="{C1746403-0A51-4117-88E9-78798E72A7B2}"/>
    <cellStyle name="Table Text" xfId="1487" xr:uid="{EF5B89D3-1514-437C-8B7C-3AFDB5F25164}"/>
    <cellStyle name="Table Title" xfId="1488" xr:uid="{D6360F16-59AB-4A0D-A2D5-67CE0B027A47}"/>
    <cellStyle name="Table Units" xfId="1489" xr:uid="{27E1D574-5669-4546-AC40-9BB67F8815C4}"/>
    <cellStyle name="Text" xfId="1490" xr:uid="{E87573FF-93B2-4432-9EC8-C195CA077FF8}"/>
    <cellStyle name="Text • 11 fett" xfId="1127" xr:uid="{00000000-0005-0000-0000-00006B040000}"/>
    <cellStyle name="Text 1" xfId="1491" xr:uid="{A2607E58-D0F7-4DEC-8E57-B079DC9667F1}"/>
    <cellStyle name="Text 2" xfId="1492" xr:uid="{4EBB2145-8D4C-4521-A872-5D933ADB44AD}"/>
    <cellStyle name="Text Head 1" xfId="1493" xr:uid="{0E3C29F2-6913-438A-BF6B-CCEF1863572E}"/>
    <cellStyle name="Text Head 2" xfId="1494" xr:uid="{C9778170-0960-4402-B9A6-1C205E35E3D2}"/>
    <cellStyle name="Text Indent 1" xfId="1495" xr:uid="{A4A5D054-8088-4C52-94E5-DD4AB2899F08}"/>
    <cellStyle name="Text Indent 2" xfId="1496" xr:uid="{D91B09FE-CDAC-4653-8AE8-EEEB993094E5}"/>
    <cellStyle name="Text Indent A" xfId="1128" xr:uid="{00000000-0005-0000-0000-00006C040000}"/>
    <cellStyle name="Text Indent B" xfId="1129" xr:uid="{00000000-0005-0000-0000-00006D040000}"/>
    <cellStyle name="Text Indent B 2" xfId="1130" xr:uid="{00000000-0005-0000-0000-00006E040000}"/>
    <cellStyle name="Text Indent B 3" xfId="1131" xr:uid="{00000000-0005-0000-0000-00006F040000}"/>
    <cellStyle name="Text Indent B_Knot_wacker_Q3'2009" xfId="1132" xr:uid="{00000000-0005-0000-0000-000070040000}"/>
    <cellStyle name="Text Indent C" xfId="1133" xr:uid="{00000000-0005-0000-0000-000071040000}"/>
    <cellStyle name="Text Indent C 2" xfId="1134" xr:uid="{00000000-0005-0000-0000-000072040000}"/>
    <cellStyle name="Text Indent C 3" xfId="1135" xr:uid="{00000000-0005-0000-0000-000073040000}"/>
    <cellStyle name="Text Indent C_Knot_wacker_Q3'2009" xfId="1136" xr:uid="{00000000-0005-0000-0000-000074040000}"/>
    <cellStyle name="Text_C049_2005_Act10_Section K" xfId="1497" xr:uid="{02DECE3C-DBB4-4035-97EC-EF46D3585F50}"/>
    <cellStyle name="Textziffer" xfId="1137" xr:uid="{00000000-0005-0000-0000-000075040000}"/>
    <cellStyle name="Textziffer 2" xfId="1138" xr:uid="{00000000-0005-0000-0000-000076040000}"/>
    <cellStyle name="Textziffer 3" xfId="1139" xr:uid="{00000000-0005-0000-0000-000077040000}"/>
    <cellStyle name="Textziffer_Knot_wacker_Q3'2009" xfId="1140" xr:uid="{00000000-0005-0000-0000-000078040000}"/>
    <cellStyle name="THB" xfId="1141" xr:uid="{00000000-0005-0000-0000-000079040000}"/>
    <cellStyle name="Tickmark" xfId="1142" xr:uid="{00000000-0005-0000-0000-00007A040000}"/>
    <cellStyle name="Title 2" xfId="1143" xr:uid="{00000000-0005-0000-0000-00007B040000}"/>
    <cellStyle name="Title 3" xfId="1144" xr:uid="{00000000-0005-0000-0000-00007C040000}"/>
    <cellStyle name="TOC 1" xfId="1498" xr:uid="{786A56FB-D561-4EC8-B563-DF524AC2A2B6}"/>
    <cellStyle name="TOC 2" xfId="1499" xr:uid="{0B77CDBC-53B5-4350-B634-5BBB382D5EFE}"/>
    <cellStyle name="Total 2" xfId="1145" xr:uid="{00000000-0005-0000-0000-00007D040000}"/>
    <cellStyle name="Total 2 2" xfId="1146" xr:uid="{00000000-0005-0000-0000-00007E040000}"/>
    <cellStyle name="Total 2 3" xfId="1147" xr:uid="{00000000-0005-0000-0000-00007F040000}"/>
    <cellStyle name="Total 3" xfId="1148" xr:uid="{00000000-0005-0000-0000-000080040000}"/>
    <cellStyle name="Überschrift 1" xfId="1149" xr:uid="{00000000-0005-0000-0000-000081040000}"/>
    <cellStyle name="Überschrift 2" xfId="1150" xr:uid="{00000000-0005-0000-0000-000082040000}"/>
    <cellStyle name="Überschrift 3" xfId="1151" xr:uid="{00000000-0005-0000-0000-000083040000}"/>
    <cellStyle name="Überschrift 4" xfId="1152" xr:uid="{00000000-0005-0000-0000-000084040000}"/>
    <cellStyle name="Überschrift 5" xfId="1153" xr:uid="{00000000-0005-0000-0000-000085040000}"/>
    <cellStyle name="Undefiniert" xfId="1500" xr:uid="{4B99A38A-D906-4313-A493-BCC200ABEFBD}"/>
    <cellStyle name="Unprot" xfId="1154" xr:uid="{00000000-0005-0000-0000-000086040000}"/>
    <cellStyle name="Unprot 2" xfId="1155" xr:uid="{00000000-0005-0000-0000-000087040000}"/>
    <cellStyle name="Unprot 3" xfId="1156" xr:uid="{00000000-0005-0000-0000-000088040000}"/>
    <cellStyle name="Unprot$" xfId="1157" xr:uid="{00000000-0005-0000-0000-000089040000}"/>
    <cellStyle name="Unprot$ 2" xfId="1158" xr:uid="{00000000-0005-0000-0000-00008A040000}"/>
    <cellStyle name="Unprot$_12 DM-BS detail DEC_07" xfId="1159" xr:uid="{00000000-0005-0000-0000-00008B040000}"/>
    <cellStyle name="Unprot_12 DM-BS detail DEC_06" xfId="1160" xr:uid="{00000000-0005-0000-0000-00008C040000}"/>
    <cellStyle name="Unprotect" xfId="1161" xr:uid="{00000000-0005-0000-0000-00008D040000}"/>
    <cellStyle name="UR" xfId="1501" xr:uid="{544123C1-54D4-4E1D-926D-F488E5076B7F}"/>
    <cellStyle name="Warning Text 2" xfId="1162" xr:uid="{00000000-0005-0000-0000-00008E040000}"/>
    <cellStyle name="Warning Text 2 2" xfId="1163" xr:uid="{00000000-0005-0000-0000-00008F040000}"/>
    <cellStyle name="Warning Text 2 3" xfId="1164" xr:uid="{00000000-0005-0000-0000-000090040000}"/>
    <cellStyle name="Warning Text 3" xfId="1165" xr:uid="{00000000-0005-0000-0000-000091040000}"/>
    <cellStyle name="wrap" xfId="1166" xr:uid="{00000000-0005-0000-0000-000092040000}"/>
    <cellStyle name="Wไhrung [0]_35ERI8T2gbIEMixb4v26icuOo" xfId="1167" xr:uid="{00000000-0005-0000-0000-000093040000}"/>
    <cellStyle name="Wไhrung_35ERI8T2gbIEMixb4v26icuOo" xfId="1168" xr:uid="{00000000-0005-0000-0000-000094040000}"/>
    <cellStyle name="ZahlEingabe" xfId="1169" xr:uid="{00000000-0005-0000-0000-000095040000}"/>
    <cellStyle name="ZahlEingabeTDM" xfId="1170" xr:uid="{00000000-0005-0000-0000-000096040000}"/>
    <cellStyle name="ZahlGesperrt" xfId="1171" xr:uid="{00000000-0005-0000-0000-000097040000}"/>
    <cellStyle name="ZahlGesperrtTDM" xfId="1172" xr:uid="{00000000-0005-0000-0000-000098040000}"/>
    <cellStyle name="ZahlProzent" xfId="1173" xr:uid="{00000000-0005-0000-0000-000099040000}"/>
    <cellStyle name="ZahlSumme" xfId="1174" xr:uid="{00000000-0005-0000-0000-00009A040000}"/>
    <cellStyle name="ZahlSummeTDM" xfId="1175" xr:uid="{00000000-0005-0000-0000-00009B040000}"/>
    <cellStyle name="ZahlZwSumme" xfId="1176" xr:uid="{00000000-0005-0000-0000-00009C040000}"/>
    <cellStyle name="ZahlZwSummeTDM" xfId="1177" xr:uid="{00000000-0005-0000-0000-00009D040000}"/>
    <cellStyle name="เครื่องหมายจุลภาค [0]" xfId="1502" xr:uid="{9E547D7D-0068-4BE7-A253-86724E1DD6B6}"/>
    <cellStyle name="เครื่องหมายจุลภาค [1]" xfId="1503" xr:uid="{E2D75BED-3831-44E6-94DC-A66B98166DFB}"/>
    <cellStyle name="เครื่องหมายจุลภาค 2" xfId="1178" xr:uid="{00000000-0005-0000-0000-00009F040000}"/>
    <cellStyle name="เครื่องหมายจุลภาค 3" xfId="1179" xr:uid="{00000000-0005-0000-0000-0000A0040000}"/>
    <cellStyle name="เครื่องหมายจุลภาค 4" xfId="1180" xr:uid="{00000000-0005-0000-0000-0000A1040000}"/>
    <cellStyle name="เครื่องหมายจุลภาค 5" xfId="1181" xr:uid="{00000000-0005-0000-0000-0000A2040000}"/>
    <cellStyle name="เครื่องหมายจุลภาค_(K) working paper Q3'03" xfId="1504" xr:uid="{A47557E3-C626-4624-9FA5-4C585636EC05}"/>
    <cellStyle name="เครื่องหมายสกุลเงิน [0]" xfId="1505" xr:uid="{0B8B8CA0-7206-49F4-9800-E33A3EEAEFCA}"/>
    <cellStyle name="เครื่องหมายสกุลเงิน_1CONT" xfId="1506" xr:uid="{F0F9BBDE-6DAE-475A-8292-9E9C75231D7B}"/>
    <cellStyle name="เชื่อมโยงหลายมิติ" xfId="1182" xr:uid="{00000000-0005-0000-0000-0000A6040000}"/>
    <cellStyle name="เชื่อมโยงหลายมิติ 2" xfId="1507" xr:uid="{955BA41D-274B-49D0-962F-C5E7358ED16D}"/>
    <cellStyle name="เซลล์ตรวจสอบ" xfId="1183" xr:uid="{00000000-0005-0000-0000-0000A7040000}"/>
    <cellStyle name="เซลล์ที่มีการเชื่อมโยง" xfId="1184" xr:uid="{00000000-0005-0000-0000-0000A8040000}"/>
    <cellStyle name="เปอร์เซ็นต์ 2" xfId="1185" xr:uid="{00000000-0005-0000-0000-0000A9040000}"/>
    <cellStyle name="เปอร์เซ็นต์ 3" xfId="1186" xr:uid="{00000000-0005-0000-0000-0000AA040000}"/>
    <cellStyle name="เปอร์เซ็นต์ 4" xfId="1187" xr:uid="{00000000-0005-0000-0000-0000AB040000}"/>
    <cellStyle name="แย่" xfId="1188" xr:uid="{00000000-0005-0000-0000-0000AC040000}"/>
    <cellStyle name="แสดงผล" xfId="1189" xr:uid="{00000000-0005-0000-0000-0000AD040000}"/>
    <cellStyle name="การคำนวณ" xfId="1190" xr:uid="{00000000-0005-0000-0000-0000AE040000}"/>
    <cellStyle name="ข้อความเตือน" xfId="1191" xr:uid="{00000000-0005-0000-0000-0000AF040000}"/>
    <cellStyle name="ข้อความอธิบาย" xfId="1192" xr:uid="{00000000-0005-0000-0000-0000B0040000}"/>
    <cellStyle name="ค@ฏ๋_1111D2111DQ2" xfId="1508" xr:uid="{3ACA8225-1FE4-4A8C-8AD9-09398B80B8D5}"/>
    <cellStyle name="คdคภฆ์[0]_1111D2111DQ2" xfId="1509" xr:uid="{9F0137A7-7F5D-41D1-924E-D2B7CEE3E2C8}"/>
    <cellStyle name="คdคภฆ์_1111D2111DQ1" xfId="1510" xr:uid="{77E9EFA0-61A8-4622-9069-854956AB334F}"/>
    <cellStyle name="ชื่อเรื่อง" xfId="1193" xr:uid="{00000000-0005-0000-0000-0000B1040000}"/>
    <cellStyle name="ณfน๔ [0]_Book1" xfId="1511" xr:uid="{A40EF7B4-95D1-4384-864B-3D072BE656DD}"/>
    <cellStyle name="ณfน๔_Book1" xfId="1512" xr:uid="{AA800F16-5167-461E-8AFB-C5DE537F5C08}"/>
    <cellStyle name="ดี" xfId="1194" xr:uid="{00000000-0005-0000-0000-0000B2040000}"/>
    <cellStyle name="ตามการเชื่อมโยงหลายมิติ" xfId="1195" xr:uid="{00000000-0005-0000-0000-0000B3040000}"/>
    <cellStyle name="ตามการเชื่อมโยงหลายมิติ 2" xfId="1513" xr:uid="{3B3146EB-1058-4D6A-A37C-6B3241AEE3E7}"/>
    <cellStyle name="น้บะภฒ_95" xfId="1196" xr:uid="{00000000-0005-0000-0000-0000B4040000}"/>
    <cellStyle name="ปกติ 2" xfId="1197" xr:uid="{00000000-0005-0000-0000-0000B5040000}"/>
    <cellStyle name="ปกติ 3" xfId="1514" xr:uid="{7A195517-4E63-4C42-A357-40DC1477E5ED}"/>
    <cellStyle name="ปกติ_(C) review bank reconcile - Salee" xfId="1515" xr:uid="{C992B71B-3116-4155-9E20-4DF14B215F1B}"/>
    <cellStyle name="ปกติ_Sheet1" xfId="3" xr:uid="{00000000-0005-0000-0000-0000B7040000}"/>
    <cellStyle name="ป้อนค่า" xfId="1198" xr:uid="{00000000-0005-0000-0000-0000B8040000}"/>
    <cellStyle name="ปานกลาง" xfId="1199" xr:uid="{00000000-0005-0000-0000-0000B9040000}"/>
    <cellStyle name="ผลรวม" xfId="1200" xr:uid="{00000000-0005-0000-0000-0000BA040000}"/>
    <cellStyle name="ฤธถ [0]_95" xfId="1201" xr:uid="{00000000-0005-0000-0000-0000BB040000}"/>
    <cellStyle name="ฤธถ_95" xfId="1202" xr:uid="{00000000-0005-0000-0000-0000BC040000}"/>
    <cellStyle name="ล_x000b_ศญ_ฝลฐๆฟตม๖วฅ" xfId="1203" xr:uid="{00000000-0005-0000-0000-0000BD040000}"/>
    <cellStyle name="ล๋ศญ [0]_95" xfId="1204" xr:uid="{00000000-0005-0000-0000-0000BE040000}"/>
    <cellStyle name="ล๋ศญ_95" xfId="1205" xr:uid="{00000000-0005-0000-0000-0000BF040000}"/>
    <cellStyle name="วฅมุ_4ฟ๙ฝวภ๛" xfId="1206" xr:uid="{00000000-0005-0000-0000-0000C0040000}"/>
    <cellStyle name="ส่วนที่ถูกเน้น1" xfId="1207" xr:uid="{00000000-0005-0000-0000-0000C1040000}"/>
    <cellStyle name="ส่วนที่ถูกเน้น2" xfId="1208" xr:uid="{00000000-0005-0000-0000-0000C2040000}"/>
    <cellStyle name="ส่วนที่ถูกเน้น3" xfId="1209" xr:uid="{00000000-0005-0000-0000-0000C3040000}"/>
    <cellStyle name="ส่วนที่ถูกเน้น4" xfId="1210" xr:uid="{00000000-0005-0000-0000-0000C4040000}"/>
    <cellStyle name="ส่วนที่ถูกเน้น5" xfId="1211" xr:uid="{00000000-0005-0000-0000-0000C5040000}"/>
    <cellStyle name="ส่วนที่ถูกเน้น6" xfId="1212" xr:uid="{00000000-0005-0000-0000-0000C6040000}"/>
    <cellStyle name="หมายเหตุ" xfId="1213" xr:uid="{00000000-0005-0000-0000-0000C7040000}"/>
    <cellStyle name="หมายเหตุ 2" xfId="1214" xr:uid="{00000000-0005-0000-0000-0000C8040000}"/>
    <cellStyle name="หมายเหตุ 3" xfId="1215" xr:uid="{00000000-0005-0000-0000-0000C9040000}"/>
    <cellStyle name="หัวเรื่อง 1" xfId="1216" xr:uid="{00000000-0005-0000-0000-0000CA040000}"/>
    <cellStyle name="หัวเรื่อง 2" xfId="1217" xr:uid="{00000000-0005-0000-0000-0000CB040000}"/>
    <cellStyle name="หัวเรื่อง 3" xfId="1218" xr:uid="{00000000-0005-0000-0000-0000CC040000}"/>
    <cellStyle name="หัวเรื่อง 4" xfId="1219" xr:uid="{00000000-0005-0000-0000-0000CD040000}"/>
    <cellStyle name="_x001d_๐9_x000c_$_x0009__x000d__x0017_U_x0001_๘_x0004_–_x0006__x0007__x0001__x0001_" xfId="1516" xr:uid="{7723D1DB-25F4-4154-B552-0C23FDC1055E}"/>
    <cellStyle name="통화 [0]_PERSONAL" xfId="1220" xr:uid="{00000000-0005-0000-0000-0000CE040000}"/>
    <cellStyle name="통화_PERSONAL" xfId="1221" xr:uid="{00000000-0005-0000-0000-0000CF040000}"/>
    <cellStyle name="표준_HWASHIN-FAX2-SEND2k1114" xfId="1222" xr:uid="{00000000-0005-0000-0000-0000D0040000}"/>
    <cellStyle name="一般_Book1" xfId="1517" xr:uid="{EDD5B795-60B3-44D8-AAA1-DB445BB44F88}"/>
    <cellStyle name="千位分隔[0]_工程编号" xfId="1223" xr:uid="{00000000-0005-0000-0000-0000D2040000}"/>
    <cellStyle name="千分位[0]_liz-ss" xfId="1224" xr:uid="{00000000-0005-0000-0000-0000D3040000}"/>
    <cellStyle name="千分位_liz-ss" xfId="1225" xr:uid="{00000000-0005-0000-0000-0000D4040000}"/>
    <cellStyle name="未定義" xfId="1226" xr:uid="{00000000-0005-0000-0000-0000D5040000}"/>
    <cellStyle name="桁区切り_Receivable Dec" xfId="1227" xr:uid="{00000000-0005-0000-0000-0000D6040000}"/>
    <cellStyle name="標準_NEW 02" xfId="1228" xr:uid="{00000000-0005-0000-0000-0000D7040000}"/>
    <cellStyle name="貨幣 [0]_liz-ss" xfId="1229" xr:uid="{00000000-0005-0000-0000-0000D8040000}"/>
    <cellStyle name="貨幣_liz-ss" xfId="1230" xr:uid="{00000000-0005-0000-0000-0000D9040000}"/>
  </cellStyles>
  <dxfs count="0"/>
  <tableStyles count="0" defaultTableStyle="TableStyleMedium9" defaultPivotStyle="PivotStyleLight16"/>
  <colors>
    <mruColors>
      <color rgb="FFFFCCFF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"/>
  <sheetData/>
  <phoneticPr fontId="5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7" zoomScaleNormal="26" zoomScaleSheetLayoutView="4" workbookViewId="0"/>
  </sheetViews>
  <sheetFormatPr defaultRowHeight="21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D0719-9A98-47B6-BB3F-94C144346B9C}">
  <dimension ref="A1:L78"/>
  <sheetViews>
    <sheetView tabSelected="1" topLeftCell="A40" zoomScaleNormal="100" zoomScaleSheetLayoutView="120" workbookViewId="0">
      <selection activeCell="K53" sqref="K53"/>
    </sheetView>
  </sheetViews>
  <sheetFormatPr defaultColWidth="9.125" defaultRowHeight="18" customHeight="1"/>
  <cols>
    <col min="1" max="1" width="2.75" style="2" customWidth="1"/>
    <col min="2" max="2" width="50.125" style="2" customWidth="1"/>
    <col min="3" max="3" width="11.375" style="18" customWidth="1"/>
    <col min="4" max="4" width="1.625" style="2" customWidth="1"/>
    <col min="5" max="5" width="13.625" style="43" customWidth="1"/>
    <col min="6" max="6" width="1.625" style="2" customWidth="1"/>
    <col min="7" max="7" width="13.625" style="43" customWidth="1"/>
    <col min="8" max="10" width="9.125" style="2"/>
    <col min="11" max="11" width="14.375" style="51" bestFit="1" customWidth="1"/>
    <col min="12" max="16384" width="9.125" style="2"/>
  </cols>
  <sheetData>
    <row r="1" spans="1:11" ht="18" customHeight="1">
      <c r="A1" s="1" t="s">
        <v>68</v>
      </c>
      <c r="C1" s="34"/>
      <c r="D1" s="1"/>
      <c r="E1" s="1"/>
      <c r="F1" s="1"/>
      <c r="G1" s="1"/>
    </row>
    <row r="2" spans="1:11" s="3" customFormat="1" ht="18" customHeight="1">
      <c r="A2" s="3" t="s">
        <v>0</v>
      </c>
      <c r="B2" s="2"/>
      <c r="C2" s="34"/>
      <c r="D2" s="1"/>
      <c r="E2" s="1"/>
      <c r="F2" s="1"/>
      <c r="G2" s="1"/>
      <c r="K2" s="54"/>
    </row>
    <row r="3" spans="1:11" ht="18" customHeight="1">
      <c r="A3" s="1" t="s">
        <v>138</v>
      </c>
      <c r="C3" s="34"/>
      <c r="D3" s="1"/>
      <c r="E3" s="1"/>
      <c r="F3" s="1"/>
      <c r="G3" s="1"/>
    </row>
    <row r="4" spans="1:11" ht="18" customHeight="1">
      <c r="A4" s="4"/>
      <c r="C4" s="35"/>
      <c r="D4" s="4"/>
      <c r="E4" s="36"/>
      <c r="F4" s="4"/>
      <c r="G4" s="36"/>
    </row>
    <row r="5" spans="1:11" ht="18" customHeight="1">
      <c r="A5" s="4" t="s">
        <v>1</v>
      </c>
      <c r="C5" s="35"/>
      <c r="D5" s="4"/>
      <c r="E5" s="36"/>
      <c r="F5" s="4"/>
      <c r="G5" s="36"/>
    </row>
    <row r="6" spans="1:11" ht="18" customHeight="1">
      <c r="A6" s="4"/>
      <c r="C6" s="16"/>
      <c r="D6" s="5"/>
      <c r="E6" s="84" t="s">
        <v>95</v>
      </c>
      <c r="F6" s="84"/>
      <c r="G6" s="84"/>
    </row>
    <row r="7" spans="1:11" ht="18" customHeight="1">
      <c r="A7" s="4"/>
      <c r="C7" s="17" t="s">
        <v>19</v>
      </c>
      <c r="D7" s="5"/>
      <c r="E7" s="38">
        <v>2025</v>
      </c>
      <c r="F7" s="18"/>
      <c r="G7" s="38">
        <v>2024</v>
      </c>
    </row>
    <row r="8" spans="1:11" ht="18" customHeight="1">
      <c r="A8" s="4"/>
      <c r="C8" s="35"/>
      <c r="D8" s="1"/>
      <c r="E8" s="39"/>
      <c r="F8" s="39"/>
      <c r="G8" s="39"/>
    </row>
    <row r="9" spans="1:11" ht="18" customHeight="1">
      <c r="A9" s="1" t="s">
        <v>2</v>
      </c>
      <c r="C9" s="16"/>
      <c r="D9" s="6"/>
      <c r="E9" s="8"/>
      <c r="F9" s="40"/>
      <c r="G9" s="8"/>
    </row>
    <row r="10" spans="1:11" ht="18" customHeight="1">
      <c r="A10" s="6" t="s">
        <v>3</v>
      </c>
      <c r="C10" s="16"/>
      <c r="D10" s="6"/>
      <c r="E10" s="41">
        <v>1884540</v>
      </c>
      <c r="F10" s="21"/>
      <c r="G10" s="41">
        <v>14662166</v>
      </c>
    </row>
    <row r="11" spans="1:11" ht="18" customHeight="1">
      <c r="A11" s="2" t="s">
        <v>166</v>
      </c>
      <c r="C11" s="16" t="s">
        <v>176</v>
      </c>
      <c r="D11" s="6"/>
      <c r="E11" s="41"/>
      <c r="F11" s="21"/>
      <c r="G11" s="2"/>
    </row>
    <row r="12" spans="1:11" ht="18" customHeight="1">
      <c r="A12" s="65" t="s">
        <v>14</v>
      </c>
      <c r="B12" s="2" t="s">
        <v>109</v>
      </c>
      <c r="C12" s="16"/>
      <c r="D12" s="6"/>
      <c r="E12" s="41">
        <v>570404</v>
      </c>
      <c r="F12" s="21"/>
      <c r="G12" s="41">
        <v>0</v>
      </c>
    </row>
    <row r="13" spans="1:11" ht="18" customHeight="1">
      <c r="A13" s="65" t="s">
        <v>14</v>
      </c>
      <c r="B13" s="2" t="s">
        <v>168</v>
      </c>
      <c r="C13" s="16"/>
      <c r="D13" s="6"/>
      <c r="E13" s="41">
        <v>35466852</v>
      </c>
      <c r="F13" s="21"/>
      <c r="G13" s="41">
        <v>8029586</v>
      </c>
    </row>
    <row r="14" spans="1:11" ht="18" customHeight="1">
      <c r="A14" s="6" t="s">
        <v>29</v>
      </c>
      <c r="C14" s="16" t="s">
        <v>177</v>
      </c>
      <c r="D14" s="6"/>
      <c r="E14" s="41">
        <v>33469122</v>
      </c>
      <c r="F14" s="21"/>
      <c r="G14" s="41">
        <v>32785404</v>
      </c>
    </row>
    <row r="15" spans="1:11" ht="18" customHeight="1">
      <c r="A15" s="6" t="s">
        <v>4</v>
      </c>
      <c r="C15" s="16"/>
      <c r="D15" s="6"/>
      <c r="E15" s="41">
        <v>5042637</v>
      </c>
      <c r="F15" s="21"/>
      <c r="G15" s="41">
        <v>5724385</v>
      </c>
    </row>
    <row r="16" spans="1:11" ht="18" customHeight="1">
      <c r="A16" s="1" t="s">
        <v>5</v>
      </c>
      <c r="C16" s="16"/>
      <c r="D16" s="6"/>
      <c r="E16" s="22">
        <f>SUM(E10:E15)</f>
        <v>76433555</v>
      </c>
      <c r="F16" s="21">
        <f>SUM(F10:F15)</f>
        <v>0</v>
      </c>
      <c r="G16" s="22">
        <f>SUM(G10:G15)</f>
        <v>61201541</v>
      </c>
    </row>
    <row r="17" spans="1:11" ht="18" customHeight="1">
      <c r="A17" s="1"/>
      <c r="C17" s="16"/>
      <c r="D17" s="6"/>
      <c r="E17" s="23"/>
      <c r="F17" s="21"/>
      <c r="G17" s="23"/>
    </row>
    <row r="18" spans="1:11" ht="18" customHeight="1">
      <c r="A18" s="1" t="s">
        <v>6</v>
      </c>
      <c r="C18" s="16"/>
      <c r="D18" s="6"/>
      <c r="E18" s="23"/>
      <c r="F18" s="23"/>
      <c r="G18" s="23"/>
    </row>
    <row r="19" spans="1:11" ht="18" customHeight="1">
      <c r="A19" s="6" t="s">
        <v>57</v>
      </c>
      <c r="C19" s="16" t="s">
        <v>178</v>
      </c>
      <c r="D19" s="6"/>
      <c r="E19" s="7">
        <v>3417465</v>
      </c>
      <c r="F19" s="23"/>
      <c r="G19" s="41">
        <v>2950176</v>
      </c>
    </row>
    <row r="20" spans="1:11" ht="18" customHeight="1">
      <c r="A20" s="2" t="s">
        <v>169</v>
      </c>
      <c r="C20" s="16">
        <v>7</v>
      </c>
      <c r="D20" s="6"/>
      <c r="E20" s="7">
        <v>187500</v>
      </c>
      <c r="F20" s="23"/>
      <c r="G20" s="41">
        <v>0</v>
      </c>
      <c r="K20" s="63"/>
    </row>
    <row r="21" spans="1:11" ht="18" customHeight="1">
      <c r="A21" s="6" t="s">
        <v>28</v>
      </c>
      <c r="C21" s="16" t="s">
        <v>179</v>
      </c>
      <c r="D21" s="6"/>
      <c r="E21" s="8">
        <v>965154432</v>
      </c>
      <c r="F21" s="21"/>
      <c r="G21" s="41">
        <v>953408318</v>
      </c>
    </row>
    <row r="22" spans="1:11" ht="18" customHeight="1">
      <c r="A22" s="6" t="s">
        <v>117</v>
      </c>
      <c r="C22" s="16" t="s">
        <v>180</v>
      </c>
      <c r="D22" s="6"/>
      <c r="E22" s="8">
        <v>5089726</v>
      </c>
      <c r="F22" s="21"/>
      <c r="G22" s="41">
        <v>7227041</v>
      </c>
    </row>
    <row r="23" spans="1:11" ht="18" customHeight="1">
      <c r="A23" s="2" t="s">
        <v>71</v>
      </c>
      <c r="C23" s="16" t="s">
        <v>181</v>
      </c>
      <c r="D23" s="6"/>
      <c r="E23" s="10">
        <v>30150397</v>
      </c>
      <c r="F23" s="21"/>
      <c r="G23" s="41">
        <v>33002063</v>
      </c>
    </row>
    <row r="24" spans="1:11" ht="18" customHeight="1">
      <c r="A24" s="49" t="s">
        <v>190</v>
      </c>
      <c r="C24" s="16">
        <v>11</v>
      </c>
      <c r="D24" s="6"/>
      <c r="E24" s="10">
        <v>12129234</v>
      </c>
      <c r="F24" s="21"/>
      <c r="G24" s="41">
        <v>6521512</v>
      </c>
    </row>
    <row r="25" spans="1:11" ht="18" customHeight="1">
      <c r="A25" s="6" t="s">
        <v>30</v>
      </c>
      <c r="C25" s="16"/>
      <c r="D25" s="6"/>
      <c r="E25" s="7"/>
      <c r="F25" s="21"/>
      <c r="G25" s="41"/>
    </row>
    <row r="26" spans="1:11" ht="18" customHeight="1">
      <c r="A26" s="45" t="s">
        <v>14</v>
      </c>
      <c r="B26" s="2" t="s">
        <v>107</v>
      </c>
      <c r="C26" s="16"/>
      <c r="D26" s="6"/>
      <c r="E26" s="7">
        <v>27944270</v>
      </c>
      <c r="F26" s="21"/>
      <c r="G26" s="41">
        <v>27193698</v>
      </c>
    </row>
    <row r="27" spans="1:11" ht="18" customHeight="1">
      <c r="A27" s="45" t="s">
        <v>14</v>
      </c>
      <c r="B27" s="2" t="s">
        <v>143</v>
      </c>
      <c r="C27" s="16"/>
      <c r="D27" s="6"/>
      <c r="E27" s="7">
        <v>4255290</v>
      </c>
      <c r="F27" s="21"/>
      <c r="G27" s="41">
        <v>4254226</v>
      </c>
    </row>
    <row r="28" spans="1:11" ht="18" customHeight="1">
      <c r="A28" s="45" t="s">
        <v>14</v>
      </c>
      <c r="B28" s="2" t="s">
        <v>108</v>
      </c>
      <c r="C28" s="16"/>
      <c r="D28" s="6"/>
      <c r="E28" s="7">
        <v>134039</v>
      </c>
      <c r="F28" s="21"/>
      <c r="G28" s="41">
        <v>164040</v>
      </c>
    </row>
    <row r="29" spans="1:11" ht="18" customHeight="1">
      <c r="A29" s="1" t="s">
        <v>7</v>
      </c>
      <c r="C29" s="16"/>
      <c r="D29" s="6"/>
      <c r="E29" s="22">
        <f>SUM(E19:E28)</f>
        <v>1048462353</v>
      </c>
      <c r="F29" s="23"/>
      <c r="G29" s="22">
        <f>SUM(G19:G28)</f>
        <v>1034721074</v>
      </c>
    </row>
    <row r="30" spans="1:11" ht="18" customHeight="1">
      <c r="C30" s="16"/>
      <c r="D30" s="6"/>
      <c r="E30" s="23"/>
      <c r="F30" s="23"/>
      <c r="G30" s="23"/>
    </row>
    <row r="31" spans="1:11" ht="18" customHeight="1" thickBot="1">
      <c r="A31" s="1" t="s">
        <v>8</v>
      </c>
      <c r="C31" s="16"/>
      <c r="D31" s="6"/>
      <c r="E31" s="29">
        <f>SUM(E29,E16)</f>
        <v>1124895908</v>
      </c>
      <c r="F31" s="23"/>
      <c r="G31" s="29">
        <f>SUM(G29,G16)</f>
        <v>1095922615</v>
      </c>
    </row>
    <row r="32" spans="1:11" ht="18" customHeight="1" thickTop="1">
      <c r="A32" s="1" t="s">
        <v>68</v>
      </c>
      <c r="B32" s="42"/>
      <c r="C32" s="42"/>
      <c r="D32" s="42"/>
      <c r="E32" s="42"/>
      <c r="F32" s="42"/>
      <c r="G32" s="42"/>
    </row>
    <row r="33" spans="1:12" s="3" customFormat="1" ht="18" customHeight="1">
      <c r="A33" s="3" t="s">
        <v>70</v>
      </c>
      <c r="B33" s="4"/>
      <c r="C33" s="19"/>
      <c r="D33" s="4"/>
      <c r="E33" s="4"/>
      <c r="F33" s="4"/>
      <c r="K33" s="54"/>
      <c r="L33" s="2"/>
    </row>
    <row r="34" spans="1:12" ht="18" customHeight="1">
      <c r="A34" s="1" t="s">
        <v>138</v>
      </c>
      <c r="B34" s="1"/>
      <c r="C34" s="34"/>
      <c r="D34" s="1"/>
      <c r="E34" s="1"/>
      <c r="F34" s="1"/>
    </row>
    <row r="35" spans="1:12" ht="18" customHeight="1">
      <c r="A35" s="4"/>
      <c r="C35" s="19"/>
      <c r="D35" s="4"/>
      <c r="E35" s="36"/>
      <c r="F35" s="4"/>
      <c r="G35" s="36"/>
    </row>
    <row r="36" spans="1:12" ht="18" customHeight="1">
      <c r="A36" s="4" t="s">
        <v>47</v>
      </c>
      <c r="C36" s="19"/>
      <c r="D36" s="4"/>
      <c r="E36" s="36"/>
      <c r="F36" s="4"/>
      <c r="G36" s="36"/>
    </row>
    <row r="37" spans="1:12" ht="18" customHeight="1">
      <c r="C37" s="16"/>
      <c r="D37" s="5"/>
      <c r="E37" s="84" t="s">
        <v>95</v>
      </c>
      <c r="F37" s="84"/>
      <c r="G37" s="84"/>
    </row>
    <row r="38" spans="1:12" ht="18" customHeight="1">
      <c r="A38" s="4"/>
      <c r="C38" s="17" t="s">
        <v>19</v>
      </c>
      <c r="D38" s="5"/>
      <c r="E38" s="38">
        <v>2025</v>
      </c>
      <c r="F38" s="18"/>
      <c r="G38" s="38">
        <v>2024</v>
      </c>
    </row>
    <row r="39" spans="1:12" ht="18" customHeight="1">
      <c r="A39" s="4" t="s">
        <v>9</v>
      </c>
      <c r="C39" s="16"/>
      <c r="D39" s="6"/>
      <c r="E39" s="44"/>
      <c r="F39" s="6"/>
      <c r="G39" s="44"/>
    </row>
    <row r="40" spans="1:12" ht="18" customHeight="1">
      <c r="A40" s="6" t="s">
        <v>167</v>
      </c>
      <c r="C40" s="16" t="s">
        <v>182</v>
      </c>
      <c r="D40" s="6"/>
      <c r="E40" s="44">
        <v>61124362</v>
      </c>
      <c r="F40" s="6"/>
      <c r="G40" s="41">
        <v>25000000</v>
      </c>
    </row>
    <row r="41" spans="1:12" ht="18" customHeight="1">
      <c r="A41" s="6" t="s">
        <v>27</v>
      </c>
      <c r="C41" s="16"/>
      <c r="D41" s="6"/>
      <c r="E41" s="7"/>
      <c r="F41" s="28"/>
      <c r="G41" s="28"/>
    </row>
    <row r="42" spans="1:12" ht="18" customHeight="1">
      <c r="A42" s="65" t="s">
        <v>14</v>
      </c>
      <c r="B42" s="2" t="s">
        <v>109</v>
      </c>
      <c r="C42" s="16">
        <v>4</v>
      </c>
      <c r="D42" s="6"/>
      <c r="E42" s="10">
        <v>779350</v>
      </c>
      <c r="F42" s="28"/>
      <c r="G42" s="28">
        <v>163560</v>
      </c>
    </row>
    <row r="43" spans="1:12" ht="18" customHeight="1">
      <c r="A43" s="65" t="s">
        <v>14</v>
      </c>
      <c r="B43" s="2" t="s">
        <v>48</v>
      </c>
      <c r="C43" s="16"/>
      <c r="D43" s="6"/>
      <c r="E43" s="10">
        <v>23524276</v>
      </c>
      <c r="F43" s="28"/>
      <c r="G43" s="28">
        <v>13816582</v>
      </c>
    </row>
    <row r="44" spans="1:12" ht="18" customHeight="1">
      <c r="A44" s="6" t="s">
        <v>129</v>
      </c>
      <c r="C44" s="16"/>
      <c r="D44" s="6"/>
      <c r="E44" s="10">
        <v>32662871</v>
      </c>
      <c r="F44" s="28"/>
      <c r="G44" s="28">
        <v>28738804</v>
      </c>
    </row>
    <row r="45" spans="1:12" ht="18" customHeight="1">
      <c r="A45" s="6" t="s">
        <v>136</v>
      </c>
      <c r="C45" s="16" t="s">
        <v>183</v>
      </c>
      <c r="D45" s="6"/>
      <c r="E45" s="10">
        <v>483202533</v>
      </c>
      <c r="F45" s="28"/>
      <c r="G45" s="28">
        <v>21619262</v>
      </c>
      <c r="H45" s="64"/>
    </row>
    <row r="46" spans="1:12" ht="18" customHeight="1">
      <c r="A46" s="6" t="s">
        <v>61</v>
      </c>
      <c r="C46" s="16" t="s">
        <v>184</v>
      </c>
      <c r="D46" s="6"/>
      <c r="E46" s="10">
        <v>1400699</v>
      </c>
      <c r="F46" s="28"/>
      <c r="G46" s="28">
        <v>1619628</v>
      </c>
    </row>
    <row r="47" spans="1:12" ht="18" customHeight="1">
      <c r="A47" s="6" t="s">
        <v>144</v>
      </c>
      <c r="C47" s="16" t="s">
        <v>185</v>
      </c>
      <c r="D47" s="6"/>
      <c r="E47" s="10">
        <v>4192920</v>
      </c>
      <c r="F47" s="28"/>
      <c r="G47" s="28">
        <v>4150812</v>
      </c>
    </row>
    <row r="48" spans="1:12" ht="18" customHeight="1">
      <c r="A48" s="6" t="s">
        <v>58</v>
      </c>
      <c r="C48" s="16">
        <v>4</v>
      </c>
      <c r="D48" s="6"/>
      <c r="E48" s="10">
        <v>42560214</v>
      </c>
      <c r="F48" s="28"/>
      <c r="G48" s="10">
        <v>46907316</v>
      </c>
    </row>
    <row r="49" spans="1:12" ht="18" customHeight="1">
      <c r="A49" s="6" t="s">
        <v>10</v>
      </c>
      <c r="C49" s="16">
        <v>4</v>
      </c>
      <c r="D49" s="6"/>
      <c r="E49" s="7">
        <v>7317790</v>
      </c>
      <c r="F49" s="23"/>
      <c r="G49" s="7">
        <v>5297574</v>
      </c>
    </row>
    <row r="50" spans="1:12" ht="18.600000000000001" customHeight="1">
      <c r="A50" s="1" t="s">
        <v>11</v>
      </c>
      <c r="C50" s="46"/>
      <c r="D50" s="6"/>
      <c r="E50" s="22">
        <f>SUM(E40:E49)</f>
        <v>656765015</v>
      </c>
      <c r="F50" s="23"/>
      <c r="G50" s="22">
        <f>SUM(G40:G49)</f>
        <v>147313538</v>
      </c>
    </row>
    <row r="51" spans="1:12" ht="11.25" customHeight="1">
      <c r="A51" s="6"/>
      <c r="C51" s="42"/>
      <c r="D51" s="6"/>
      <c r="E51" s="25"/>
      <c r="F51" s="21"/>
      <c r="G51" s="25"/>
    </row>
    <row r="52" spans="1:12" s="42" customFormat="1" ht="18" customHeight="1">
      <c r="A52" s="9" t="s">
        <v>20</v>
      </c>
      <c r="C52" s="18"/>
      <c r="E52" s="25"/>
      <c r="F52" s="25"/>
      <c r="G52" s="25"/>
      <c r="K52" s="51"/>
      <c r="L52" s="2"/>
    </row>
    <row r="53" spans="1:12" s="42" customFormat="1" ht="18" customHeight="1">
      <c r="A53" s="2" t="s">
        <v>137</v>
      </c>
      <c r="C53" s="16" t="s">
        <v>183</v>
      </c>
      <c r="E53" s="25">
        <v>5489274</v>
      </c>
      <c r="F53" s="25"/>
      <c r="G53" s="25">
        <v>449975771</v>
      </c>
      <c r="K53" s="51"/>
      <c r="L53" s="2"/>
    </row>
    <row r="54" spans="1:12" ht="18" customHeight="1">
      <c r="A54" s="6" t="s">
        <v>60</v>
      </c>
      <c r="C54" s="16" t="s">
        <v>184</v>
      </c>
      <c r="D54" s="6"/>
      <c r="E54" s="25">
        <v>1048476</v>
      </c>
      <c r="F54" s="25"/>
      <c r="G54" s="25">
        <v>2799784</v>
      </c>
    </row>
    <row r="55" spans="1:12" ht="18" customHeight="1">
      <c r="A55" s="2" t="s">
        <v>145</v>
      </c>
      <c r="C55" s="16" t="s">
        <v>185</v>
      </c>
      <c r="D55" s="6"/>
      <c r="E55" s="25">
        <v>4935082</v>
      </c>
      <c r="F55" s="25"/>
      <c r="G55" s="25">
        <v>9128002</v>
      </c>
    </row>
    <row r="56" spans="1:12" ht="18" customHeight="1">
      <c r="A56" s="6" t="s">
        <v>72</v>
      </c>
      <c r="C56" s="16">
        <v>16</v>
      </c>
      <c r="D56" s="6"/>
      <c r="E56" s="25">
        <v>3829356</v>
      </c>
      <c r="F56" s="25"/>
      <c r="G56" s="25">
        <v>3100806</v>
      </c>
    </row>
    <row r="57" spans="1:12" ht="18" customHeight="1">
      <c r="A57" s="6" t="s">
        <v>115</v>
      </c>
      <c r="C57" s="16"/>
      <c r="D57" s="6"/>
      <c r="E57" s="24">
        <v>250000</v>
      </c>
      <c r="F57" s="25"/>
      <c r="G57" s="24">
        <v>7746884</v>
      </c>
    </row>
    <row r="58" spans="1:12" s="42" customFormat="1" ht="18" customHeight="1">
      <c r="A58" s="1" t="s">
        <v>12</v>
      </c>
      <c r="C58" s="18"/>
      <c r="E58" s="24">
        <f>SUM(E53:E57)</f>
        <v>15552188</v>
      </c>
      <c r="F58" s="25"/>
      <c r="G58" s="24">
        <f>SUM(G53:G57)</f>
        <v>472751247</v>
      </c>
      <c r="K58" s="51"/>
      <c r="L58" s="2"/>
    </row>
    <row r="59" spans="1:12" ht="11.25" customHeight="1">
      <c r="A59" s="6"/>
      <c r="C59" s="42"/>
      <c r="D59" s="6"/>
      <c r="E59" s="25"/>
      <c r="F59" s="21"/>
      <c r="G59" s="25"/>
    </row>
    <row r="60" spans="1:12" ht="18" customHeight="1">
      <c r="A60" s="1" t="s">
        <v>75</v>
      </c>
      <c r="C60" s="46"/>
      <c r="D60" s="6"/>
      <c r="E60" s="26">
        <f>SUM(E58,E50)</f>
        <v>672317203</v>
      </c>
      <c r="F60" s="23"/>
      <c r="G60" s="26">
        <f>SUM(G58,G50)</f>
        <v>620064785</v>
      </c>
    </row>
    <row r="61" spans="1:12" ht="11.25" customHeight="1">
      <c r="A61" s="6"/>
      <c r="C61" s="42"/>
      <c r="D61" s="6"/>
      <c r="E61" s="25"/>
      <c r="F61" s="21"/>
      <c r="G61" s="25"/>
    </row>
    <row r="62" spans="1:12" ht="18" customHeight="1">
      <c r="A62" s="1" t="s">
        <v>127</v>
      </c>
      <c r="C62" s="16"/>
      <c r="D62" s="6"/>
      <c r="E62" s="21"/>
      <c r="F62" s="21"/>
      <c r="G62" s="21"/>
    </row>
    <row r="63" spans="1:12" ht="18" customHeight="1">
      <c r="A63" s="6" t="s">
        <v>13</v>
      </c>
      <c r="C63" s="18">
        <v>17</v>
      </c>
      <c r="D63" s="6"/>
      <c r="E63" s="23"/>
      <c r="F63" s="23"/>
      <c r="G63" s="23"/>
    </row>
    <row r="64" spans="1:12" ht="18" customHeight="1">
      <c r="A64" s="37" t="s">
        <v>14</v>
      </c>
      <c r="B64" s="47" t="s">
        <v>69</v>
      </c>
      <c r="C64" s="16"/>
      <c r="D64" s="6"/>
      <c r="E64" s="48"/>
      <c r="F64" s="48"/>
      <c r="G64" s="48"/>
    </row>
    <row r="65" spans="1:7" ht="18" customHeight="1" thickBot="1">
      <c r="A65" s="45"/>
      <c r="B65" s="2" t="s">
        <v>100</v>
      </c>
      <c r="C65" s="16"/>
      <c r="D65" s="6"/>
      <c r="E65" s="27">
        <v>197000000</v>
      </c>
      <c r="F65" s="23"/>
      <c r="G65" s="27">
        <v>197000000</v>
      </c>
    </row>
    <row r="66" spans="1:7" ht="18" customHeight="1" thickTop="1">
      <c r="A66" s="37" t="s">
        <v>14</v>
      </c>
      <c r="B66" s="47" t="s">
        <v>73</v>
      </c>
      <c r="C66" s="16"/>
      <c r="D66" s="6"/>
      <c r="E66" s="48"/>
      <c r="F66" s="48"/>
      <c r="G66" s="48"/>
    </row>
    <row r="67" spans="1:7" ht="18" customHeight="1">
      <c r="A67" s="37"/>
      <c r="B67" s="2" t="s">
        <v>147</v>
      </c>
      <c r="C67" s="16"/>
      <c r="D67" s="6"/>
      <c r="E67" s="48"/>
      <c r="F67" s="48"/>
      <c r="G67" s="48"/>
    </row>
    <row r="68" spans="1:7" ht="18" customHeight="1">
      <c r="A68" s="45"/>
      <c r="B68" s="2" t="s">
        <v>146</v>
      </c>
      <c r="C68" s="46"/>
      <c r="D68" s="6"/>
      <c r="E68" s="25">
        <v>163178573</v>
      </c>
      <c r="F68" s="21"/>
      <c r="G68" s="25">
        <v>163178563</v>
      </c>
    </row>
    <row r="69" spans="1:7" ht="18" customHeight="1">
      <c r="A69" s="47" t="s">
        <v>76</v>
      </c>
      <c r="B69" s="47"/>
      <c r="D69" s="6"/>
      <c r="E69" s="25">
        <v>203008625</v>
      </c>
      <c r="F69" s="21"/>
      <c r="G69" s="25">
        <v>203008585</v>
      </c>
    </row>
    <row r="70" spans="1:7" ht="18" customHeight="1">
      <c r="A70" s="47" t="s">
        <v>91</v>
      </c>
      <c r="B70" s="47"/>
      <c r="C70" s="18">
        <v>18</v>
      </c>
      <c r="D70" s="6"/>
      <c r="E70" s="25">
        <f>SE!H30</f>
        <v>0</v>
      </c>
      <c r="F70" s="21"/>
      <c r="G70" s="25">
        <v>930956</v>
      </c>
    </row>
    <row r="71" spans="1:7" ht="18" customHeight="1">
      <c r="A71" s="6" t="s">
        <v>59</v>
      </c>
      <c r="B71" s="6"/>
      <c r="C71" s="16"/>
      <c r="D71" s="6"/>
      <c r="E71" s="25"/>
      <c r="F71" s="21"/>
      <c r="G71" s="25"/>
    </row>
    <row r="72" spans="1:7" ht="18" customHeight="1">
      <c r="A72" s="37" t="s">
        <v>77</v>
      </c>
      <c r="B72" s="6" t="s">
        <v>78</v>
      </c>
      <c r="C72" s="46">
        <v>19</v>
      </c>
      <c r="D72" s="6"/>
      <c r="E72" s="25">
        <f>SE!J30</f>
        <v>8300000</v>
      </c>
      <c r="F72" s="21"/>
      <c r="G72" s="25">
        <f>SE!J19</f>
        <v>8300000</v>
      </c>
    </row>
    <row r="73" spans="1:7" ht="18" customHeight="1">
      <c r="A73" s="37" t="s">
        <v>77</v>
      </c>
      <c r="B73" s="6" t="s">
        <v>79</v>
      </c>
      <c r="C73" s="16"/>
      <c r="D73" s="6"/>
      <c r="E73" s="24">
        <f>SE!L30</f>
        <v>78091507</v>
      </c>
      <c r="F73" s="21"/>
      <c r="G73" s="24">
        <f>SE!L19</f>
        <v>100439726</v>
      </c>
    </row>
    <row r="74" spans="1:7" ht="18" customHeight="1">
      <c r="A74" s="1" t="s">
        <v>128</v>
      </c>
      <c r="C74" s="16"/>
      <c r="D74" s="6"/>
      <c r="E74" s="24">
        <f>SUM(E68:E73)</f>
        <v>452578705</v>
      </c>
      <c r="F74" s="21"/>
      <c r="G74" s="24">
        <f>SUM(G68:G73)</f>
        <v>475857830</v>
      </c>
    </row>
    <row r="75" spans="1:7" ht="11.25" customHeight="1">
      <c r="A75" s="6"/>
      <c r="C75" s="42"/>
      <c r="D75" s="6"/>
      <c r="E75" s="25"/>
      <c r="F75" s="21"/>
      <c r="G75" s="25"/>
    </row>
    <row r="76" spans="1:7" ht="18" customHeight="1" thickBot="1">
      <c r="A76" s="1" t="s">
        <v>126</v>
      </c>
      <c r="C76" s="16"/>
      <c r="D76" s="6"/>
      <c r="E76" s="27">
        <f>SUM(E74,E60)</f>
        <v>1124895908</v>
      </c>
      <c r="F76" s="25"/>
      <c r="G76" s="27">
        <f>SUM(G74,G60)</f>
        <v>1095922615</v>
      </c>
    </row>
    <row r="77" spans="1:7" ht="18" customHeight="1" thickTop="1"/>
    <row r="78" spans="1:7" ht="18" customHeight="1">
      <c r="E78" s="7">
        <f>E76-E31</f>
        <v>0</v>
      </c>
      <c r="G78" s="11">
        <f>G76-G31</f>
        <v>0</v>
      </c>
    </row>
  </sheetData>
  <mergeCells count="2">
    <mergeCell ref="E6:G6"/>
    <mergeCell ref="E37:G37"/>
  </mergeCells>
  <pageMargins left="0.9" right="0.7" top="0.8" bottom="0.4" header="0.4" footer="0.33"/>
  <pageSetup paperSize="9" scale="97" firstPageNumber="4" orientation="portrait" useFirstPageNumber="1" r:id="rId1"/>
  <headerFooter>
    <oddFooter>&amp;L&amp;"Times New Roman,Regular"&amp;9The accompanying notes to financial statements are an integral part of these financial statements.&amp;R&amp;"Times New Roman,Regular"&amp;9&amp;P</oddFooter>
  </headerFooter>
  <rowBreaks count="1" manualBreakCount="1">
    <brk id="31" max="6" man="1"/>
  </rowBreaks>
  <ignoredErrors>
    <ignoredError sqref="C50:C52 C58:C62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86C50-8F1A-4E27-9174-6F4122E5F648}">
  <dimension ref="A1:G42"/>
  <sheetViews>
    <sheetView view="pageBreakPreview" topLeftCell="A7" zoomScaleNormal="90" zoomScaleSheetLayoutView="100" workbookViewId="0">
      <selection activeCell="K24" sqref="K24"/>
    </sheetView>
  </sheetViews>
  <sheetFormatPr defaultColWidth="9.125" defaultRowHeight="18" customHeight="1"/>
  <cols>
    <col min="1" max="1" width="2.75" style="2" customWidth="1"/>
    <col min="2" max="2" width="50.25" style="2" customWidth="1"/>
    <col min="3" max="3" width="11.375" style="18" customWidth="1"/>
    <col min="4" max="4" width="1.625" style="2" customWidth="1"/>
    <col min="5" max="5" width="15.625" style="2" customWidth="1"/>
    <col min="6" max="6" width="1.625" style="2" customWidth="1"/>
    <col min="7" max="7" width="15.625" style="2" customWidth="1"/>
    <col min="8" max="10" width="9.125" style="2"/>
    <col min="11" max="11" width="13.375" style="2" bestFit="1" customWidth="1"/>
    <col min="12" max="16384" width="9.125" style="2"/>
  </cols>
  <sheetData>
    <row r="1" spans="1:7" s="3" customFormat="1" ht="18" customHeight="1">
      <c r="A1" s="1" t="s">
        <v>68</v>
      </c>
      <c r="B1" s="4"/>
      <c r="C1" s="19"/>
      <c r="G1" s="12"/>
    </row>
    <row r="2" spans="1:7" ht="18" customHeight="1">
      <c r="A2" s="3" t="s">
        <v>111</v>
      </c>
      <c r="B2" s="4"/>
      <c r="C2" s="19"/>
      <c r="G2" s="12"/>
    </row>
    <row r="3" spans="1:7" ht="18" customHeight="1">
      <c r="A3" s="1" t="s">
        <v>139</v>
      </c>
      <c r="B3" s="4"/>
      <c r="C3" s="19"/>
    </row>
    <row r="4" spans="1:7" ht="18" customHeight="1">
      <c r="A4" s="1"/>
      <c r="B4" s="4"/>
      <c r="C4" s="19"/>
    </row>
    <row r="5" spans="1:7" ht="18" customHeight="1">
      <c r="A5" s="1"/>
      <c r="B5" s="4"/>
      <c r="C5" s="19"/>
    </row>
    <row r="6" spans="1:7" ht="18" customHeight="1">
      <c r="A6" s="1"/>
      <c r="B6" s="4"/>
      <c r="C6" s="19"/>
      <c r="D6" s="43"/>
      <c r="E6" s="85" t="s">
        <v>95</v>
      </c>
      <c r="F6" s="85"/>
      <c r="G6" s="85"/>
    </row>
    <row r="7" spans="1:7" ht="18.45" customHeight="1">
      <c r="B7" s="4"/>
      <c r="C7" s="17" t="s">
        <v>19</v>
      </c>
      <c r="E7" s="33">
        <v>2025</v>
      </c>
      <c r="F7" s="5"/>
      <c r="G7" s="33">
        <v>2024</v>
      </c>
    </row>
    <row r="8" spans="1:7" ht="18" customHeight="1">
      <c r="B8" s="4"/>
      <c r="C8" s="19"/>
    </row>
    <row r="9" spans="1:7" ht="18" customHeight="1">
      <c r="A9" s="1" t="s">
        <v>15</v>
      </c>
      <c r="C9" s="19"/>
    </row>
    <row r="10" spans="1:7" ht="18" customHeight="1">
      <c r="A10" s="6" t="s">
        <v>21</v>
      </c>
      <c r="C10" s="16">
        <v>4</v>
      </c>
      <c r="E10" s="21">
        <v>255407747</v>
      </c>
      <c r="F10" s="6"/>
      <c r="G10" s="21">
        <v>247009439</v>
      </c>
    </row>
    <row r="11" spans="1:7" ht="18" customHeight="1">
      <c r="A11" s="6" t="s">
        <v>104</v>
      </c>
      <c r="C11" s="16"/>
      <c r="E11" s="21">
        <v>1176189</v>
      </c>
      <c r="F11" s="6"/>
      <c r="G11" s="21">
        <v>949658</v>
      </c>
    </row>
    <row r="12" spans="1:7" ht="18" customHeight="1">
      <c r="A12" s="6" t="s">
        <v>22</v>
      </c>
      <c r="C12" s="16"/>
      <c r="E12" s="21">
        <v>8547786</v>
      </c>
      <c r="F12" s="6"/>
      <c r="G12" s="21">
        <v>3267205</v>
      </c>
    </row>
    <row r="13" spans="1:7" ht="18" customHeight="1">
      <c r="A13" s="1" t="s">
        <v>16</v>
      </c>
      <c r="C13" s="16"/>
      <c r="E13" s="22">
        <f>SUM(E10:E12)</f>
        <v>265131722</v>
      </c>
      <c r="F13" s="6"/>
      <c r="G13" s="22">
        <f>SUM(G10:G12)</f>
        <v>251226302</v>
      </c>
    </row>
    <row r="14" spans="1:7" ht="18" customHeight="1">
      <c r="A14" s="1"/>
      <c r="C14" s="16"/>
    </row>
    <row r="15" spans="1:7" ht="18" customHeight="1">
      <c r="A15" s="1" t="s">
        <v>17</v>
      </c>
    </row>
    <row r="16" spans="1:7" ht="18" customHeight="1">
      <c r="A16" s="6" t="s">
        <v>23</v>
      </c>
      <c r="C16" s="16" t="s">
        <v>186</v>
      </c>
      <c r="E16" s="43">
        <v>200564687</v>
      </c>
      <c r="F16" s="43"/>
      <c r="G16" s="43">
        <v>170931232</v>
      </c>
    </row>
    <row r="17" spans="1:7" ht="18" customHeight="1">
      <c r="A17" s="6" t="s">
        <v>82</v>
      </c>
      <c r="C17" s="16">
        <v>21</v>
      </c>
      <c r="E17" s="43">
        <v>44352469</v>
      </c>
      <c r="F17" s="43"/>
      <c r="G17" s="43">
        <v>39422639</v>
      </c>
    </row>
    <row r="18" spans="1:7" ht="18" customHeight="1">
      <c r="A18" s="6" t="s">
        <v>18</v>
      </c>
      <c r="C18" s="16" t="s">
        <v>187</v>
      </c>
      <c r="E18" s="43">
        <v>40150335</v>
      </c>
      <c r="F18" s="43"/>
      <c r="G18" s="43">
        <v>40082047</v>
      </c>
    </row>
    <row r="19" spans="1:7" ht="18" customHeight="1">
      <c r="A19" s="1" t="s">
        <v>148</v>
      </c>
      <c r="C19" s="16"/>
      <c r="E19" s="22">
        <f>SUM(E16:E18)</f>
        <v>285067491</v>
      </c>
      <c r="F19" s="6"/>
      <c r="G19" s="22">
        <f>SUM(G16:G18)</f>
        <v>250435918</v>
      </c>
    </row>
    <row r="20" spans="1:7" ht="18" customHeight="1">
      <c r="A20" s="1"/>
      <c r="C20" s="16"/>
      <c r="E20" s="21"/>
      <c r="F20" s="6"/>
      <c r="G20" s="21"/>
    </row>
    <row r="21" spans="1:7" ht="18" customHeight="1">
      <c r="A21" s="1" t="s">
        <v>149</v>
      </c>
      <c r="C21" s="16"/>
      <c r="E21" s="21">
        <f>E13-E19</f>
        <v>-19935769</v>
      </c>
      <c r="F21" s="6"/>
      <c r="G21" s="21">
        <f>G13-G19</f>
        <v>790384</v>
      </c>
    </row>
    <row r="22" spans="1:7" ht="18" customHeight="1">
      <c r="A22" s="1"/>
      <c r="C22" s="16"/>
      <c r="E22" s="21"/>
      <c r="F22" s="6"/>
      <c r="G22" s="21"/>
    </row>
    <row r="23" spans="1:7" ht="18" customHeight="1">
      <c r="A23" s="6" t="s">
        <v>46</v>
      </c>
      <c r="C23" s="16">
        <v>4</v>
      </c>
      <c r="E23" s="66">
        <v>8846657</v>
      </c>
      <c r="F23" s="43"/>
      <c r="G23" s="66">
        <v>4779080</v>
      </c>
    </row>
    <row r="24" spans="1:7" ht="18" customHeight="1">
      <c r="A24" s="1"/>
      <c r="C24" s="16"/>
    </row>
    <row r="25" spans="1:7" ht="18" customHeight="1">
      <c r="A25" s="1" t="s">
        <v>161</v>
      </c>
      <c r="C25" s="16"/>
      <c r="E25" s="25">
        <f>E21-E23</f>
        <v>-28782426</v>
      </c>
      <c r="F25" s="6"/>
      <c r="G25" s="25">
        <f>G21-G23</f>
        <v>-3988696</v>
      </c>
    </row>
    <row r="26" spans="1:7" ht="18" customHeight="1">
      <c r="A26" s="1"/>
      <c r="C26" s="16"/>
    </row>
    <row r="27" spans="1:7" ht="18" customHeight="1">
      <c r="A27" s="6" t="s">
        <v>162</v>
      </c>
      <c r="C27" s="16">
        <v>11</v>
      </c>
      <c r="E27" s="26">
        <v>5558700</v>
      </c>
      <c r="G27" s="26">
        <v>701252</v>
      </c>
    </row>
    <row r="28" spans="1:7" ht="18" customHeight="1">
      <c r="A28" s="1"/>
      <c r="C28" s="16"/>
    </row>
    <row r="29" spans="1:7" ht="18" customHeight="1" thickBot="1">
      <c r="A29" s="1" t="s">
        <v>163</v>
      </c>
      <c r="C29" s="16"/>
      <c r="E29" s="27">
        <f>SUM(E25:E27)</f>
        <v>-23223726</v>
      </c>
      <c r="F29" s="6"/>
      <c r="G29" s="27">
        <f>SUM(G25:G27)</f>
        <v>-3287444</v>
      </c>
    </row>
    <row r="30" spans="1:7" ht="18" customHeight="1" thickTop="1">
      <c r="A30" s="1"/>
      <c r="C30" s="16"/>
      <c r="E30" s="25"/>
      <c r="F30" s="6"/>
      <c r="G30" s="25"/>
    </row>
    <row r="31" spans="1:7" ht="18" customHeight="1">
      <c r="A31" s="3" t="s">
        <v>130</v>
      </c>
      <c r="C31" s="16"/>
      <c r="E31" s="25"/>
      <c r="F31" s="6"/>
      <c r="G31" s="25"/>
    </row>
    <row r="32" spans="1:7" ht="18" customHeight="1">
      <c r="A32" s="3" t="s">
        <v>96</v>
      </c>
      <c r="C32" s="16"/>
      <c r="E32" s="25"/>
      <c r="F32" s="6"/>
      <c r="G32" s="25"/>
    </row>
    <row r="33" spans="1:7" ht="18" customHeight="1">
      <c r="A33" s="2" t="s">
        <v>131</v>
      </c>
      <c r="C33" s="16">
        <v>16</v>
      </c>
      <c r="E33" s="25">
        <v>-245110</v>
      </c>
      <c r="F33" s="6"/>
      <c r="G33" s="25">
        <v>-695491</v>
      </c>
    </row>
    <row r="34" spans="1:7" ht="18" customHeight="1">
      <c r="A34" s="2" t="s">
        <v>170</v>
      </c>
      <c r="C34" s="16">
        <v>11</v>
      </c>
      <c r="E34" s="25">
        <v>49022</v>
      </c>
      <c r="F34" s="6"/>
      <c r="G34" s="25">
        <v>139098</v>
      </c>
    </row>
    <row r="35" spans="1:7" ht="18" customHeight="1">
      <c r="A35" s="3" t="s">
        <v>132</v>
      </c>
      <c r="E35" s="55">
        <f>SUM(E33:E34)</f>
        <v>-196088</v>
      </c>
      <c r="G35" s="55">
        <f>SUM(G33:G34)</f>
        <v>-556393</v>
      </c>
    </row>
    <row r="36" spans="1:7" ht="18" customHeight="1">
      <c r="A36" s="1"/>
    </row>
    <row r="37" spans="1:7" ht="18" customHeight="1" thickBot="1">
      <c r="A37" s="1" t="s">
        <v>171</v>
      </c>
      <c r="B37" s="1"/>
      <c r="E37" s="27">
        <f>SUM(E29,E35)</f>
        <v>-23419814</v>
      </c>
      <c r="G37" s="27">
        <f>SUM(G29,G35)</f>
        <v>-3843837</v>
      </c>
    </row>
    <row r="38" spans="1:7" ht="18" customHeight="1" thickTop="1">
      <c r="A38" s="1"/>
    </row>
    <row r="39" spans="1:7" ht="18" customHeight="1">
      <c r="A39" s="1" t="s">
        <v>172</v>
      </c>
      <c r="C39" s="18">
        <v>22</v>
      </c>
    </row>
    <row r="40" spans="1:7" ht="18" customHeight="1" thickBot="1">
      <c r="B40" s="6" t="s">
        <v>88</v>
      </c>
      <c r="E40" s="52">
        <v>-0.14199999999999999</v>
      </c>
      <c r="F40" s="53"/>
      <c r="G40" s="52">
        <v>-0.02</v>
      </c>
    </row>
    <row r="41" spans="1:7" ht="18" customHeight="1" thickTop="1" thickBot="1">
      <c r="B41" s="6" t="s">
        <v>89</v>
      </c>
      <c r="E41" s="52">
        <v>-0.14199999999999999</v>
      </c>
      <c r="F41" s="53"/>
      <c r="G41" s="52">
        <v>-0.02</v>
      </c>
    </row>
    <row r="42" spans="1:7" ht="18" customHeight="1" thickTop="1"/>
  </sheetData>
  <mergeCells count="1">
    <mergeCell ref="E6:G6"/>
  </mergeCells>
  <pageMargins left="0.9" right="0.7" top="0.8" bottom="0.4" header="0.4" footer="0.33"/>
  <pageSetup paperSize="9" scale="93" firstPageNumber="6" orientation="portrait" useFirstPageNumber="1" r:id="rId1"/>
  <headerFooter>
    <oddFooter>&amp;L&amp;"Times New Roman,Regular"&amp;9The accompanying notes to financial statements are an integral part of these financial statements.&amp;R&amp;"Times New Roman,Regular"&amp;9&amp;P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C68C23-A188-4A68-B619-6B7B38DE3895}">
  <dimension ref="A1:P98"/>
  <sheetViews>
    <sheetView topLeftCell="A7" zoomScale="70" zoomScaleNormal="70" zoomScaleSheetLayoutView="100" workbookViewId="0">
      <selection activeCell="B24" sqref="B24"/>
    </sheetView>
  </sheetViews>
  <sheetFormatPr defaultColWidth="9.125" defaultRowHeight="18" customHeight="1"/>
  <cols>
    <col min="1" max="1" width="42.875" style="56" customWidth="1"/>
    <col min="2" max="2" width="8.375" style="56" customWidth="1"/>
    <col min="3" max="3" width="1.625" style="56" customWidth="1"/>
    <col min="4" max="4" width="14" style="7" customWidth="1"/>
    <col min="5" max="5" width="1.625" style="7" customWidth="1"/>
    <col min="6" max="6" width="14.625" style="7" customWidth="1"/>
    <col min="7" max="7" width="1.625" style="7" customWidth="1"/>
    <col min="8" max="8" width="14" style="7" customWidth="1"/>
    <col min="9" max="9" width="1.625" style="7" customWidth="1"/>
    <col min="10" max="10" width="14" style="7" customWidth="1"/>
    <col min="11" max="11" width="1.625" style="7" customWidth="1"/>
    <col min="12" max="12" width="14" style="7" customWidth="1"/>
    <col min="13" max="13" width="1.625" style="7" customWidth="1"/>
    <col min="14" max="14" width="14" style="7" customWidth="1"/>
    <col min="15" max="15" width="12.875" style="11" bestFit="1" customWidth="1"/>
    <col min="16" max="16" width="15" style="56" customWidth="1"/>
    <col min="17" max="16384" width="9.125" style="56"/>
  </cols>
  <sheetData>
    <row r="1" spans="1:16" ht="18" customHeight="1">
      <c r="A1" s="1" t="s">
        <v>68</v>
      </c>
      <c r="B1" s="6"/>
      <c r="C1" s="6"/>
      <c r="D1" s="14"/>
      <c r="E1" s="14"/>
      <c r="F1" s="14"/>
      <c r="G1" s="14"/>
      <c r="H1" s="14"/>
      <c r="I1" s="14"/>
      <c r="J1" s="14"/>
      <c r="K1" s="14"/>
      <c r="L1" s="14"/>
      <c r="M1" s="14"/>
      <c r="N1" s="12"/>
    </row>
    <row r="2" spans="1:16" ht="18" customHeight="1">
      <c r="A2" s="4" t="s">
        <v>49</v>
      </c>
      <c r="B2" s="5"/>
      <c r="C2" s="5"/>
      <c r="D2" s="13"/>
      <c r="E2" s="13"/>
      <c r="F2" s="13"/>
      <c r="G2" s="13"/>
      <c r="H2" s="13"/>
      <c r="I2" s="13"/>
      <c r="J2" s="14"/>
      <c r="K2" s="14"/>
      <c r="L2" s="14"/>
      <c r="M2" s="14"/>
      <c r="N2" s="12"/>
    </row>
    <row r="3" spans="1:16" s="20" customFormat="1" ht="18" customHeight="1">
      <c r="A3" s="32" t="s">
        <v>139</v>
      </c>
      <c r="B3" s="6"/>
      <c r="C3" s="6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11"/>
    </row>
    <row r="4" spans="1:16" s="20" customFormat="1" ht="18" customHeight="1">
      <c r="A4" s="4"/>
      <c r="B4" s="5"/>
      <c r="C4" s="5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11"/>
    </row>
    <row r="5" spans="1:16" s="20" customFormat="1" ht="18" customHeight="1">
      <c r="A5" s="4"/>
      <c r="B5" s="5"/>
      <c r="C5" s="5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11"/>
    </row>
    <row r="6" spans="1:16" ht="18" customHeight="1">
      <c r="A6" s="57"/>
      <c r="B6" s="57"/>
      <c r="C6" s="57"/>
      <c r="D6" s="86" t="s">
        <v>95</v>
      </c>
      <c r="E6" s="86"/>
      <c r="F6" s="86"/>
      <c r="G6" s="86"/>
      <c r="H6" s="86"/>
      <c r="I6" s="86"/>
      <c r="J6" s="86"/>
      <c r="K6" s="86"/>
      <c r="L6" s="86"/>
      <c r="M6" s="86"/>
      <c r="N6" s="86"/>
      <c r="O6" s="15"/>
    </row>
    <row r="7" spans="1:16" ht="18" customHeight="1">
      <c r="A7" s="57"/>
      <c r="B7" s="57"/>
      <c r="C7" s="57"/>
      <c r="D7" s="13" t="s">
        <v>24</v>
      </c>
      <c r="E7" s="13"/>
      <c r="F7" s="14" t="s">
        <v>85</v>
      </c>
      <c r="G7" s="13"/>
      <c r="H7" s="14" t="s">
        <v>112</v>
      </c>
      <c r="I7" s="13"/>
      <c r="J7" s="87" t="s">
        <v>66</v>
      </c>
      <c r="K7" s="87"/>
      <c r="L7" s="87"/>
      <c r="M7" s="13"/>
      <c r="N7" s="14"/>
    </row>
    <row r="8" spans="1:16" ht="18" customHeight="1">
      <c r="A8" s="57"/>
      <c r="B8" s="57"/>
      <c r="C8" s="57"/>
      <c r="D8" s="14" t="s">
        <v>25</v>
      </c>
      <c r="E8" s="14"/>
      <c r="F8" s="14" t="s">
        <v>86</v>
      </c>
      <c r="G8" s="14"/>
      <c r="H8" s="58" t="s">
        <v>113</v>
      </c>
      <c r="I8" s="14"/>
      <c r="J8" s="13" t="s">
        <v>80</v>
      </c>
      <c r="K8" s="14"/>
      <c r="L8" s="13"/>
      <c r="M8" s="14"/>
      <c r="N8" s="13"/>
      <c r="P8" s="59"/>
    </row>
    <row r="9" spans="1:16" ht="18" customHeight="1">
      <c r="A9" s="57"/>
      <c r="B9" s="17" t="s">
        <v>19</v>
      </c>
      <c r="C9" s="57"/>
      <c r="D9" s="50" t="s">
        <v>26</v>
      </c>
      <c r="E9" s="13"/>
      <c r="F9" s="50" t="s">
        <v>87</v>
      </c>
      <c r="G9" s="13"/>
      <c r="H9" s="60" t="s">
        <v>114</v>
      </c>
      <c r="I9" s="13"/>
      <c r="J9" s="50" t="s">
        <v>81</v>
      </c>
      <c r="K9" s="13"/>
      <c r="L9" s="50" t="s">
        <v>79</v>
      </c>
      <c r="M9" s="13"/>
      <c r="N9" s="50" t="s">
        <v>40</v>
      </c>
      <c r="P9" s="59"/>
    </row>
    <row r="10" spans="1:16" s="20" customFormat="1" ht="18" customHeight="1">
      <c r="A10" s="6"/>
      <c r="B10" s="6"/>
      <c r="C10" s="6"/>
      <c r="D10" s="21"/>
      <c r="E10" s="25"/>
      <c r="F10" s="21"/>
      <c r="G10" s="25"/>
      <c r="H10" s="25"/>
      <c r="I10" s="25"/>
      <c r="J10" s="21"/>
      <c r="K10" s="25"/>
      <c r="L10" s="21"/>
      <c r="M10" s="25"/>
      <c r="N10" s="21"/>
      <c r="O10" s="15"/>
    </row>
    <row r="11" spans="1:16" s="20" customFormat="1" ht="18" customHeight="1">
      <c r="A11" s="1" t="s">
        <v>141</v>
      </c>
      <c r="B11" s="6"/>
      <c r="C11" s="6"/>
      <c r="D11" s="21">
        <v>163178563</v>
      </c>
      <c r="E11" s="25"/>
      <c r="F11" s="21">
        <v>203008585</v>
      </c>
      <c r="G11" s="25"/>
      <c r="H11" s="25">
        <v>620873</v>
      </c>
      <c r="I11" s="25"/>
      <c r="J11" s="21">
        <v>8300000</v>
      </c>
      <c r="K11" s="25"/>
      <c r="L11" s="21">
        <v>130392133</v>
      </c>
      <c r="M11" s="25"/>
      <c r="N11" s="21">
        <f>SUM(D11:L11)</f>
        <v>505500154</v>
      </c>
      <c r="O11" s="15"/>
    </row>
    <row r="12" spans="1:16" s="20" customFormat="1" ht="10.199999999999999" customHeight="1">
      <c r="A12" s="1"/>
      <c r="B12" s="6"/>
      <c r="C12" s="6"/>
      <c r="D12" s="21"/>
      <c r="E12" s="25"/>
      <c r="F12" s="21"/>
      <c r="G12" s="25"/>
      <c r="H12" s="25"/>
      <c r="I12" s="25"/>
      <c r="J12" s="21"/>
      <c r="K12" s="25"/>
      <c r="L12" s="21"/>
      <c r="M12" s="25"/>
      <c r="N12" s="21"/>
      <c r="O12" s="15"/>
    </row>
    <row r="13" spans="1:16" s="20" customFormat="1" ht="18" customHeight="1">
      <c r="A13" s="6" t="s">
        <v>106</v>
      </c>
      <c r="B13" s="67">
        <v>23</v>
      </c>
      <c r="C13" s="6"/>
      <c r="D13" s="21">
        <v>0</v>
      </c>
      <c r="E13" s="25"/>
      <c r="F13" s="21">
        <v>0</v>
      </c>
      <c r="G13" s="25"/>
      <c r="H13" s="25">
        <v>0</v>
      </c>
      <c r="I13" s="25"/>
      <c r="J13" s="21">
        <v>0</v>
      </c>
      <c r="K13" s="25"/>
      <c r="L13" s="21">
        <v>-26108570</v>
      </c>
      <c r="M13" s="25"/>
      <c r="N13" s="21">
        <f t="shared" ref="N13:N17" si="0">SUM(D13:L13)</f>
        <v>-26108570</v>
      </c>
      <c r="O13" s="15"/>
    </row>
    <row r="14" spans="1:16" s="20" customFormat="1" ht="10.199999999999999" customHeight="1">
      <c r="A14" s="1"/>
      <c r="B14" s="6"/>
      <c r="C14" s="6"/>
      <c r="D14" s="21"/>
      <c r="E14" s="25"/>
      <c r="F14" s="21"/>
      <c r="G14" s="25"/>
      <c r="H14" s="25"/>
      <c r="I14" s="25"/>
      <c r="J14" s="21"/>
      <c r="K14" s="25"/>
      <c r="L14" s="21"/>
      <c r="M14" s="25"/>
      <c r="N14" s="21"/>
      <c r="O14" s="15"/>
    </row>
    <row r="15" spans="1:16" s="20" customFormat="1" ht="18" customHeight="1">
      <c r="A15" s="6" t="s">
        <v>92</v>
      </c>
      <c r="B15" s="67">
        <v>18</v>
      </c>
      <c r="C15" s="6"/>
      <c r="D15" s="21">
        <v>0</v>
      </c>
      <c r="E15" s="25"/>
      <c r="F15" s="21">
        <v>0</v>
      </c>
      <c r="G15" s="25"/>
      <c r="H15" s="25">
        <v>310083</v>
      </c>
      <c r="I15" s="25"/>
      <c r="J15" s="21">
        <v>0</v>
      </c>
      <c r="K15" s="25"/>
      <c r="L15" s="21">
        <v>0</v>
      </c>
      <c r="M15" s="25"/>
      <c r="N15" s="21">
        <f t="shared" si="0"/>
        <v>310083</v>
      </c>
      <c r="O15" s="15"/>
    </row>
    <row r="16" spans="1:16" s="20" customFormat="1" ht="10.199999999999999" customHeight="1">
      <c r="A16" s="1"/>
      <c r="B16" s="6"/>
      <c r="C16" s="6"/>
      <c r="D16" s="21"/>
      <c r="E16" s="25"/>
      <c r="F16" s="21"/>
      <c r="G16" s="25"/>
      <c r="H16" s="25"/>
      <c r="I16" s="25"/>
      <c r="J16" s="21"/>
      <c r="K16" s="25"/>
      <c r="L16" s="21"/>
      <c r="M16" s="25"/>
      <c r="N16" s="21"/>
      <c r="O16" s="15"/>
    </row>
    <row r="17" spans="1:15" s="20" customFormat="1" ht="16.5" customHeight="1">
      <c r="A17" s="6" t="s">
        <v>133</v>
      </c>
      <c r="B17" s="56"/>
      <c r="C17" s="6"/>
      <c r="D17" s="26">
        <v>0</v>
      </c>
      <c r="E17" s="25"/>
      <c r="F17" s="26">
        <v>0</v>
      </c>
      <c r="G17" s="25"/>
      <c r="H17" s="24">
        <v>0</v>
      </c>
      <c r="I17" s="25"/>
      <c r="J17" s="26">
        <v>0</v>
      </c>
      <c r="K17" s="25"/>
      <c r="L17" s="26">
        <f>PL!G37</f>
        <v>-3843837</v>
      </c>
      <c r="M17" s="25"/>
      <c r="N17" s="26">
        <f t="shared" si="0"/>
        <v>-3843837</v>
      </c>
      <c r="O17" s="15"/>
    </row>
    <row r="18" spans="1:15" s="20" customFormat="1" ht="10.199999999999999" customHeight="1">
      <c r="A18" s="1"/>
      <c r="B18" s="6"/>
      <c r="C18" s="6"/>
      <c r="D18" s="21"/>
      <c r="E18" s="25"/>
      <c r="F18" s="21"/>
      <c r="G18" s="25"/>
      <c r="H18" s="25"/>
      <c r="I18" s="25"/>
      <c r="J18" s="21"/>
      <c r="K18" s="25"/>
      <c r="L18" s="21"/>
      <c r="M18" s="25"/>
      <c r="N18" s="21"/>
      <c r="O18" s="15"/>
    </row>
    <row r="19" spans="1:15" s="20" customFormat="1" ht="18" customHeight="1">
      <c r="A19" s="1" t="s">
        <v>116</v>
      </c>
      <c r="B19" s="6"/>
      <c r="C19" s="6"/>
      <c r="D19" s="21">
        <f>SUM(D11:D17)</f>
        <v>163178563</v>
      </c>
      <c r="E19" s="25"/>
      <c r="F19" s="21">
        <f>SUM(F11:F17)</f>
        <v>203008585</v>
      </c>
      <c r="G19" s="25"/>
      <c r="H19" s="21">
        <f>SUM(H11:H17)</f>
        <v>930956</v>
      </c>
      <c r="I19" s="25"/>
      <c r="J19" s="21">
        <f>SUM(J11:J17)</f>
        <v>8300000</v>
      </c>
      <c r="K19" s="25"/>
      <c r="L19" s="21">
        <f>SUM(L11:L17)</f>
        <v>100439726</v>
      </c>
      <c r="M19" s="25"/>
      <c r="N19" s="21">
        <f>SUM(N11:N17)</f>
        <v>475857830</v>
      </c>
      <c r="O19" s="15"/>
    </row>
    <row r="20" spans="1:15" s="20" customFormat="1" ht="10.199999999999999" customHeight="1">
      <c r="A20" s="1"/>
      <c r="B20" s="6"/>
      <c r="C20" s="6"/>
      <c r="D20" s="21"/>
      <c r="E20" s="25"/>
      <c r="F20" s="21"/>
      <c r="G20" s="25"/>
      <c r="H20" s="25"/>
      <c r="I20" s="25"/>
      <c r="J20" s="21"/>
      <c r="K20" s="25"/>
      <c r="L20" s="21"/>
      <c r="M20" s="25"/>
      <c r="N20" s="21"/>
      <c r="O20" s="15"/>
    </row>
    <row r="21" spans="1:15" ht="18" customHeight="1">
      <c r="A21" s="6" t="s">
        <v>105</v>
      </c>
      <c r="B21" s="67">
        <v>17</v>
      </c>
      <c r="D21" s="7">
        <v>10</v>
      </c>
      <c r="F21" s="7">
        <v>40</v>
      </c>
      <c r="H21" s="7">
        <v>0</v>
      </c>
      <c r="J21" s="7">
        <v>0</v>
      </c>
      <c r="L21" s="28">
        <v>0</v>
      </c>
      <c r="N21" s="21">
        <f>SUM(D21:L21)</f>
        <v>50</v>
      </c>
    </row>
    <row r="22" spans="1:15" s="20" customFormat="1" ht="10.199999999999999" customHeight="1">
      <c r="A22" s="1"/>
      <c r="B22" s="6"/>
      <c r="C22" s="6"/>
      <c r="D22" s="21"/>
      <c r="E22" s="25"/>
      <c r="F22" s="21"/>
      <c r="G22" s="25"/>
      <c r="H22" s="25"/>
      <c r="I22" s="25"/>
      <c r="J22" s="21"/>
      <c r="K22" s="25"/>
      <c r="L22" s="21"/>
      <c r="M22" s="25"/>
      <c r="N22" s="21"/>
      <c r="O22" s="15"/>
    </row>
    <row r="23" spans="1:15" ht="18" customHeight="1">
      <c r="A23" s="6" t="s">
        <v>92</v>
      </c>
      <c r="B23" s="67">
        <v>18</v>
      </c>
      <c r="D23" s="7">
        <v>0</v>
      </c>
      <c r="F23" s="7">
        <v>0</v>
      </c>
      <c r="H23" s="7">
        <v>140639</v>
      </c>
      <c r="J23" s="7">
        <v>0</v>
      </c>
      <c r="L23" s="7">
        <v>0</v>
      </c>
      <c r="N23" s="21">
        <f>SUM(D23:L23)</f>
        <v>140639</v>
      </c>
    </row>
    <row r="24" spans="1:15" s="20" customFormat="1" ht="10.199999999999999" customHeight="1">
      <c r="A24" s="1"/>
      <c r="B24" s="6"/>
      <c r="C24" s="6"/>
      <c r="D24" s="21"/>
      <c r="E24" s="25"/>
      <c r="F24" s="21"/>
      <c r="G24" s="25"/>
      <c r="H24" s="25"/>
      <c r="I24" s="25"/>
      <c r="J24" s="21"/>
      <c r="K24" s="25"/>
      <c r="L24" s="21"/>
      <c r="M24" s="25"/>
      <c r="N24" s="21"/>
      <c r="O24" s="15"/>
    </row>
    <row r="25" spans="1:15" ht="18" customHeight="1">
      <c r="A25" s="6" t="s">
        <v>140</v>
      </c>
      <c r="B25" s="67"/>
      <c r="N25" s="21"/>
    </row>
    <row r="26" spans="1:15" ht="18" customHeight="1">
      <c r="A26" s="6" t="s">
        <v>150</v>
      </c>
      <c r="B26" s="67"/>
      <c r="D26" s="7">
        <v>0</v>
      </c>
      <c r="F26" s="7">
        <v>0</v>
      </c>
      <c r="H26" s="21">
        <v>-1071595</v>
      </c>
      <c r="J26" s="7">
        <v>0</v>
      </c>
      <c r="L26" s="7">
        <v>1071595</v>
      </c>
      <c r="N26" s="21">
        <f>SUM(D26:L26)</f>
        <v>0</v>
      </c>
    </row>
    <row r="27" spans="1:15" s="20" customFormat="1" ht="10.199999999999999" customHeight="1">
      <c r="A27" s="1"/>
      <c r="B27" s="6"/>
      <c r="C27" s="6"/>
      <c r="D27" s="21"/>
      <c r="E27" s="25"/>
      <c r="F27" s="21"/>
      <c r="G27" s="25"/>
      <c r="H27" s="25"/>
      <c r="I27" s="25"/>
      <c r="J27" s="21"/>
      <c r="K27" s="25"/>
      <c r="L27" s="21"/>
      <c r="M27" s="25"/>
      <c r="N27" s="21"/>
      <c r="O27" s="15"/>
    </row>
    <row r="28" spans="1:15" ht="18" customHeight="1">
      <c r="A28" s="6" t="s">
        <v>133</v>
      </c>
      <c r="D28" s="62">
        <v>0</v>
      </c>
      <c r="F28" s="62">
        <v>0</v>
      </c>
      <c r="H28" s="62">
        <v>0</v>
      </c>
      <c r="J28" s="62">
        <v>0</v>
      </c>
      <c r="L28" s="26">
        <f>PL!E37</f>
        <v>-23419814</v>
      </c>
      <c r="N28" s="26">
        <f>SUM(D28:L28)</f>
        <v>-23419814</v>
      </c>
    </row>
    <row r="29" spans="1:15" s="20" customFormat="1" ht="10.199999999999999" customHeight="1">
      <c r="A29" s="1"/>
      <c r="B29" s="6"/>
      <c r="C29" s="6"/>
      <c r="D29" s="21"/>
      <c r="E29" s="25"/>
      <c r="F29" s="21"/>
      <c r="G29" s="25"/>
      <c r="H29" s="25"/>
      <c r="I29" s="25"/>
      <c r="J29" s="21"/>
      <c r="K29" s="25"/>
      <c r="L29" s="21"/>
      <c r="M29" s="25"/>
      <c r="N29" s="21"/>
      <c r="O29" s="15"/>
    </row>
    <row r="30" spans="1:15" ht="18" customHeight="1" thickBot="1">
      <c r="A30" s="1" t="s">
        <v>142</v>
      </c>
      <c r="D30" s="29">
        <f>SUM(D19:D28)</f>
        <v>163178573</v>
      </c>
      <c r="E30" s="25"/>
      <c r="F30" s="29">
        <f>SUM(F19:F28)</f>
        <v>203008625</v>
      </c>
      <c r="G30" s="25"/>
      <c r="H30" s="29">
        <f>SUM(H19:H28)</f>
        <v>0</v>
      </c>
      <c r="I30" s="25"/>
      <c r="J30" s="29">
        <f>SUM(J19:J28)</f>
        <v>8300000</v>
      </c>
      <c r="K30" s="25"/>
      <c r="L30" s="29">
        <f>SUM(L19:L28)</f>
        <v>78091507</v>
      </c>
      <c r="M30" s="25"/>
      <c r="N30" s="29">
        <f>SUM(N19:N28)</f>
        <v>452578705</v>
      </c>
      <c r="O30" s="11">
        <f>N30-BS!E74</f>
        <v>0</v>
      </c>
    </row>
    <row r="31" spans="1:15" ht="18" customHeight="1" thickTop="1"/>
    <row r="32" spans="1:15" s="20" customFormat="1" ht="18" customHeight="1">
      <c r="A32" s="1"/>
      <c r="B32" s="25"/>
      <c r="C32" s="25"/>
      <c r="D32" s="21"/>
      <c r="E32" s="25"/>
      <c r="F32" s="25"/>
      <c r="G32" s="25"/>
      <c r="H32" s="25"/>
      <c r="I32" s="25"/>
      <c r="J32" s="21"/>
      <c r="K32" s="25"/>
      <c r="L32" s="21"/>
      <c r="M32" s="25"/>
      <c r="N32" s="21"/>
    </row>
    <row r="33" spans="1:15" s="20" customFormat="1" ht="18" customHeight="1">
      <c r="A33" s="1"/>
      <c r="B33" s="25"/>
      <c r="C33" s="25"/>
      <c r="D33" s="21"/>
      <c r="E33" s="25"/>
      <c r="F33" s="25"/>
      <c r="G33" s="25"/>
      <c r="H33" s="25"/>
      <c r="I33" s="25"/>
      <c r="J33" s="21"/>
      <c r="K33" s="25"/>
      <c r="L33" s="21"/>
      <c r="M33" s="25"/>
      <c r="N33" s="21"/>
      <c r="O33" s="15"/>
    </row>
    <row r="34" spans="1:15" s="20" customFormat="1" ht="18" customHeight="1">
      <c r="A34" s="56"/>
      <c r="B34" s="25"/>
      <c r="C34" s="25"/>
      <c r="D34" s="21"/>
      <c r="E34" s="25"/>
      <c r="F34" s="25"/>
      <c r="G34" s="25"/>
      <c r="H34" s="25"/>
      <c r="I34" s="25"/>
      <c r="J34" s="21"/>
      <c r="K34" s="25"/>
      <c r="L34" s="21"/>
      <c r="M34" s="25"/>
      <c r="N34" s="21"/>
      <c r="O34" s="15"/>
    </row>
    <row r="35" spans="1:15" s="20" customFormat="1" ht="18" customHeight="1">
      <c r="A35" s="6"/>
      <c r="B35" s="25"/>
      <c r="C35" s="25"/>
      <c r="D35" s="21"/>
      <c r="E35" s="25"/>
      <c r="F35" s="25"/>
      <c r="G35" s="25"/>
      <c r="H35" s="25"/>
      <c r="I35" s="25"/>
      <c r="J35" s="21"/>
      <c r="K35" s="25"/>
      <c r="L35" s="21"/>
      <c r="M35" s="25"/>
      <c r="N35" s="21"/>
      <c r="O35" s="15"/>
    </row>
    <row r="36" spans="1:15" s="20" customFormat="1" ht="18" customHeight="1">
      <c r="A36" s="1"/>
      <c r="B36" s="25"/>
      <c r="C36" s="25"/>
      <c r="D36" s="21"/>
      <c r="E36" s="25"/>
      <c r="F36" s="25"/>
      <c r="G36" s="25"/>
      <c r="H36" s="25"/>
      <c r="I36" s="25"/>
      <c r="J36" s="21"/>
      <c r="K36" s="25"/>
      <c r="L36" s="21"/>
      <c r="M36" s="25"/>
      <c r="N36" s="21"/>
      <c r="O36" s="15"/>
    </row>
    <row r="37" spans="1:15" s="20" customFormat="1" ht="18" customHeight="1">
      <c r="A37" s="6"/>
      <c r="B37" s="25"/>
      <c r="C37" s="25"/>
      <c r="D37" s="21"/>
      <c r="E37" s="25"/>
      <c r="F37" s="25"/>
      <c r="G37" s="25"/>
      <c r="H37" s="25"/>
      <c r="I37" s="25"/>
      <c r="J37" s="21"/>
      <c r="K37" s="25"/>
      <c r="L37" s="21"/>
      <c r="M37" s="25"/>
      <c r="N37" s="21"/>
      <c r="O37" s="15"/>
    </row>
    <row r="38" spans="1:15" s="20" customFormat="1" ht="18" customHeight="1">
      <c r="A38" s="1"/>
      <c r="B38" s="25"/>
      <c r="C38" s="25"/>
      <c r="D38" s="21"/>
      <c r="E38" s="25"/>
      <c r="F38" s="25"/>
      <c r="G38" s="25"/>
      <c r="H38" s="25"/>
      <c r="I38" s="25"/>
      <c r="J38" s="21"/>
      <c r="K38" s="25"/>
      <c r="L38" s="21"/>
      <c r="M38" s="25"/>
      <c r="N38" s="21"/>
      <c r="O38" s="15"/>
    </row>
    <row r="39" spans="1:15" s="20" customFormat="1" ht="18" customHeight="1">
      <c r="A39" s="6"/>
      <c r="B39" s="25"/>
      <c r="C39" s="25"/>
      <c r="D39" s="21"/>
      <c r="E39" s="25"/>
      <c r="F39" s="25"/>
      <c r="G39" s="25"/>
      <c r="H39" s="25"/>
      <c r="I39" s="25"/>
      <c r="J39" s="21"/>
      <c r="K39" s="25"/>
      <c r="L39" s="21"/>
      <c r="M39" s="25"/>
      <c r="N39" s="21"/>
      <c r="O39" s="15"/>
    </row>
    <row r="40" spans="1:15" s="20" customFormat="1" ht="18" customHeight="1">
      <c r="A40" s="1"/>
      <c r="B40" s="25"/>
      <c r="C40" s="25"/>
      <c r="D40" s="21"/>
      <c r="E40" s="25"/>
      <c r="F40" s="25"/>
      <c r="G40" s="25"/>
      <c r="H40" s="25"/>
      <c r="I40" s="25"/>
      <c r="J40" s="21"/>
      <c r="K40" s="25"/>
      <c r="L40" s="21"/>
      <c r="M40" s="25"/>
      <c r="N40" s="21"/>
      <c r="O40" s="15"/>
    </row>
    <row r="41" spans="1:15" s="20" customFormat="1" ht="18" customHeight="1">
      <c r="A41" s="1"/>
      <c r="B41" s="25"/>
      <c r="C41" s="25"/>
      <c r="D41" s="21"/>
      <c r="E41" s="25"/>
      <c r="F41" s="25"/>
      <c r="G41" s="25"/>
      <c r="H41" s="25"/>
      <c r="I41" s="25"/>
      <c r="J41" s="21"/>
      <c r="K41" s="25"/>
      <c r="L41" s="21"/>
      <c r="M41" s="25"/>
      <c r="N41" s="21"/>
      <c r="O41" s="15"/>
    </row>
    <row r="42" spans="1:15" ht="18" customHeight="1"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5"/>
    </row>
    <row r="43" spans="1:15" ht="18" customHeight="1"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5"/>
    </row>
    <row r="44" spans="1:15" ht="18" customHeight="1"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5"/>
    </row>
    <row r="45" spans="1:15" ht="18" customHeight="1"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5"/>
    </row>
    <row r="46" spans="1:15" ht="18" customHeight="1"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5"/>
    </row>
    <row r="47" spans="1:15" ht="18" customHeight="1"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5"/>
    </row>
    <row r="48" spans="1:15" ht="18" customHeight="1"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5"/>
    </row>
    <row r="49" spans="4:15" ht="18" customHeight="1"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5"/>
    </row>
    <row r="50" spans="4:15" ht="18" customHeight="1"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5"/>
    </row>
    <row r="51" spans="4:15" ht="18" customHeight="1"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5"/>
    </row>
    <row r="52" spans="4:15" ht="18" customHeight="1"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5"/>
    </row>
    <row r="53" spans="4:15" ht="18" customHeight="1"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5"/>
    </row>
    <row r="54" spans="4:15" ht="18" customHeight="1"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5"/>
    </row>
    <row r="55" spans="4:15" ht="18" customHeight="1"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5"/>
    </row>
    <row r="56" spans="4:15" ht="18" customHeight="1"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5"/>
    </row>
    <row r="57" spans="4:15" ht="18" customHeight="1"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5"/>
    </row>
    <row r="58" spans="4:15" ht="18" customHeight="1"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5"/>
    </row>
    <row r="59" spans="4:15" ht="18" customHeight="1"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5"/>
    </row>
    <row r="60" spans="4:15" ht="18" customHeight="1"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5"/>
    </row>
    <row r="61" spans="4:15" ht="18" customHeight="1"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5"/>
    </row>
    <row r="62" spans="4:15" ht="18" customHeight="1"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5"/>
    </row>
    <row r="63" spans="4:15" ht="18" customHeight="1"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5"/>
    </row>
    <row r="64" spans="4:15" ht="18" customHeight="1"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5"/>
    </row>
    <row r="65" spans="4:16" ht="18" customHeight="1"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5"/>
    </row>
    <row r="66" spans="4:16" ht="18" customHeight="1"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5"/>
    </row>
    <row r="67" spans="4:16" ht="18" customHeight="1"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5"/>
    </row>
    <row r="68" spans="4:16" ht="18" customHeight="1"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5"/>
    </row>
    <row r="69" spans="4:16" ht="18" customHeight="1"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5"/>
    </row>
    <row r="70" spans="4:16" ht="18" customHeight="1"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5"/>
    </row>
    <row r="71" spans="4:16" ht="18" customHeight="1"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5"/>
    </row>
    <row r="72" spans="4:16" ht="18" customHeight="1"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5"/>
    </row>
    <row r="73" spans="4:16" ht="18" customHeight="1"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5"/>
    </row>
    <row r="74" spans="4:16" ht="18" customHeight="1"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5"/>
    </row>
    <row r="75" spans="4:16" ht="18" customHeight="1"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5"/>
    </row>
    <row r="76" spans="4:16" ht="18" customHeight="1"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5"/>
    </row>
    <row r="77" spans="4:16" ht="18" customHeight="1"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5"/>
    </row>
    <row r="78" spans="4:16" ht="18" customHeight="1"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5"/>
    </row>
    <row r="79" spans="4:16" ht="18" customHeight="1"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5"/>
    </row>
    <row r="80" spans="4:16" ht="18" customHeight="1"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5"/>
      <c r="P80" s="61"/>
    </row>
    <row r="81" spans="4:16" ht="18" customHeight="1"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5"/>
      <c r="P81" s="61"/>
    </row>
    <row r="82" spans="4:16" ht="18" customHeight="1"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5"/>
      <c r="P82" s="61"/>
    </row>
    <row r="83" spans="4:16" ht="18" customHeight="1"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5"/>
      <c r="P83" s="61"/>
    </row>
    <row r="84" spans="4:16" ht="18" customHeight="1"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5"/>
      <c r="P84" s="61"/>
    </row>
    <row r="85" spans="4:16" ht="18" customHeight="1"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5"/>
      <c r="P85" s="61"/>
    </row>
    <row r="86" spans="4:16" ht="18" customHeight="1"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5"/>
      <c r="P86" s="61"/>
    </row>
    <row r="87" spans="4:16" ht="18" customHeight="1"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5"/>
      <c r="P87" s="61"/>
    </row>
    <row r="88" spans="4:16" ht="18" customHeight="1"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5"/>
      <c r="P88" s="61"/>
    </row>
    <row r="89" spans="4:16" ht="18" customHeight="1"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5"/>
      <c r="P89" s="61"/>
    </row>
    <row r="90" spans="4:16" ht="18" customHeight="1"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5"/>
      <c r="P90" s="61"/>
    </row>
    <row r="91" spans="4:16" ht="18" customHeight="1"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5"/>
      <c r="P91" s="61"/>
    </row>
    <row r="92" spans="4:16" ht="18" customHeight="1"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5"/>
      <c r="P92" s="61"/>
    </row>
    <row r="93" spans="4:16" ht="18" customHeight="1"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5"/>
      <c r="P93" s="61"/>
    </row>
    <row r="94" spans="4:16" ht="18" customHeight="1"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5"/>
      <c r="P94" s="61"/>
    </row>
    <row r="95" spans="4:16" ht="18" customHeight="1">
      <c r="P95" s="61">
        <f t="shared" ref="P95:P98" si="1">M95-O95</f>
        <v>0</v>
      </c>
    </row>
    <row r="96" spans="4:16" ht="18" customHeight="1">
      <c r="P96" s="61">
        <f t="shared" si="1"/>
        <v>0</v>
      </c>
    </row>
    <row r="97" spans="16:16" ht="18" customHeight="1">
      <c r="P97" s="61">
        <f t="shared" si="1"/>
        <v>0</v>
      </c>
    </row>
    <row r="98" spans="16:16" ht="18" customHeight="1">
      <c r="P98" s="61">
        <f t="shared" si="1"/>
        <v>0</v>
      </c>
    </row>
  </sheetData>
  <mergeCells count="2">
    <mergeCell ref="D6:N6"/>
    <mergeCell ref="J7:L7"/>
  </mergeCells>
  <pageMargins left="0.7" right="0.7" top="0.8" bottom="0.4" header="0.4" footer="0.33"/>
  <pageSetup paperSize="9" scale="97" firstPageNumber="7" orientation="landscape" useFirstPageNumber="1" r:id="rId1"/>
  <headerFooter>
    <oddFooter>&amp;L&amp;"Times New Roman,Regular"&amp;9The accompanying notes to financial statements are an integral part of these financial statements.&amp;R&amp;"Times New Roman,Regular"&amp;9&amp;P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03"/>
  <sheetViews>
    <sheetView view="pageBreakPreview" topLeftCell="A7" zoomScale="110" zoomScaleNormal="90" zoomScaleSheetLayoutView="110" workbookViewId="0">
      <selection activeCell="I18" sqref="I18"/>
    </sheetView>
  </sheetViews>
  <sheetFormatPr defaultColWidth="9.125" defaultRowHeight="18" customHeight="1"/>
  <cols>
    <col min="1" max="1" width="2.75" style="20" customWidth="1"/>
    <col min="2" max="2" width="63.375" style="20" customWidth="1"/>
    <col min="3" max="3" width="13.625" style="68" customWidth="1"/>
    <col min="4" max="4" width="1.625" style="20" customWidth="1"/>
    <col min="5" max="5" width="13.625" style="68" customWidth="1"/>
    <col min="6" max="9" width="9.125" style="20"/>
    <col min="10" max="10" width="15.125" style="63" bestFit="1" customWidth="1"/>
    <col min="11" max="11" width="9.125" style="20"/>
    <col min="12" max="12" width="14.375" style="20" bestFit="1" customWidth="1"/>
    <col min="13" max="13" width="3.125" style="20" customWidth="1"/>
    <col min="14" max="14" width="13.625" style="20" bestFit="1" customWidth="1"/>
    <col min="15" max="16384" width="9.125" style="20"/>
  </cols>
  <sheetData>
    <row r="1" spans="1:5" ht="18" customHeight="1">
      <c r="A1" s="1" t="s">
        <v>68</v>
      </c>
      <c r="B1" s="32"/>
      <c r="E1" s="12"/>
    </row>
    <row r="2" spans="1:5" ht="18" customHeight="1">
      <c r="A2" s="32" t="s">
        <v>31</v>
      </c>
      <c r="B2" s="32"/>
      <c r="E2" s="12"/>
    </row>
    <row r="3" spans="1:5" ht="18" customHeight="1">
      <c r="A3" s="1" t="s">
        <v>139</v>
      </c>
      <c r="B3" s="1"/>
    </row>
    <row r="4" spans="1:5" ht="18" customHeight="1">
      <c r="A4" s="6"/>
      <c r="C4" s="20"/>
      <c r="E4" s="20"/>
    </row>
    <row r="5" spans="1:5" ht="18" customHeight="1">
      <c r="A5" s="6"/>
      <c r="C5" s="88" t="s">
        <v>95</v>
      </c>
      <c r="D5" s="88"/>
      <c r="E5" s="88"/>
    </row>
    <row r="6" spans="1:5" ht="18" customHeight="1">
      <c r="A6" s="5"/>
      <c r="C6" s="69">
        <v>2025</v>
      </c>
      <c r="D6" s="70"/>
      <c r="E6" s="69">
        <v>2024</v>
      </c>
    </row>
    <row r="7" spans="1:5" ht="18" customHeight="1">
      <c r="C7" s="70"/>
      <c r="D7" s="70"/>
      <c r="E7" s="70"/>
    </row>
    <row r="8" spans="1:5" ht="18" customHeight="1">
      <c r="A8" s="4" t="s">
        <v>32</v>
      </c>
      <c r="B8" s="5"/>
    </row>
    <row r="9" spans="1:5" ht="18" customHeight="1">
      <c r="A9" s="5" t="s">
        <v>164</v>
      </c>
      <c r="B9" s="5"/>
      <c r="C9" s="25">
        <f>PL!E29</f>
        <v>-23223726</v>
      </c>
      <c r="D9" s="25"/>
      <c r="E9" s="25">
        <f>PL!G29</f>
        <v>-3287444</v>
      </c>
    </row>
    <row r="10" spans="1:5" ht="18" customHeight="1">
      <c r="A10" s="5" t="s">
        <v>189</v>
      </c>
      <c r="B10" s="5"/>
      <c r="C10" s="25"/>
      <c r="D10" s="25"/>
      <c r="E10" s="28"/>
    </row>
    <row r="11" spans="1:5" ht="18" customHeight="1">
      <c r="A11" s="5" t="s">
        <v>33</v>
      </c>
      <c r="B11" s="5"/>
      <c r="C11" s="25">
        <v>40846198</v>
      </c>
      <c r="D11" s="25"/>
      <c r="E11" s="28">
        <v>41468874</v>
      </c>
    </row>
    <row r="12" spans="1:5" ht="18" customHeight="1">
      <c r="A12" s="6" t="s">
        <v>155</v>
      </c>
      <c r="B12" s="5"/>
      <c r="C12" s="25">
        <v>-19000</v>
      </c>
      <c r="D12" s="25"/>
      <c r="E12" s="28">
        <v>-16000</v>
      </c>
    </row>
    <row r="13" spans="1:5" ht="18" customHeight="1">
      <c r="A13" s="5" t="s">
        <v>135</v>
      </c>
      <c r="B13" s="5"/>
      <c r="C13" s="25">
        <v>-1002950</v>
      </c>
      <c r="D13" s="25"/>
      <c r="E13" s="25">
        <v>1262055</v>
      </c>
    </row>
    <row r="14" spans="1:5" ht="18" customHeight="1">
      <c r="A14" s="6" t="s">
        <v>156</v>
      </c>
      <c r="B14" s="5"/>
      <c r="C14" s="25">
        <v>-127142</v>
      </c>
      <c r="D14" s="25"/>
      <c r="E14" s="25">
        <v>0</v>
      </c>
    </row>
    <row r="15" spans="1:5" ht="18" customHeight="1">
      <c r="A15" s="20" t="s">
        <v>101</v>
      </c>
      <c r="C15" s="25">
        <v>0</v>
      </c>
      <c r="D15" s="25"/>
      <c r="E15" s="25">
        <v>-186121</v>
      </c>
    </row>
    <row r="16" spans="1:5" ht="18" customHeight="1">
      <c r="A16" s="5" t="s">
        <v>102</v>
      </c>
      <c r="B16" s="5"/>
      <c r="C16" s="68">
        <v>2950353</v>
      </c>
      <c r="D16" s="25"/>
      <c r="E16" s="25">
        <v>3689795</v>
      </c>
    </row>
    <row r="17" spans="1:5" ht="18" customHeight="1">
      <c r="A17" s="5" t="s">
        <v>151</v>
      </c>
      <c r="B17" s="5"/>
      <c r="C17" s="68">
        <v>22267</v>
      </c>
      <c r="D17" s="25"/>
      <c r="E17" s="25">
        <v>56206</v>
      </c>
    </row>
    <row r="18" spans="1:5" ht="18" customHeight="1">
      <c r="A18" s="5" t="s">
        <v>123</v>
      </c>
      <c r="B18" s="5"/>
      <c r="C18" s="25">
        <v>0</v>
      </c>
      <c r="D18" s="25"/>
      <c r="E18" s="25">
        <v>2321</v>
      </c>
    </row>
    <row r="19" spans="1:5" ht="18" customHeight="1">
      <c r="A19" s="5" t="s">
        <v>157</v>
      </c>
      <c r="B19" s="5"/>
      <c r="C19" s="25">
        <v>-180258</v>
      </c>
      <c r="D19" s="25"/>
      <c r="E19" s="25">
        <v>815771</v>
      </c>
    </row>
    <row r="20" spans="1:5" ht="18" customHeight="1">
      <c r="A20" s="6" t="s">
        <v>173</v>
      </c>
      <c r="B20" s="5"/>
      <c r="C20" s="25">
        <v>483440</v>
      </c>
      <c r="D20" s="25"/>
      <c r="E20" s="25">
        <v>381168</v>
      </c>
    </row>
    <row r="21" spans="1:5" ht="18" customHeight="1">
      <c r="A21" s="6" t="s">
        <v>93</v>
      </c>
      <c r="B21" s="5"/>
      <c r="C21" s="25">
        <v>140639</v>
      </c>
      <c r="D21" s="25"/>
      <c r="E21" s="25">
        <v>310083</v>
      </c>
    </row>
    <row r="22" spans="1:5" ht="18" customHeight="1">
      <c r="A22" s="5" t="s">
        <v>46</v>
      </c>
      <c r="B22" s="5"/>
      <c r="C22" s="25">
        <f>PL!E23</f>
        <v>8846657</v>
      </c>
      <c r="D22" s="25"/>
      <c r="E22" s="25">
        <f>PL!G23</f>
        <v>4779080</v>
      </c>
    </row>
    <row r="23" spans="1:5" ht="18" customHeight="1">
      <c r="A23" s="5" t="s">
        <v>162</v>
      </c>
      <c r="B23" s="5"/>
      <c r="C23" s="25">
        <f>-PL!E27</f>
        <v>-5558700</v>
      </c>
      <c r="D23" s="25"/>
      <c r="E23" s="25">
        <f>-PL!G27</f>
        <v>-701252</v>
      </c>
    </row>
    <row r="24" spans="1:5" ht="18" customHeight="1">
      <c r="A24" s="4" t="s">
        <v>34</v>
      </c>
      <c r="B24" s="5"/>
      <c r="C24" s="25"/>
      <c r="D24" s="25"/>
      <c r="E24" s="25"/>
    </row>
    <row r="25" spans="1:5" ht="18" customHeight="1">
      <c r="A25" s="6" t="s">
        <v>56</v>
      </c>
      <c r="B25" s="5"/>
      <c r="C25" s="25">
        <v>-27988670</v>
      </c>
      <c r="D25" s="25"/>
      <c r="E25" s="25">
        <v>28697545</v>
      </c>
    </row>
    <row r="26" spans="1:5" ht="18" customHeight="1">
      <c r="A26" s="5" t="s">
        <v>35</v>
      </c>
      <c r="B26" s="5"/>
      <c r="C26" s="25">
        <v>-2246405</v>
      </c>
      <c r="D26" s="25"/>
      <c r="E26" s="25">
        <v>-13561892</v>
      </c>
    </row>
    <row r="27" spans="1:5" ht="18" customHeight="1">
      <c r="A27" s="5" t="s">
        <v>4</v>
      </c>
      <c r="B27" s="5"/>
      <c r="C27" s="25">
        <v>749864</v>
      </c>
      <c r="D27" s="25"/>
      <c r="E27" s="25">
        <v>-14788979</v>
      </c>
    </row>
    <row r="28" spans="1:5" ht="18" customHeight="1">
      <c r="A28" s="5" t="s">
        <v>30</v>
      </c>
      <c r="B28" s="5"/>
      <c r="C28" s="25">
        <v>-720571</v>
      </c>
      <c r="D28" s="25"/>
      <c r="E28" s="25">
        <v>19960</v>
      </c>
    </row>
    <row r="29" spans="1:5" ht="18" customHeight="1">
      <c r="A29" s="4" t="s">
        <v>36</v>
      </c>
      <c r="B29" s="5"/>
      <c r="C29" s="25"/>
      <c r="D29" s="25"/>
      <c r="E29" s="25"/>
    </row>
    <row r="30" spans="1:5" ht="18" customHeight="1">
      <c r="A30" s="6" t="s">
        <v>27</v>
      </c>
      <c r="B30" s="5"/>
      <c r="C30" s="25">
        <v>10382510</v>
      </c>
      <c r="D30" s="25"/>
      <c r="E30" s="25">
        <v>-23941469</v>
      </c>
    </row>
    <row r="31" spans="1:5" ht="18" customHeight="1">
      <c r="A31" s="6" t="s">
        <v>129</v>
      </c>
      <c r="B31" s="5"/>
      <c r="C31" s="25">
        <v>3924067</v>
      </c>
      <c r="D31" s="25"/>
      <c r="E31" s="25">
        <v>-12588496</v>
      </c>
    </row>
    <row r="32" spans="1:5" ht="18" customHeight="1">
      <c r="A32" s="6" t="s">
        <v>58</v>
      </c>
      <c r="C32" s="25">
        <v>-4347102</v>
      </c>
      <c r="D32" s="71"/>
      <c r="E32" s="25">
        <v>2910789</v>
      </c>
    </row>
    <row r="33" spans="1:5" ht="18" customHeight="1">
      <c r="A33" s="5" t="s">
        <v>10</v>
      </c>
      <c r="B33" s="5"/>
      <c r="C33" s="25">
        <v>1138072</v>
      </c>
      <c r="D33" s="25"/>
      <c r="E33" s="25">
        <v>-4257000</v>
      </c>
    </row>
    <row r="34" spans="1:5" ht="18" customHeight="1">
      <c r="A34" s="6" t="s">
        <v>115</v>
      </c>
      <c r="B34" s="5"/>
      <c r="C34" s="25">
        <v>-7496884</v>
      </c>
      <c r="D34" s="25"/>
      <c r="E34" s="25">
        <v>313681</v>
      </c>
    </row>
    <row r="35" spans="1:5" ht="18" customHeight="1">
      <c r="A35" s="5" t="s">
        <v>94</v>
      </c>
      <c r="B35" s="5"/>
      <c r="C35" s="25">
        <v>-1064</v>
      </c>
      <c r="D35" s="25"/>
      <c r="E35" s="25">
        <v>-14426010</v>
      </c>
    </row>
    <row r="36" spans="1:5" ht="18" customHeight="1">
      <c r="A36" s="72" t="s">
        <v>165</v>
      </c>
      <c r="C36" s="31">
        <f>SUM(C9:C35)</f>
        <v>-3428405</v>
      </c>
      <c r="D36" s="25"/>
      <c r="E36" s="31">
        <f>SUM(E9:E35)</f>
        <v>-3047335</v>
      </c>
    </row>
    <row r="37" spans="1:5" ht="18" customHeight="1">
      <c r="A37" s="1" t="s">
        <v>68</v>
      </c>
      <c r="B37" s="32"/>
      <c r="E37" s="12"/>
    </row>
    <row r="38" spans="1:5" ht="18" customHeight="1">
      <c r="A38" s="32" t="s">
        <v>37</v>
      </c>
      <c r="B38" s="32"/>
      <c r="E38" s="12"/>
    </row>
    <row r="39" spans="1:5" ht="18" customHeight="1">
      <c r="A39" s="1" t="s">
        <v>139</v>
      </c>
      <c r="B39" s="1"/>
    </row>
    <row r="40" spans="1:5" ht="18" customHeight="1">
      <c r="A40" s="32"/>
      <c r="B40" s="1"/>
    </row>
    <row r="41" spans="1:5" ht="18" customHeight="1">
      <c r="A41" s="32"/>
      <c r="B41" s="1"/>
      <c r="C41" s="88" t="s">
        <v>95</v>
      </c>
      <c r="D41" s="88"/>
      <c r="E41" s="88"/>
    </row>
    <row r="42" spans="1:5" ht="18" customHeight="1">
      <c r="A42" s="32"/>
      <c r="B42" s="1"/>
      <c r="C42" s="69">
        <v>2025</v>
      </c>
      <c r="D42" s="70"/>
      <c r="E42" s="69">
        <v>2024</v>
      </c>
    </row>
    <row r="43" spans="1:5" ht="18" customHeight="1">
      <c r="A43" s="72"/>
      <c r="C43" s="25"/>
      <c r="D43" s="25"/>
      <c r="E43" s="25"/>
    </row>
    <row r="44" spans="1:5" ht="18" customHeight="1">
      <c r="A44" s="4" t="s">
        <v>38</v>
      </c>
      <c r="E44" s="73"/>
    </row>
    <row r="45" spans="1:5" ht="18" customHeight="1">
      <c r="A45" s="5" t="s">
        <v>174</v>
      </c>
      <c r="C45" s="74">
        <v>-187500</v>
      </c>
      <c r="E45" s="74">
        <v>0</v>
      </c>
    </row>
    <row r="46" spans="1:5" ht="18" customHeight="1">
      <c r="A46" s="5" t="s">
        <v>97</v>
      </c>
      <c r="C46" s="74">
        <v>0</v>
      </c>
      <c r="E46" s="28">
        <v>40672017</v>
      </c>
    </row>
    <row r="47" spans="1:5" ht="18" customHeight="1">
      <c r="A47" s="5" t="s">
        <v>84</v>
      </c>
      <c r="C47" s="25">
        <v>-467289</v>
      </c>
      <c r="E47" s="73">
        <v>435299</v>
      </c>
    </row>
    <row r="48" spans="1:5" ht="18" customHeight="1">
      <c r="A48" s="5" t="s">
        <v>67</v>
      </c>
      <c r="C48" s="10">
        <v>215853</v>
      </c>
      <c r="E48" s="7">
        <v>846865</v>
      </c>
    </row>
    <row r="49" spans="1:5" ht="18" customHeight="1">
      <c r="A49" s="5" t="s">
        <v>62</v>
      </c>
      <c r="C49" s="74">
        <v>-48285454</v>
      </c>
      <c r="D49" s="25"/>
      <c r="E49" s="74">
        <v>-271452017</v>
      </c>
    </row>
    <row r="50" spans="1:5" ht="18" customHeight="1">
      <c r="A50" s="5" t="s">
        <v>118</v>
      </c>
      <c r="C50" s="74">
        <v>-51980</v>
      </c>
      <c r="D50" s="25"/>
      <c r="E50" s="74">
        <v>-86486</v>
      </c>
    </row>
    <row r="51" spans="1:5" ht="18" customHeight="1">
      <c r="A51" s="5" t="s">
        <v>74</v>
      </c>
      <c r="C51" s="75">
        <v>0</v>
      </c>
      <c r="D51" s="25"/>
      <c r="E51" s="75">
        <v>-4793300</v>
      </c>
    </row>
    <row r="52" spans="1:5" ht="18" customHeight="1">
      <c r="A52" s="72" t="s">
        <v>45</v>
      </c>
      <c r="B52" s="5"/>
      <c r="C52" s="24">
        <f>SUM(C45:C51)</f>
        <v>-48776370</v>
      </c>
      <c r="D52" s="25"/>
      <c r="E52" s="24">
        <f>SUM(E45:E51)</f>
        <v>-234377622</v>
      </c>
    </row>
    <row r="53" spans="1:5" ht="18" customHeight="1">
      <c r="A53" s="72"/>
      <c r="B53" s="5"/>
      <c r="C53" s="25"/>
      <c r="D53" s="25"/>
      <c r="E53" s="25"/>
    </row>
    <row r="54" spans="1:5" ht="18" customHeight="1">
      <c r="A54" s="4" t="s">
        <v>39</v>
      </c>
      <c r="B54" s="5"/>
      <c r="C54" s="25"/>
      <c r="D54" s="25"/>
      <c r="E54" s="28"/>
    </row>
    <row r="55" spans="1:5" ht="18" customHeight="1">
      <c r="A55" s="5" t="s">
        <v>158</v>
      </c>
      <c r="B55" s="5"/>
      <c r="C55" s="25">
        <v>334362</v>
      </c>
      <c r="D55" s="25"/>
      <c r="E55" s="28">
        <v>0</v>
      </c>
    </row>
    <row r="56" spans="1:5" ht="18" customHeight="1">
      <c r="A56" s="5" t="s">
        <v>119</v>
      </c>
      <c r="B56" s="5"/>
      <c r="C56" s="25">
        <v>204964777</v>
      </c>
      <c r="D56" s="25"/>
      <c r="E56" s="28">
        <v>75000000</v>
      </c>
    </row>
    <row r="57" spans="1:5" ht="18" customHeight="1">
      <c r="A57" s="5" t="s">
        <v>63</v>
      </c>
      <c r="B57" s="5"/>
      <c r="C57" s="25">
        <v>-169174777</v>
      </c>
      <c r="D57" s="25"/>
      <c r="E57" s="28">
        <v>-50000000</v>
      </c>
    </row>
    <row r="58" spans="1:5" ht="18" customHeight="1">
      <c r="A58" s="5" t="s">
        <v>90</v>
      </c>
      <c r="B58" s="5"/>
      <c r="C58" s="25">
        <v>242705760</v>
      </c>
      <c r="D58" s="25"/>
      <c r="E58" s="28">
        <v>270486683</v>
      </c>
    </row>
    <row r="59" spans="1:5" ht="18" customHeight="1">
      <c r="A59" s="5" t="s">
        <v>64</v>
      </c>
      <c r="B59" s="5"/>
      <c r="C59" s="74">
        <v>-225823724</v>
      </c>
      <c r="D59" s="25"/>
      <c r="E59" s="28">
        <v>-56959224</v>
      </c>
    </row>
    <row r="60" spans="1:5" ht="18" customHeight="1">
      <c r="A60" s="6" t="s">
        <v>120</v>
      </c>
      <c r="B60" s="5"/>
      <c r="C60" s="74">
        <v>0</v>
      </c>
      <c r="D60" s="25"/>
      <c r="E60" s="28">
        <v>4800000</v>
      </c>
    </row>
    <row r="61" spans="1:5" ht="18" customHeight="1">
      <c r="A61" s="5" t="s">
        <v>175</v>
      </c>
      <c r="B61" s="5"/>
      <c r="C61" s="74">
        <v>-1877454</v>
      </c>
      <c r="D61" s="25"/>
      <c r="E61" s="74">
        <v>-1707119</v>
      </c>
    </row>
    <row r="62" spans="1:5" ht="18" customHeight="1">
      <c r="A62" s="5" t="s">
        <v>154</v>
      </c>
      <c r="B62" s="5"/>
      <c r="C62" s="74">
        <v>-4703972</v>
      </c>
      <c r="D62" s="25"/>
      <c r="E62" s="74">
        <v>-4300328</v>
      </c>
    </row>
    <row r="63" spans="1:5" ht="18" customHeight="1">
      <c r="A63" s="5" t="s">
        <v>159</v>
      </c>
      <c r="B63" s="5"/>
      <c r="C63" s="74">
        <v>18000000</v>
      </c>
      <c r="D63" s="25"/>
      <c r="E63" s="74">
        <v>0</v>
      </c>
    </row>
    <row r="64" spans="1:5" ht="18" customHeight="1">
      <c r="A64" s="5" t="s">
        <v>160</v>
      </c>
      <c r="B64" s="5"/>
      <c r="C64" s="74">
        <v>-18000000</v>
      </c>
      <c r="D64" s="25"/>
      <c r="E64" s="74">
        <v>0</v>
      </c>
    </row>
    <row r="65" spans="1:5" ht="18" customHeight="1">
      <c r="A65" s="5" t="s">
        <v>103</v>
      </c>
      <c r="B65" s="5"/>
      <c r="C65" s="74">
        <v>50</v>
      </c>
      <c r="D65" s="25"/>
      <c r="E65" s="74">
        <v>0</v>
      </c>
    </row>
    <row r="66" spans="1:5" ht="18" customHeight="1">
      <c r="A66" s="5" t="s">
        <v>83</v>
      </c>
      <c r="B66" s="5"/>
      <c r="C66" s="74">
        <v>0</v>
      </c>
      <c r="D66" s="25"/>
      <c r="E66" s="74">
        <v>-26108570</v>
      </c>
    </row>
    <row r="67" spans="1:5" ht="18" customHeight="1">
      <c r="A67" s="20" t="s">
        <v>50</v>
      </c>
      <c r="B67" s="5"/>
      <c r="C67" s="75">
        <v>-6997873</v>
      </c>
      <c r="D67" s="25"/>
      <c r="E67" s="75">
        <v>-4262571</v>
      </c>
    </row>
    <row r="68" spans="1:5" ht="18" customHeight="1">
      <c r="A68" s="72" t="s">
        <v>134</v>
      </c>
      <c r="B68" s="5"/>
      <c r="C68" s="24">
        <f>SUM(C55:C67)</f>
        <v>39427149</v>
      </c>
      <c r="D68" s="25"/>
      <c r="E68" s="24">
        <f>SUM(E55:E67)</f>
        <v>206948871</v>
      </c>
    </row>
    <row r="69" spans="1:5" ht="18" customHeight="1">
      <c r="A69" s="72"/>
      <c r="B69" s="5"/>
      <c r="C69" s="28"/>
      <c r="D69" s="25"/>
      <c r="E69" s="28"/>
    </row>
    <row r="70" spans="1:5" ht="18" customHeight="1">
      <c r="A70" s="4" t="s">
        <v>110</v>
      </c>
      <c r="B70" s="5"/>
      <c r="C70" s="25">
        <f>SUM(C68,C52,C36)</f>
        <v>-12777626</v>
      </c>
      <c r="D70" s="25"/>
      <c r="E70" s="25">
        <f>SUM(E68,E52,E36)</f>
        <v>-30476086</v>
      </c>
    </row>
    <row r="71" spans="1:5" ht="18" customHeight="1">
      <c r="A71" s="4"/>
      <c r="B71" s="5"/>
      <c r="C71" s="25"/>
      <c r="D71" s="25"/>
      <c r="E71" s="28"/>
    </row>
    <row r="72" spans="1:5" ht="18" customHeight="1">
      <c r="A72" s="4" t="s">
        <v>98</v>
      </c>
      <c r="B72" s="5"/>
      <c r="C72" s="24">
        <f>E74</f>
        <v>14662166</v>
      </c>
      <c r="D72" s="25"/>
      <c r="E72" s="24">
        <v>45138252</v>
      </c>
    </row>
    <row r="73" spans="1:5" ht="18" customHeight="1">
      <c r="A73" s="4"/>
      <c r="B73" s="5"/>
      <c r="C73" s="28"/>
      <c r="D73" s="25"/>
      <c r="E73" s="28"/>
    </row>
    <row r="74" spans="1:5" ht="18" customHeight="1" thickBot="1">
      <c r="A74" s="4" t="s">
        <v>99</v>
      </c>
      <c r="B74" s="5"/>
      <c r="C74" s="27">
        <f>SUM(C70:C73)</f>
        <v>1884540</v>
      </c>
      <c r="D74" s="25"/>
      <c r="E74" s="27">
        <f>SUM(E70:E73)</f>
        <v>14662166</v>
      </c>
    </row>
    <row r="75" spans="1:5" ht="18" customHeight="1" thickTop="1">
      <c r="A75" s="1" t="s">
        <v>68</v>
      </c>
      <c r="B75" s="32"/>
      <c r="E75" s="12"/>
    </row>
    <row r="76" spans="1:5" ht="18" customHeight="1">
      <c r="A76" s="32" t="s">
        <v>37</v>
      </c>
      <c r="B76" s="32"/>
      <c r="E76" s="12"/>
    </row>
    <row r="77" spans="1:5" ht="18" customHeight="1">
      <c r="A77" s="1" t="s">
        <v>139</v>
      </c>
      <c r="B77" s="1"/>
    </row>
    <row r="78" spans="1:5" ht="18" customHeight="1">
      <c r="A78" s="32"/>
      <c r="B78" s="1"/>
    </row>
    <row r="79" spans="1:5" ht="18" customHeight="1">
      <c r="A79" s="32"/>
      <c r="B79" s="1"/>
      <c r="C79" s="88" t="s">
        <v>95</v>
      </c>
      <c r="D79" s="88"/>
      <c r="E79" s="88"/>
    </row>
    <row r="80" spans="1:5" ht="18" customHeight="1">
      <c r="A80" s="32"/>
      <c r="B80" s="1"/>
      <c r="C80" s="69">
        <v>2025</v>
      </c>
      <c r="D80" s="70"/>
      <c r="E80" s="69">
        <v>2024</v>
      </c>
    </row>
    <row r="81" spans="1:5" ht="18" customHeight="1">
      <c r="A81" s="32"/>
      <c r="B81" s="1"/>
      <c r="C81" s="16"/>
      <c r="D81" s="70"/>
      <c r="E81" s="16"/>
    </row>
    <row r="82" spans="1:5" ht="18" customHeight="1">
      <c r="A82" s="9" t="s">
        <v>55</v>
      </c>
      <c r="C82" s="76"/>
      <c r="D82" s="76"/>
      <c r="E82" s="76"/>
    </row>
    <row r="83" spans="1:5" ht="18" customHeight="1">
      <c r="A83" s="20" t="s">
        <v>43</v>
      </c>
      <c r="B83" s="20" t="s">
        <v>44</v>
      </c>
      <c r="C83" s="71"/>
      <c r="D83" s="71"/>
      <c r="E83" s="71"/>
    </row>
    <row r="84" spans="1:5" ht="18" customHeight="1">
      <c r="A84" s="77"/>
      <c r="B84" s="78" t="s">
        <v>51</v>
      </c>
      <c r="C84" s="25">
        <v>245000</v>
      </c>
      <c r="D84" s="25"/>
      <c r="E84" s="28">
        <v>220000</v>
      </c>
    </row>
    <row r="85" spans="1:5" ht="18" customHeight="1">
      <c r="A85" s="77"/>
      <c r="B85" s="78" t="s">
        <v>52</v>
      </c>
      <c r="C85" s="25">
        <v>113814</v>
      </c>
      <c r="D85" s="25"/>
      <c r="E85" s="28">
        <v>10645288</v>
      </c>
    </row>
    <row r="86" spans="1:5" ht="18" customHeight="1">
      <c r="A86" s="77"/>
      <c r="B86" s="20" t="s">
        <v>53</v>
      </c>
      <c r="C86" s="25">
        <v>1525726</v>
      </c>
      <c r="D86" s="25"/>
      <c r="E86" s="28">
        <v>3796878</v>
      </c>
    </row>
    <row r="87" spans="1:5" ht="18" customHeight="1" thickBot="1">
      <c r="B87" s="20" t="s">
        <v>40</v>
      </c>
      <c r="C87" s="30">
        <f>SUM(C84:C86)</f>
        <v>1884540</v>
      </c>
      <c r="D87" s="25"/>
      <c r="E87" s="30">
        <f>SUM(E84:E86)</f>
        <v>14662166</v>
      </c>
    </row>
    <row r="88" spans="1:5" ht="18" customHeight="1" thickTop="1">
      <c r="C88" s="71"/>
      <c r="D88" s="71"/>
      <c r="E88" s="71"/>
    </row>
    <row r="89" spans="1:5" ht="18" customHeight="1">
      <c r="A89" s="20" t="s">
        <v>41</v>
      </c>
      <c r="B89" s="79" t="s">
        <v>42</v>
      </c>
      <c r="C89" s="71"/>
      <c r="D89" s="71"/>
      <c r="E89" s="71"/>
    </row>
    <row r="90" spans="1:5" ht="18" customHeight="1">
      <c r="B90" s="78" t="s">
        <v>121</v>
      </c>
      <c r="C90" s="71">
        <v>2565637</v>
      </c>
      <c r="D90" s="71"/>
      <c r="E90" s="71">
        <v>6753441</v>
      </c>
    </row>
    <row r="91" spans="1:5" ht="18" customHeight="1">
      <c r="B91" s="78" t="s">
        <v>125</v>
      </c>
      <c r="C91" s="71">
        <v>0</v>
      </c>
      <c r="D91" s="71"/>
      <c r="E91" s="71">
        <v>397896</v>
      </c>
    </row>
    <row r="92" spans="1:5" ht="18" customHeight="1">
      <c r="B92" s="78" t="s">
        <v>188</v>
      </c>
      <c r="C92" s="71">
        <v>268400</v>
      </c>
      <c r="D92" s="71"/>
      <c r="E92" s="71">
        <v>0</v>
      </c>
    </row>
    <row r="93" spans="1:5" ht="18" customHeight="1">
      <c r="A93" s="77"/>
      <c r="B93" s="80" t="s">
        <v>54</v>
      </c>
      <c r="C93" s="25">
        <v>48285454</v>
      </c>
      <c r="D93" s="25"/>
      <c r="E93" s="25">
        <v>271452017</v>
      </c>
    </row>
    <row r="94" spans="1:5" ht="18" customHeight="1" thickBot="1">
      <c r="A94" s="81"/>
      <c r="B94" s="20" t="s">
        <v>40</v>
      </c>
      <c r="C94" s="82">
        <f>SUM(C90:C93)</f>
        <v>51119491</v>
      </c>
      <c r="D94" s="71"/>
      <c r="E94" s="82">
        <f>SUM(E90:E93)</f>
        <v>278603354</v>
      </c>
    </row>
    <row r="95" spans="1:5" ht="18" customHeight="1" thickTop="1">
      <c r="C95" s="71"/>
      <c r="D95" s="71"/>
      <c r="E95" s="28"/>
    </row>
    <row r="96" spans="1:5" ht="18" customHeight="1">
      <c r="A96" s="20" t="s">
        <v>122</v>
      </c>
      <c r="B96" s="79" t="s">
        <v>124</v>
      </c>
      <c r="C96" s="20"/>
      <c r="E96" s="20"/>
    </row>
    <row r="97" spans="1:5" ht="18" customHeight="1">
      <c r="B97" s="78" t="s">
        <v>65</v>
      </c>
      <c r="C97" s="63">
        <v>0</v>
      </c>
      <c r="E97" s="68">
        <v>1682095</v>
      </c>
    </row>
    <row r="98" spans="1:5" ht="18" customHeight="1">
      <c r="A98" s="6"/>
      <c r="B98" s="80" t="s">
        <v>54</v>
      </c>
      <c r="C98" s="68">
        <v>51980</v>
      </c>
      <c r="E98" s="68">
        <v>86486</v>
      </c>
    </row>
    <row r="99" spans="1:5" ht="18" customHeight="1" thickBot="1">
      <c r="B99" s="20" t="s">
        <v>40</v>
      </c>
      <c r="C99" s="82">
        <f>SUM(C97:C98)</f>
        <v>51980</v>
      </c>
      <c r="D99" s="71"/>
      <c r="E99" s="82">
        <f>SUM(E97:E98)</f>
        <v>1768581</v>
      </c>
    </row>
    <row r="100" spans="1:5" ht="18" customHeight="1" thickTop="1">
      <c r="C100" s="71"/>
      <c r="D100" s="71"/>
      <c r="E100" s="71"/>
    </row>
    <row r="101" spans="1:5" ht="18" customHeight="1" thickBot="1">
      <c r="A101" s="20" t="s">
        <v>152</v>
      </c>
      <c r="B101" s="20" t="s">
        <v>153</v>
      </c>
      <c r="C101" s="83">
        <v>291525</v>
      </c>
      <c r="D101" s="71"/>
      <c r="E101" s="27">
        <v>0</v>
      </c>
    </row>
    <row r="102" spans="1:5" ht="18" customHeight="1" thickTop="1">
      <c r="C102" s="28">
        <f>C87-C74</f>
        <v>0</v>
      </c>
      <c r="D102" s="25"/>
      <c r="E102" s="28">
        <f>E87-E74</f>
        <v>0</v>
      </c>
    </row>
    <row r="103" spans="1:5" ht="18" customHeight="1">
      <c r="C103" s="10">
        <f>C74-BS!E10</f>
        <v>0</v>
      </c>
    </row>
  </sheetData>
  <mergeCells count="3">
    <mergeCell ref="C5:E5"/>
    <mergeCell ref="C41:E41"/>
    <mergeCell ref="C79:E79"/>
  </mergeCells>
  <pageMargins left="0.9" right="0.7" top="0.8" bottom="0.4" header="0.4" footer="0.33"/>
  <pageSetup paperSize="9" scale="97" firstPageNumber="8" orientation="portrait" useFirstPageNumber="1" r:id="rId1"/>
  <headerFooter>
    <oddFooter>&amp;L&amp;"Times New Roman,Regular"&amp;9The accompanying notes to financial statements are an integral part of these financial statements.&amp;R&amp;"Times New Roman,Regular"&amp;9&amp;P</oddFooter>
  </headerFooter>
  <rowBreaks count="2" manualBreakCount="2">
    <brk id="36" max="16383" man="1"/>
    <brk id="74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Dollaporn Kitlapcharoenkul</cp:lastModifiedBy>
  <cp:lastPrinted>2026-02-20T03:30:24Z</cp:lastPrinted>
  <dcterms:created xsi:type="dcterms:W3CDTF">1998-09-16T09:49:24Z</dcterms:created>
  <dcterms:modified xsi:type="dcterms:W3CDTF">2026-02-23T12:32:10Z</dcterms:modified>
</cp:coreProperties>
</file>