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5. Final\5.6 FS\"/>
    </mc:Choice>
  </mc:AlternateContent>
  <xr:revisionPtr revIDLastSave="0" documentId="13_ncr:1_{8A03B254-D261-4C67-ADEB-F74CEDD035C7}" xr6:coauthVersionLast="47" xr6:coauthVersionMax="47" xr10:uidLastSave="{00000000-0000-0000-0000-000000000000}"/>
  <bookViews>
    <workbookView xWindow="-98" yWindow="-98" windowWidth="27196" windowHeight="17475" tabRatio="759" xr2:uid="{00000000-000D-0000-FFFF-FFFF00000000}"/>
  </bookViews>
  <sheets>
    <sheet name="BS (P6-7)" sheetId="1" r:id="rId1"/>
    <sheet name="PL (P8-9)" sheetId="6" r:id="rId2"/>
    <sheet name="PL9m" sheetId="4" state="hidden" r:id="rId3"/>
    <sheet name="SHC (P10)" sheetId="7" r:id="rId4"/>
    <sheet name="SHC (P11)" sheetId="10" r:id="rId5"/>
    <sheet name="SHS (P12)" sheetId="8" r:id="rId6"/>
    <sheet name="SHS (P13)" sheetId="11" r:id="rId7"/>
    <sheet name="CF (P14-16)" sheetId="3" r:id="rId8"/>
  </sheets>
  <definedNames>
    <definedName name="_xlnm._FilterDatabase" localSheetId="7" hidden="1">'CF (P14-16)'!$A$1:$A$2</definedName>
    <definedName name="_xlnm._FilterDatabase" localSheetId="3" hidden="1">'SHC (P10)'!$A$8:$R$24</definedName>
    <definedName name="_xlnm._FilterDatabase" localSheetId="4" hidden="1">'SHC (P11)'!$A$8:$T$34</definedName>
    <definedName name="_xlnm.Print_Area" localSheetId="0">'BS (P6-7)'!$A$1:$J$85</definedName>
    <definedName name="_xlnm.Print_Area" localSheetId="7">'CF (P14-16)'!$A$1:$I$116</definedName>
    <definedName name="_xlnm.Print_Area" localSheetId="1">'PL (P8-9)'!$A$1:$J$70</definedName>
    <definedName name="_xlnm.Print_Area" localSheetId="3">'SHC (P10)'!$A$1:$R$25</definedName>
    <definedName name="_xlnm.Print_Area" localSheetId="4">'SHC (P11)'!$A$1:$T$35</definedName>
    <definedName name="_xlnm.Print_Area" localSheetId="5">'SHS (P12)'!$A$1:$N$25</definedName>
    <definedName name="_xlnm.Print_Area" localSheetId="6">'SHS (P13)'!$A$1:$N$27</definedName>
    <definedName name="Title2nd" localSheetId="0">'BS (P6-7)'!$A$1</definedName>
    <definedName name="Title2nd" localSheetId="7">'CF (P14-16)'!#REF!</definedName>
    <definedName name="Title2nd" localSheetId="1">'PL (P8-9)'!#REF!</definedName>
    <definedName name="Title2nd" localSheetId="2">PL9m!#REF!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3" l="1"/>
  <c r="C17" i="3"/>
  <c r="J43" i="6" l="1"/>
  <c r="F43" i="6"/>
  <c r="D43" i="6"/>
  <c r="D45" i="6"/>
  <c r="I19" i="3" l="1"/>
  <c r="E19" i="3"/>
  <c r="C19" i="3"/>
  <c r="I17" i="3"/>
  <c r="E17" i="3"/>
  <c r="G17" i="3"/>
  <c r="G13" i="3" l="1"/>
  <c r="G19" i="3"/>
  <c r="H23" i="1"/>
  <c r="H29" i="1"/>
  <c r="H26" i="1"/>
  <c r="D26" i="1"/>
  <c r="H21" i="1"/>
  <c r="C13" i="3"/>
  <c r="P31" i="10" l="1"/>
  <c r="D17" i="10"/>
  <c r="I27" i="3" l="1"/>
  <c r="I109" i="3"/>
  <c r="G109" i="3"/>
  <c r="C109" i="3"/>
  <c r="E109" i="3"/>
  <c r="E27" i="3"/>
  <c r="E39" i="3" s="1"/>
  <c r="E41" i="3" s="1"/>
  <c r="N23" i="11"/>
  <c r="R22" i="10"/>
  <c r="N22" i="10"/>
  <c r="L22" i="10"/>
  <c r="J22" i="10"/>
  <c r="H22" i="10"/>
  <c r="F22" i="10"/>
  <c r="D22" i="10"/>
  <c r="D24" i="10" s="1"/>
  <c r="P21" i="10"/>
  <c r="T21" i="10" s="1"/>
  <c r="P20" i="10"/>
  <c r="T20" i="10" s="1"/>
  <c r="J29" i="10"/>
  <c r="J17" i="10"/>
  <c r="N11" i="7"/>
  <c r="R11" i="7" s="1"/>
  <c r="J34" i="10" l="1"/>
  <c r="J24" i="10"/>
  <c r="P22" i="10"/>
  <c r="F56" i="1"/>
  <c r="T22" i="10" l="1"/>
  <c r="N24" i="11"/>
  <c r="R32" i="10"/>
  <c r="P32" i="10"/>
  <c r="T32" i="10" l="1"/>
  <c r="I102" i="3"/>
  <c r="E102" i="3"/>
  <c r="I75" i="3"/>
  <c r="I60" i="3"/>
  <c r="E75" i="3"/>
  <c r="E60" i="3"/>
  <c r="I39" i="3"/>
  <c r="I41" i="3" s="1"/>
  <c r="N15" i="11"/>
  <c r="L17" i="8"/>
  <c r="J17" i="8"/>
  <c r="H17" i="8"/>
  <c r="F17" i="8"/>
  <c r="D17" i="8"/>
  <c r="N15" i="8"/>
  <c r="E77" i="3" l="1"/>
  <c r="E79" i="3" s="1"/>
  <c r="K79" i="3" s="1"/>
  <c r="I77" i="3"/>
  <c r="I79" i="3" s="1"/>
  <c r="M79" i="3" s="1"/>
  <c r="P11" i="10"/>
  <c r="T11" i="10" s="1"/>
  <c r="P21" i="7"/>
  <c r="P17" i="7"/>
  <c r="L17" i="7"/>
  <c r="J17" i="7"/>
  <c r="H17" i="7"/>
  <c r="F17" i="7"/>
  <c r="D17" i="7" l="1"/>
  <c r="N15" i="7"/>
  <c r="R15" i="7" l="1"/>
  <c r="J65" i="6" l="1"/>
  <c r="J61" i="6"/>
  <c r="F65" i="6"/>
  <c r="F61" i="6"/>
  <c r="J45" i="6"/>
  <c r="J22" i="6"/>
  <c r="J15" i="6"/>
  <c r="F45" i="6"/>
  <c r="F22" i="6"/>
  <c r="F15" i="6"/>
  <c r="J24" i="6" l="1"/>
  <c r="J32" i="6" s="1"/>
  <c r="J34" i="6" s="1"/>
  <c r="J47" i="6" s="1"/>
  <c r="F24" i="6"/>
  <c r="F32" i="6" s="1"/>
  <c r="F34" i="6" s="1"/>
  <c r="F47" i="6" s="1"/>
  <c r="J80" i="1" l="1"/>
  <c r="J82" i="1" s="1"/>
  <c r="J65" i="1"/>
  <c r="J56" i="1"/>
  <c r="F80" i="1"/>
  <c r="F82" i="1" s="1"/>
  <c r="F65" i="1"/>
  <c r="J31" i="1"/>
  <c r="J17" i="1"/>
  <c r="F31" i="1"/>
  <c r="F17" i="1"/>
  <c r="J33" i="1" l="1"/>
  <c r="J67" i="1"/>
  <c r="J84" i="1" s="1"/>
  <c r="J86" i="1" s="1"/>
  <c r="F67" i="1"/>
  <c r="F84" i="1" s="1"/>
  <c r="F33" i="1"/>
  <c r="E8" i="3"/>
  <c r="E50" i="3" s="1"/>
  <c r="L17" i="11"/>
  <c r="J17" i="11"/>
  <c r="H17" i="11"/>
  <c r="F17" i="11"/>
  <c r="D17" i="11"/>
  <c r="J21" i="11"/>
  <c r="H21" i="11"/>
  <c r="F21" i="11"/>
  <c r="D21" i="11"/>
  <c r="N16" i="11"/>
  <c r="F86" i="1" l="1"/>
  <c r="E88" i="3"/>
  <c r="N17" i="11"/>
  <c r="R17" i="10" l="1"/>
  <c r="R24" i="10" s="1"/>
  <c r="N17" i="10"/>
  <c r="N24" i="10" s="1"/>
  <c r="L17" i="10"/>
  <c r="L24" i="10" s="1"/>
  <c r="H17" i="10"/>
  <c r="H24" i="10" s="1"/>
  <c r="F17" i="10"/>
  <c r="F24" i="10" s="1"/>
  <c r="P15" i="10"/>
  <c r="T15" i="10" s="1"/>
  <c r="L29" i="10"/>
  <c r="H29" i="10"/>
  <c r="F29" i="10"/>
  <c r="D29" i="10"/>
  <c r="D34" i="10" s="1"/>
  <c r="P16" i="10"/>
  <c r="T16" i="10" s="1"/>
  <c r="F34" i="10" l="1"/>
  <c r="H34" i="10"/>
  <c r="L34" i="10"/>
  <c r="R29" i="10"/>
  <c r="P17" i="10"/>
  <c r="P24" i="10" s="1"/>
  <c r="F8" i="6"/>
  <c r="F56" i="6" s="1"/>
  <c r="H6" i="1"/>
  <c r="H40" i="1"/>
  <c r="F41" i="1"/>
  <c r="J41" i="1" s="1"/>
  <c r="D41" i="1"/>
  <c r="H41" i="1" s="1"/>
  <c r="J7" i="1"/>
  <c r="T17" i="10" l="1"/>
  <c r="T24" i="10" s="1"/>
  <c r="C60" i="3" l="1"/>
  <c r="N20" i="7" l="1"/>
  <c r="N21" i="7"/>
  <c r="J22" i="8"/>
  <c r="H22" i="8"/>
  <c r="F22" i="8"/>
  <c r="D22" i="8"/>
  <c r="N16" i="8"/>
  <c r="N17" i="8" l="1"/>
  <c r="C102" i="3" l="1"/>
  <c r="C75" i="3"/>
  <c r="C8" i="3"/>
  <c r="N16" i="7"/>
  <c r="R16" i="7" l="1"/>
  <c r="N17" i="7"/>
  <c r="C50" i="3"/>
  <c r="C88" i="3" s="1"/>
  <c r="J22" i="7"/>
  <c r="J24" i="7" s="1"/>
  <c r="H22" i="7"/>
  <c r="H24" i="7" s="1"/>
  <c r="F22" i="7"/>
  <c r="F24" i="7" s="1"/>
  <c r="D22" i="7"/>
  <c r="D24" i="7" s="1"/>
  <c r="R21" i="7"/>
  <c r="P22" i="7"/>
  <c r="P24" i="7" s="1"/>
  <c r="L22" i="7"/>
  <c r="L24" i="7" s="1"/>
  <c r="N24" i="7" s="1"/>
  <c r="D8" i="6"/>
  <c r="D56" i="6" s="1"/>
  <c r="D22" i="6"/>
  <c r="D15" i="6"/>
  <c r="H17" i="1"/>
  <c r="D17" i="1"/>
  <c r="D24" i="6" l="1"/>
  <c r="D32" i="6" s="1"/>
  <c r="D34" i="6" s="1"/>
  <c r="R24" i="7"/>
  <c r="N22" i="7"/>
  <c r="R22" i="7" s="1"/>
  <c r="R20" i="7"/>
  <c r="C11" i="3" l="1"/>
  <c r="C27" i="3" s="1"/>
  <c r="C39" i="3" s="1"/>
  <c r="C41" i="3" s="1"/>
  <c r="C77" i="3" s="1"/>
  <c r="C79" i="3" s="1"/>
  <c r="J79" i="3" s="1"/>
  <c r="D59" i="6"/>
  <c r="N27" i="10" s="1"/>
  <c r="P27" i="10" s="1"/>
  <c r="T27" i="10" s="1"/>
  <c r="D47" i="6"/>
  <c r="D63" i="6" s="1"/>
  <c r="R17" i="7"/>
  <c r="D61" i="6" l="1"/>
  <c r="H7" i="1"/>
  <c r="D80" i="1"/>
  <c r="D82" i="1" s="1"/>
  <c r="D65" i="1"/>
  <c r="D56" i="1"/>
  <c r="D31" i="1"/>
  <c r="D33" i="1" s="1"/>
  <c r="N29" i="10" l="1"/>
  <c r="N34" i="10" s="1"/>
  <c r="P28" i="10"/>
  <c r="T28" i="10" s="1"/>
  <c r="D65" i="6"/>
  <c r="D67" i="1"/>
  <c r="D84" i="1" s="1"/>
  <c r="D86" i="1" s="1"/>
  <c r="T31" i="10" l="1"/>
  <c r="R34" i="10"/>
  <c r="P34" i="10"/>
  <c r="P29" i="10"/>
  <c r="T29" i="10" s="1"/>
  <c r="G75" i="3"/>
  <c r="G60" i="3"/>
  <c r="I8" i="3"/>
  <c r="I50" i="3" s="1"/>
  <c r="I88" i="3" s="1"/>
  <c r="G8" i="3"/>
  <c r="G50" i="3" s="1"/>
  <c r="G88" i="3" s="1"/>
  <c r="H45" i="6"/>
  <c r="T34" i="10" l="1"/>
  <c r="H22" i="6"/>
  <c r="H15" i="6"/>
  <c r="J8" i="6"/>
  <c r="J56" i="6" s="1"/>
  <c r="H8" i="6"/>
  <c r="H56" i="6" s="1"/>
  <c r="H31" i="1"/>
  <c r="H33" i="1" s="1"/>
  <c r="H24" i="6" l="1"/>
  <c r="H32" i="6" s="1"/>
  <c r="H34" i="6" s="1"/>
  <c r="L20" i="8" l="1"/>
  <c r="N20" i="8" s="1"/>
  <c r="L21" i="8"/>
  <c r="N21" i="8" s="1"/>
  <c r="H47" i="6"/>
  <c r="H80" i="1"/>
  <c r="H82" i="1" s="1"/>
  <c r="G11" i="3" l="1"/>
  <c r="G27" i="3" s="1"/>
  <c r="G39" i="3" s="1"/>
  <c r="G41" i="3" s="1"/>
  <c r="G77" i="3" s="1"/>
  <c r="G79" i="3" s="1"/>
  <c r="L79" i="3" s="1"/>
  <c r="H59" i="6"/>
  <c r="L22" i="8"/>
  <c r="N22" i="8" s="1"/>
  <c r="F17" i="4"/>
  <c r="D17" i="4"/>
  <c r="H63" i="6" l="1"/>
  <c r="H65" i="6" s="1"/>
  <c r="L20" i="11"/>
  <c r="N20" i="11" s="1"/>
  <c r="H61" i="6"/>
  <c r="D11" i="4"/>
  <c r="D19" i="4" s="1"/>
  <c r="D22" i="4" s="1"/>
  <c r="F11" i="4"/>
  <c r="F19" i="4" s="1"/>
  <c r="F22" i="4" s="1"/>
  <c r="F24" i="4" s="1"/>
  <c r="L21" i="11" l="1"/>
  <c r="N21" i="11" s="1"/>
  <c r="F28" i="4"/>
  <c r="G102" i="3"/>
  <c r="H56" i="1" l="1"/>
  <c r="H65" i="1" l="1"/>
  <c r="H67" i="1" s="1"/>
  <c r="H84" i="1" s="1"/>
  <c r="H86" i="1" s="1"/>
  <c r="D24" i="4" l="1"/>
  <c r="D28" i="4" s="1"/>
  <c r="F24" i="8" l="1"/>
  <c r="F11" i="11" s="1"/>
  <c r="F26" i="11" s="1"/>
  <c r="N11" i="8"/>
  <c r="N24" i="8" s="1"/>
  <c r="D24" i="8"/>
  <c r="D11" i="11" s="1"/>
  <c r="D26" i="11" s="1"/>
  <c r="L24" i="8"/>
  <c r="L11" i="11" s="1"/>
  <c r="L26" i="11" s="1"/>
  <c r="J24" i="8"/>
  <c r="J11" i="11" s="1"/>
  <c r="J26" i="11" s="1"/>
  <c r="H24" i="8"/>
  <c r="H11" i="11"/>
  <c r="H26" i="11" s="1"/>
  <c r="N11" i="11" l="1"/>
  <c r="N26" i="11"/>
</calcChain>
</file>

<file path=xl/sharedStrings.xml><?xml version="1.0" encoding="utf-8"?>
<sst xmlns="http://schemas.openxmlformats.org/spreadsheetml/2006/main" count="494" uniqueCount="271">
  <si>
    <t>JSP Pharmaceutical Manufacturing (Thailand)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</si>
  <si>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</si>
  <si>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</si>
  <si>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</si>
  <si>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</si>
  <si>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</si>
  <si>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</si>
  <si>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</si>
  <si>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</si>
  <si>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</si>
  <si>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>Cash and cash equivalents</t>
  </si>
  <si>
    <t>5</t>
  </si>
  <si>
    <t xml:space="preserve">Trade accounts receivable </t>
  </si>
  <si>
    <t>4, 6</t>
  </si>
  <si>
    <t>Other current receivables</t>
  </si>
  <si>
    <t>4</t>
  </si>
  <si>
    <t>Inventories</t>
  </si>
  <si>
    <t>7</t>
  </si>
  <si>
    <t>Current contract cost assets</t>
  </si>
  <si>
    <t>Total current assets</t>
  </si>
  <si>
    <t>Non-current assets</t>
  </si>
  <si>
    <t>Other non-current financial assets</t>
  </si>
  <si>
    <t>Investment in subsidiaries</t>
  </si>
  <si>
    <t>9</t>
  </si>
  <si>
    <t>Investment in associate</t>
  </si>
  <si>
    <t>8</t>
  </si>
  <si>
    <t>Other non-current receivables</t>
  </si>
  <si>
    <t>Non-current contract cost assets</t>
  </si>
  <si>
    <t>11</t>
  </si>
  <si>
    <t>Property, plant and equipment</t>
  </si>
  <si>
    <t>12</t>
  </si>
  <si>
    <t>Goodwill</t>
  </si>
  <si>
    <t>14</t>
  </si>
  <si>
    <t>Other intangible assets other than goodwill</t>
  </si>
  <si>
    <t>13</t>
  </si>
  <si>
    <t>Deferred tax assets</t>
  </si>
  <si>
    <t>23</t>
  </si>
  <si>
    <t>Other non-current assets</t>
  </si>
  <si>
    <t>Total non-current assets</t>
  </si>
  <si>
    <t>Total assets</t>
  </si>
  <si>
    <t>Seprate financial</t>
  </si>
  <si>
    <t>Liabilities and equity</t>
  </si>
  <si>
    <t>Current liabilities</t>
  </si>
  <si>
    <t>16</t>
  </si>
  <si>
    <t>Trade accounts payable</t>
  </si>
  <si>
    <t>Current contract liabilities</t>
  </si>
  <si>
    <t>Other current payables</t>
  </si>
  <si>
    <t xml:space="preserve">   from financial institutions</t>
  </si>
  <si>
    <t xml:space="preserve">   from related parties</t>
  </si>
  <si>
    <t>Current portion of lease liabilities</t>
  </si>
  <si>
    <t>Total current liabilities</t>
  </si>
  <si>
    <t>Non-current liabilities</t>
  </si>
  <si>
    <t>Lease liabilities</t>
  </si>
  <si>
    <t>Non-current contract liabilities</t>
  </si>
  <si>
    <t>Deferred tax liabilities</t>
  </si>
  <si>
    <t>Non-current provisions for employee benefits</t>
  </si>
  <si>
    <t>17</t>
  </si>
  <si>
    <t>Other non-current provisions</t>
  </si>
  <si>
    <t>Total non-current liabilities</t>
  </si>
  <si>
    <t>Total liabilities</t>
  </si>
  <si>
    <t>Equity</t>
  </si>
  <si>
    <t xml:space="preserve">Share capital </t>
  </si>
  <si>
    <t xml:space="preserve">  Authorised share capital </t>
  </si>
  <si>
    <t xml:space="preserve">  Issued and paid-up share capital</t>
  </si>
  <si>
    <t>Share premium</t>
  </si>
  <si>
    <t>Difference arising from common control transactions</t>
  </si>
  <si>
    <t>Surplus on changes in ownership interests in subsidiary</t>
  </si>
  <si>
    <t>Retained earnings (Deficit)</t>
  </si>
  <si>
    <t xml:space="preserve">  Appropriated</t>
  </si>
  <si>
    <t xml:space="preserve">      Legal reserve</t>
  </si>
  <si>
    <t xml:space="preserve">  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</si>
  <si>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</si>
  <si>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</si>
  <si>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</si>
  <si>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</si>
  <si>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</si>
  <si>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</t>
  </si>
  <si>
    <t>Income</t>
  </si>
  <si>
    <t>Revenue from sale of goods</t>
  </si>
  <si>
    <t>Revenue from rendering of services</t>
  </si>
  <si>
    <t>Dividend income</t>
  </si>
  <si>
    <t>Other income</t>
  </si>
  <si>
    <t>Total income</t>
  </si>
  <si>
    <t>Expenses</t>
  </si>
  <si>
    <t>Cost of sale of goods</t>
  </si>
  <si>
    <t>Cost of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</si>
  <si>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</si>
  <si>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</si>
  <si>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</si>
  <si>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</si>
  <si>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</si>
  <si>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Reversal of impairment loss (impairment loss)</t>
  </si>
  <si>
    <t xml:space="preserve">   of non-financial assets</t>
  </si>
  <si>
    <t>Impairment loss determined in accordance with TFRS 9</t>
  </si>
  <si>
    <t>6</t>
  </si>
  <si>
    <t>Share of loss of an associate</t>
  </si>
  <si>
    <t xml:space="preserve">   accounted for using equity method</t>
  </si>
  <si>
    <t>Profit (loss) before income tax expense</t>
  </si>
  <si>
    <t>Tax income (expense)</t>
  </si>
  <si>
    <t>Profit (loss) for the year</t>
  </si>
  <si>
    <t>Other comprehensive income (expense)</t>
  </si>
  <si>
    <t>Items that will not be reclassified</t>
  </si>
  <si>
    <t xml:space="preserve">   subsequently to profit or loss</t>
  </si>
  <si>
    <t>Loss on remeasurements of defined benefit plans</t>
  </si>
  <si>
    <t>Income tax relating to items that will not be reclassified</t>
  </si>
  <si>
    <t xml:space="preserve">   for the year, net of tax</t>
  </si>
  <si>
    <t>Total comprehensive income (expense) for the year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</si>
  <si>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</si>
  <si>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</si>
  <si>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</si>
  <si>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</si>
  <si>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>Basic earnings (losses) per share</t>
  </si>
  <si>
    <t>Diluted earnings (losses) per share</t>
  </si>
  <si>
    <t>JSP Pharmaceutical Manufacturing (Thailand) Public Co., Ltd.</t>
  </si>
  <si>
    <t>Statement of comprehensive income (Unaudited)</t>
  </si>
  <si>
    <t>Nine-month period ended</t>
  </si>
  <si>
    <t>30 September</t>
  </si>
  <si>
    <t>(in thousand Baht)</t>
  </si>
  <si>
    <t>Revenue</t>
  </si>
  <si>
    <t>10</t>
  </si>
  <si>
    <t>Total revenue</t>
  </si>
  <si>
    <t>Profit before income tax expense</t>
  </si>
  <si>
    <t>Tax expense</t>
  </si>
  <si>
    <t>Profit for the period</t>
  </si>
  <si>
    <t>Total comprehensive income (expense)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</si>
  <si>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</si>
  <si>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</t>
  </si>
  <si>
    <t>Consolidated financial statements</t>
  </si>
  <si>
    <t>Issued and</t>
  </si>
  <si>
    <t xml:space="preserve">Difference arising </t>
  </si>
  <si>
    <t>Equity attributable</t>
  </si>
  <si>
    <t>paid-up</t>
  </si>
  <si>
    <t>Share</t>
  </si>
  <si>
    <t>from common</t>
  </si>
  <si>
    <t>Legal</t>
  </si>
  <si>
    <t>to owners of</t>
  </si>
  <si>
    <t>Non-controlling</t>
  </si>
  <si>
    <t xml:space="preserve">share capital </t>
  </si>
  <si>
    <t>premium</t>
  </si>
  <si>
    <t>control transaction</t>
  </si>
  <si>
    <t>reserve</t>
  </si>
  <si>
    <t>Deficit</t>
  </si>
  <si>
    <t>the parent</t>
  </si>
  <si>
    <t>interests</t>
  </si>
  <si>
    <t>Year ended 31 December 2024</t>
  </si>
  <si>
    <t>Balance at 1 January 2024</t>
  </si>
  <si>
    <t>Transactions with owners, recorded directly in equity</t>
  </si>
  <si>
    <t>Share options exercised</t>
  </si>
  <si>
    <t>Dividends</t>
  </si>
  <si>
    <t>Comprehensive income (expense) for the year</t>
  </si>
  <si>
    <t xml:space="preserve">  Profit (loss)</t>
  </si>
  <si>
    <t xml:space="preserve">  Other comprehensive income (expense)</t>
  </si>
  <si>
    <t>Balance at 31 December 2024</t>
  </si>
  <si>
    <t>Surplus on changes</t>
  </si>
  <si>
    <t>in ownership interests</t>
  </si>
  <si>
    <t>Unappropriated</t>
  </si>
  <si>
    <t>in subsidiary</t>
  </si>
  <si>
    <t>(Deficit)</t>
  </si>
  <si>
    <t>Year ended 31 December 2025</t>
  </si>
  <si>
    <t>Balance at 1 January 2025</t>
  </si>
  <si>
    <t xml:space="preserve">  Contributions by and distributions to owners of the parent</t>
  </si>
  <si>
    <t xml:space="preserve">  Changes in ownership interests in subsidiairies</t>
  </si>
  <si>
    <t>Increase of a subsidiary's share capital without a change in control</t>
  </si>
  <si>
    <t>Dividends paid to non-controlling interest</t>
  </si>
  <si>
    <t xml:space="preserve">  Total changes in ownership interests in subsidiaries</t>
  </si>
  <si>
    <t>Transfer of legal reserve and share premium to compensate deficit</t>
  </si>
  <si>
    <t>Transfer to legal reserve</t>
  </si>
  <si>
    <t>Balance at 31 December 2025</t>
  </si>
  <si>
    <t xml:space="preserve">Statement of changes in equity </t>
  </si>
  <si>
    <t>Separate financial statements</t>
  </si>
  <si>
    <t xml:space="preserve">Total equity </t>
  </si>
  <si>
    <t xml:space="preserve">  Loss</t>
  </si>
  <si>
    <t xml:space="preserve">  Profit</t>
  </si>
  <si>
    <t>Statement of cash flows</t>
  </si>
  <si>
    <t>Cash flows from operating activities</t>
  </si>
  <si>
    <t>Adjustments to reconcile profit (loss) to cash receipts (payments)</t>
  </si>
  <si>
    <t>Tax (income) expense</t>
  </si>
  <si>
    <t>Depreciation and amortisation</t>
  </si>
  <si>
    <t>Share of loss of an associate accounted for using equity method, net of tax</t>
  </si>
  <si>
    <t>Impairment loss in accordance with TFRS9</t>
  </si>
  <si>
    <t>(Reversal of) impairment loss of non-financial assets</t>
  </si>
  <si>
    <t>Employee benefits expense related to defined benefit plans</t>
  </si>
  <si>
    <t>Reversal of loss on inventories devaluation</t>
  </si>
  <si>
    <t>Gain on lease modification</t>
  </si>
  <si>
    <t>Interest income</t>
  </si>
  <si>
    <t xml:space="preserve">Changes in operating assets and liabilities </t>
  </si>
  <si>
    <t>Other current and non-current receivables</t>
  </si>
  <si>
    <t>Current and non-current contract cost assets</t>
  </si>
  <si>
    <t xml:space="preserve">Trade accounts payable </t>
  </si>
  <si>
    <t>Current and non-current contract liabilities</t>
  </si>
  <si>
    <t>Paid employee benefit relating to defined benefit plans</t>
  </si>
  <si>
    <t>Net cash generated from operations</t>
  </si>
  <si>
    <t>Taxes paid</t>
  </si>
  <si>
    <t>Net cash from operating activities</t>
  </si>
  <si>
    <t>Cash flows from investing activities</t>
  </si>
  <si>
    <t xml:space="preserve">Proceeds from sale of equipment </t>
  </si>
  <si>
    <t xml:space="preserve">Acquisition of property, plant and equipment  </t>
  </si>
  <si>
    <t>Dividend received</t>
  </si>
  <si>
    <t>Interest received</t>
  </si>
  <si>
    <t>Net cash used in investing activities</t>
  </si>
  <si>
    <t>Cash flows from financing activities</t>
  </si>
  <si>
    <t>Proceeds from exercise of share options</t>
  </si>
  <si>
    <t xml:space="preserve">Proceeds from change in ownership interest in subsidiary without </t>
  </si>
  <si>
    <t xml:space="preserve">   a change in control</t>
  </si>
  <si>
    <t xml:space="preserve">   financial institutions - net</t>
  </si>
  <si>
    <t>Payment of lease liabilities</t>
  </si>
  <si>
    <t>Dividends paid to owners of the Company</t>
  </si>
  <si>
    <t>Dividends paid to non-controlling interests</t>
  </si>
  <si>
    <t>Interest paid</t>
  </si>
  <si>
    <t xml:space="preserve">Net cash from (used in) financing activities  </t>
  </si>
  <si>
    <t>Net increase in cash and cash equivalents</t>
  </si>
  <si>
    <t>Cash and cash equivalents at 1 January</t>
  </si>
  <si>
    <t>Cash and cash equivalents at 31 December</t>
  </si>
  <si>
    <t>Disclosure of additional cash flows information</t>
  </si>
  <si>
    <t>Property, plant and equipment acquired during the year were detailed as follows:</t>
  </si>
  <si>
    <t>Total property, plant and equipment acquired during the year</t>
  </si>
  <si>
    <t xml:space="preserve">     at beginning of the year</t>
  </si>
  <si>
    <t xml:space="preserve">     Plant and equipment acquired from right-of-use assets</t>
  </si>
  <si>
    <t xml:space="preserve">Intangible assets other than goodwill acquired during the year </t>
  </si>
  <si>
    <t xml:space="preserve">   were detailed as follows:</t>
  </si>
  <si>
    <t>Total intangible assets other than goodwill acquired during the year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</si>
  <si>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other than goodwill at ending of the year</t>
    </r>
  </si>
  <si>
    <t>Cash paid for acquisition of intangible assets other than goodwill</t>
  </si>
  <si>
    <t>Non-cash transactions</t>
  </si>
  <si>
    <t>(a) Reclassified loans from related parties from long-term to short-term</t>
  </si>
  <si>
    <t xml:space="preserve">(b) Lease modification which remeasured the right-of-use asset and lease liabilities </t>
  </si>
  <si>
    <t>(c) Lease termination with related parties</t>
  </si>
  <si>
    <t>Bank overdrafts and short-term borrowings</t>
  </si>
  <si>
    <t>Current portion of long-term borrowings</t>
  </si>
  <si>
    <t>Short-term borrowings from related parties</t>
  </si>
  <si>
    <t>Long-term borrowings from financial institutions</t>
  </si>
  <si>
    <t>Proceeds from long-term borrowings from financial institutions</t>
  </si>
  <si>
    <t>Short-term loans to related parties</t>
  </si>
  <si>
    <t>Current portion of long-term loans to associate</t>
  </si>
  <si>
    <t>Proceeds from repayment of short-term loans to subsidiaires</t>
  </si>
  <si>
    <t>Payment of short-term loan to susidiaries</t>
  </si>
  <si>
    <t>Advance shares subscription payment</t>
  </si>
  <si>
    <t>Comprehensive income for the year</t>
  </si>
  <si>
    <t>Total comprehensive income for the year</t>
  </si>
  <si>
    <t>Total transactions with owners, recorded directly in equity</t>
  </si>
  <si>
    <t xml:space="preserve">  Contributions by and distributions to owners</t>
  </si>
  <si>
    <t>22</t>
  </si>
  <si>
    <t>15</t>
  </si>
  <si>
    <t>4, 14, 15</t>
  </si>
  <si>
    <t>19</t>
  </si>
  <si>
    <t>7, 21</t>
  </si>
  <si>
    <t>8, 9, 11</t>
  </si>
  <si>
    <t>17, 18</t>
  </si>
  <si>
    <t>11, 12</t>
  </si>
  <si>
    <t>4, 15</t>
  </si>
  <si>
    <t>4, 20</t>
  </si>
  <si>
    <t>4, 7,  21</t>
  </si>
  <si>
    <t>4, 21</t>
  </si>
  <si>
    <t xml:space="preserve">Total items that will not be reclassified subsequently </t>
  </si>
  <si>
    <t xml:space="preserve">   to profit or loss</t>
  </si>
  <si>
    <t xml:space="preserve">Acquisition of other intangible assets other than goodwill </t>
  </si>
  <si>
    <t xml:space="preserve">Impairment loss in outstanding balances of associate </t>
  </si>
  <si>
    <t>Corporate income tax payable</t>
  </si>
  <si>
    <t xml:space="preserve">  Total contributions by and distributions to owners of the parent</t>
  </si>
  <si>
    <t xml:space="preserve">  Total contributions by and distributions to owners</t>
  </si>
  <si>
    <t>(Gain) loss on disposal of equipments</t>
  </si>
  <si>
    <t>Loss on write-off of plant and equipments</t>
  </si>
  <si>
    <t>Repayment of bank overdrafts and short-term borrowings from</t>
  </si>
  <si>
    <t>Repayment of short-term borrowings from related parties</t>
  </si>
  <si>
    <t>Repayment of long-term borrowings from financial institutions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</si>
  <si>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poperty, plant and equipment</t>
    </r>
  </si>
  <si>
    <t xml:space="preserve">     Advances payments of property, plant and equipment </t>
  </si>
  <si>
    <t xml:space="preserve">     at ending of the year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</si>
  <si>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property, plant and equipment at ending of the year</t>
    </r>
  </si>
  <si>
    <t>(d) Converted short-term loans to investment in indirect subsidiairy</t>
  </si>
  <si>
    <t xml:space="preserve">Cash paid for acquisition of property,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</si>
</sst>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</numFmts>
  <fonts count="10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0" tint="-0.34998626667073579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9">
    <xf numFmtId="0" fontId="0" fillId="0" borderId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8" fillId="25" borderId="0" applyNumberFormat="0" applyBorder="0" applyAlignment="0" applyProtection="0"/>
    <xf numFmtId="0" fontId="38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1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1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39" fillId="0" borderId="0"/>
    <xf numFmtId="0" fontId="18" fillId="4" borderId="0" applyNumberFormat="0" applyBorder="0" applyAlignment="0" applyProtection="0"/>
    <xf numFmtId="0" fontId="40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64" fontId="41" fillId="0" borderId="1" applyAlignment="0" applyProtection="0"/>
    <xf numFmtId="169" fontId="42" fillId="0" borderId="2" applyAlignment="0" applyProtection="0"/>
    <xf numFmtId="169" fontId="42" fillId="0" borderId="2" applyAlignment="0" applyProtection="0"/>
    <xf numFmtId="0" fontId="19" fillId="36" borderId="3" applyNumberFormat="0" applyAlignment="0" applyProtection="0"/>
    <xf numFmtId="0" fontId="19" fillId="36" borderId="3" applyNumberFormat="0" applyAlignment="0" applyProtection="0"/>
    <xf numFmtId="0" fontId="19" fillId="36" borderId="3" applyNumberFormat="0" applyAlignment="0" applyProtection="0"/>
    <xf numFmtId="0" fontId="19" fillId="36" borderId="3" applyNumberFormat="0" applyAlignment="0" applyProtection="0"/>
    <xf numFmtId="0" fontId="20" fillId="38" borderId="4" applyNumberFormat="0" applyAlignment="0" applyProtection="0"/>
    <xf numFmtId="0" fontId="20" fillId="38" borderId="4" applyNumberFormat="0" applyAlignment="0" applyProtection="0"/>
    <xf numFmtId="0" fontId="20" fillId="38" borderId="4" applyNumberFormat="0" applyAlignment="0" applyProtection="0"/>
    <xf numFmtId="0" fontId="20" fillId="38" borderId="4" applyNumberFormat="0" applyAlignment="0" applyProtection="0"/>
    <xf numFmtId="165" fontId="2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5" fillId="0" borderId="0"/>
    <xf numFmtId="0" fontId="46" fillId="0" borderId="0"/>
    <xf numFmtId="0" fontId="46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7" fillId="0" borderId="0"/>
    <xf numFmtId="0" fontId="48" fillId="0" borderId="0"/>
    <xf numFmtId="0" fontId="48" fillId="0" borderId="0"/>
    <xf numFmtId="165" fontId="16" fillId="0" borderId="0" applyFont="0" applyFill="0" applyBorder="0" applyAlignment="0" applyProtection="0"/>
    <xf numFmtId="170" fontId="34" fillId="0" borderId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34" fillId="0" borderId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2" fontId="49" fillId="0" borderId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34" fillId="0" borderId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4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1" fillId="0" borderId="0" applyFont="0" applyFill="0" applyBorder="0" applyAlignment="0" applyProtection="0"/>
    <xf numFmtId="175" fontId="52" fillId="0" borderId="0"/>
    <xf numFmtId="176" fontId="50" fillId="0" borderId="0"/>
    <xf numFmtId="0" fontId="53" fillId="0" borderId="0"/>
    <xf numFmtId="0" fontId="53" fillId="0" borderId="5"/>
    <xf numFmtId="177" fontId="53" fillId="0" borderId="0" applyFill="0" applyBorder="0" applyProtection="0">
      <alignment horizontal="left"/>
    </xf>
    <xf numFmtId="177" fontId="53" fillId="0" borderId="0" applyFill="0" applyBorder="0" applyAlignment="0" applyProtection="0"/>
    <xf numFmtId="177" fontId="53" fillId="0" borderId="0" applyFill="0" applyBorder="0" applyAlignment="0" applyProtection="0"/>
    <xf numFmtId="0" fontId="54" fillId="0" borderId="0" applyNumberFormat="0" applyFill="0" applyAlignment="0" applyProtection="0"/>
    <xf numFmtId="177" fontId="55" fillId="0" borderId="0" applyFill="0" applyBorder="0" applyProtection="0">
      <alignment horizontal="left"/>
    </xf>
    <xf numFmtId="177" fontId="53" fillId="0" borderId="0" applyFill="0" applyBorder="0" applyAlignment="0" applyProtection="0"/>
    <xf numFmtId="0" fontId="56" fillId="0" borderId="0">
      <protection locked="0"/>
    </xf>
    <xf numFmtId="0" fontId="57" fillId="0" borderId="0"/>
    <xf numFmtId="178" fontId="52" fillId="0" borderId="0"/>
    <xf numFmtId="0" fontId="57" fillId="0" borderId="5"/>
    <xf numFmtId="0" fontId="57" fillId="0" borderId="5"/>
    <xf numFmtId="0" fontId="58" fillId="39" borderId="0"/>
    <xf numFmtId="48" fontId="53" fillId="0" borderId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59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9" fillId="0" borderId="0">
      <protection locked="0"/>
    </xf>
    <xf numFmtId="179" fontId="56" fillId="0" borderId="0">
      <protection locked="0"/>
    </xf>
    <xf numFmtId="0" fontId="60" fillId="0" borderId="6"/>
    <xf numFmtId="0" fontId="60" fillId="0" borderId="5"/>
    <xf numFmtId="0" fontId="60" fillId="40" borderId="5"/>
    <xf numFmtId="0" fontId="22" fillId="6" borderId="0" applyNumberFormat="0" applyBorder="0" applyAlignment="0" applyProtection="0"/>
    <xf numFmtId="0" fontId="6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38" fontId="5" fillId="41" borderId="0" applyNumberFormat="0" applyBorder="0" applyAlignment="0" applyProtection="0"/>
    <xf numFmtId="0" fontId="5" fillId="36" borderId="0" applyNumberFormat="0" applyBorder="0" applyAlignment="0" applyProtection="0"/>
    <xf numFmtId="0" fontId="5" fillId="42" borderId="0" applyNumberFormat="0" applyBorder="0" applyAlignment="0" applyProtection="0"/>
    <xf numFmtId="0" fontId="62" fillId="43" borderId="7" applyNumberFormat="0" applyFont="0" applyAlignment="0">
      <alignment horizontal="left" vertical="center"/>
    </xf>
    <xf numFmtId="0" fontId="34" fillId="44" borderId="5" applyNumberFormat="0" applyFont="0" applyAlignment="0"/>
    <xf numFmtId="0" fontId="34" fillId="44" borderId="5" applyNumberFormat="0" applyFont="0" applyAlignment="0"/>
    <xf numFmtId="0" fontId="34" fillId="2" borderId="5" applyNumberFormat="0" applyAlignment="0"/>
    <xf numFmtId="0" fontId="34" fillId="2" borderId="5" applyNumberFormat="0" applyAlignment="0"/>
    <xf numFmtId="0" fontId="34" fillId="44" borderId="5" applyNumberFormat="0" applyAlignment="0"/>
    <xf numFmtId="0" fontId="63" fillId="44" borderId="5" applyNumberFormat="0" applyAlignment="0"/>
    <xf numFmtId="0" fontId="63" fillId="44" borderId="5" applyNumberFormat="0" applyAlignment="0"/>
    <xf numFmtId="0" fontId="63" fillId="44" borderId="5" applyNumberFormat="0" applyAlignment="0"/>
    <xf numFmtId="0" fontId="63" fillId="44" borderId="5" applyNumberFormat="0" applyAlignment="0"/>
    <xf numFmtId="0" fontId="63" fillId="44" borderId="5" applyNumberFormat="0" applyAlignment="0"/>
    <xf numFmtId="0" fontId="63" fillId="44" borderId="5" applyNumberFormat="0" applyAlignment="0"/>
    <xf numFmtId="0" fontId="63" fillId="44" borderId="5" applyNumberFormat="0" applyAlignment="0"/>
    <xf numFmtId="0" fontId="34" fillId="2" borderId="5" applyNumberFormat="0" applyAlignment="0"/>
    <xf numFmtId="0" fontId="34" fillId="44" borderId="5" applyNumberFormat="0" applyAlignment="0"/>
    <xf numFmtId="0" fontId="34" fillId="2" borderId="5" applyNumberFormat="0" applyAlignment="0"/>
    <xf numFmtId="0" fontId="63" fillId="44" borderId="5" applyNumberFormat="0" applyAlignment="0"/>
    <xf numFmtId="0" fontId="34" fillId="2" borderId="5" applyNumberFormat="0" applyAlignment="0"/>
    <xf numFmtId="0" fontId="63" fillId="7" borderId="5" applyNumberFormat="0" applyAlignment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45" borderId="5" applyNumberFormat="0" applyAlignment="0"/>
    <xf numFmtId="0" fontId="16" fillId="45" borderId="5" applyNumberFormat="0" applyAlignment="0"/>
    <xf numFmtId="0" fontId="64" fillId="0" borderId="0">
      <protection locked="0"/>
    </xf>
    <xf numFmtId="0" fontId="64" fillId="0" borderId="0">
      <protection locked="0"/>
    </xf>
    <xf numFmtId="10" fontId="5" fillId="46" borderId="7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6" fillId="11" borderId="3" applyNumberFormat="0" applyAlignment="0" applyProtection="0"/>
    <xf numFmtId="0" fontId="26" fillId="11" borderId="3" applyNumberFormat="0" applyAlignment="0" applyProtection="0"/>
    <xf numFmtId="0" fontId="26" fillId="11" borderId="3" applyNumberFormat="0" applyAlignment="0" applyProtection="0"/>
    <xf numFmtId="0" fontId="26" fillId="11" borderId="3" applyNumberFormat="0" applyAlignment="0" applyProtection="0"/>
    <xf numFmtId="0" fontId="65" fillId="48" borderId="5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37" fontId="66" fillId="0" borderId="0"/>
    <xf numFmtId="180" fontId="53" fillId="0" borderId="0"/>
    <xf numFmtId="180" fontId="49" fillId="0" borderId="0"/>
    <xf numFmtId="180" fontId="67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4" fillId="0" borderId="0"/>
    <xf numFmtId="0" fontId="35" fillId="0" borderId="0"/>
    <xf numFmtId="0" fontId="35" fillId="0" borderId="0"/>
    <xf numFmtId="0" fontId="33" fillId="0" borderId="0"/>
    <xf numFmtId="0" fontId="34" fillId="0" borderId="0"/>
    <xf numFmtId="0" fontId="16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" fillId="0" borderId="0"/>
    <xf numFmtId="0" fontId="34" fillId="0" borderId="0"/>
    <xf numFmtId="0" fontId="50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6" fillId="0" borderId="0"/>
    <xf numFmtId="0" fontId="16" fillId="0" borderId="0"/>
    <xf numFmtId="0" fontId="35" fillId="0" borderId="0"/>
    <xf numFmtId="0" fontId="36" fillId="0" borderId="0"/>
    <xf numFmtId="0" fontId="34" fillId="0" borderId="0"/>
    <xf numFmtId="0" fontId="68" fillId="0" borderId="0"/>
    <xf numFmtId="0" fontId="69" fillId="47" borderId="12" applyNumberFormat="0" applyAlignment="0" applyProtection="0"/>
    <xf numFmtId="0" fontId="49" fillId="47" borderId="12" applyNumberFormat="0" applyAlignment="0" applyProtection="0"/>
    <xf numFmtId="0" fontId="16" fillId="47" borderId="12" applyNumberFormat="0" applyAlignment="0" applyProtection="0"/>
    <xf numFmtId="0" fontId="16" fillId="47" borderId="12" applyNumberFormat="0" applyAlignment="0" applyProtection="0"/>
    <xf numFmtId="181" fontId="4" fillId="0" borderId="0" applyFill="0" applyBorder="0" applyAlignment="0" applyProtection="0"/>
    <xf numFmtId="0" fontId="70" fillId="0" borderId="0"/>
    <xf numFmtId="0" fontId="29" fillId="36" borderId="13" applyNumberFormat="0" applyAlignment="0" applyProtection="0"/>
    <xf numFmtId="0" fontId="29" fillId="36" borderId="13" applyNumberFormat="0" applyAlignment="0" applyProtection="0"/>
    <xf numFmtId="0" fontId="29" fillId="36" borderId="13" applyNumberFormat="0" applyAlignment="0" applyProtection="0"/>
    <xf numFmtId="0" fontId="29" fillId="36" borderId="13" applyNumberFormat="0" applyAlignment="0" applyProtection="0"/>
    <xf numFmtId="10" fontId="34" fillId="0" borderId="0" applyFont="0" applyFill="0" applyBorder="0" applyAlignment="0" applyProtection="0"/>
    <xf numFmtId="10" fontId="16" fillId="0" borderId="0" applyFill="0" applyBorder="0" applyAlignment="0" applyProtection="0"/>
    <xf numFmtId="10" fontId="3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4" fillId="0" borderId="14" applyNumberFormat="0" applyFill="0" applyAlignment="0" applyProtection="0">
      <alignment horizontal="center" vertical="center"/>
    </xf>
    <xf numFmtId="0" fontId="53" fillId="0" borderId="0"/>
    <xf numFmtId="0" fontId="57" fillId="0" borderId="0"/>
    <xf numFmtId="0" fontId="71" fillId="0" borderId="0" applyNumberFormat="0" applyFill="0" applyBorder="0" applyAlignment="0" applyProtection="0"/>
    <xf numFmtId="0" fontId="71" fillId="0" borderId="0" applyNumberFormat="0" applyFill="0" applyAlignment="0" applyProtection="0"/>
    <xf numFmtId="0" fontId="71" fillId="0" borderId="0" applyNumberFormat="0" applyFill="0" applyAlignment="0" applyProtection="0"/>
    <xf numFmtId="0" fontId="71" fillId="0" borderId="0" applyNumberFormat="0" applyFill="0" applyAlignment="0" applyProtection="0"/>
    <xf numFmtId="0" fontId="71" fillId="0" borderId="0" applyNumberFormat="0" applyFill="0" applyAlignment="0" applyProtection="0"/>
    <xf numFmtId="0" fontId="71" fillId="0" borderId="0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Alignment="0" applyProtection="0"/>
    <xf numFmtId="0" fontId="71" fillId="0" borderId="0" applyNumberFormat="0" applyFill="0" applyAlignment="0" applyProtection="0"/>
    <xf numFmtId="0" fontId="71" fillId="0" borderId="0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5"/>
    <xf numFmtId="0" fontId="73" fillId="5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177" fontId="74" fillId="0" borderId="16"/>
    <xf numFmtId="0" fontId="65" fillId="0" borderId="6"/>
    <xf numFmtId="0" fontId="65" fillId="0" borderId="5"/>
    <xf numFmtId="0" fontId="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77" fillId="0" borderId="0" applyFont="0" applyFill="0" applyBorder="0" applyAlignment="0" applyProtection="0"/>
    <xf numFmtId="182" fontId="76" fillId="0" borderId="0" applyFont="0" applyFill="0" applyBorder="0" applyAlignment="0" applyProtection="0"/>
    <xf numFmtId="183" fontId="77" fillId="0" borderId="0" applyFont="0" applyFill="0" applyBorder="0" applyAlignment="0" applyProtection="0"/>
    <xf numFmtId="0" fontId="78" fillId="37" borderId="4" applyNumberFormat="0" applyAlignment="0" applyProtection="0"/>
    <xf numFmtId="0" fontId="79" fillId="0" borderId="11" applyNumberFormat="0" applyFill="0" applyAlignment="0" applyProtection="0"/>
    <xf numFmtId="0" fontId="80" fillId="3" borderId="0" applyNumberFormat="0" applyBorder="0" applyAlignment="0" applyProtection="0"/>
    <xf numFmtId="0" fontId="81" fillId="12" borderId="13" applyNumberFormat="0" applyAlignment="0" applyProtection="0"/>
    <xf numFmtId="0" fontId="82" fillId="12" borderId="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5" borderId="0" applyNumberFormat="0" applyBorder="0" applyAlignment="0" applyProtection="0"/>
    <xf numFmtId="0" fontId="37" fillId="0" borderId="0"/>
    <xf numFmtId="0" fontId="77" fillId="0" borderId="0"/>
    <xf numFmtId="0" fontId="87" fillId="10" borderId="3" applyNumberFormat="0" applyAlignment="0" applyProtection="0"/>
    <xf numFmtId="0" fontId="88" fillId="22" borderId="0" applyNumberFormat="0" applyBorder="0" applyAlignment="0" applyProtection="0"/>
    <xf numFmtId="0" fontId="89" fillId="0" borderId="17" applyNumberFormat="0" applyFill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2" borderId="0" applyNumberFormat="0" applyBorder="0" applyAlignment="0" applyProtection="0"/>
    <xf numFmtId="0" fontId="38" fillId="51" borderId="0" applyNumberFormat="0" applyBorder="0" applyAlignment="0" applyProtection="0"/>
    <xf numFmtId="0" fontId="38" fillId="25" borderId="0" applyNumberFormat="0" applyBorder="0" applyAlignment="0" applyProtection="0"/>
    <xf numFmtId="0" fontId="38" fillId="34" borderId="0" applyNumberFormat="0" applyBorder="0" applyAlignment="0" applyProtection="0"/>
    <xf numFmtId="0" fontId="37" fillId="13" borderId="12" applyNumberFormat="0" applyFont="0" applyAlignment="0" applyProtection="0"/>
    <xf numFmtId="0" fontId="90" fillId="0" borderId="18" applyNumberFormat="0" applyFill="0" applyAlignment="0" applyProtection="0"/>
    <xf numFmtId="0" fontId="91" fillId="0" borderId="9" applyNumberFormat="0" applyFill="0" applyAlignment="0" applyProtection="0"/>
    <xf numFmtId="0" fontId="92" fillId="0" borderId="19" applyNumberFormat="0" applyFill="0" applyAlignment="0" applyProtection="0"/>
    <xf numFmtId="0" fontId="92" fillId="0" borderId="0" applyNumberFormat="0" applyFill="0" applyBorder="0" applyAlignment="0" applyProtection="0"/>
    <xf numFmtId="0" fontId="33" fillId="0" borderId="0"/>
    <xf numFmtId="165" fontId="2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166" fontId="4" fillId="0" borderId="0" xfId="0" applyNumberFormat="1" applyFont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/>
    <xf numFmtId="49" fontId="9" fillId="0" borderId="0" xfId="0" applyNumberFormat="1" applyFont="1" applyAlignment="1">
      <alignment horizontal="center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center"/>
    </xf>
    <xf numFmtId="166" fontId="3" fillId="0" borderId="0" xfId="0" applyNumberFormat="1" applyFo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0" xfId="133" applyNumberFormat="1" applyFont="1" applyFill="1" applyBorder="1" applyAlignment="1"/>
    <xf numFmtId="168" fontId="4" fillId="0" borderId="0" xfId="133" applyNumberFormat="1" applyFont="1" applyFill="1" applyAlignment="1"/>
    <xf numFmtId="168" fontId="8" fillId="0" borderId="0" xfId="133" applyNumberFormat="1" applyFont="1" applyFill="1" applyAlignment="1"/>
    <xf numFmtId="168" fontId="4" fillId="0" borderId="0" xfId="133" applyNumberFormat="1" applyFont="1" applyFill="1" applyAlignment="1">
      <alignment horizontal="right"/>
    </xf>
    <xf numFmtId="168" fontId="3" fillId="0" borderId="21" xfId="133" applyNumberFormat="1" applyFont="1" applyFill="1" applyBorder="1" applyAlignment="1"/>
    <xf numFmtId="168" fontId="3" fillId="0" borderId="22" xfId="133" applyNumberFormat="1" applyFont="1" applyFill="1" applyBorder="1" applyAlignment="1"/>
    <xf numFmtId="168" fontId="3" fillId="0" borderId="0" xfId="133" applyNumberFormat="1" applyFont="1" applyFill="1" applyBorder="1" applyAlignment="1"/>
    <xf numFmtId="168" fontId="3" fillId="0" borderId="20" xfId="133" applyNumberFormat="1" applyFont="1" applyFill="1" applyBorder="1" applyAlignment="1"/>
    <xf numFmtId="168" fontId="0" fillId="0" borderId="22" xfId="133" applyNumberFormat="1" applyFont="1" applyFill="1" applyBorder="1" applyAlignment="1"/>
    <xf numFmtId="168" fontId="3" fillId="0" borderId="0" xfId="133" applyNumberFormat="1" applyFont="1" applyFill="1" applyAlignment="1"/>
    <xf numFmtId="168" fontId="4" fillId="0" borderId="1" xfId="133" applyNumberFormat="1" applyFont="1" applyFill="1" applyBorder="1" applyAlignment="1"/>
    <xf numFmtId="168" fontId="4" fillId="0" borderId="0" xfId="133" quotePrefix="1" applyNumberFormat="1" applyFont="1" applyFill="1" applyBorder="1" applyAlignment="1">
      <alignment horizontal="center"/>
    </xf>
    <xf numFmtId="165" fontId="4" fillId="0" borderId="0" xfId="133" applyFont="1" applyFill="1" applyBorder="1" applyAlignment="1">
      <alignment horizontal="right"/>
    </xf>
    <xf numFmtId="165" fontId="3" fillId="0" borderId="22" xfId="133" applyFont="1" applyFill="1" applyBorder="1" applyAlignment="1"/>
    <xf numFmtId="165" fontId="3" fillId="0" borderId="0" xfId="133" applyFont="1" applyFill="1" applyBorder="1" applyAlignment="1"/>
    <xf numFmtId="49" fontId="6" fillId="0" borderId="0" xfId="0" applyNumberFormat="1" applyFont="1"/>
    <xf numFmtId="49" fontId="7" fillId="0" borderId="0" xfId="0" applyNumberFormat="1" applyFont="1"/>
    <xf numFmtId="49" fontId="10" fillId="0" borderId="0" xfId="0" applyNumberFormat="1" applyFont="1" applyAlignment="1">
      <alignment horizontal="center"/>
    </xf>
    <xf numFmtId="0" fontId="8" fillId="0" borderId="0" xfId="0" applyFont="1"/>
    <xf numFmtId="49" fontId="3" fillId="0" borderId="0" xfId="0" applyNumberFormat="1" applyFont="1" applyAlignment="1">
      <alignment horizontal="left"/>
    </xf>
    <xf numFmtId="49" fontId="11" fillId="0" borderId="0" xfId="0" applyNumberFormat="1" applyFont="1"/>
    <xf numFmtId="168" fontId="4" fillId="0" borderId="0" xfId="133" quotePrefix="1" applyNumberFormat="1" applyFont="1" applyFill="1" applyAlignment="1">
      <alignment horizontal="center"/>
    </xf>
    <xf numFmtId="49" fontId="3" fillId="0" borderId="0" xfId="0" applyNumberFormat="1" applyFont="1"/>
    <xf numFmtId="168" fontId="4" fillId="0" borderId="20" xfId="133" applyNumberFormat="1" applyFont="1" applyFill="1" applyBorder="1" applyAlignment="1"/>
    <xf numFmtId="166" fontId="3" fillId="0" borderId="0" xfId="0" applyNumberFormat="1" applyFont="1" applyAlignment="1">
      <alignment horizontal="right"/>
    </xf>
    <xf numFmtId="168" fontId="4" fillId="0" borderId="0" xfId="133" applyNumberFormat="1" applyFont="1" applyFill="1" applyBorder="1" applyAlignment="1"/>
    <xf numFmtId="0" fontId="3" fillId="0" borderId="0" xfId="0" applyFont="1"/>
    <xf numFmtId="49" fontId="11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8" fontId="0" fillId="0" borderId="0" xfId="133" quotePrefix="1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5" fontId="4" fillId="0" borderId="0" xfId="133" quotePrefix="1" applyFont="1" applyFill="1" applyBorder="1" applyAlignment="1">
      <alignment horizontal="center"/>
    </xf>
    <xf numFmtId="168" fontId="4" fillId="0" borderId="0" xfId="133" quotePrefix="1" applyNumberFormat="1" applyFont="1" applyFill="1" applyBorder="1" applyAlignment="1"/>
    <xf numFmtId="165" fontId="4" fillId="0" borderId="0" xfId="133" quotePrefix="1" applyFont="1" applyFill="1" applyBorder="1" applyAlignment="1"/>
    <xf numFmtId="165" fontId="4" fillId="0" borderId="0" xfId="133" applyFont="1" applyFill="1" applyBorder="1" applyAlignment="1"/>
    <xf numFmtId="168" fontId="3" fillId="0" borderId="0" xfId="133" quotePrefix="1" applyNumberFormat="1" applyFont="1" applyFill="1" applyBorder="1" applyAlignment="1"/>
    <xf numFmtId="168" fontId="4" fillId="0" borderId="20" xfId="133" quotePrefix="1" applyNumberFormat="1" applyFont="1" applyFill="1" applyBorder="1" applyAlignment="1"/>
    <xf numFmtId="168" fontId="4" fillId="0" borderId="0" xfId="133" quotePrefix="1" applyNumberFormat="1" applyFont="1" applyFill="1" applyAlignment="1"/>
    <xf numFmtId="168" fontId="3" fillId="0" borderId="23" xfId="133" applyNumberFormat="1" applyFont="1" applyFill="1" applyBorder="1" applyAlignment="1"/>
    <xf numFmtId="168" fontId="93" fillId="0" borderId="0" xfId="133" applyNumberFormat="1" applyFont="1" applyFill="1" applyBorder="1" applyAlignment="1"/>
    <xf numFmtId="168" fontId="98" fillId="0" borderId="0" xfId="133" applyNumberFormat="1" applyFont="1" applyFill="1" applyAlignment="1"/>
    <xf numFmtId="168" fontId="101" fillId="0" borderId="0" xfId="133" applyNumberFormat="1" applyFont="1" applyFill="1" applyAlignment="1"/>
    <xf numFmtId="168" fontId="44" fillId="0" borderId="0" xfId="133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1" xfId="133" applyNumberFormat="1" applyFont="1" applyFill="1" applyBorder="1" applyAlignment="1"/>
    <xf numFmtId="168" fontId="96" fillId="0" borderId="0" xfId="133" applyNumberFormat="1" applyFont="1" applyFill="1" applyAlignment="1"/>
    <xf numFmtId="168" fontId="4" fillId="0" borderId="1" xfId="133" quotePrefix="1" applyNumberFormat="1" applyFont="1" applyFill="1" applyBorder="1" applyAlignment="1"/>
    <xf numFmtId="168" fontId="104" fillId="0" borderId="0" xfId="133" applyNumberFormat="1" applyFont="1" applyFill="1" applyBorder="1"/>
    <xf numFmtId="168" fontId="0" fillId="0" borderId="0" xfId="133" applyNumberFormat="1" applyFont="1" applyFill="1"/>
    <xf numFmtId="165" fontId="3" fillId="0" borderId="0" xfId="133" applyFont="1" applyFill="1" applyAlignment="1"/>
    <xf numFmtId="168" fontId="0" fillId="0" borderId="20" xfId="133" applyNumberFormat="1" applyFont="1" applyFill="1" applyBorder="1"/>
    <xf numFmtId="168" fontId="3" fillId="0" borderId="0" xfId="133" applyNumberFormat="1" applyFont="1" applyFill="1" applyBorder="1" applyAlignment="1">
      <alignment horizontal="right"/>
    </xf>
    <xf numFmtId="168" fontId="4" fillId="0" borderId="20" xfId="133" quotePrefix="1" applyNumberFormat="1" applyFont="1" applyFill="1" applyBorder="1" applyAlignment="1">
      <alignment horizontal="center"/>
    </xf>
    <xf numFmtId="168" fontId="4" fillId="0" borderId="1" xfId="133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166" fontId="4" fillId="0" borderId="0" xfId="0" applyNumberFormat="1" applyFont="1"/>
    <xf numFmtId="49" fontId="9" fillId="0" borderId="0" xfId="0" applyNumberFormat="1" applyFont="1"/>
    <xf numFmtId="16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8" fontId="0" fillId="0" borderId="0" xfId="0" applyNumberFormat="1"/>
    <xf numFmtId="49" fontId="0" fillId="0" borderId="0" xfId="0" applyNumberFormat="1" applyAlignment="1">
      <alignment horizontal="left" indent="2"/>
    </xf>
    <xf numFmtId="49" fontId="0" fillId="0" borderId="0" xfId="0" applyNumberFormat="1" applyAlignment="1">
      <alignment horizontal="left" indent="1"/>
    </xf>
    <xf numFmtId="0" fontId="95" fillId="0" borderId="0" xfId="0" applyFont="1"/>
    <xf numFmtId="49" fontId="0" fillId="0" borderId="0" xfId="0" applyNumberFormat="1" applyAlignment="1">
      <alignment horizontal="left"/>
    </xf>
    <xf numFmtId="49" fontId="12" fillId="0" borderId="0" xfId="0" applyNumberFormat="1" applyFont="1" applyAlignment="1">
      <alignment horizontal="center"/>
    </xf>
    <xf numFmtId="0" fontId="13" fillId="0" borderId="0" xfId="0" applyFont="1"/>
    <xf numFmtId="49" fontId="14" fillId="0" borderId="0" xfId="0" applyNumberFormat="1" applyFont="1" applyAlignment="1">
      <alignment horizontal="center"/>
    </xf>
    <xf numFmtId="0" fontId="15" fillId="0" borderId="0" xfId="0" applyFont="1"/>
    <xf numFmtId="166" fontId="0" fillId="0" borderId="0" xfId="0" applyNumberFormat="1"/>
    <xf numFmtId="0" fontId="11" fillId="0" borderId="0" xfId="0" applyFont="1"/>
    <xf numFmtId="0" fontId="0" fillId="0" borderId="0" xfId="0" applyAlignment="1">
      <alignment horizontal="left" indent="2"/>
    </xf>
    <xf numFmtId="0" fontId="11" fillId="0" borderId="0" xfId="0" applyFont="1" applyAlignment="1">
      <alignment horizontal="center"/>
    </xf>
    <xf numFmtId="168" fontId="3" fillId="0" borderId="0" xfId="0" applyNumberFormat="1" applyFont="1"/>
    <xf numFmtId="0" fontId="105" fillId="0" borderId="0" xfId="0" applyFont="1" applyAlignment="1">
      <alignment horizontal="center"/>
    </xf>
    <xf numFmtId="49" fontId="96" fillId="0" borderId="0" xfId="0" applyNumberFormat="1" applyFont="1"/>
    <xf numFmtId="49" fontId="97" fillId="0" borderId="0" xfId="0" applyNumberFormat="1" applyFont="1" applyAlignment="1">
      <alignment horizontal="center"/>
    </xf>
    <xf numFmtId="0" fontId="98" fillId="0" borderId="0" xfId="0" applyFont="1"/>
    <xf numFmtId="166" fontId="96" fillId="0" borderId="0" xfId="0" applyNumberFormat="1" applyFont="1" applyAlignment="1">
      <alignment horizontal="right"/>
    </xf>
    <xf numFmtId="165" fontId="4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49" fontId="7" fillId="0" borderId="0" xfId="0" applyNumberFormat="1" applyFont="1" applyAlignment="1">
      <alignment horizontal="left"/>
    </xf>
    <xf numFmtId="37" fontId="4" fillId="0" borderId="0" xfId="320" applyNumberFormat="1" applyFont="1" applyAlignment="1">
      <alignment horizontal="right"/>
    </xf>
    <xf numFmtId="49" fontId="102" fillId="0" borderId="0" xfId="0" applyNumberFormat="1" applyFont="1"/>
    <xf numFmtId="49" fontId="103" fillId="0" borderId="0" xfId="0" applyNumberFormat="1" applyFont="1" applyAlignment="1">
      <alignment horizontal="center"/>
    </xf>
    <xf numFmtId="0" fontId="44" fillId="0" borderId="0" xfId="0" applyFont="1"/>
    <xf numFmtId="166" fontId="44" fillId="0" borderId="0" xfId="0" applyNumberFormat="1" applyFont="1" applyAlignment="1">
      <alignment horizontal="right"/>
    </xf>
    <xf numFmtId="49" fontId="93" fillId="0" borderId="0" xfId="0" applyNumberFormat="1" applyFont="1"/>
    <xf numFmtId="49" fontId="94" fillId="0" borderId="0" xfId="0" applyNumberFormat="1" applyFont="1" applyAlignment="1">
      <alignment horizontal="center"/>
    </xf>
    <xf numFmtId="166" fontId="93" fillId="0" borderId="0" xfId="0" applyNumberFormat="1" applyFont="1" applyAlignment="1">
      <alignment horizontal="right"/>
    </xf>
    <xf numFmtId="166" fontId="98" fillId="0" borderId="0" xfId="0" applyNumberFormat="1" applyFont="1" applyAlignment="1">
      <alignment horizontal="right"/>
    </xf>
    <xf numFmtId="37" fontId="0" fillId="0" borderId="0" xfId="0" applyNumberFormat="1"/>
    <xf numFmtId="49" fontId="99" fillId="0" borderId="0" xfId="0" applyNumberFormat="1" applyFont="1"/>
    <xf numFmtId="49" fontId="100" fillId="0" borderId="0" xfId="0" applyNumberFormat="1" applyFont="1" applyAlignment="1">
      <alignment horizontal="center"/>
    </xf>
    <xf numFmtId="0" fontId="101" fillId="0" borderId="0" xfId="0" applyFont="1"/>
    <xf numFmtId="166" fontId="101" fillId="0" borderId="0" xfId="0" applyNumberFormat="1" applyFont="1" applyAlignment="1">
      <alignment horizontal="right"/>
    </xf>
    <xf numFmtId="168" fontId="106" fillId="0" borderId="0" xfId="0" applyNumberFormat="1" applyFont="1"/>
    <xf numFmtId="0" fontId="106" fillId="0" borderId="0" xfId="0" applyFont="1"/>
    <xf numFmtId="168" fontId="106" fillId="0" borderId="0" xfId="133" applyNumberFormat="1" applyFont="1" applyFill="1" applyAlignment="1"/>
    <xf numFmtId="168" fontId="3" fillId="0" borderId="0" xfId="133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</cellXfs>
  <cellStyles count="489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 6" xfId="487" xr:uid="{4447FFDA-6EC8-4FF4-821B-D3631AE78D33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5 2" xfId="488" xr:uid="{CAFC72DD-B6E6-4215-959F-A3ADC8775D5C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49" xfId="486" xr:uid="{1DC88F6A-869B-4547-82E9-B7BCEE6BA248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7"/>
  <sheetViews>
    <sheetView tabSelected="1" view="pageBreakPreview" zoomScale="80" zoomScaleNormal="100" zoomScaleSheetLayoutView="80" zoomScalePageLayoutView="60" workbookViewId="0"/>
  </sheetViews>
  <sheetFormatPr defaultColWidth="9.2109375" defaultRowHeight="20.25" customHeight="1"/>
  <cols>
    <col min="1" max="1" width="47.7109375" style="3" customWidth="1"/>
    <col min="2" max="2" width="8.42578125" style="4" bestFit="1" customWidth="1"/>
    <col min="3" max="3" width="1.5703125" customWidth="1"/>
    <col min="4" max="4" width="15.7109375" bestFit="1" customWidth="1"/>
    <col min="5" max="5" width="1.5703125" customWidth="1"/>
    <col min="6" max="6" width="15.7109375" bestFit="1" customWidth="1"/>
    <col min="7" max="7" width="1.5703125" customWidth="1"/>
    <col min="8" max="8" width="15.7109375" style="2" bestFit="1" customWidth="1"/>
    <col min="9" max="9" width="1.5703125" customWidth="1"/>
    <col min="10" max="10" width="15.7109375" style="2" bestFit="1" customWidth="1"/>
    <col min="12" max="12" width="12" bestFit="1" customWidth="1"/>
  </cols>
  <sheetData>
    <row r="1" spans="1:10" ht="20.25" customHeight="1">
      <c r="A1" s="26" t="s">
        <v>0</v>
      </c>
    </row>
    <row r="2" spans="1:10" s="29" customFormat="1" ht="20.25" customHeight="1">
      <c r="A2" s="27" t="s">
        <v>1</v>
      </c>
      <c r="B2" s="28"/>
      <c r="H2" s="13"/>
      <c r="J2" s="13"/>
    </row>
    <row r="3" spans="1:10" s="29" customFormat="1" ht="20.25" customHeight="1">
      <c r="A3" s="27"/>
      <c r="B3" s="28"/>
      <c r="H3" s="13"/>
      <c r="J3" s="13"/>
    </row>
    <row r="4" spans="1:10" s="29" customFormat="1" ht="20.25" customHeight="1">
      <c r="A4" s="27"/>
      <c r="B4" s="28"/>
      <c r="D4" s="115" t="s">
        <v>2</v>
      </c>
      <c r="E4" s="115"/>
      <c r="F4" s="115"/>
      <c r="G4"/>
      <c r="H4" s="112" t="s">
        <v>3</v>
      </c>
      <c r="I4" s="112"/>
      <c r="J4" s="112"/>
    </row>
    <row r="5" spans="1:10" s="29" customFormat="1" ht="20.25" customHeight="1">
      <c r="A5" s="27"/>
      <c r="B5" s="28"/>
      <c r="D5" s="115" t="s">
        <v>4</v>
      </c>
      <c r="E5" s="115"/>
      <c r="F5" s="115"/>
      <c r="G5"/>
      <c r="H5" s="112" t="s">
        <v>4</v>
      </c>
      <c r="I5" s="112"/>
      <c r="J5" s="112"/>
    </row>
    <row r="6" spans="1:10" s="29" customFormat="1" ht="20.25" customHeight="1">
      <c r="A6" s="27"/>
      <c r="B6" s="28"/>
      <c r="D6" s="116" t="s">
        <v>5</v>
      </c>
      <c r="E6" s="116"/>
      <c r="F6" s="116"/>
      <c r="H6" s="114" t="str">
        <f>D6</f>
        <v>31 December</v>
      </c>
      <c r="I6" s="114"/>
      <c r="J6" s="114"/>
    </row>
    <row r="7" spans="1:10" ht="20.25" customHeight="1">
      <c r="A7" s="94" t="s">
        <v>6</v>
      </c>
      <c r="B7" s="4" t="s">
        <v>7</v>
      </c>
      <c r="C7" s="5"/>
      <c r="D7" s="7">
        <v>2025</v>
      </c>
      <c r="E7" s="5"/>
      <c r="F7" s="7">
        <v>2024</v>
      </c>
      <c r="G7" s="5"/>
      <c r="H7" s="7">
        <f>D7</f>
        <v>2025</v>
      </c>
      <c r="I7" s="7"/>
      <c r="J7" s="7">
        <f>F7</f>
        <v>2024</v>
      </c>
    </row>
    <row r="8" spans="1:10" ht="20.25" customHeight="1">
      <c r="A8" s="6"/>
      <c r="C8" s="5"/>
      <c r="D8" s="113" t="s">
        <v>8</v>
      </c>
      <c r="E8" s="113"/>
      <c r="F8" s="113"/>
      <c r="G8" s="113"/>
      <c r="H8" s="113"/>
      <c r="I8" s="113"/>
      <c r="J8" s="113"/>
    </row>
    <row r="9" spans="1:10" ht="20.25" customHeight="1">
      <c r="A9" s="31" t="s">
        <v>9</v>
      </c>
      <c r="C9" s="5"/>
      <c r="D9" s="5"/>
      <c r="E9" s="5"/>
      <c r="F9" s="5"/>
      <c r="G9" s="5"/>
      <c r="H9" s="12"/>
      <c r="I9" s="5"/>
      <c r="J9" s="12"/>
    </row>
    <row r="10" spans="1:10" ht="20.25" customHeight="1">
      <c r="A10" s="6" t="s">
        <v>10</v>
      </c>
      <c r="B10" s="4" t="s">
        <v>11</v>
      </c>
      <c r="C10" s="5"/>
      <c r="D10" s="14">
        <v>48031085</v>
      </c>
      <c r="E10" s="5"/>
      <c r="F10" s="14">
        <v>29490434</v>
      </c>
      <c r="G10" s="5"/>
      <c r="H10" s="14">
        <v>18565483</v>
      </c>
      <c r="I10" s="95"/>
      <c r="J10" s="14">
        <v>14885261</v>
      </c>
    </row>
    <row r="11" spans="1:10" ht="20.25" customHeight="1">
      <c r="A11" s="6" t="s">
        <v>12</v>
      </c>
      <c r="B11" s="4" t="s">
        <v>13</v>
      </c>
      <c r="C11" s="5"/>
      <c r="D11" s="14">
        <v>151382652</v>
      </c>
      <c r="E11" s="5"/>
      <c r="F11" s="14">
        <v>116536115</v>
      </c>
      <c r="G11" s="5"/>
      <c r="H11" s="14">
        <v>101412795</v>
      </c>
      <c r="I11" s="95"/>
      <c r="J11" s="14">
        <v>74843109</v>
      </c>
    </row>
    <row r="12" spans="1:10" ht="20.25" customHeight="1">
      <c r="A12" s="3" t="s">
        <v>14</v>
      </c>
      <c r="B12" s="4" t="s">
        <v>15</v>
      </c>
      <c r="C12" s="5"/>
      <c r="D12" s="14">
        <v>26808520</v>
      </c>
      <c r="E12" s="5"/>
      <c r="F12" s="14">
        <v>38638916</v>
      </c>
      <c r="G12" s="5"/>
      <c r="H12" s="14">
        <v>43854283</v>
      </c>
      <c r="I12" s="95"/>
      <c r="J12" s="14">
        <v>40199340</v>
      </c>
    </row>
    <row r="13" spans="1:10" ht="20.25" customHeight="1">
      <c r="A13" s="3" t="s">
        <v>232</v>
      </c>
      <c r="B13" s="4" t="s">
        <v>15</v>
      </c>
      <c r="C13" s="5"/>
      <c r="D13" s="14">
        <v>0</v>
      </c>
      <c r="E13" s="5"/>
      <c r="F13" s="14">
        <v>0</v>
      </c>
      <c r="G13" s="5"/>
      <c r="H13" s="14">
        <v>69800000</v>
      </c>
      <c r="I13" s="95"/>
      <c r="J13" s="14">
        <v>138800000</v>
      </c>
    </row>
    <row r="14" spans="1:10" ht="20.25" customHeight="1">
      <c r="A14" s="3" t="s">
        <v>233</v>
      </c>
      <c r="B14" s="4" t="s">
        <v>15</v>
      </c>
      <c r="C14" s="5"/>
      <c r="D14" s="14">
        <v>0</v>
      </c>
      <c r="E14" s="5"/>
      <c r="F14" s="14">
        <v>5000000</v>
      </c>
      <c r="G14" s="5"/>
      <c r="H14" s="14">
        <v>0</v>
      </c>
      <c r="I14" s="95"/>
      <c r="J14" s="14">
        <v>0</v>
      </c>
    </row>
    <row r="15" spans="1:10" ht="20.25" customHeight="1">
      <c r="A15" s="3" t="s">
        <v>16</v>
      </c>
      <c r="B15" s="4" t="s">
        <v>17</v>
      </c>
      <c r="C15" s="5"/>
      <c r="D15" s="14">
        <v>101439868</v>
      </c>
      <c r="E15" s="5"/>
      <c r="F15" s="14">
        <v>122420373</v>
      </c>
      <c r="G15" s="5"/>
      <c r="H15" s="14">
        <v>89498463</v>
      </c>
      <c r="I15" s="95"/>
      <c r="J15" s="14">
        <v>104677871</v>
      </c>
    </row>
    <row r="16" spans="1:10" ht="20.25" customHeight="1">
      <c r="A16" s="3" t="s">
        <v>18</v>
      </c>
      <c r="C16" s="5"/>
      <c r="D16" s="14">
        <v>0</v>
      </c>
      <c r="E16" s="5"/>
      <c r="F16" s="14">
        <v>189386</v>
      </c>
      <c r="G16" s="5"/>
      <c r="H16" s="14">
        <v>0</v>
      </c>
      <c r="I16" s="95"/>
      <c r="J16" s="14">
        <v>189386</v>
      </c>
    </row>
    <row r="17" spans="1:10" ht="20.25" customHeight="1">
      <c r="A17" s="33" t="s">
        <v>19</v>
      </c>
      <c r="C17" s="5"/>
      <c r="D17" s="15">
        <f>SUM(D10:D16)</f>
        <v>327662125</v>
      </c>
      <c r="E17" s="5"/>
      <c r="F17" s="15">
        <f>SUM(F10:F16)</f>
        <v>312275224</v>
      </c>
      <c r="G17" s="5"/>
      <c r="H17" s="15">
        <f>SUM(H10:H16)</f>
        <v>323131024</v>
      </c>
      <c r="I17" s="35"/>
      <c r="J17" s="15">
        <f>SUM(J10:J16)</f>
        <v>373594967</v>
      </c>
    </row>
    <row r="18" spans="1:10" ht="20.25" customHeight="1">
      <c r="A18" s="33"/>
      <c r="C18" s="5"/>
      <c r="D18" s="2"/>
      <c r="E18" s="5"/>
      <c r="F18" s="2"/>
      <c r="G18" s="5"/>
      <c r="I18" s="1"/>
    </row>
    <row r="19" spans="1:10" ht="20.25" customHeight="1">
      <c r="A19" s="31" t="s">
        <v>20</v>
      </c>
      <c r="C19" s="5"/>
      <c r="D19" s="2"/>
      <c r="E19" s="5"/>
      <c r="F19" s="2"/>
      <c r="G19" s="5"/>
      <c r="I19" s="1"/>
    </row>
    <row r="20" spans="1:10" ht="20.25" customHeight="1">
      <c r="A20" s="3" t="s">
        <v>21</v>
      </c>
      <c r="C20" s="5"/>
      <c r="D20" s="14">
        <v>6146026</v>
      </c>
      <c r="E20" s="5"/>
      <c r="F20" s="14">
        <v>6087428</v>
      </c>
      <c r="G20" s="5"/>
      <c r="H20" s="14">
        <v>4609639</v>
      </c>
      <c r="I20" s="95"/>
      <c r="J20" s="14">
        <v>4565690</v>
      </c>
    </row>
    <row r="21" spans="1:10" ht="20.25" customHeight="1">
      <c r="A21" s="3" t="s">
        <v>22</v>
      </c>
      <c r="B21" s="4" t="s">
        <v>23</v>
      </c>
      <c r="C21" s="5"/>
      <c r="D21" s="14">
        <v>0</v>
      </c>
      <c r="E21" s="5"/>
      <c r="F21" s="14">
        <v>0</v>
      </c>
      <c r="G21" s="5"/>
      <c r="H21" s="14">
        <f>145169027-47822727-4197065</f>
        <v>93149235</v>
      </c>
      <c r="I21" s="95"/>
      <c r="J21" s="9">
        <v>118899000</v>
      </c>
    </row>
    <row r="22" spans="1:10" ht="20.25" customHeight="1">
      <c r="A22" s="3" t="s">
        <v>24</v>
      </c>
      <c r="B22" s="4" t="s">
        <v>25</v>
      </c>
      <c r="C22" s="5"/>
      <c r="D22" s="14">
        <v>0</v>
      </c>
      <c r="E22" s="5"/>
      <c r="F22" s="14">
        <v>13633875</v>
      </c>
      <c r="G22" s="5"/>
      <c r="H22" s="14">
        <v>0</v>
      </c>
      <c r="I22" s="95"/>
      <c r="J22" s="14">
        <v>0</v>
      </c>
    </row>
    <row r="23" spans="1:10" ht="20.25" customHeight="1">
      <c r="A23" s="3" t="s">
        <v>236</v>
      </c>
      <c r="B23" s="4" t="s">
        <v>15</v>
      </c>
      <c r="C23" s="5"/>
      <c r="D23" s="14">
        <v>0</v>
      </c>
      <c r="E23" s="5"/>
      <c r="F23" s="14">
        <v>0</v>
      </c>
      <c r="G23" s="5"/>
      <c r="H23" s="59">
        <f>47822727-8311068</f>
        <v>39511659</v>
      </c>
      <c r="I23" s="95"/>
      <c r="J23" s="59">
        <v>0</v>
      </c>
    </row>
    <row r="24" spans="1:10" ht="20.25" customHeight="1">
      <c r="A24" s="3" t="s">
        <v>26</v>
      </c>
      <c r="C24" s="5"/>
      <c r="D24" s="14">
        <v>674640</v>
      </c>
      <c r="E24" s="5"/>
      <c r="F24" s="14">
        <v>1385222</v>
      </c>
      <c r="G24" s="5"/>
      <c r="H24" s="14">
        <v>0</v>
      </c>
      <c r="I24" s="95"/>
      <c r="J24" s="14">
        <v>0</v>
      </c>
    </row>
    <row r="25" spans="1:10" ht="20.25" customHeight="1">
      <c r="A25" s="3" t="s">
        <v>27</v>
      </c>
      <c r="C25" s="5"/>
      <c r="D25" s="14">
        <v>0</v>
      </c>
      <c r="E25" s="5"/>
      <c r="F25" s="14">
        <v>238235</v>
      </c>
      <c r="G25" s="5"/>
      <c r="H25" s="14">
        <v>0</v>
      </c>
      <c r="I25" s="95"/>
      <c r="J25" s="9">
        <v>238235</v>
      </c>
    </row>
    <row r="26" spans="1:10" ht="20.25" customHeight="1">
      <c r="A26" s="6" t="s">
        <v>29</v>
      </c>
      <c r="B26" s="4" t="s">
        <v>28</v>
      </c>
      <c r="C26" s="5"/>
      <c r="D26" s="14">
        <f>1065990731+5793501</f>
        <v>1071784232</v>
      </c>
      <c r="E26" s="5"/>
      <c r="F26" s="14">
        <v>905470843</v>
      </c>
      <c r="G26" s="5"/>
      <c r="H26" s="14">
        <f>920354357+5793501</f>
        <v>926147858</v>
      </c>
      <c r="I26" s="95"/>
      <c r="J26" s="14">
        <v>747440916</v>
      </c>
    </row>
    <row r="27" spans="1:10" ht="20.25" customHeight="1">
      <c r="A27" s="3" t="s">
        <v>31</v>
      </c>
      <c r="B27" s="4" t="s">
        <v>34</v>
      </c>
      <c r="C27" s="5"/>
      <c r="D27" s="14">
        <v>32550929</v>
      </c>
      <c r="E27" s="5"/>
      <c r="F27" s="14">
        <v>32550929</v>
      </c>
      <c r="G27" s="5"/>
      <c r="H27" s="14">
        <v>0</v>
      </c>
      <c r="I27" s="95"/>
      <c r="J27" s="14">
        <v>0</v>
      </c>
    </row>
    <row r="28" spans="1:10" ht="20.25" customHeight="1">
      <c r="A28" s="3" t="s">
        <v>33</v>
      </c>
      <c r="B28" s="4" t="s">
        <v>30</v>
      </c>
      <c r="C28" s="5"/>
      <c r="D28" s="14">
        <v>4512062</v>
      </c>
      <c r="E28" s="5"/>
      <c r="F28" s="14">
        <v>5453776</v>
      </c>
      <c r="G28" s="5"/>
      <c r="H28" s="14">
        <v>3683400</v>
      </c>
      <c r="I28" s="95"/>
      <c r="J28" s="14">
        <v>4200966</v>
      </c>
    </row>
    <row r="29" spans="1:10" ht="20.25" customHeight="1">
      <c r="A29" s="6" t="s">
        <v>35</v>
      </c>
      <c r="B29" s="4" t="s">
        <v>241</v>
      </c>
      <c r="C29" s="5"/>
      <c r="D29" s="14">
        <v>17907311</v>
      </c>
      <c r="E29" s="5"/>
      <c r="F29" s="14">
        <v>47396004</v>
      </c>
      <c r="G29" s="5"/>
      <c r="H29" s="59">
        <f>32770144+2501627</f>
        <v>35271771</v>
      </c>
      <c r="I29" s="95"/>
      <c r="J29" s="9">
        <v>49125752</v>
      </c>
    </row>
    <row r="30" spans="1:10" ht="20.25" customHeight="1">
      <c r="A30" s="6" t="s">
        <v>37</v>
      </c>
      <c r="C30" s="5"/>
      <c r="D30" s="14">
        <v>2318473</v>
      </c>
      <c r="E30" s="5"/>
      <c r="F30" s="14">
        <v>2159346</v>
      </c>
      <c r="G30" s="5"/>
      <c r="H30" s="14">
        <v>828900</v>
      </c>
      <c r="I30" s="95"/>
      <c r="J30" s="14">
        <v>1145502</v>
      </c>
    </row>
    <row r="31" spans="1:10" ht="20.25" customHeight="1">
      <c r="A31" s="33" t="s">
        <v>38</v>
      </c>
      <c r="C31" s="5"/>
      <c r="D31" s="15">
        <f>SUM(D20:D30)</f>
        <v>1135893673</v>
      </c>
      <c r="E31" s="5"/>
      <c r="F31" s="15">
        <f>SUM(F20:F30)</f>
        <v>1014375658</v>
      </c>
      <c r="G31" s="5"/>
      <c r="H31" s="15">
        <f>SUM(H20:H30)</f>
        <v>1103202462</v>
      </c>
      <c r="I31" s="35"/>
      <c r="J31" s="15">
        <f>SUM(J20:J30)</f>
        <v>925616061</v>
      </c>
    </row>
    <row r="32" spans="1:10" ht="20.25" customHeight="1">
      <c r="A32" s="33"/>
      <c r="C32" s="5"/>
      <c r="D32" s="2"/>
      <c r="E32" s="5"/>
      <c r="F32" s="2"/>
      <c r="G32" s="5"/>
      <c r="I32" s="1"/>
    </row>
    <row r="33" spans="1:10" ht="20.25" customHeight="1" thickBot="1">
      <c r="A33" s="33" t="s">
        <v>39</v>
      </c>
      <c r="C33" s="5"/>
      <c r="D33" s="16">
        <f>SUM(D17,D31)</f>
        <v>1463555798</v>
      </c>
      <c r="E33" s="5"/>
      <c r="F33" s="16">
        <f>SUM(F17,F31)</f>
        <v>1326650882</v>
      </c>
      <c r="G33" s="5"/>
      <c r="H33" s="16">
        <f>SUM(H17,H31)</f>
        <v>1426333486</v>
      </c>
      <c r="I33" s="35"/>
      <c r="J33" s="16">
        <f>SUM(J17,J31)</f>
        <v>1299211028</v>
      </c>
    </row>
    <row r="34" spans="1:10" ht="20.25" customHeight="1" thickTop="1">
      <c r="A34" s="33"/>
      <c r="C34" s="5"/>
      <c r="D34" s="5"/>
      <c r="E34" s="5"/>
      <c r="F34" s="5"/>
      <c r="G34" s="5"/>
      <c r="H34" s="17"/>
      <c r="I34" s="35"/>
      <c r="J34" s="17"/>
    </row>
    <row r="35" spans="1:10" ht="20.25" customHeight="1">
      <c r="A35" s="26" t="s">
        <v>0</v>
      </c>
    </row>
    <row r="36" spans="1:10" s="29" customFormat="1" ht="20.25" customHeight="1">
      <c r="A36" s="27" t="s">
        <v>1</v>
      </c>
      <c r="B36" s="28"/>
      <c r="H36" s="13"/>
      <c r="J36" s="13"/>
    </row>
    <row r="37" spans="1:10" s="89" customFormat="1" ht="11.25" customHeight="1">
      <c r="A37" s="87"/>
      <c r="B37" s="88"/>
      <c r="H37" s="51"/>
      <c r="J37" s="51"/>
    </row>
    <row r="38" spans="1:10" s="89" customFormat="1" ht="18.75" customHeight="1">
      <c r="A38" s="87"/>
      <c r="B38" s="88"/>
      <c r="D38" s="115" t="s">
        <v>2</v>
      </c>
      <c r="E38" s="115"/>
      <c r="F38" s="115"/>
      <c r="G38"/>
      <c r="H38" s="112" t="s">
        <v>40</v>
      </c>
      <c r="I38" s="112"/>
      <c r="J38" s="112"/>
    </row>
    <row r="39" spans="1:10" s="89" customFormat="1" ht="18.75" customHeight="1">
      <c r="A39" s="87"/>
      <c r="B39" s="88"/>
      <c r="D39" s="115" t="s">
        <v>4</v>
      </c>
      <c r="E39" s="115"/>
      <c r="F39" s="115"/>
      <c r="G39"/>
      <c r="H39" s="112" t="s">
        <v>4</v>
      </c>
      <c r="I39" s="112"/>
      <c r="J39" s="112"/>
    </row>
    <row r="40" spans="1:10" s="29" customFormat="1" ht="18.75" customHeight="1">
      <c r="A40" s="27"/>
      <c r="B40" s="28"/>
      <c r="D40" s="116" t="s">
        <v>5</v>
      </c>
      <c r="E40" s="116"/>
      <c r="F40" s="116"/>
      <c r="H40" s="114" t="str">
        <f>D40</f>
        <v>31 December</v>
      </c>
      <c r="I40" s="114"/>
      <c r="J40" s="114"/>
    </row>
    <row r="41" spans="1:10" ht="18.75" customHeight="1">
      <c r="A41" s="94" t="s">
        <v>41</v>
      </c>
      <c r="B41" s="4" t="s">
        <v>7</v>
      </c>
      <c r="C41" s="5"/>
      <c r="D41" s="7">
        <f>D7</f>
        <v>2025</v>
      </c>
      <c r="E41" s="5"/>
      <c r="F41" s="7">
        <f>F7</f>
        <v>2024</v>
      </c>
      <c r="G41" s="5"/>
      <c r="H41" s="7">
        <f>D41</f>
        <v>2025</v>
      </c>
      <c r="I41" s="7"/>
      <c r="J41" s="7">
        <f>F41</f>
        <v>2024</v>
      </c>
    </row>
    <row r="42" spans="1:10" ht="18.75" customHeight="1">
      <c r="A42" s="94"/>
      <c r="C42" s="5"/>
      <c r="D42" s="113" t="s">
        <v>8</v>
      </c>
      <c r="E42" s="113"/>
      <c r="F42" s="113"/>
      <c r="G42" s="113"/>
      <c r="H42" s="113"/>
      <c r="I42" s="113"/>
      <c r="J42" s="113"/>
    </row>
    <row r="43" spans="1:10" ht="18.75" customHeight="1">
      <c r="A43" s="31" t="s">
        <v>42</v>
      </c>
      <c r="C43" s="5"/>
      <c r="D43" s="5"/>
      <c r="E43" s="5"/>
      <c r="F43" s="5"/>
      <c r="G43" s="5"/>
      <c r="H43" s="12"/>
      <c r="I43" s="5"/>
      <c r="J43" s="12"/>
    </row>
    <row r="44" spans="1:10" ht="18.75" customHeight="1">
      <c r="A44" s="3" t="s">
        <v>227</v>
      </c>
      <c r="C44" s="5"/>
      <c r="D44" s="12"/>
      <c r="E44" s="5"/>
      <c r="F44" s="12"/>
      <c r="G44" s="5"/>
      <c r="H44" s="12"/>
      <c r="I44" s="68"/>
      <c r="J44" s="12"/>
    </row>
    <row r="45" spans="1:10" ht="18.75" customHeight="1">
      <c r="A45" s="3" t="s">
        <v>47</v>
      </c>
      <c r="B45" s="4" t="s">
        <v>242</v>
      </c>
      <c r="C45" s="5"/>
      <c r="D45" s="12">
        <v>47842311</v>
      </c>
      <c r="E45" s="5"/>
      <c r="F45" s="12">
        <v>56861914</v>
      </c>
      <c r="G45" s="5"/>
      <c r="H45" s="12">
        <v>38996614</v>
      </c>
      <c r="I45" s="68"/>
      <c r="J45" s="12">
        <v>50000000</v>
      </c>
    </row>
    <row r="46" spans="1:10" ht="18.75" customHeight="1">
      <c r="A46" s="3" t="s">
        <v>44</v>
      </c>
      <c r="B46" s="4" t="s">
        <v>15</v>
      </c>
      <c r="C46" s="5"/>
      <c r="D46" s="12">
        <v>45844976</v>
      </c>
      <c r="E46" s="5"/>
      <c r="F46" s="12">
        <v>53453482</v>
      </c>
      <c r="G46" s="5"/>
      <c r="H46" s="12">
        <v>26560891</v>
      </c>
      <c r="I46" s="68"/>
      <c r="J46" s="12">
        <v>36688215</v>
      </c>
    </row>
    <row r="47" spans="1:10" ht="18.75" customHeight="1">
      <c r="A47" s="3" t="s">
        <v>45</v>
      </c>
      <c r="C47" s="5"/>
      <c r="D47" s="12">
        <v>15438355</v>
      </c>
      <c r="E47" s="5"/>
      <c r="F47" s="12">
        <v>13764881</v>
      </c>
      <c r="G47" s="5"/>
      <c r="H47" s="12">
        <v>13620864</v>
      </c>
      <c r="I47" s="68"/>
      <c r="J47" s="12">
        <v>11951575</v>
      </c>
    </row>
    <row r="48" spans="1:10" ht="18.75" customHeight="1">
      <c r="A48" s="3" t="s">
        <v>46</v>
      </c>
      <c r="B48" s="4" t="s">
        <v>15</v>
      </c>
      <c r="C48" s="5"/>
      <c r="D48" s="12">
        <v>55227591</v>
      </c>
      <c r="E48" s="5"/>
      <c r="F48" s="12">
        <v>41366637</v>
      </c>
      <c r="G48" s="5"/>
      <c r="H48" s="12">
        <v>40050437</v>
      </c>
      <c r="I48" s="1"/>
      <c r="J48" s="12">
        <v>32972293</v>
      </c>
    </row>
    <row r="49" spans="1:12" ht="18.75" customHeight="1">
      <c r="A49" s="3" t="s">
        <v>229</v>
      </c>
      <c r="B49" s="4" t="s">
        <v>249</v>
      </c>
      <c r="C49" s="5"/>
      <c r="D49" s="12">
        <v>5000000</v>
      </c>
      <c r="E49" s="5"/>
      <c r="F49" s="12">
        <v>0</v>
      </c>
      <c r="G49" s="5"/>
      <c r="H49" s="12">
        <v>0</v>
      </c>
      <c r="I49" s="1"/>
      <c r="J49" s="12">
        <v>0</v>
      </c>
    </row>
    <row r="50" spans="1:12" ht="18.75" customHeight="1">
      <c r="A50" s="5" t="s">
        <v>228</v>
      </c>
      <c r="C50" s="5"/>
      <c r="D50" s="2"/>
      <c r="E50" s="5"/>
      <c r="F50" s="2"/>
      <c r="G50" s="5"/>
      <c r="I50" s="1"/>
      <c r="J50" s="12"/>
    </row>
    <row r="51" spans="1:12" ht="18.75" customHeight="1">
      <c r="A51" s="3" t="s">
        <v>47</v>
      </c>
      <c r="B51" s="4" t="s">
        <v>242</v>
      </c>
      <c r="C51" s="5"/>
      <c r="D51" s="12">
        <v>44352866</v>
      </c>
      <c r="E51" s="5"/>
      <c r="F51" s="12">
        <v>18071212</v>
      </c>
      <c r="G51" s="5"/>
      <c r="H51" s="12">
        <v>44352866</v>
      </c>
      <c r="I51" s="68"/>
      <c r="J51" s="12">
        <v>18071212</v>
      </c>
    </row>
    <row r="52" spans="1:12" ht="18.75" customHeight="1">
      <c r="A52" s="5" t="s">
        <v>228</v>
      </c>
      <c r="C52" s="5"/>
      <c r="D52" s="12"/>
      <c r="E52" s="5"/>
      <c r="F52" s="12"/>
      <c r="G52" s="5"/>
      <c r="H52" s="12"/>
      <c r="I52" s="1"/>
      <c r="J52" s="12"/>
    </row>
    <row r="53" spans="1:12" ht="18.75" customHeight="1">
      <c r="A53" s="3" t="s">
        <v>48</v>
      </c>
      <c r="B53" s="4" t="s">
        <v>249</v>
      </c>
      <c r="C53" s="5"/>
      <c r="D53" s="12">
        <v>0</v>
      </c>
      <c r="E53" s="5"/>
      <c r="F53" s="12">
        <v>10000000</v>
      </c>
      <c r="G53" s="5"/>
      <c r="H53" s="12">
        <v>0</v>
      </c>
      <c r="I53" s="1"/>
      <c r="J53" s="12">
        <v>0</v>
      </c>
    </row>
    <row r="54" spans="1:12" ht="18.75" customHeight="1">
      <c r="A54" s="3" t="s">
        <v>49</v>
      </c>
      <c r="B54" s="4" t="s">
        <v>243</v>
      </c>
      <c r="C54" s="5"/>
      <c r="D54" s="12">
        <v>11917020</v>
      </c>
      <c r="E54" s="5"/>
      <c r="F54" s="12">
        <v>17879491</v>
      </c>
      <c r="G54" s="5"/>
      <c r="H54" s="12">
        <v>4918591</v>
      </c>
      <c r="I54" s="1"/>
      <c r="J54" s="12">
        <v>7736603</v>
      </c>
    </row>
    <row r="55" spans="1:12" ht="18.75" customHeight="1">
      <c r="A55" s="3" t="s">
        <v>257</v>
      </c>
      <c r="C55" s="5"/>
      <c r="D55" s="12">
        <v>10914957</v>
      </c>
      <c r="E55" s="5"/>
      <c r="F55" s="12">
        <v>17056296</v>
      </c>
      <c r="G55" s="5"/>
      <c r="H55" s="12">
        <v>9519220</v>
      </c>
      <c r="I55" s="1"/>
      <c r="J55" s="12">
        <v>15624059</v>
      </c>
    </row>
    <row r="56" spans="1:12" ht="18.75" customHeight="1">
      <c r="A56" s="33" t="s">
        <v>50</v>
      </c>
      <c r="C56" s="5"/>
      <c r="D56" s="15">
        <f>SUM(D44:D55)</f>
        <v>236538076</v>
      </c>
      <c r="E56" s="5"/>
      <c r="F56" s="15">
        <f>SUM(F44:F55)</f>
        <v>228453913</v>
      </c>
      <c r="G56" s="5"/>
      <c r="H56" s="15">
        <f>SUM(H44:H55)</f>
        <v>178019483</v>
      </c>
      <c r="I56" s="35"/>
      <c r="J56" s="15">
        <f>SUM(J44:J55)</f>
        <v>173043957</v>
      </c>
    </row>
    <row r="57" spans="1:12" s="98" customFormat="1" ht="11.25" customHeight="1">
      <c r="A57" s="96"/>
      <c r="B57" s="97"/>
      <c r="D57" s="53"/>
      <c r="F57" s="53"/>
      <c r="H57" s="53"/>
      <c r="I57" s="99"/>
      <c r="J57" s="53"/>
      <c r="L57"/>
    </row>
    <row r="58" spans="1:12" ht="18.75" customHeight="1">
      <c r="A58" s="31" t="s">
        <v>51</v>
      </c>
      <c r="C58" s="5"/>
      <c r="D58" s="10"/>
      <c r="E58" s="5"/>
      <c r="F58" s="10"/>
      <c r="G58" s="5"/>
      <c r="H58" s="10"/>
      <c r="I58" s="1"/>
      <c r="J58" s="10"/>
    </row>
    <row r="59" spans="1:12" ht="18.75" customHeight="1">
      <c r="A59" s="3" t="s">
        <v>230</v>
      </c>
      <c r="B59" s="4" t="s">
        <v>242</v>
      </c>
      <c r="C59" s="5"/>
      <c r="D59" s="10">
        <v>232589651</v>
      </c>
      <c r="E59" s="5"/>
      <c r="F59" s="10">
        <v>49997156</v>
      </c>
      <c r="G59" s="5"/>
      <c r="H59" s="10">
        <v>232589651</v>
      </c>
      <c r="I59" s="1"/>
      <c r="J59" s="10">
        <v>49997156</v>
      </c>
    </row>
    <row r="60" spans="1:12" ht="18.75" customHeight="1">
      <c r="A60" s="3" t="s">
        <v>52</v>
      </c>
      <c r="B60" s="4" t="s">
        <v>243</v>
      </c>
      <c r="C60" s="5"/>
      <c r="D60" s="10">
        <v>39467041</v>
      </c>
      <c r="E60" s="5"/>
      <c r="F60" s="10">
        <v>135596663</v>
      </c>
      <c r="G60" s="5"/>
      <c r="H60" s="10">
        <v>6985848</v>
      </c>
      <c r="I60" s="1"/>
      <c r="J60" s="10">
        <v>99745501</v>
      </c>
    </row>
    <row r="61" spans="1:12" ht="18.75" customHeight="1">
      <c r="A61" s="3" t="s">
        <v>53</v>
      </c>
      <c r="C61" s="5"/>
      <c r="D61" s="10">
        <v>6628338</v>
      </c>
      <c r="E61" s="5"/>
      <c r="F61" s="10">
        <v>8839214</v>
      </c>
      <c r="G61" s="5"/>
      <c r="H61" s="10">
        <v>6628338</v>
      </c>
      <c r="I61" s="1"/>
      <c r="J61" s="10">
        <v>8839214</v>
      </c>
    </row>
    <row r="62" spans="1:12" ht="18.75" customHeight="1">
      <c r="A62" s="3" t="s">
        <v>54</v>
      </c>
      <c r="B62" s="4" t="s">
        <v>241</v>
      </c>
      <c r="C62" s="5"/>
      <c r="D62" s="10">
        <v>156640</v>
      </c>
      <c r="E62" s="5"/>
      <c r="F62" s="10">
        <v>269936</v>
      </c>
      <c r="G62" s="5"/>
      <c r="H62" s="10">
        <v>0</v>
      </c>
      <c r="I62" s="1"/>
      <c r="J62" s="10">
        <v>0</v>
      </c>
    </row>
    <row r="63" spans="1:12" ht="18.75" customHeight="1">
      <c r="A63" s="3" t="s">
        <v>55</v>
      </c>
      <c r="B63" s="4" t="s">
        <v>43</v>
      </c>
      <c r="C63" s="5"/>
      <c r="D63" s="10">
        <v>19925693</v>
      </c>
      <c r="E63" s="5"/>
      <c r="F63" s="10">
        <v>19766222</v>
      </c>
      <c r="G63" s="5"/>
      <c r="H63" s="10">
        <v>16160871</v>
      </c>
      <c r="I63" s="1"/>
      <c r="J63" s="10">
        <v>17702643</v>
      </c>
    </row>
    <row r="64" spans="1:12" ht="18.75" customHeight="1">
      <c r="A64" s="3" t="s">
        <v>57</v>
      </c>
      <c r="C64" s="5"/>
      <c r="D64" s="10">
        <v>1252021</v>
      </c>
      <c r="E64" s="5"/>
      <c r="F64" s="10">
        <v>1204208</v>
      </c>
      <c r="G64" s="5"/>
      <c r="H64" s="10">
        <v>1252021</v>
      </c>
      <c r="I64" s="1"/>
      <c r="J64" s="10">
        <v>1204208</v>
      </c>
    </row>
    <row r="65" spans="1:12" ht="18.75" customHeight="1">
      <c r="A65" s="33" t="s">
        <v>58</v>
      </c>
      <c r="C65" s="5"/>
      <c r="D65" s="15">
        <f>SUM(D59:D64)</f>
        <v>300019384</v>
      </c>
      <c r="E65" s="5"/>
      <c r="F65" s="15">
        <f>SUM(F59:F64)</f>
        <v>215673399</v>
      </c>
      <c r="G65" s="5"/>
      <c r="H65" s="15">
        <f>SUM(H59:H64)</f>
        <v>263616729</v>
      </c>
      <c r="I65" s="35"/>
      <c r="J65" s="15">
        <f>SUM(J59:J64)</f>
        <v>177488722</v>
      </c>
    </row>
    <row r="66" spans="1:12" s="75" customFormat="1" ht="11.25" customHeight="1">
      <c r="A66" s="100"/>
      <c r="B66" s="101"/>
      <c r="D66" s="50"/>
      <c r="F66" s="50"/>
      <c r="H66" s="50"/>
      <c r="I66" s="102"/>
      <c r="J66" s="50"/>
      <c r="L66"/>
    </row>
    <row r="67" spans="1:12" ht="18.75" customHeight="1">
      <c r="A67" s="33" t="s">
        <v>59</v>
      </c>
      <c r="C67" s="5"/>
      <c r="D67" s="18">
        <f>D56+D65</f>
        <v>536557460</v>
      </c>
      <c r="E67" s="5"/>
      <c r="F67" s="18">
        <f>F56+F65</f>
        <v>444127312</v>
      </c>
      <c r="G67" s="5"/>
      <c r="H67" s="18">
        <f>H56+H65</f>
        <v>441636212</v>
      </c>
      <c r="I67" s="35"/>
      <c r="J67" s="18">
        <f>J56+J65</f>
        <v>350532679</v>
      </c>
    </row>
    <row r="68" spans="1:12" s="89" customFormat="1" ht="11.25" customHeight="1">
      <c r="A68" s="87"/>
      <c r="B68" s="88"/>
      <c r="D68" s="51"/>
      <c r="F68" s="51"/>
      <c r="H68" s="51"/>
      <c r="I68" s="103"/>
      <c r="J68" s="51"/>
      <c r="L68"/>
    </row>
    <row r="69" spans="1:12" ht="18.75" customHeight="1">
      <c r="A69" s="31" t="s">
        <v>60</v>
      </c>
      <c r="C69" s="5"/>
      <c r="D69" s="2"/>
      <c r="E69" s="5"/>
      <c r="F69" s="2"/>
      <c r="G69" s="5"/>
      <c r="I69" s="1"/>
    </row>
    <row r="70" spans="1:12" ht="18.75" customHeight="1">
      <c r="A70" s="6" t="s">
        <v>61</v>
      </c>
      <c r="B70" s="4" t="s">
        <v>56</v>
      </c>
      <c r="C70" s="5"/>
      <c r="D70" s="2"/>
      <c r="E70" s="5"/>
      <c r="F70" s="2"/>
      <c r="G70" s="5"/>
      <c r="I70" s="1"/>
    </row>
    <row r="71" spans="1:12" ht="18.75" customHeight="1" thickBot="1">
      <c r="A71" s="3" t="s">
        <v>62</v>
      </c>
      <c r="C71" s="5"/>
      <c r="D71" s="19">
        <v>355931191</v>
      </c>
      <c r="E71" s="5"/>
      <c r="F71" s="19">
        <v>355931191</v>
      </c>
      <c r="G71" s="5"/>
      <c r="H71" s="19">
        <v>355931191</v>
      </c>
      <c r="I71" s="1"/>
      <c r="J71" s="19">
        <v>355931191</v>
      </c>
    </row>
    <row r="72" spans="1:12" ht="18.75" customHeight="1" thickTop="1">
      <c r="A72" s="3" t="s">
        <v>63</v>
      </c>
      <c r="C72" s="5"/>
      <c r="D72" s="2">
        <v>237287467</v>
      </c>
      <c r="E72" s="5"/>
      <c r="F72" s="2">
        <v>237287461</v>
      </c>
      <c r="G72" s="5"/>
      <c r="H72" s="2">
        <v>237287467</v>
      </c>
      <c r="I72" s="1"/>
      <c r="J72" s="2">
        <v>237287461</v>
      </c>
    </row>
    <row r="73" spans="1:12" ht="18.75" customHeight="1">
      <c r="A73" s="3" t="s">
        <v>64</v>
      </c>
      <c r="B73" s="4" t="s">
        <v>56</v>
      </c>
      <c r="C73" s="5"/>
      <c r="D73" s="2">
        <v>722930105</v>
      </c>
      <c r="E73" s="5"/>
      <c r="F73" s="2">
        <v>772532266</v>
      </c>
      <c r="G73" s="5"/>
      <c r="H73" s="2">
        <v>722930105</v>
      </c>
      <c r="I73" s="1"/>
      <c r="J73" s="2">
        <v>772532266</v>
      </c>
    </row>
    <row r="74" spans="1:12" ht="18.75" customHeight="1">
      <c r="A74" s="3" t="s">
        <v>65</v>
      </c>
      <c r="B74" s="4" t="s">
        <v>244</v>
      </c>
      <c r="C74" s="5"/>
      <c r="D74" s="2">
        <v>-130348696</v>
      </c>
      <c r="E74" s="5"/>
      <c r="F74" s="2">
        <v>-130348696</v>
      </c>
      <c r="G74" s="5"/>
      <c r="H74" s="2">
        <v>-11539171</v>
      </c>
      <c r="I74" s="1"/>
      <c r="J74" s="2">
        <v>-11539171</v>
      </c>
    </row>
    <row r="75" spans="1:12" ht="18.75" customHeight="1">
      <c r="A75" s="3" t="s">
        <v>66</v>
      </c>
      <c r="B75" s="4" t="s">
        <v>23</v>
      </c>
      <c r="C75" s="5"/>
      <c r="D75" s="2">
        <v>7997434</v>
      </c>
      <c r="E75" s="5"/>
      <c r="F75" s="2">
        <v>0</v>
      </c>
      <c r="G75" s="5"/>
      <c r="H75" s="2">
        <v>0</v>
      </c>
      <c r="I75" s="1"/>
      <c r="J75" s="2">
        <v>0</v>
      </c>
    </row>
    <row r="76" spans="1:12" ht="18.75" customHeight="1">
      <c r="A76" s="3" t="s">
        <v>67</v>
      </c>
      <c r="C76" s="5"/>
      <c r="D76" s="2"/>
      <c r="E76" s="5"/>
      <c r="F76" s="2"/>
      <c r="G76" s="5"/>
      <c r="I76" s="1"/>
    </row>
    <row r="77" spans="1:12" ht="18.75" customHeight="1">
      <c r="A77" s="3" t="s">
        <v>68</v>
      </c>
      <c r="C77" s="5"/>
      <c r="D77" s="2"/>
      <c r="E77" s="5"/>
      <c r="F77" s="2"/>
      <c r="G77" s="5"/>
      <c r="I77" s="1"/>
    </row>
    <row r="78" spans="1:12" ht="18.75" customHeight="1">
      <c r="A78" s="3" t="s">
        <v>69</v>
      </c>
      <c r="B78" s="4" t="s">
        <v>244</v>
      </c>
      <c r="C78" s="5"/>
      <c r="D78" s="59">
        <v>3049061</v>
      </c>
      <c r="E78" s="66"/>
      <c r="F78" s="59">
        <v>3861848</v>
      </c>
      <c r="G78" s="104"/>
      <c r="H78" s="59">
        <v>3049061</v>
      </c>
      <c r="I78" s="104"/>
      <c r="J78" s="59">
        <v>3861848</v>
      </c>
    </row>
    <row r="79" spans="1:12" ht="18.75" customHeight="1">
      <c r="A79" s="3" t="s">
        <v>70</v>
      </c>
      <c r="B79" s="4" t="s">
        <v>244</v>
      </c>
      <c r="C79" s="5"/>
      <c r="D79" s="61">
        <v>67690479</v>
      </c>
      <c r="E79" s="66"/>
      <c r="F79" s="61">
        <v>-25333343</v>
      </c>
      <c r="G79" s="104"/>
      <c r="H79" s="61">
        <v>32969812</v>
      </c>
      <c r="I79" s="104"/>
      <c r="J79" s="61">
        <v>-53464055</v>
      </c>
    </row>
    <row r="80" spans="1:12" ht="18.75" customHeight="1">
      <c r="A80" s="33" t="s">
        <v>71</v>
      </c>
      <c r="C80" s="5"/>
      <c r="D80" s="55">
        <f>SUM(D72:D79)</f>
        <v>908605850</v>
      </c>
      <c r="E80" s="5"/>
      <c r="F80" s="55">
        <f>SUM(F72:F79)</f>
        <v>857999536</v>
      </c>
      <c r="G80" s="5"/>
      <c r="H80" s="55">
        <f>SUM(H72:H79)</f>
        <v>984697274</v>
      </c>
      <c r="I80" s="35"/>
      <c r="J80" s="55">
        <f>SUM(J72:J79)</f>
        <v>948678349</v>
      </c>
    </row>
    <row r="81" spans="1:12" ht="18.75" customHeight="1">
      <c r="A81" s="3" t="s">
        <v>72</v>
      </c>
      <c r="D81" s="36">
        <v>18392488</v>
      </c>
      <c r="F81" s="36">
        <v>24524034</v>
      </c>
      <c r="H81" s="36">
        <v>0</v>
      </c>
      <c r="I81" s="70"/>
      <c r="J81" s="36">
        <v>0</v>
      </c>
    </row>
    <row r="82" spans="1:12" ht="18.75" customHeight="1">
      <c r="A82" s="33" t="s">
        <v>73</v>
      </c>
      <c r="C82" s="5"/>
      <c r="D82" s="15">
        <f>SUM(D80:D81)</f>
        <v>926998338</v>
      </c>
      <c r="E82" s="5"/>
      <c r="F82" s="15">
        <f>SUM(F80:F81)</f>
        <v>882523570</v>
      </c>
      <c r="G82" s="5"/>
      <c r="H82" s="15">
        <f>SUM(H80:H81)</f>
        <v>984697274</v>
      </c>
      <c r="I82" s="35"/>
      <c r="J82" s="15">
        <f>SUM(J80:J81)</f>
        <v>948678349</v>
      </c>
    </row>
    <row r="83" spans="1:12" s="107" customFormat="1" ht="11.25" customHeight="1">
      <c r="A83" s="105"/>
      <c r="B83" s="106"/>
      <c r="D83" s="52"/>
      <c r="F83" s="52"/>
      <c r="H83" s="52"/>
      <c r="I83" s="108"/>
      <c r="J83" s="52"/>
      <c r="L83"/>
    </row>
    <row r="84" spans="1:12" ht="18.75" customHeight="1" thickBot="1">
      <c r="A84" s="33" t="s">
        <v>74</v>
      </c>
      <c r="C84" s="5"/>
      <c r="D84" s="16">
        <f>SUM(D67,D82)</f>
        <v>1463555798</v>
      </c>
      <c r="E84" s="5"/>
      <c r="F84" s="16">
        <f>SUM(F67,F82)</f>
        <v>1326650882</v>
      </c>
      <c r="G84" s="5"/>
      <c r="H84" s="16">
        <f>SUM(H67,H82)</f>
        <v>1426333486</v>
      </c>
      <c r="I84" s="35"/>
      <c r="J84" s="16">
        <f>SUM(J67,J82)</f>
        <v>1299211028</v>
      </c>
    </row>
    <row r="85" spans="1:12" ht="20.25" customHeight="1" thickTop="1">
      <c r="A85" s="33"/>
      <c r="C85" s="5"/>
      <c r="D85" s="5"/>
      <c r="E85" s="5"/>
      <c r="F85" s="5"/>
      <c r="G85" s="5"/>
      <c r="H85" s="17"/>
      <c r="I85" s="39"/>
      <c r="J85" s="17"/>
    </row>
    <row r="86" spans="1:12" ht="20.25" customHeight="1">
      <c r="D86" s="109">
        <f>D84-D33</f>
        <v>0</v>
      </c>
      <c r="E86" s="110"/>
      <c r="F86" s="109">
        <f>F84-F33</f>
        <v>0</v>
      </c>
      <c r="G86" s="110"/>
      <c r="H86" s="109">
        <f>H84-H33</f>
        <v>0</v>
      </c>
      <c r="I86" s="110"/>
      <c r="J86" s="109">
        <f>J84-J33</f>
        <v>0</v>
      </c>
      <c r="K86" s="110"/>
    </row>
    <row r="87" spans="1:12" ht="20.25" customHeight="1">
      <c r="D87" s="110"/>
      <c r="E87" s="110"/>
      <c r="F87" s="110"/>
      <c r="G87" s="110"/>
      <c r="H87" s="111"/>
      <c r="I87" s="110"/>
      <c r="J87" s="111"/>
      <c r="K87" s="110"/>
    </row>
  </sheetData>
  <mergeCells count="14">
    <mergeCell ref="H4:J4"/>
    <mergeCell ref="H5:J5"/>
    <mergeCell ref="H38:J38"/>
    <mergeCell ref="H39:J39"/>
    <mergeCell ref="D42:J42"/>
    <mergeCell ref="H6:J6"/>
    <mergeCell ref="H40:J40"/>
    <mergeCell ref="D8:J8"/>
    <mergeCell ref="D4:F4"/>
    <mergeCell ref="D5:F5"/>
    <mergeCell ref="D38:F38"/>
    <mergeCell ref="D39:F39"/>
    <mergeCell ref="D6:F6"/>
    <mergeCell ref="D40:F40"/>
  </mergeCells>
  <phoneticPr fontId="5" type="noConversion"/>
  <pageMargins left="0.78740157480314998" right="0.78740157480314998" top="0.47244094488188998" bottom="0.511811023622047" header="0.511811023622047" footer="0.511811023622047"/>
  <pageSetup paperSize="9" scale="69" firstPageNumber="6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sheetPr>
    <pageSetUpPr fitToPage="1"/>
  </sheetPr>
  <dimension ref="A1:J70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53.2109375" style="3" customWidth="1"/>
    <col min="2" max="2" width="8.42578125" style="4" bestFit="1" customWidth="1"/>
    <col min="3" max="3" width="1.5703125" customWidth="1"/>
    <col min="4" max="4" width="17.92578125" customWidth="1"/>
    <col min="5" max="5" width="1.5703125" customWidth="1"/>
    <col min="6" max="6" width="14.42578125" bestFit="1" customWidth="1"/>
    <col min="7" max="7" width="1.5703125" customWidth="1"/>
    <col min="8" max="8" width="14.42578125" style="2" bestFit="1" customWidth="1"/>
    <col min="9" max="9" width="1.5703125" customWidth="1"/>
    <col min="10" max="10" width="14.42578125" style="2" bestFit="1" customWidth="1"/>
    <col min="12" max="12" width="12" bestFit="1" customWidth="1"/>
    <col min="13" max="13" width="9.2109375" bestFit="1" customWidth="1"/>
  </cols>
  <sheetData>
    <row r="1" spans="1:10" ht="20.25" customHeight="1">
      <c r="A1" s="26" t="s">
        <v>0</v>
      </c>
    </row>
    <row r="2" spans="1:10" s="29" customFormat="1" ht="20.25" customHeight="1">
      <c r="A2" s="27" t="s">
        <v>75</v>
      </c>
      <c r="B2" s="28"/>
      <c r="H2" s="13"/>
      <c r="J2" s="13"/>
    </row>
    <row r="3" spans="1:10" s="29" customFormat="1" ht="20.25" customHeight="1">
      <c r="A3" s="27"/>
      <c r="B3" s="28"/>
      <c r="H3" s="13"/>
      <c r="J3" s="13"/>
    </row>
    <row r="4" spans="1:10" s="29" customFormat="1" ht="20.25" customHeight="1">
      <c r="A4" s="27"/>
      <c r="B4" s="28"/>
      <c r="D4" s="115" t="s">
        <v>2</v>
      </c>
      <c r="E4" s="115"/>
      <c r="F4" s="115"/>
      <c r="G4"/>
      <c r="H4" s="112" t="s">
        <v>3</v>
      </c>
      <c r="I4" s="112"/>
      <c r="J4" s="112"/>
    </row>
    <row r="5" spans="1:10" s="29" customFormat="1" ht="20.25" customHeight="1">
      <c r="A5" s="27"/>
      <c r="B5" s="28"/>
      <c r="D5" s="115" t="s">
        <v>4</v>
      </c>
      <c r="E5" s="115"/>
      <c r="F5" s="115"/>
      <c r="G5"/>
      <c r="H5" s="112" t="s">
        <v>4</v>
      </c>
      <c r="I5" s="112"/>
      <c r="J5" s="112"/>
    </row>
    <row r="6" spans="1:10" s="29" customFormat="1" ht="20.25" customHeight="1">
      <c r="A6" s="27"/>
      <c r="B6" s="28"/>
      <c r="D6" s="117" t="s">
        <v>76</v>
      </c>
      <c r="E6" s="117"/>
      <c r="F6" s="117"/>
      <c r="H6" s="117" t="s">
        <v>76</v>
      </c>
      <c r="I6" s="117"/>
      <c r="J6" s="117"/>
    </row>
    <row r="7" spans="1:10" s="29" customFormat="1" ht="20.25" customHeight="1">
      <c r="A7" s="27"/>
      <c r="B7" s="28"/>
      <c r="D7" s="116" t="s">
        <v>5</v>
      </c>
      <c r="E7" s="116"/>
      <c r="F7" s="116"/>
      <c r="H7" s="114" t="s">
        <v>5</v>
      </c>
      <c r="I7" s="114"/>
      <c r="J7" s="114"/>
    </row>
    <row r="8" spans="1:10" ht="20.25" customHeight="1">
      <c r="A8" s="30"/>
      <c r="B8" s="4" t="s">
        <v>7</v>
      </c>
      <c r="C8" s="5"/>
      <c r="D8" s="7">
        <f>'BS (P6-7)'!D7</f>
        <v>2025</v>
      </c>
      <c r="E8" s="5"/>
      <c r="F8" s="7">
        <f>'BS (P6-7)'!F7</f>
        <v>2024</v>
      </c>
      <c r="G8" s="5"/>
      <c r="H8" s="7">
        <f>'BS (P6-7)'!H7</f>
        <v>2025</v>
      </c>
      <c r="I8" s="7"/>
      <c r="J8" s="7">
        <f>'BS (P6-7)'!J7</f>
        <v>2024</v>
      </c>
    </row>
    <row r="9" spans="1:10" ht="20.25" customHeight="1">
      <c r="A9" s="30"/>
      <c r="C9" s="5"/>
      <c r="D9" s="113" t="s">
        <v>8</v>
      </c>
      <c r="E9" s="113"/>
      <c r="F9" s="113"/>
      <c r="G9" s="113"/>
      <c r="H9" s="113"/>
      <c r="I9" s="113"/>
      <c r="J9" s="113"/>
    </row>
    <row r="10" spans="1:10" ht="20.25" customHeight="1">
      <c r="A10" s="31" t="s">
        <v>77</v>
      </c>
      <c r="C10" s="5"/>
      <c r="D10" s="5"/>
      <c r="E10" s="5"/>
      <c r="F10" s="5"/>
      <c r="G10" s="5"/>
      <c r="H10" s="12"/>
      <c r="I10" s="5"/>
      <c r="J10" s="12"/>
    </row>
    <row r="11" spans="1:10" ht="20.25" customHeight="1">
      <c r="A11" s="6" t="s">
        <v>78</v>
      </c>
      <c r="B11" s="86" t="s">
        <v>250</v>
      </c>
      <c r="C11" s="5"/>
      <c r="D11" s="2">
        <v>977879612</v>
      </c>
      <c r="E11" s="5"/>
      <c r="F11" s="2">
        <v>801313521</v>
      </c>
      <c r="G11" s="5"/>
      <c r="H11" s="2">
        <v>779321301</v>
      </c>
      <c r="I11" s="1"/>
      <c r="J11" s="2">
        <v>646026806</v>
      </c>
    </row>
    <row r="12" spans="1:10" ht="20.25" customHeight="1">
      <c r="A12" s="3" t="s">
        <v>79</v>
      </c>
      <c r="B12" s="86" t="s">
        <v>250</v>
      </c>
      <c r="C12" s="5"/>
      <c r="D12" s="2">
        <v>32343996</v>
      </c>
      <c r="E12" s="5"/>
      <c r="F12" s="2">
        <v>23171907</v>
      </c>
      <c r="G12" s="5"/>
      <c r="H12" s="2">
        <v>0</v>
      </c>
      <c r="I12" s="1"/>
      <c r="J12" s="2">
        <v>0</v>
      </c>
    </row>
    <row r="13" spans="1:10" ht="20.25" customHeight="1">
      <c r="A13" s="3" t="s">
        <v>80</v>
      </c>
      <c r="B13" s="86">
        <v>4</v>
      </c>
      <c r="C13" s="5"/>
      <c r="D13" s="2">
        <v>0</v>
      </c>
      <c r="E13" s="5"/>
      <c r="F13" s="2">
        <v>0</v>
      </c>
      <c r="G13" s="5"/>
      <c r="H13" s="2">
        <v>1055900</v>
      </c>
      <c r="I13" s="1"/>
      <c r="J13" s="2">
        <v>0</v>
      </c>
    </row>
    <row r="14" spans="1:10" ht="20.25" customHeight="1">
      <c r="A14" s="6" t="s">
        <v>81</v>
      </c>
      <c r="B14" s="86" t="s">
        <v>250</v>
      </c>
      <c r="C14" s="5"/>
      <c r="D14" s="2">
        <v>32461131</v>
      </c>
      <c r="E14" s="5"/>
      <c r="F14" s="2">
        <v>21447018</v>
      </c>
      <c r="G14" s="5"/>
      <c r="H14" s="2">
        <v>39992729</v>
      </c>
      <c r="I14" s="1"/>
      <c r="J14" s="2">
        <v>28659006</v>
      </c>
    </row>
    <row r="15" spans="1:10" ht="20.25" customHeight="1">
      <c r="A15" s="33" t="s">
        <v>82</v>
      </c>
      <c r="C15" s="5"/>
      <c r="D15" s="15">
        <f>SUM(D11:D14)</f>
        <v>1042684739</v>
      </c>
      <c r="E15" s="5"/>
      <c r="F15" s="15">
        <f>SUM(F11:F14)</f>
        <v>845932446</v>
      </c>
      <c r="G15" s="5"/>
      <c r="H15" s="15">
        <f>SUM(H11:H14)</f>
        <v>820369930</v>
      </c>
      <c r="I15" s="35"/>
      <c r="J15" s="15">
        <f>SUM(J11:J14)</f>
        <v>674685812</v>
      </c>
    </row>
    <row r="16" spans="1:10" ht="6.75" customHeight="1">
      <c r="A16" s="33"/>
      <c r="C16" s="5"/>
      <c r="D16" s="2"/>
      <c r="E16" s="5"/>
      <c r="F16" s="2"/>
      <c r="G16" s="5"/>
      <c r="I16" s="1"/>
    </row>
    <row r="17" spans="1:10" ht="20.25" customHeight="1">
      <c r="A17" s="31" t="s">
        <v>83</v>
      </c>
      <c r="C17" s="5"/>
      <c r="D17" s="2"/>
      <c r="E17" s="5"/>
      <c r="F17" s="2"/>
      <c r="G17" s="5"/>
      <c r="I17" s="1"/>
    </row>
    <row r="18" spans="1:10" ht="20.25" customHeight="1">
      <c r="A18" s="6" t="s">
        <v>84</v>
      </c>
      <c r="B18" s="86" t="s">
        <v>251</v>
      </c>
      <c r="C18" s="5"/>
      <c r="D18" s="2">
        <v>577072874</v>
      </c>
      <c r="E18" s="5"/>
      <c r="F18" s="2">
        <v>498841261</v>
      </c>
      <c r="G18" s="5"/>
      <c r="H18" s="2">
        <v>429651260</v>
      </c>
      <c r="I18" s="1"/>
      <c r="J18" s="2">
        <v>379002834</v>
      </c>
    </row>
    <row r="19" spans="1:10" ht="20.25" customHeight="1">
      <c r="A19" s="3" t="s">
        <v>85</v>
      </c>
      <c r="B19" s="86" t="s">
        <v>245</v>
      </c>
      <c r="C19" s="5"/>
      <c r="D19" s="2">
        <v>27603866</v>
      </c>
      <c r="E19" s="5"/>
      <c r="F19" s="2">
        <v>20650268</v>
      </c>
      <c r="G19" s="5"/>
      <c r="H19" s="2">
        <v>0</v>
      </c>
      <c r="I19" s="1"/>
      <c r="J19" s="2">
        <v>0</v>
      </c>
    </row>
    <row r="20" spans="1:10" ht="20.25" customHeight="1">
      <c r="A20" s="3" t="s">
        <v>86</v>
      </c>
      <c r="B20" s="86" t="s">
        <v>252</v>
      </c>
      <c r="C20" s="5"/>
      <c r="D20" s="12">
        <v>173254444</v>
      </c>
      <c r="E20" s="5"/>
      <c r="F20" s="12">
        <v>96100690</v>
      </c>
      <c r="G20" s="5"/>
      <c r="H20" s="12">
        <v>142565499</v>
      </c>
      <c r="I20" s="1"/>
      <c r="J20" s="12">
        <v>75364216</v>
      </c>
    </row>
    <row r="21" spans="1:10" ht="20.25" customHeight="1">
      <c r="A21" s="6" t="s">
        <v>87</v>
      </c>
      <c r="B21" s="86" t="s">
        <v>252</v>
      </c>
      <c r="C21" s="5"/>
      <c r="D21" s="12">
        <v>150026196</v>
      </c>
      <c r="E21" s="5"/>
      <c r="F21" s="12">
        <v>125305879</v>
      </c>
      <c r="G21" s="5"/>
      <c r="H21" s="12">
        <v>107074404</v>
      </c>
      <c r="I21" s="1"/>
      <c r="J21" s="12">
        <v>93306381</v>
      </c>
    </row>
    <row r="22" spans="1:10" ht="20.25" customHeight="1">
      <c r="A22" s="33" t="s">
        <v>88</v>
      </c>
      <c r="C22" s="5"/>
      <c r="D22" s="15">
        <f>SUM(D18:D21)</f>
        <v>927957380</v>
      </c>
      <c r="E22" s="5"/>
      <c r="F22" s="15">
        <f>SUM(F18:F21)</f>
        <v>740898098</v>
      </c>
      <c r="G22" s="5"/>
      <c r="H22" s="15">
        <f>SUM(H18:H21)</f>
        <v>679291163</v>
      </c>
      <c r="I22" s="35"/>
      <c r="J22" s="15">
        <f>SUM(J18:J21)</f>
        <v>547673431</v>
      </c>
    </row>
    <row r="23" spans="1:10" ht="6.4" customHeight="1">
      <c r="A23" s="33"/>
      <c r="C23" s="5"/>
      <c r="D23" s="2"/>
      <c r="E23" s="5"/>
      <c r="F23" s="2"/>
      <c r="G23" s="5"/>
      <c r="I23" s="1"/>
    </row>
    <row r="24" spans="1:10" ht="20.25" customHeight="1">
      <c r="A24" s="33" t="s">
        <v>89</v>
      </c>
      <c r="B24" s="38"/>
      <c r="C24" s="37"/>
      <c r="D24" s="20">
        <f>D15-D22</f>
        <v>114727359</v>
      </c>
      <c r="E24" s="37"/>
      <c r="F24" s="20">
        <f>F15-F22</f>
        <v>105034348</v>
      </c>
      <c r="G24" s="37"/>
      <c r="H24" s="20">
        <f>H15-H22</f>
        <v>141078767</v>
      </c>
      <c r="I24" s="35"/>
      <c r="J24" s="20">
        <f>J15-J22</f>
        <v>127012381</v>
      </c>
    </row>
    <row r="25" spans="1:10" ht="20.25" customHeight="1">
      <c r="A25" s="3" t="s">
        <v>90</v>
      </c>
      <c r="C25" s="5"/>
      <c r="D25" s="40">
        <v>-14557370</v>
      </c>
      <c r="E25" s="5"/>
      <c r="F25" s="40">
        <v>-16566927</v>
      </c>
      <c r="G25" s="5"/>
      <c r="H25" s="40">
        <v>-10421414</v>
      </c>
      <c r="I25" s="1"/>
      <c r="J25" s="40">
        <v>-12546152</v>
      </c>
    </row>
    <row r="26" spans="1:10" ht="20.25" customHeight="1">
      <c r="A26" s="3" t="s">
        <v>91</v>
      </c>
      <c r="C26" s="5"/>
      <c r="D26" s="40"/>
      <c r="E26" s="5"/>
      <c r="F26" s="40"/>
      <c r="G26" s="5"/>
      <c r="H26" s="40"/>
      <c r="I26" s="1"/>
      <c r="J26" s="40"/>
    </row>
    <row r="27" spans="1:10" ht="20.25" customHeight="1">
      <c r="A27" s="3" t="s">
        <v>92</v>
      </c>
      <c r="B27" s="4" t="s">
        <v>246</v>
      </c>
      <c r="C27" s="5"/>
      <c r="D27" s="40">
        <v>17385017</v>
      </c>
      <c r="E27" s="5"/>
      <c r="F27" s="40">
        <v>-115990034</v>
      </c>
      <c r="G27" s="5"/>
      <c r="H27" s="40">
        <v>-28514422</v>
      </c>
      <c r="I27" s="1"/>
      <c r="J27" s="40">
        <v>-155000000</v>
      </c>
    </row>
    <row r="28" spans="1:10" ht="20.25" customHeight="1">
      <c r="A28" s="3" t="s">
        <v>93</v>
      </c>
      <c r="B28" s="4">
        <v>6</v>
      </c>
      <c r="C28" s="5"/>
      <c r="D28" s="40">
        <v>-6936562</v>
      </c>
      <c r="E28" s="5"/>
      <c r="F28" s="10">
        <v>-2684621</v>
      </c>
      <c r="G28" s="5"/>
      <c r="H28" s="10">
        <v>-4593474</v>
      </c>
      <c r="I28" s="1"/>
      <c r="J28" s="10">
        <v>-2617531</v>
      </c>
    </row>
    <row r="29" spans="1:10" ht="20.25" customHeight="1">
      <c r="A29" s="3" t="s">
        <v>256</v>
      </c>
      <c r="B29" s="4" t="s">
        <v>15</v>
      </c>
      <c r="C29" s="5"/>
      <c r="D29" s="40">
        <v>-7320197</v>
      </c>
      <c r="E29" s="5"/>
      <c r="F29" s="2">
        <v>0</v>
      </c>
      <c r="G29" s="5"/>
      <c r="H29" s="2">
        <v>0</v>
      </c>
      <c r="I29" s="1"/>
      <c r="J29" s="2">
        <v>0</v>
      </c>
    </row>
    <row r="30" spans="1:10" ht="20.25" customHeight="1">
      <c r="A30" s="3" t="s">
        <v>95</v>
      </c>
      <c r="C30" s="5"/>
      <c r="D30" s="10"/>
      <c r="E30" s="5"/>
      <c r="F30" s="10"/>
      <c r="G30" s="5"/>
      <c r="H30" s="10"/>
      <c r="I30" s="1"/>
      <c r="J30" s="10"/>
    </row>
    <row r="31" spans="1:10" ht="20.25" customHeight="1">
      <c r="A31" s="3" t="s">
        <v>96</v>
      </c>
      <c r="B31" s="4">
        <v>8</v>
      </c>
      <c r="C31" s="5"/>
      <c r="D31" s="11">
        <v>-3295208</v>
      </c>
      <c r="E31" s="5"/>
      <c r="F31" s="11">
        <v>-3097502</v>
      </c>
      <c r="G31" s="5"/>
      <c r="H31" s="11">
        <v>0</v>
      </c>
      <c r="I31" s="1"/>
      <c r="J31" s="11">
        <v>0</v>
      </c>
    </row>
    <row r="32" spans="1:10" ht="20.25" customHeight="1">
      <c r="A32" s="33" t="s">
        <v>97</v>
      </c>
      <c r="C32" s="5"/>
      <c r="D32" s="20">
        <f>SUM(D24:D31)</f>
        <v>100003039</v>
      </c>
      <c r="E32" s="5"/>
      <c r="F32" s="20">
        <f>SUM(F24:F31)</f>
        <v>-33304736</v>
      </c>
      <c r="G32" s="5"/>
      <c r="H32" s="20">
        <f>SUM(H24:H31)</f>
        <v>97549457</v>
      </c>
      <c r="I32" s="35"/>
      <c r="J32" s="20">
        <f>SUM(J24:J31)</f>
        <v>-43151302</v>
      </c>
    </row>
    <row r="33" spans="1:10" ht="20.25" customHeight="1">
      <c r="A33" s="3" t="s">
        <v>98</v>
      </c>
      <c r="B33" s="4" t="s">
        <v>241</v>
      </c>
      <c r="C33" s="5"/>
      <c r="D33" s="10">
        <v>-54839064</v>
      </c>
      <c r="E33" s="5"/>
      <c r="F33" s="11">
        <v>132731</v>
      </c>
      <c r="G33" s="5"/>
      <c r="H33" s="40">
        <v>-36568238</v>
      </c>
      <c r="I33" s="1"/>
      <c r="J33" s="11">
        <v>8177739</v>
      </c>
    </row>
    <row r="34" spans="1:10" ht="20.25" customHeight="1" thickBot="1">
      <c r="A34" s="33" t="s">
        <v>99</v>
      </c>
      <c r="B34" s="38"/>
      <c r="C34" s="37"/>
      <c r="D34" s="49">
        <f>SUM(D32:D33)</f>
        <v>45163975</v>
      </c>
      <c r="E34" s="37"/>
      <c r="F34" s="49">
        <f>SUM(F32:F33)</f>
        <v>-33172005</v>
      </c>
      <c r="G34" s="37"/>
      <c r="H34" s="49">
        <f>SUM(H32:H33)</f>
        <v>60981219</v>
      </c>
      <c r="I34" s="8"/>
      <c r="J34" s="49">
        <f>SUM(J32:J33)</f>
        <v>-34973563</v>
      </c>
    </row>
    <row r="35" spans="1:10" ht="7.15" customHeight="1" thickTop="1">
      <c r="A35" s="33"/>
      <c r="B35" s="38"/>
      <c r="C35" s="37"/>
      <c r="D35" s="20"/>
      <c r="E35" s="37"/>
      <c r="F35" s="20"/>
      <c r="G35" s="37"/>
      <c r="H35" s="20"/>
      <c r="I35" s="8"/>
      <c r="J35" s="20"/>
    </row>
    <row r="36" spans="1:10" ht="20.25" customHeight="1">
      <c r="A36" s="33" t="s">
        <v>100</v>
      </c>
      <c r="C36" s="5"/>
      <c r="D36" s="40"/>
      <c r="E36" s="5"/>
      <c r="F36" s="40"/>
      <c r="G36" s="5"/>
      <c r="H36" s="40"/>
      <c r="I36" s="1"/>
      <c r="J36" s="40"/>
    </row>
    <row r="37" spans="1:10" ht="20.25" customHeight="1">
      <c r="A37" s="31" t="s">
        <v>101</v>
      </c>
      <c r="C37" s="5"/>
      <c r="D37" s="17"/>
      <c r="E37" s="5"/>
      <c r="F37" s="17"/>
      <c r="G37" s="5"/>
      <c r="H37" s="17"/>
      <c r="I37" s="1"/>
      <c r="J37" s="17"/>
    </row>
    <row r="38" spans="1:10" ht="20.25" customHeight="1">
      <c r="A38" s="31" t="s">
        <v>102</v>
      </c>
      <c r="C38" s="5"/>
      <c r="D38" s="17"/>
      <c r="E38" s="5"/>
      <c r="F38" s="17"/>
      <c r="G38" s="5"/>
      <c r="H38" s="17"/>
      <c r="I38" s="1"/>
      <c r="J38" s="17"/>
    </row>
    <row r="39" spans="1:10" ht="20.25" customHeight="1">
      <c r="A39" s="3" t="s">
        <v>103</v>
      </c>
      <c r="B39" s="4" t="s">
        <v>43</v>
      </c>
      <c r="C39" s="5"/>
      <c r="D39" s="40">
        <v>-891367</v>
      </c>
      <c r="E39" s="5"/>
      <c r="F39" s="40">
        <v>-1488609</v>
      </c>
      <c r="G39" s="5"/>
      <c r="H39" s="40">
        <v>0</v>
      </c>
      <c r="I39" s="1"/>
      <c r="J39" s="40">
        <v>-1488609</v>
      </c>
    </row>
    <row r="40" spans="1:10" ht="20.25" customHeight="1">
      <c r="A40" s="3" t="s">
        <v>104</v>
      </c>
      <c r="C40" s="4"/>
      <c r="D40" s="4"/>
      <c r="E40" s="4"/>
      <c r="F40" s="4"/>
      <c r="G40" s="4"/>
      <c r="H40" s="4"/>
      <c r="I40" s="4"/>
      <c r="J40" s="4"/>
    </row>
    <row r="41" spans="1:10" ht="20.25" customHeight="1">
      <c r="A41" s="76" t="s">
        <v>102</v>
      </c>
      <c r="B41" s="4" t="s">
        <v>241</v>
      </c>
      <c r="C41" s="5"/>
      <c r="D41" s="11">
        <v>168554</v>
      </c>
      <c r="E41" s="5"/>
      <c r="F41" s="11">
        <v>297722</v>
      </c>
      <c r="G41" s="5"/>
      <c r="H41" s="11">
        <v>0</v>
      </c>
      <c r="I41" s="1"/>
      <c r="J41" s="11">
        <v>297722</v>
      </c>
    </row>
    <row r="42" spans="1:10" ht="20.25" customHeight="1">
      <c r="A42" s="33" t="s">
        <v>253</v>
      </c>
      <c r="C42" s="5"/>
      <c r="D42" s="10"/>
      <c r="E42" s="5"/>
      <c r="F42" s="10"/>
      <c r="G42" s="5"/>
      <c r="H42" s="10"/>
      <c r="I42" s="1"/>
      <c r="J42" s="10"/>
    </row>
    <row r="43" spans="1:10" ht="20.25" customHeight="1">
      <c r="A43" s="30" t="s">
        <v>254</v>
      </c>
      <c r="C43" s="5"/>
      <c r="D43" s="18">
        <f>SUM(D39:D41)</f>
        <v>-722813</v>
      </c>
      <c r="E43" s="18">
        <v>-1190887</v>
      </c>
      <c r="F43" s="18">
        <f>SUM(F39:F41)</f>
        <v>-1190887</v>
      </c>
      <c r="G43" s="5"/>
      <c r="H43" s="34">
        <v>0</v>
      </c>
      <c r="I43" s="1"/>
      <c r="J43" s="18">
        <f>SUM(J39:J41)</f>
        <v>-1190887</v>
      </c>
    </row>
    <row r="44" spans="1:10" ht="20.25" customHeight="1">
      <c r="A44" s="33" t="s">
        <v>100</v>
      </c>
      <c r="C44" s="5"/>
      <c r="D44" s="17"/>
      <c r="E44" s="5"/>
      <c r="F44" s="17"/>
      <c r="G44" s="5"/>
      <c r="H44" s="17"/>
      <c r="I44" s="1"/>
      <c r="J44" s="17"/>
    </row>
    <row r="45" spans="1:10" ht="20.25" customHeight="1">
      <c r="A45" s="30" t="s">
        <v>105</v>
      </c>
      <c r="C45" s="5"/>
      <c r="D45" s="18">
        <f>SUM(D39:D41)</f>
        <v>-722813</v>
      </c>
      <c r="E45" s="5"/>
      <c r="F45" s="18">
        <f>SUM(F39:F41)</f>
        <v>-1190887</v>
      </c>
      <c r="G45" s="5"/>
      <c r="H45" s="11">
        <f>SUM(H39:H41)</f>
        <v>0</v>
      </c>
      <c r="I45" s="1"/>
      <c r="J45" s="18">
        <f>SUM(J39:J41)</f>
        <v>-1190887</v>
      </c>
    </row>
    <row r="46" spans="1:10" ht="20.25" customHeight="1">
      <c r="A46" s="33"/>
      <c r="C46" s="5"/>
      <c r="D46" s="17"/>
      <c r="E46" s="5"/>
      <c r="F46" s="17"/>
      <c r="G46" s="5"/>
      <c r="H46" s="17"/>
      <c r="I46" s="1"/>
      <c r="J46" s="17"/>
    </row>
    <row r="47" spans="1:10" ht="20.25" customHeight="1" thickBot="1">
      <c r="A47" s="33" t="s">
        <v>106</v>
      </c>
      <c r="C47" s="5"/>
      <c r="D47" s="16">
        <f>+D34+D45</f>
        <v>44441162</v>
      </c>
      <c r="E47" s="5"/>
      <c r="F47" s="16">
        <f>+F34+F45</f>
        <v>-34362892</v>
      </c>
      <c r="G47" s="5"/>
      <c r="H47" s="16">
        <f>+H34+H45</f>
        <v>60981219</v>
      </c>
      <c r="I47" s="35"/>
      <c r="J47" s="16">
        <f>+J34+J45</f>
        <v>-36164450</v>
      </c>
    </row>
    <row r="48" spans="1:10" ht="20.25" customHeight="1" thickTop="1">
      <c r="A48" s="33"/>
      <c r="C48" s="5"/>
      <c r="D48" s="5"/>
      <c r="E48" s="5"/>
      <c r="F48" s="5"/>
      <c r="G48" s="5"/>
      <c r="H48" s="17"/>
      <c r="I48" s="39"/>
      <c r="J48" s="17"/>
    </row>
    <row r="49" spans="1:10" ht="20.25" customHeight="1">
      <c r="A49" s="26" t="s">
        <v>0</v>
      </c>
    </row>
    <row r="50" spans="1:10" ht="20.25" customHeight="1">
      <c r="A50" s="27" t="s">
        <v>75</v>
      </c>
      <c r="B50" s="28"/>
      <c r="C50" s="29"/>
      <c r="D50" s="29"/>
      <c r="E50" s="29"/>
      <c r="F50" s="29"/>
      <c r="G50" s="29"/>
      <c r="H50" s="13"/>
      <c r="I50" s="29"/>
      <c r="J50" s="13"/>
    </row>
    <row r="51" spans="1:10" ht="20.25" customHeight="1">
      <c r="A51" s="27"/>
      <c r="B51" s="28"/>
      <c r="C51" s="29"/>
      <c r="D51" s="29"/>
      <c r="E51" s="29"/>
      <c r="F51" s="29"/>
      <c r="G51" s="29"/>
      <c r="H51" s="13"/>
      <c r="I51" s="29"/>
      <c r="J51" s="13"/>
    </row>
    <row r="52" spans="1:10" ht="20.25" customHeight="1">
      <c r="A52" s="27"/>
      <c r="B52" s="28"/>
      <c r="C52" s="29"/>
      <c r="D52" s="115" t="s">
        <v>2</v>
      </c>
      <c r="E52" s="115"/>
      <c r="F52" s="115"/>
      <c r="H52" s="112" t="s">
        <v>3</v>
      </c>
      <c r="I52" s="112"/>
      <c r="J52" s="112"/>
    </row>
    <row r="53" spans="1:10" ht="20.25" customHeight="1">
      <c r="A53" s="27"/>
      <c r="B53" s="28"/>
      <c r="C53" s="29"/>
      <c r="D53" s="115" t="s">
        <v>4</v>
      </c>
      <c r="E53" s="115"/>
      <c r="F53" s="115"/>
      <c r="H53" s="112" t="s">
        <v>4</v>
      </c>
      <c r="I53" s="112"/>
      <c r="J53" s="112"/>
    </row>
    <row r="54" spans="1:10" ht="20.25" customHeight="1">
      <c r="A54" s="27"/>
      <c r="B54" s="28"/>
      <c r="C54" s="29"/>
      <c r="D54" s="117" t="s">
        <v>76</v>
      </c>
      <c r="E54" s="117"/>
      <c r="F54" s="117"/>
      <c r="G54" s="29"/>
      <c r="H54" s="117" t="s">
        <v>76</v>
      </c>
      <c r="I54" s="117"/>
      <c r="J54" s="117"/>
    </row>
    <row r="55" spans="1:10" ht="20.25" customHeight="1">
      <c r="A55" s="27"/>
      <c r="B55" s="28"/>
      <c r="C55" s="29"/>
      <c r="D55" s="116" t="s">
        <v>5</v>
      </c>
      <c r="E55" s="116"/>
      <c r="F55" s="116"/>
      <c r="G55" s="29"/>
      <c r="H55" s="114" t="s">
        <v>5</v>
      </c>
      <c r="I55" s="114"/>
      <c r="J55" s="114"/>
    </row>
    <row r="56" spans="1:10" ht="20.25" customHeight="1">
      <c r="A56" s="30"/>
      <c r="B56" s="4" t="s">
        <v>7</v>
      </c>
      <c r="C56" s="5"/>
      <c r="D56" s="7">
        <f>D8</f>
        <v>2025</v>
      </c>
      <c r="E56" s="5"/>
      <c r="F56" s="7">
        <f>F8</f>
        <v>2024</v>
      </c>
      <c r="G56" s="5"/>
      <c r="H56" s="7">
        <f>H8</f>
        <v>2025</v>
      </c>
      <c r="I56" s="7"/>
      <c r="J56" s="7">
        <f>J8</f>
        <v>2024</v>
      </c>
    </row>
    <row r="57" spans="1:10" ht="20.25" customHeight="1">
      <c r="D57" s="113" t="s">
        <v>8</v>
      </c>
      <c r="E57" s="113"/>
      <c r="F57" s="113"/>
      <c r="G57" s="113"/>
      <c r="H57" s="113"/>
      <c r="I57" s="113"/>
      <c r="J57" s="113"/>
    </row>
    <row r="58" spans="1:10" ht="20.25" customHeight="1">
      <c r="A58" s="33" t="s">
        <v>107</v>
      </c>
      <c r="D58" s="20"/>
      <c r="F58" s="20"/>
      <c r="H58" s="20"/>
      <c r="I58" s="35"/>
      <c r="J58" s="20"/>
    </row>
    <row r="59" spans="1:10" ht="20.25" customHeight="1">
      <c r="A59" s="3" t="s">
        <v>108</v>
      </c>
      <c r="D59" s="12">
        <f>D34-SUM(D60)</f>
        <v>67868365</v>
      </c>
      <c r="F59" s="12">
        <v>4524619</v>
      </c>
      <c r="H59" s="12">
        <f>H47-SUM(H60)</f>
        <v>60981219</v>
      </c>
      <c r="I59" s="70"/>
      <c r="J59" s="12">
        <v>-34973563</v>
      </c>
    </row>
    <row r="60" spans="1:10" ht="20.25" customHeight="1">
      <c r="A60" s="3" t="s">
        <v>109</v>
      </c>
      <c r="D60" s="12">
        <v>-22704390</v>
      </c>
      <c r="F60" s="12">
        <v>-37696624</v>
      </c>
      <c r="H60" s="12">
        <v>0</v>
      </c>
      <c r="I60" s="70"/>
      <c r="J60" s="12">
        <v>0</v>
      </c>
    </row>
    <row r="61" spans="1:10" ht="20.25" customHeight="1" thickBot="1">
      <c r="A61" s="33"/>
      <c r="B61" s="38"/>
      <c r="C61" s="37"/>
      <c r="D61" s="49">
        <f>SUM(D59:D60)</f>
        <v>45163975</v>
      </c>
      <c r="E61" s="37"/>
      <c r="F61" s="49">
        <f>SUM(F59:F60)</f>
        <v>-33172005</v>
      </c>
      <c r="G61" s="37"/>
      <c r="H61" s="49">
        <f>SUM(H59:H60)</f>
        <v>60981219</v>
      </c>
      <c r="I61" s="35"/>
      <c r="J61" s="49">
        <f>SUM(J59:J60)</f>
        <v>-34973563</v>
      </c>
    </row>
    <row r="62" spans="1:10" ht="20.25" customHeight="1" thickTop="1">
      <c r="A62" s="33" t="s">
        <v>110</v>
      </c>
      <c r="D62" s="12"/>
      <c r="F62" s="12"/>
      <c r="H62" s="12"/>
      <c r="I62" s="70"/>
      <c r="J62" s="12"/>
    </row>
    <row r="63" spans="1:10" ht="20.25" customHeight="1">
      <c r="A63" s="3" t="s">
        <v>108</v>
      </c>
      <c r="D63" s="12">
        <f>D47-SUM(D64)</f>
        <v>67571174</v>
      </c>
      <c r="F63" s="12">
        <v>3333732</v>
      </c>
      <c r="H63" s="12">
        <f>H59-H64</f>
        <v>60981219</v>
      </c>
      <c r="I63" s="70"/>
      <c r="J63" s="12">
        <v>-36164450</v>
      </c>
    </row>
    <row r="64" spans="1:10" ht="20.25" customHeight="1">
      <c r="A64" s="3" t="s">
        <v>109</v>
      </c>
      <c r="D64" s="12">
        <v>-23130012</v>
      </c>
      <c r="F64" s="12">
        <v>-37696624</v>
      </c>
      <c r="H64" s="12">
        <v>0</v>
      </c>
      <c r="I64" s="70"/>
      <c r="J64" s="12">
        <v>0</v>
      </c>
    </row>
    <row r="65" spans="1:10" ht="20.25" customHeight="1" thickBot="1">
      <c r="A65" s="33"/>
      <c r="B65" s="38"/>
      <c r="C65" s="37"/>
      <c r="D65" s="49">
        <f>SUM(D63:D64)</f>
        <v>44441162</v>
      </c>
      <c r="E65" s="37"/>
      <c r="F65" s="49">
        <f>SUM(F63:F64)</f>
        <v>-34362892</v>
      </c>
      <c r="G65" s="37"/>
      <c r="H65" s="49">
        <f>SUM(H63:H64)</f>
        <v>60981219</v>
      </c>
      <c r="I65" s="35"/>
      <c r="J65" s="49">
        <f>SUM(J63:J64)</f>
        <v>-36164450</v>
      </c>
    </row>
    <row r="66" spans="1:10" ht="20.25" customHeight="1" thickTop="1">
      <c r="A66" s="87"/>
      <c r="B66" s="88"/>
      <c r="C66" s="89"/>
      <c r="D66" s="56"/>
      <c r="E66" s="89"/>
      <c r="F66" s="56"/>
      <c r="G66" s="89"/>
      <c r="H66" s="56"/>
      <c r="I66" s="90"/>
      <c r="J66" s="56"/>
    </row>
    <row r="67" spans="1:10" ht="20.25" customHeight="1" thickBot="1">
      <c r="A67" s="33" t="s">
        <v>111</v>
      </c>
      <c r="B67" s="4" t="s">
        <v>36</v>
      </c>
      <c r="C67" s="5"/>
      <c r="D67" s="24">
        <v>0.14000000000000001</v>
      </c>
      <c r="E67" s="91"/>
      <c r="F67" s="24">
        <v>0.01</v>
      </c>
      <c r="G67" s="91"/>
      <c r="H67" s="24">
        <v>0.13</v>
      </c>
      <c r="I67" s="92"/>
      <c r="J67" s="24">
        <v>-7.3999999999999996E-2</v>
      </c>
    </row>
    <row r="68" spans="1:10" ht="7.15" customHeight="1" thickTop="1">
      <c r="A68" s="33"/>
      <c r="B68" s="38"/>
      <c r="C68" s="37"/>
      <c r="D68" s="60"/>
      <c r="E68" s="93"/>
      <c r="F68" s="60"/>
      <c r="G68" s="93"/>
      <c r="H68" s="60"/>
      <c r="I68" s="93"/>
      <c r="J68" s="60"/>
    </row>
    <row r="69" spans="1:10" ht="20.25" customHeight="1" thickBot="1">
      <c r="A69" s="33" t="s">
        <v>112</v>
      </c>
      <c r="B69" s="4" t="s">
        <v>36</v>
      </c>
      <c r="C69" s="5"/>
      <c r="D69" s="24">
        <v>0.14000000000000001</v>
      </c>
      <c r="E69" s="91"/>
      <c r="F69" s="24">
        <v>0.01</v>
      </c>
      <c r="G69" s="91"/>
      <c r="H69" s="24">
        <v>0.13</v>
      </c>
      <c r="I69" s="92"/>
      <c r="J69" s="24">
        <v>-7.3999999999999996E-2</v>
      </c>
    </row>
    <row r="70" spans="1:10" ht="20.25" customHeight="1" thickTop="1"/>
  </sheetData>
  <mergeCells count="18">
    <mergeCell ref="D57:J57"/>
    <mergeCell ref="H52:J52"/>
    <mergeCell ref="H53:J53"/>
    <mergeCell ref="H54:J54"/>
    <mergeCell ref="H55:J55"/>
    <mergeCell ref="D52:F52"/>
    <mergeCell ref="D53:F53"/>
    <mergeCell ref="D54:F54"/>
    <mergeCell ref="D55:F55"/>
    <mergeCell ref="D9:J9"/>
    <mergeCell ref="H6:J6"/>
    <mergeCell ref="H7:J7"/>
    <mergeCell ref="H4:J4"/>
    <mergeCell ref="H5:J5"/>
    <mergeCell ref="D4:F4"/>
    <mergeCell ref="D5:F5"/>
    <mergeCell ref="D6:F6"/>
    <mergeCell ref="D7:F7"/>
  </mergeCells>
  <pageMargins left="0.78740157480314998" right="0.78740157480314998" top="0.47244094488188998" bottom="0.511811023622047" header="0.511811023622047" footer="0.511811023622047"/>
  <pageSetup paperSize="9" scale="67" firstPageNumber="8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8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1"/>
  <sheetViews>
    <sheetView view="pageBreakPreview" zoomScaleNormal="80" zoomScaleSheetLayoutView="100" workbookViewId="0">
      <selection activeCell="D12" sqref="A12:D12"/>
    </sheetView>
  </sheetViews>
  <sheetFormatPr defaultColWidth="9.2109375" defaultRowHeight="20.25" customHeight="1"/>
  <cols>
    <col min="1" max="1" width="48.2109375" style="3" customWidth="1"/>
    <col min="2" max="2" width="8.42578125" style="4" bestFit="1" customWidth="1"/>
    <col min="3" max="3" width="1.5703125" customWidth="1"/>
    <col min="4" max="4" width="12.7109375" style="2" customWidth="1"/>
    <col min="5" max="5" width="1.5703125" customWidth="1"/>
    <col min="6" max="6" width="12.7109375" style="2" customWidth="1"/>
    <col min="8" max="8" width="12" bestFit="1" customWidth="1"/>
    <col min="9" max="9" width="9.2109375" bestFit="1" customWidth="1"/>
  </cols>
  <sheetData>
    <row r="1" spans="1:6" ht="20.25" customHeight="1">
      <c r="A1" s="26" t="s">
        <v>113</v>
      </c>
    </row>
    <row r="2" spans="1:6" s="29" customFormat="1" ht="20.25" customHeight="1">
      <c r="A2" s="27" t="s">
        <v>114</v>
      </c>
      <c r="B2" s="28"/>
      <c r="D2" s="13"/>
      <c r="F2" s="13"/>
    </row>
    <row r="3" spans="1:6" s="29" customFormat="1" ht="20.25" customHeight="1">
      <c r="A3" s="27"/>
      <c r="B3" s="28"/>
      <c r="D3" s="13"/>
      <c r="F3" s="13"/>
    </row>
    <row r="4" spans="1:6" s="29" customFormat="1" ht="20.25" customHeight="1">
      <c r="A4" s="27"/>
      <c r="B4" s="28"/>
      <c r="D4" s="117" t="s">
        <v>115</v>
      </c>
      <c r="E4" s="117"/>
      <c r="F4" s="117"/>
    </row>
    <row r="5" spans="1:6" s="29" customFormat="1" ht="20.25" customHeight="1">
      <c r="A5" s="27"/>
      <c r="B5" s="28"/>
      <c r="D5" s="114" t="s">
        <v>116</v>
      </c>
      <c r="E5" s="114"/>
      <c r="F5" s="114"/>
    </row>
    <row r="6" spans="1:6" ht="20.25" customHeight="1">
      <c r="A6" s="30"/>
      <c r="B6" s="4" t="s">
        <v>7</v>
      </c>
      <c r="C6" s="5"/>
      <c r="D6" s="7">
        <v>2020</v>
      </c>
      <c r="E6" s="7"/>
      <c r="F6" s="7">
        <v>2019</v>
      </c>
    </row>
    <row r="7" spans="1:6" ht="20.25" customHeight="1">
      <c r="A7" s="30"/>
      <c r="C7" s="5"/>
      <c r="D7" s="113" t="s">
        <v>117</v>
      </c>
      <c r="E7" s="113"/>
      <c r="F7" s="113"/>
    </row>
    <row r="8" spans="1:6" ht="20.25" customHeight="1">
      <c r="A8" s="31" t="s">
        <v>118</v>
      </c>
      <c r="C8" s="5"/>
      <c r="D8" s="12"/>
      <c r="E8" s="5"/>
      <c r="F8" s="12"/>
    </row>
    <row r="9" spans="1:6" ht="20.25" customHeight="1">
      <c r="A9" s="6" t="s">
        <v>78</v>
      </c>
      <c r="B9" s="4" t="s">
        <v>119</v>
      </c>
      <c r="C9" s="5"/>
      <c r="D9" s="2">
        <v>350673</v>
      </c>
      <c r="E9" s="1"/>
      <c r="F9" s="2">
        <v>254939</v>
      </c>
    </row>
    <row r="10" spans="1:6" ht="20.25" customHeight="1">
      <c r="A10" s="6" t="s">
        <v>81</v>
      </c>
      <c r="C10" s="5"/>
      <c r="D10" s="2">
        <v>6434</v>
      </c>
      <c r="E10" s="1"/>
      <c r="F10" s="2">
        <v>6368</v>
      </c>
    </row>
    <row r="11" spans="1:6" ht="20.25" customHeight="1">
      <c r="A11" s="33" t="s">
        <v>120</v>
      </c>
      <c r="C11" s="5"/>
      <c r="D11" s="15">
        <f>SUM(D9:D10)</f>
        <v>357107</v>
      </c>
      <c r="E11" s="35"/>
      <c r="F11" s="15">
        <f>SUM(F9:F10)</f>
        <v>261307</v>
      </c>
    </row>
    <row r="12" spans="1:6" ht="20.25" customHeight="1">
      <c r="A12" s="33"/>
      <c r="C12" s="5"/>
      <c r="E12" s="1"/>
    </row>
    <row r="13" spans="1:6" ht="20.25" customHeight="1">
      <c r="A13" s="31" t="s">
        <v>83</v>
      </c>
      <c r="C13" s="5"/>
      <c r="E13" s="1"/>
    </row>
    <row r="14" spans="1:6" ht="20.25" customHeight="1">
      <c r="A14" s="6" t="s">
        <v>84</v>
      </c>
      <c r="B14" s="4" t="s">
        <v>94</v>
      </c>
      <c r="C14" s="5"/>
      <c r="D14" s="2">
        <v>242377</v>
      </c>
      <c r="E14" s="1"/>
      <c r="F14" s="2">
        <v>178081</v>
      </c>
    </row>
    <row r="15" spans="1:6" ht="20.25" customHeight="1">
      <c r="A15" s="3" t="s">
        <v>86</v>
      </c>
      <c r="C15" s="5"/>
      <c r="D15" s="12">
        <v>33426</v>
      </c>
      <c r="E15" s="1"/>
      <c r="F15" s="12">
        <v>18022</v>
      </c>
    </row>
    <row r="16" spans="1:6" ht="20.25" customHeight="1">
      <c r="A16" s="6" t="s">
        <v>87</v>
      </c>
      <c r="C16" s="5"/>
      <c r="D16" s="12">
        <v>37918</v>
      </c>
      <c r="E16" s="1"/>
      <c r="F16" s="12">
        <v>44115</v>
      </c>
    </row>
    <row r="17" spans="1:6" ht="20.25" customHeight="1">
      <c r="A17" s="33" t="s">
        <v>88</v>
      </c>
      <c r="C17" s="5"/>
      <c r="D17" s="15">
        <f>SUM(D14:D16)</f>
        <v>313721</v>
      </c>
      <c r="E17" s="35"/>
      <c r="F17" s="15">
        <f>SUM(F14:F16)</f>
        <v>240218</v>
      </c>
    </row>
    <row r="18" spans="1:6" ht="20.25" customHeight="1">
      <c r="A18" s="6"/>
      <c r="C18" s="5"/>
      <c r="E18" s="1"/>
    </row>
    <row r="19" spans="1:6" ht="20.25" customHeight="1">
      <c r="A19" s="33" t="s">
        <v>89</v>
      </c>
      <c r="B19" s="38"/>
      <c r="C19" s="37"/>
      <c r="D19" s="20">
        <f>D11-D17</f>
        <v>43386</v>
      </c>
      <c r="E19" s="35"/>
      <c r="F19" s="20">
        <f>F11-F17</f>
        <v>21089</v>
      </c>
    </row>
    <row r="20" spans="1:6" ht="20.25" customHeight="1">
      <c r="A20" s="3" t="s">
        <v>90</v>
      </c>
      <c r="C20" s="5"/>
      <c r="D20" s="40">
        <v>-8637</v>
      </c>
      <c r="E20" s="1"/>
      <c r="F20" s="40">
        <v>-10037</v>
      </c>
    </row>
    <row r="21" spans="1:6" ht="20.25" customHeight="1">
      <c r="A21" s="3" t="s">
        <v>93</v>
      </c>
      <c r="B21" s="4" t="s">
        <v>32</v>
      </c>
      <c r="C21" s="5"/>
      <c r="D21" s="11">
        <v>-3033</v>
      </c>
      <c r="E21" s="1"/>
      <c r="F21" s="11">
        <v>0</v>
      </c>
    </row>
    <row r="22" spans="1:6" ht="20.25" customHeight="1">
      <c r="A22" s="33" t="s">
        <v>121</v>
      </c>
      <c r="C22" s="5"/>
      <c r="D22" s="20">
        <f>SUM(D19:D21)</f>
        <v>31716</v>
      </c>
      <c r="E22" s="35"/>
      <c r="F22" s="20">
        <f>SUM(F19:F21)</f>
        <v>11052</v>
      </c>
    </row>
    <row r="23" spans="1:6" ht="20.25" customHeight="1">
      <c r="A23" s="3" t="s">
        <v>122</v>
      </c>
      <c r="C23" s="5"/>
      <c r="D23" s="11">
        <v>-6994</v>
      </c>
      <c r="E23" s="1"/>
      <c r="F23" s="11">
        <v>-2283</v>
      </c>
    </row>
    <row r="24" spans="1:6" ht="20.25" customHeight="1" thickBot="1">
      <c r="A24" s="33" t="s">
        <v>123</v>
      </c>
      <c r="B24" s="38"/>
      <c r="C24" s="37"/>
      <c r="D24" s="49">
        <f>SUM(D22:D23)</f>
        <v>24722</v>
      </c>
      <c r="E24" s="8"/>
      <c r="F24" s="49">
        <f>SUM(F22:F23)</f>
        <v>8769</v>
      </c>
    </row>
    <row r="25" spans="1:6" ht="20.25" customHeight="1" thickTop="1">
      <c r="A25" s="33"/>
      <c r="B25" s="38"/>
      <c r="C25" s="37"/>
      <c r="D25" s="20"/>
      <c r="E25" s="8"/>
      <c r="F25" s="20"/>
    </row>
    <row r="26" spans="1:6" ht="20.25" customHeight="1" thickBot="1">
      <c r="A26" s="33" t="s">
        <v>100</v>
      </c>
      <c r="C26" s="5"/>
      <c r="D26" s="16">
        <v>0</v>
      </c>
      <c r="E26" s="1"/>
      <c r="F26" s="16">
        <v>0</v>
      </c>
    </row>
    <row r="27" spans="1:6" ht="20.25" customHeight="1" thickTop="1">
      <c r="A27" s="33"/>
      <c r="C27" s="5"/>
      <c r="D27" s="17"/>
      <c r="E27" s="1"/>
      <c r="F27" s="17"/>
    </row>
    <row r="28" spans="1:6" ht="20.25" customHeight="1" thickBot="1">
      <c r="A28" s="33" t="s">
        <v>124</v>
      </c>
      <c r="C28" s="5"/>
      <c r="D28" s="16">
        <f>+D24+D26</f>
        <v>24722</v>
      </c>
      <c r="E28" s="35"/>
      <c r="F28" s="16">
        <f>+F24+F26</f>
        <v>8769</v>
      </c>
    </row>
    <row r="29" spans="1:6" ht="20.25" customHeight="1" thickTop="1">
      <c r="A29" s="33"/>
      <c r="C29" s="5"/>
      <c r="D29" s="20"/>
      <c r="E29" s="35"/>
      <c r="F29" s="20"/>
    </row>
    <row r="30" spans="1:6" ht="20.25" customHeight="1" thickBot="1">
      <c r="A30" s="33" t="s">
        <v>125</v>
      </c>
      <c r="B30" s="4" t="s">
        <v>30</v>
      </c>
      <c r="C30" s="5"/>
      <c r="D30" s="24">
        <v>7.0000000000000007E-2</v>
      </c>
      <c r="E30" s="39"/>
      <c r="F30" s="24">
        <v>0.03</v>
      </c>
    </row>
    <row r="31" spans="1:6" ht="20.25" customHeight="1" thickTop="1">
      <c r="A31" s="33"/>
      <c r="C31" s="5"/>
      <c r="D31" s="17"/>
      <c r="E31" s="39"/>
      <c r="F31" s="17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536D4-2CA0-42DC-99E1-BED5B6572B7D}">
  <sheetPr>
    <pageSetUpPr fitToPage="1"/>
  </sheetPr>
  <dimension ref="A1:R25"/>
  <sheetViews>
    <sheetView view="pageBreakPreview" zoomScale="80" zoomScaleNormal="80" zoomScaleSheetLayoutView="80" workbookViewId="0"/>
  </sheetViews>
  <sheetFormatPr defaultColWidth="9.2109375" defaultRowHeight="20.25" customHeight="1"/>
  <cols>
    <col min="1" max="1" width="61" customWidth="1"/>
    <col min="2" max="2" width="7.28515625" style="65" customWidth="1"/>
    <col min="3" max="3" width="1.7109375" style="65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6.28515625" customWidth="1"/>
    <col min="15" max="15" width="1.7109375" customWidth="1"/>
    <col min="16" max="16" width="14.7109375" customWidth="1"/>
    <col min="17" max="17" width="1.7109375" customWidth="1"/>
    <col min="18" max="18" width="14.7109375" customWidth="1"/>
  </cols>
  <sheetData>
    <row r="1" spans="1:18" s="78" customFormat="1" ht="20.25" customHeight="1">
      <c r="A1" s="26" t="s">
        <v>0</v>
      </c>
      <c r="B1" s="77"/>
      <c r="C1" s="77"/>
    </row>
    <row r="2" spans="1:18" s="80" customFormat="1" ht="20.25" customHeight="1">
      <c r="A2" s="27" t="s">
        <v>126</v>
      </c>
      <c r="B2" s="79"/>
      <c r="C2" s="79"/>
    </row>
    <row r="3" spans="1:18" s="80" customFormat="1" ht="20.25" customHeight="1">
      <c r="A3" s="27"/>
      <c r="B3" s="79"/>
      <c r="C3" s="79"/>
    </row>
    <row r="4" spans="1:18" s="80" customFormat="1" ht="20.25" customHeight="1">
      <c r="A4" s="27"/>
      <c r="B4" s="79"/>
      <c r="C4" s="79"/>
      <c r="D4" s="115" t="s">
        <v>127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</row>
    <row r="5" spans="1:18" ht="20.25" customHeight="1">
      <c r="A5" s="33"/>
      <c r="B5" s="4"/>
      <c r="C5" s="4"/>
      <c r="J5" s="118" t="s">
        <v>67</v>
      </c>
      <c r="K5" s="118"/>
      <c r="L5" s="118"/>
    </row>
    <row r="6" spans="1:18" ht="20.25" customHeight="1">
      <c r="A6" s="37"/>
      <c r="D6" s="7" t="s">
        <v>128</v>
      </c>
      <c r="E6" s="7"/>
      <c r="F6" s="7"/>
      <c r="G6" s="7"/>
      <c r="H6" s="66" t="s">
        <v>129</v>
      </c>
      <c r="I6" s="5"/>
      <c r="J6" s="5"/>
      <c r="K6" s="5"/>
      <c r="L6" s="5"/>
      <c r="M6" s="7"/>
      <c r="N6" t="s">
        <v>130</v>
      </c>
      <c r="O6" s="7"/>
      <c r="P6" s="66"/>
      <c r="Q6" s="7"/>
      <c r="R6" s="66"/>
    </row>
    <row r="7" spans="1:18" ht="20.25" customHeight="1">
      <c r="A7" s="37"/>
      <c r="D7" s="7" t="s">
        <v>131</v>
      </c>
      <c r="E7" s="7"/>
      <c r="F7" s="66" t="s">
        <v>132</v>
      </c>
      <c r="G7" s="7"/>
      <c r="H7" s="66" t="s">
        <v>133</v>
      </c>
      <c r="J7" s="66" t="s">
        <v>134</v>
      </c>
      <c r="L7" s="66"/>
      <c r="M7" s="7"/>
      <c r="N7" s="66" t="s">
        <v>135</v>
      </c>
      <c r="O7" s="7"/>
      <c r="P7" s="66" t="s">
        <v>136</v>
      </c>
      <c r="Q7" s="7"/>
      <c r="R7" s="66"/>
    </row>
    <row r="8" spans="1:18" ht="20.25" customHeight="1">
      <c r="A8" s="37"/>
      <c r="B8" s="65" t="s">
        <v>7</v>
      </c>
      <c r="D8" s="7" t="s">
        <v>137</v>
      </c>
      <c r="E8" s="7"/>
      <c r="F8" s="66" t="s">
        <v>138</v>
      </c>
      <c r="G8" s="7"/>
      <c r="H8" s="66" t="s">
        <v>139</v>
      </c>
      <c r="I8" s="7"/>
      <c r="J8" s="66" t="s">
        <v>140</v>
      </c>
      <c r="K8" s="7"/>
      <c r="L8" s="66" t="s">
        <v>141</v>
      </c>
      <c r="M8" s="7"/>
      <c r="N8" s="66" t="s">
        <v>142</v>
      </c>
      <c r="O8" s="7"/>
      <c r="P8" s="66" t="s">
        <v>143</v>
      </c>
      <c r="Q8" s="7"/>
      <c r="R8" s="66" t="s">
        <v>73</v>
      </c>
    </row>
    <row r="9" spans="1:18" ht="20.25" customHeight="1">
      <c r="A9" s="37"/>
      <c r="D9" s="113" t="s">
        <v>8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</row>
    <row r="10" spans="1:18" ht="20.25" customHeight="1">
      <c r="A10" s="37" t="s">
        <v>144</v>
      </c>
    </row>
    <row r="11" spans="1:18" ht="20.25" customHeight="1">
      <c r="A11" s="37" t="s">
        <v>145</v>
      </c>
      <c r="D11" s="62">
        <v>237277450</v>
      </c>
      <c r="E11" s="8"/>
      <c r="F11" s="62">
        <v>772492224</v>
      </c>
      <c r="G11" s="8"/>
      <c r="H11" s="62">
        <v>-130348696</v>
      </c>
      <c r="I11" s="8"/>
      <c r="J11" s="62">
        <v>3861848</v>
      </c>
      <c r="K11" s="8"/>
      <c r="L11" s="62">
        <v>-13671333</v>
      </c>
      <c r="M11" s="8"/>
      <c r="N11" s="62">
        <f t="shared" ref="N11" si="0">SUM(D11:M11)</f>
        <v>869611493</v>
      </c>
      <c r="O11" s="8"/>
      <c r="P11" s="62">
        <v>62220658</v>
      </c>
      <c r="Q11" s="8"/>
      <c r="R11" s="62">
        <f t="shared" ref="R11" si="1">SUM(N11:Q11)</f>
        <v>931832151</v>
      </c>
    </row>
    <row r="12" spans="1:18" ht="9" customHeight="1">
      <c r="D12" s="14"/>
      <c r="E12" s="81"/>
      <c r="F12" s="14"/>
      <c r="G12" s="81"/>
      <c r="H12" s="14"/>
      <c r="I12" s="81"/>
      <c r="J12" s="14"/>
      <c r="K12" s="81"/>
      <c r="L12" s="14"/>
      <c r="M12" s="81"/>
      <c r="N12" s="14"/>
      <c r="O12" s="81"/>
      <c r="P12" s="14"/>
      <c r="Q12" s="81"/>
      <c r="R12" s="14"/>
    </row>
    <row r="13" spans="1:18" ht="20.25" customHeight="1">
      <c r="A13" s="37" t="s">
        <v>146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20.25" customHeight="1">
      <c r="A14" s="82" t="s">
        <v>160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20.25" customHeight="1">
      <c r="A15" s="83" t="s">
        <v>147</v>
      </c>
      <c r="B15" s="65" t="s">
        <v>247</v>
      </c>
      <c r="D15" s="22">
        <v>10011</v>
      </c>
      <c r="E15" s="1"/>
      <c r="F15" s="22">
        <v>40042</v>
      </c>
      <c r="G15" s="1"/>
      <c r="H15" s="42">
        <v>0</v>
      </c>
      <c r="I15" s="70"/>
      <c r="J15" s="22">
        <v>0</v>
      </c>
      <c r="K15" s="22"/>
      <c r="L15" s="22">
        <v>0</v>
      </c>
      <c r="M15" s="23"/>
      <c r="N15" s="22">
        <f>SUM(D15:M15)</f>
        <v>50053</v>
      </c>
      <c r="O15" s="1"/>
      <c r="P15" s="22">
        <v>0</v>
      </c>
      <c r="Q15" s="1"/>
      <c r="R15" s="22">
        <f>SUM(N15:Q15)</f>
        <v>50053</v>
      </c>
    </row>
    <row r="16" spans="1:18" ht="20.25" customHeight="1">
      <c r="A16" s="83" t="s">
        <v>148</v>
      </c>
      <c r="B16" s="65">
        <v>24</v>
      </c>
      <c r="D16" s="22">
        <v>0</v>
      </c>
      <c r="E16" s="1"/>
      <c r="F16" s="22">
        <v>0</v>
      </c>
      <c r="G16" s="1"/>
      <c r="H16" s="42">
        <v>0</v>
      </c>
      <c r="I16" s="70"/>
      <c r="J16" s="22">
        <v>0</v>
      </c>
      <c r="K16" s="22"/>
      <c r="L16" s="22">
        <v>-14995742</v>
      </c>
      <c r="M16" s="23"/>
      <c r="N16" s="22">
        <f>SUM(D16:M16)</f>
        <v>-14995742</v>
      </c>
      <c r="O16" s="1"/>
      <c r="P16" s="22">
        <v>0</v>
      </c>
      <c r="Q16" s="1"/>
      <c r="R16" s="22">
        <f>SUM(N16:Q16)</f>
        <v>-14995742</v>
      </c>
    </row>
    <row r="17" spans="1:18" ht="20.25" customHeight="1">
      <c r="A17" s="82" t="s">
        <v>258</v>
      </c>
      <c r="B17" s="84"/>
      <c r="C17" s="84"/>
      <c r="D17" s="15">
        <f>SUM(D15:D16)</f>
        <v>10011</v>
      </c>
      <c r="E17" s="8"/>
      <c r="F17" s="15">
        <f>SUM(F15:F16)</f>
        <v>40042</v>
      </c>
      <c r="G17" s="8"/>
      <c r="H17" s="15">
        <f>SUM(H15:H16)</f>
        <v>0</v>
      </c>
      <c r="I17" s="8"/>
      <c r="J17" s="15">
        <f>SUM(J15:J16)</f>
        <v>0</v>
      </c>
      <c r="K17" s="25"/>
      <c r="L17" s="15">
        <f>SUM(L15:L16)</f>
        <v>-14995742</v>
      </c>
      <c r="M17" s="8"/>
      <c r="N17" s="15">
        <f>SUM(N15:N16)</f>
        <v>-14945689</v>
      </c>
      <c r="O17" s="8"/>
      <c r="P17" s="15">
        <f>SUM(P15:P16)</f>
        <v>0</v>
      </c>
      <c r="Q17" s="8"/>
      <c r="R17" s="15">
        <f>SUM(N17:Q17)</f>
        <v>-14945689</v>
      </c>
    </row>
    <row r="18" spans="1:18" ht="9" customHeight="1">
      <c r="D18" s="14"/>
      <c r="E18" s="81"/>
      <c r="F18" s="14"/>
      <c r="G18" s="81"/>
      <c r="H18" s="14"/>
      <c r="I18" s="81"/>
      <c r="J18" s="14"/>
      <c r="K18" s="81"/>
      <c r="L18" s="14"/>
      <c r="M18" s="81"/>
      <c r="N18" s="14"/>
      <c r="O18" s="81"/>
      <c r="P18" s="14"/>
      <c r="Q18" s="81"/>
      <c r="R18" s="14"/>
    </row>
    <row r="19" spans="1:18" ht="20.25" customHeight="1">
      <c r="A19" s="37" t="s">
        <v>149</v>
      </c>
    </row>
    <row r="20" spans="1:18" ht="20.25" customHeight="1">
      <c r="A20" t="s">
        <v>150</v>
      </c>
      <c r="D20" s="43">
        <v>0</v>
      </c>
      <c r="E20" s="81"/>
      <c r="F20" s="43">
        <v>0</v>
      </c>
      <c r="G20" s="81"/>
      <c r="H20" s="44">
        <v>0</v>
      </c>
      <c r="I20" s="81"/>
      <c r="J20" s="43">
        <v>0</v>
      </c>
      <c r="K20" s="43"/>
      <c r="L20" s="43">
        <v>4524619</v>
      </c>
      <c r="M20" s="45"/>
      <c r="N20" s="22">
        <f>SUM(D20:M20)</f>
        <v>4524619</v>
      </c>
      <c r="O20" s="81"/>
      <c r="P20" s="22">
        <v>-37696624</v>
      </c>
      <c r="Q20" s="81"/>
      <c r="R20" s="43">
        <f>SUM(N20:Q20)</f>
        <v>-33172005</v>
      </c>
    </row>
    <row r="21" spans="1:18" ht="20.25" customHeight="1">
      <c r="A21" t="s">
        <v>151</v>
      </c>
      <c r="D21" s="47">
        <v>0</v>
      </c>
      <c r="E21" s="81"/>
      <c r="F21" s="47">
        <v>0</v>
      </c>
      <c r="G21" s="81"/>
      <c r="H21" s="47">
        <v>0</v>
      </c>
      <c r="I21" s="81"/>
      <c r="J21" s="47">
        <v>0</v>
      </c>
      <c r="K21" s="43"/>
      <c r="L21" s="47">
        <v>-1190887</v>
      </c>
      <c r="M21" s="45"/>
      <c r="N21" s="22">
        <f>SUM(D21:M21)</f>
        <v>-1190887</v>
      </c>
      <c r="O21" s="81"/>
      <c r="P21" s="22">
        <f>'PL (P8-9)'!F64-'PL (P8-9)'!F60</f>
        <v>0</v>
      </c>
      <c r="Q21" s="81"/>
      <c r="R21" s="47">
        <f>SUM(N21:Q21)</f>
        <v>-1190887</v>
      </c>
    </row>
    <row r="22" spans="1:18" ht="20.25" customHeight="1">
      <c r="A22" s="37" t="s">
        <v>106</v>
      </c>
      <c r="D22" s="54">
        <f>SUM(D20:D21)</f>
        <v>0</v>
      </c>
      <c r="E22" s="8"/>
      <c r="F22" s="54">
        <f>SUM(F20:F21)</f>
        <v>0</v>
      </c>
      <c r="G22" s="8"/>
      <c r="H22" s="54">
        <f>SUM(H20:H21)</f>
        <v>0</v>
      </c>
      <c r="I22" s="8"/>
      <c r="J22" s="54">
        <f>SUM(J20:J21)</f>
        <v>0</v>
      </c>
      <c r="K22" s="46"/>
      <c r="L22" s="54">
        <f>SUM(L20:L21)</f>
        <v>3333732</v>
      </c>
      <c r="M22" s="25"/>
      <c r="N22" s="54">
        <f t="shared" ref="N22:N24" si="2">SUM(D22:M22)</f>
        <v>3333732</v>
      </c>
      <c r="O22" s="8"/>
      <c r="P22" s="54">
        <f>SUM(P20:P21)</f>
        <v>-37696624</v>
      </c>
      <c r="Q22" s="8"/>
      <c r="R22" s="54">
        <f t="shared" ref="R22" si="3">SUM(N22:Q22)</f>
        <v>-34362892</v>
      </c>
    </row>
    <row r="23" spans="1:18" ht="9" customHeight="1">
      <c r="D23" s="43"/>
      <c r="E23" s="81"/>
      <c r="F23" s="43"/>
      <c r="G23" s="81"/>
      <c r="H23" s="43"/>
      <c r="I23" s="81"/>
      <c r="J23" s="43"/>
      <c r="K23" s="43"/>
      <c r="L23" s="57"/>
      <c r="M23" s="45"/>
      <c r="N23" s="43"/>
      <c r="O23" s="81"/>
      <c r="P23" s="43"/>
      <c r="Q23" s="81"/>
      <c r="R23" s="43"/>
    </row>
    <row r="24" spans="1:18" ht="20.25" customHeight="1" thickBot="1">
      <c r="A24" s="37" t="s">
        <v>152</v>
      </c>
      <c r="B24" s="84"/>
      <c r="C24" s="84"/>
      <c r="D24" s="16">
        <f>D11+D17+D22</f>
        <v>237287461</v>
      </c>
      <c r="E24" s="8"/>
      <c r="F24" s="16">
        <f>F11+F17+F22</f>
        <v>772532266</v>
      </c>
      <c r="G24" s="8"/>
      <c r="H24" s="16">
        <f>H11+H17+H22</f>
        <v>-130348696</v>
      </c>
      <c r="I24" s="8"/>
      <c r="J24" s="16">
        <f>J11+J17+J22</f>
        <v>3861848</v>
      </c>
      <c r="K24" s="17"/>
      <c r="L24" s="16">
        <f>L11+L17+L22</f>
        <v>-25333343</v>
      </c>
      <c r="M24" s="8"/>
      <c r="N24" s="16">
        <f t="shared" si="2"/>
        <v>857999536</v>
      </c>
      <c r="O24" s="8"/>
      <c r="P24" s="16">
        <f>P11+P17+P22</f>
        <v>24524034</v>
      </c>
      <c r="Q24" s="8"/>
      <c r="R24" s="16">
        <f>SUM(N24:Q24)</f>
        <v>882523570</v>
      </c>
    </row>
    <row r="25" spans="1:18" ht="20.25" customHeight="1" thickTop="1"/>
  </sheetData>
  <mergeCells count="3">
    <mergeCell ref="D4:R4"/>
    <mergeCell ref="J5:L5"/>
    <mergeCell ref="D9:R9"/>
  </mergeCells>
  <pageMargins left="0.78740157480314998" right="0.78740157480314998" top="0.47244094488188998" bottom="0.511811023622047" header="0.511811023622047" footer="0.511811023622047"/>
  <pageSetup paperSize="9" scale="64" firstPageNumber="10" fitToHeight="0" orientation="landscape" useFirstPageNumber="1" r:id="rId1"/>
  <headerFooter alignWithMargins="0"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C269A-3755-4E6A-8036-5D50DDA90EF0}">
  <sheetPr>
    <pageSetUpPr fitToPage="1"/>
  </sheetPr>
  <dimension ref="A1:T35"/>
  <sheetViews>
    <sheetView view="pageBreakPreview" zoomScale="80" zoomScaleNormal="80" zoomScaleSheetLayoutView="80" workbookViewId="0"/>
  </sheetViews>
  <sheetFormatPr defaultColWidth="9.2109375" defaultRowHeight="20.25" customHeight="1"/>
  <cols>
    <col min="1" max="1" width="61" customWidth="1"/>
    <col min="2" max="2" width="7.28515625" style="65" customWidth="1"/>
    <col min="3" max="3" width="1.7109375" style="65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7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6.28515625" customWidth="1"/>
    <col min="17" max="17" width="1.7109375" customWidth="1"/>
    <col min="18" max="18" width="14.7109375" customWidth="1"/>
    <col min="19" max="19" width="1.7109375" customWidth="1"/>
    <col min="20" max="20" width="14.7109375" customWidth="1"/>
  </cols>
  <sheetData>
    <row r="1" spans="1:20" s="78" customFormat="1" ht="20.25" customHeight="1">
      <c r="A1" s="26" t="s">
        <v>0</v>
      </c>
      <c r="B1" s="77"/>
      <c r="C1" s="77"/>
    </row>
    <row r="2" spans="1:20" s="80" customFormat="1" ht="20.25" customHeight="1">
      <c r="A2" s="27" t="s">
        <v>126</v>
      </c>
      <c r="B2" s="79"/>
      <c r="C2" s="79"/>
    </row>
    <row r="3" spans="1:20" s="80" customFormat="1" ht="20.25" customHeight="1">
      <c r="A3" s="27"/>
      <c r="B3" s="79"/>
      <c r="C3" s="79"/>
    </row>
    <row r="4" spans="1:20" s="80" customFormat="1" ht="20.25" customHeight="1">
      <c r="A4" s="27"/>
      <c r="B4" s="79"/>
      <c r="C4" s="79"/>
      <c r="D4" s="115" t="s">
        <v>127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20" ht="20.25" customHeight="1">
      <c r="A5" s="33"/>
      <c r="B5" s="4"/>
      <c r="C5" s="4"/>
      <c r="L5" s="118" t="s">
        <v>67</v>
      </c>
      <c r="M5" s="118"/>
      <c r="N5" s="118"/>
    </row>
    <row r="6" spans="1:20" ht="20.25" customHeight="1">
      <c r="A6" s="37"/>
      <c r="D6" s="7" t="s">
        <v>128</v>
      </c>
      <c r="E6" s="7"/>
      <c r="F6" s="7"/>
      <c r="G6" s="7"/>
      <c r="H6" s="66" t="s">
        <v>129</v>
      </c>
      <c r="I6" s="5"/>
      <c r="J6" s="66" t="s">
        <v>153</v>
      </c>
      <c r="K6" s="5"/>
      <c r="L6" s="5"/>
      <c r="M6" s="5"/>
      <c r="N6" s="5"/>
      <c r="O6" s="7"/>
      <c r="P6" t="s">
        <v>130</v>
      </c>
      <c r="Q6" s="7"/>
      <c r="R6" s="66"/>
      <c r="S6" s="7"/>
      <c r="T6" s="66"/>
    </row>
    <row r="7" spans="1:20" ht="20.25" customHeight="1">
      <c r="A7" s="37"/>
      <c r="D7" s="7" t="s">
        <v>131</v>
      </c>
      <c r="E7" s="7"/>
      <c r="F7" s="66" t="s">
        <v>132</v>
      </c>
      <c r="G7" s="7"/>
      <c r="H7" s="66" t="s">
        <v>133</v>
      </c>
      <c r="J7" s="66" t="s">
        <v>154</v>
      </c>
      <c r="L7" s="66" t="s">
        <v>134</v>
      </c>
      <c r="N7" s="66" t="s">
        <v>155</v>
      </c>
      <c r="O7" s="7"/>
      <c r="P7" s="66" t="s">
        <v>135</v>
      </c>
      <c r="Q7" s="7"/>
      <c r="R7" s="66" t="s">
        <v>136</v>
      </c>
      <c r="S7" s="7"/>
      <c r="T7" s="66"/>
    </row>
    <row r="8" spans="1:20" ht="20.25" customHeight="1">
      <c r="A8" s="37"/>
      <c r="B8" s="65" t="s">
        <v>7</v>
      </c>
      <c r="D8" s="7" t="s">
        <v>137</v>
      </c>
      <c r="E8" s="7"/>
      <c r="F8" s="66" t="s">
        <v>138</v>
      </c>
      <c r="G8" s="7"/>
      <c r="H8" s="66" t="s">
        <v>139</v>
      </c>
      <c r="I8" s="7"/>
      <c r="J8" s="66" t="s">
        <v>156</v>
      </c>
      <c r="K8" s="7"/>
      <c r="L8" s="66" t="s">
        <v>140</v>
      </c>
      <c r="M8" s="7"/>
      <c r="N8" s="66" t="s">
        <v>157</v>
      </c>
      <c r="O8" s="7"/>
      <c r="P8" s="66" t="s">
        <v>142</v>
      </c>
      <c r="Q8" s="7"/>
      <c r="R8" s="66" t="s">
        <v>143</v>
      </c>
      <c r="S8" s="7"/>
      <c r="T8" s="66" t="s">
        <v>73</v>
      </c>
    </row>
    <row r="9" spans="1:20" ht="20.25" customHeight="1">
      <c r="A9" s="37"/>
      <c r="D9" s="113" t="s">
        <v>8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</row>
    <row r="10" spans="1:20" ht="20.25" customHeight="1">
      <c r="A10" s="37" t="s">
        <v>158</v>
      </c>
    </row>
    <row r="11" spans="1:20" ht="20.25" customHeight="1">
      <c r="A11" s="37" t="s">
        <v>159</v>
      </c>
      <c r="D11" s="41">
        <v>237287461</v>
      </c>
      <c r="E11" s="8"/>
      <c r="F11" s="41">
        <v>772532266</v>
      </c>
      <c r="G11" s="8"/>
      <c r="H11" s="41">
        <v>-130348696</v>
      </c>
      <c r="I11" s="8"/>
      <c r="J11" s="41">
        <v>0</v>
      </c>
      <c r="K11" s="8"/>
      <c r="L11" s="41">
        <v>3861848</v>
      </c>
      <c r="M11" s="8"/>
      <c r="N11" s="41">
        <v>-25333343</v>
      </c>
      <c r="O11" s="8"/>
      <c r="P11" s="41">
        <f>SUM(D11:O11)</f>
        <v>857999536</v>
      </c>
      <c r="Q11" s="8"/>
      <c r="R11" s="41">
        <v>24524034</v>
      </c>
      <c r="S11" s="8"/>
      <c r="T11" s="41">
        <f t="shared" ref="T11" si="0">SUM(P11:S11)</f>
        <v>882523570</v>
      </c>
    </row>
    <row r="12" spans="1:20" ht="9" customHeight="1">
      <c r="D12" s="14"/>
      <c r="E12" s="81"/>
      <c r="F12" s="14"/>
      <c r="G12" s="81"/>
      <c r="H12" s="14"/>
      <c r="I12" s="81"/>
      <c r="J12" s="14"/>
      <c r="K12" s="81"/>
      <c r="L12" s="14"/>
      <c r="M12" s="81"/>
      <c r="N12" s="14"/>
      <c r="O12" s="81"/>
      <c r="P12" s="14"/>
      <c r="Q12" s="81"/>
      <c r="R12" s="14"/>
      <c r="S12" s="81"/>
      <c r="T12" s="14"/>
    </row>
    <row r="13" spans="1:20" ht="20.25" customHeight="1">
      <c r="A13" s="37" t="s">
        <v>146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0.25" customHeight="1">
      <c r="A14" s="82" t="s">
        <v>160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0.25" customHeight="1">
      <c r="A15" s="83" t="s">
        <v>147</v>
      </c>
      <c r="B15" s="65" t="s">
        <v>247</v>
      </c>
      <c r="D15" s="22">
        <v>6</v>
      </c>
      <c r="E15" s="1"/>
      <c r="F15" s="22">
        <v>46</v>
      </c>
      <c r="G15" s="1"/>
      <c r="H15" s="22">
        <v>0</v>
      </c>
      <c r="I15" s="70"/>
      <c r="J15" s="22">
        <v>0</v>
      </c>
      <c r="K15" s="70"/>
      <c r="L15" s="22">
        <v>0</v>
      </c>
      <c r="M15" s="22"/>
      <c r="N15" s="22">
        <v>0</v>
      </c>
      <c r="O15" s="23"/>
      <c r="P15" s="22">
        <f>SUM(D15:O15)</f>
        <v>52</v>
      </c>
      <c r="Q15" s="1"/>
      <c r="R15" s="22">
        <v>0</v>
      </c>
      <c r="S15" s="1"/>
      <c r="T15" s="22">
        <f>SUM(P15:S15)</f>
        <v>52</v>
      </c>
    </row>
    <row r="16" spans="1:20" ht="20.25" customHeight="1">
      <c r="A16" s="83" t="s">
        <v>148</v>
      </c>
      <c r="B16" s="65">
        <v>24</v>
      </c>
      <c r="D16" s="22">
        <v>0</v>
      </c>
      <c r="E16" s="1"/>
      <c r="F16" s="22">
        <v>0</v>
      </c>
      <c r="G16" s="1"/>
      <c r="H16" s="22">
        <v>0</v>
      </c>
      <c r="I16" s="70"/>
      <c r="J16" s="22">
        <v>0</v>
      </c>
      <c r="K16" s="70"/>
      <c r="L16" s="22">
        <v>0</v>
      </c>
      <c r="M16" s="22"/>
      <c r="N16" s="22">
        <v>-24962346</v>
      </c>
      <c r="O16" s="23"/>
      <c r="P16" s="22">
        <f>SUM(D16:O16)</f>
        <v>-24962346</v>
      </c>
      <c r="Q16" s="1"/>
      <c r="R16" s="22">
        <v>0</v>
      </c>
      <c r="S16" s="1"/>
      <c r="T16" s="22">
        <f>SUM(P16:S16)</f>
        <v>-24962346</v>
      </c>
    </row>
    <row r="17" spans="1:20" ht="20.25" customHeight="1">
      <c r="A17" s="82" t="s">
        <v>258</v>
      </c>
      <c r="B17" s="84"/>
      <c r="C17" s="84"/>
      <c r="D17" s="15">
        <f>SUM(D15:D16)</f>
        <v>6</v>
      </c>
      <c r="E17" s="85"/>
      <c r="F17" s="15">
        <f>SUM(F15:F16)</f>
        <v>46</v>
      </c>
      <c r="G17" s="85"/>
      <c r="H17" s="15">
        <f>SUM(H15:H16)</f>
        <v>0</v>
      </c>
      <c r="I17" s="85"/>
      <c r="J17" s="15">
        <f>SUM(J15:J16)</f>
        <v>0</v>
      </c>
      <c r="K17" s="85"/>
      <c r="L17" s="15">
        <f>SUM(L15:L16)</f>
        <v>0</v>
      </c>
      <c r="M17" s="17"/>
      <c r="N17" s="15">
        <f>SUM(N15:N16)</f>
        <v>-24962346</v>
      </c>
      <c r="O17" s="85"/>
      <c r="P17" s="15">
        <f>SUM(D17:O17)</f>
        <v>-24962294</v>
      </c>
      <c r="Q17" s="85"/>
      <c r="R17" s="15">
        <f>SUM(R15:R16)</f>
        <v>0</v>
      </c>
      <c r="S17" s="85"/>
      <c r="T17" s="15">
        <f>SUM(P17:S17)</f>
        <v>-24962294</v>
      </c>
    </row>
    <row r="18" spans="1:20" ht="9" customHeight="1">
      <c r="D18" s="14"/>
      <c r="E18" s="81"/>
      <c r="F18" s="14"/>
      <c r="G18" s="81"/>
      <c r="H18" s="14"/>
      <c r="I18" s="81"/>
      <c r="J18" s="14"/>
      <c r="K18" s="81"/>
      <c r="L18" s="14"/>
      <c r="M18" s="81"/>
      <c r="N18" s="14"/>
      <c r="O18" s="81"/>
      <c r="P18" s="14"/>
      <c r="Q18" s="81"/>
      <c r="R18" s="14"/>
      <c r="S18" s="81"/>
      <c r="T18" s="14"/>
    </row>
    <row r="19" spans="1:20" ht="20.25" customHeight="1">
      <c r="A19" s="82" t="s">
        <v>161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0.25" customHeight="1">
      <c r="A20" s="83" t="s">
        <v>162</v>
      </c>
      <c r="B20" s="65">
        <v>19</v>
      </c>
      <c r="D20" s="22">
        <v>0</v>
      </c>
      <c r="E20" s="1"/>
      <c r="F20" s="22">
        <v>0</v>
      </c>
      <c r="G20" s="1"/>
      <c r="H20" s="22">
        <v>0</v>
      </c>
      <c r="I20" s="70"/>
      <c r="J20" s="22">
        <v>7997434</v>
      </c>
      <c r="K20" s="70"/>
      <c r="L20" s="22">
        <v>0</v>
      </c>
      <c r="M20" s="22"/>
      <c r="N20" s="22">
        <v>0</v>
      </c>
      <c r="O20" s="23"/>
      <c r="P20" s="22">
        <f>SUM(D20:O20)</f>
        <v>7997434</v>
      </c>
      <c r="Q20" s="1"/>
      <c r="R20" s="22">
        <v>17942566</v>
      </c>
      <c r="S20" s="1"/>
      <c r="T20" s="22">
        <f>SUM(P20:S20)</f>
        <v>25940000</v>
      </c>
    </row>
    <row r="21" spans="1:20" ht="20.25" customHeight="1">
      <c r="A21" s="83" t="s">
        <v>163</v>
      </c>
      <c r="D21" s="22">
        <v>0</v>
      </c>
      <c r="E21" s="1"/>
      <c r="F21" s="22">
        <v>0</v>
      </c>
      <c r="G21" s="1"/>
      <c r="H21" s="22">
        <v>0</v>
      </c>
      <c r="I21" s="70"/>
      <c r="J21" s="22">
        <v>0</v>
      </c>
      <c r="K21" s="70"/>
      <c r="L21" s="22">
        <v>0</v>
      </c>
      <c r="M21" s="22"/>
      <c r="N21" s="22">
        <v>0</v>
      </c>
      <c r="O21" s="23"/>
      <c r="P21" s="22">
        <f>SUM(D21:O21)</f>
        <v>0</v>
      </c>
      <c r="Q21" s="1"/>
      <c r="R21" s="22">
        <v>-944100</v>
      </c>
      <c r="S21" s="1"/>
      <c r="T21" s="22">
        <f>SUM(P21:S21)</f>
        <v>-944100</v>
      </c>
    </row>
    <row r="22" spans="1:20" ht="20.25" customHeight="1">
      <c r="A22" s="82" t="s">
        <v>164</v>
      </c>
      <c r="B22" s="84"/>
      <c r="C22" s="84"/>
      <c r="D22" s="15">
        <f>SUM(D20:D21)</f>
        <v>0</v>
      </c>
      <c r="E22" s="85"/>
      <c r="F22" s="15">
        <f>SUM(F20:F21)</f>
        <v>0</v>
      </c>
      <c r="G22" s="85"/>
      <c r="H22" s="15">
        <f>SUM(H20:H21)</f>
        <v>0</v>
      </c>
      <c r="I22" s="85"/>
      <c r="J22" s="15">
        <f>SUM(J20:J21)</f>
        <v>7997434</v>
      </c>
      <c r="K22" s="85"/>
      <c r="L22" s="15">
        <f>SUM(L20:L21)</f>
        <v>0</v>
      </c>
      <c r="M22" s="17"/>
      <c r="N22" s="15">
        <f>SUM(N20:N21)</f>
        <v>0</v>
      </c>
      <c r="O22" s="85"/>
      <c r="P22" s="15">
        <f>SUM(D22:O22)</f>
        <v>7997434</v>
      </c>
      <c r="Q22" s="85"/>
      <c r="R22" s="15">
        <f>SUM(R20:R21)</f>
        <v>16998466</v>
      </c>
      <c r="S22" s="85"/>
      <c r="T22" s="15">
        <f>SUM(P22:S22)</f>
        <v>24995900</v>
      </c>
    </row>
    <row r="23" spans="1:20" ht="9" customHeight="1">
      <c r="D23" s="14"/>
      <c r="E23" s="81"/>
      <c r="F23" s="14"/>
      <c r="G23" s="81"/>
      <c r="H23" s="14"/>
      <c r="I23" s="81"/>
      <c r="J23" s="14"/>
      <c r="K23" s="81"/>
      <c r="L23" s="64"/>
      <c r="M23" s="81"/>
      <c r="N23" s="14"/>
      <c r="O23" s="81"/>
      <c r="P23" s="64"/>
      <c r="Q23" s="81"/>
      <c r="R23" s="14"/>
      <c r="S23" s="81"/>
      <c r="T23" s="14"/>
    </row>
    <row r="24" spans="1:20" ht="20.25" customHeight="1">
      <c r="A24" s="37" t="s">
        <v>239</v>
      </c>
      <c r="D24" s="18">
        <f>SUM(D22+D17)</f>
        <v>6</v>
      </c>
      <c r="E24" s="85"/>
      <c r="F24" s="18">
        <f>SUM(F22+F17)</f>
        <v>46</v>
      </c>
      <c r="G24" s="85"/>
      <c r="H24" s="18">
        <f>SUM(H22+H17)</f>
        <v>0</v>
      </c>
      <c r="I24" s="85"/>
      <c r="J24" s="18">
        <f>SUM(J22+J17)</f>
        <v>7997434</v>
      </c>
      <c r="K24" s="85"/>
      <c r="L24" s="18">
        <f>SUM(L22+L17)</f>
        <v>0</v>
      </c>
      <c r="M24" s="17"/>
      <c r="N24" s="18">
        <f>SUM(N22+N17)</f>
        <v>-24962346</v>
      </c>
      <c r="O24" s="85"/>
      <c r="P24" s="18">
        <f>SUM(P22+P17)</f>
        <v>-16964860</v>
      </c>
      <c r="Q24" s="85"/>
      <c r="R24" s="18">
        <f>SUM(R22+R17)</f>
        <v>16998466</v>
      </c>
      <c r="S24" s="85"/>
      <c r="T24" s="18">
        <f>SUM(T22+T17)</f>
        <v>33606</v>
      </c>
    </row>
    <row r="25" spans="1:20" ht="9" customHeight="1">
      <c r="D25" s="14"/>
      <c r="E25" s="81"/>
      <c r="F25" s="14"/>
      <c r="G25" s="81"/>
      <c r="H25" s="14"/>
      <c r="I25" s="81"/>
      <c r="J25" s="14"/>
      <c r="K25" s="81"/>
      <c r="L25" s="14"/>
      <c r="M25" s="81"/>
      <c r="N25" s="14"/>
      <c r="O25" s="81"/>
      <c r="P25" s="14"/>
      <c r="Q25" s="81"/>
      <c r="R25" s="14"/>
      <c r="S25" s="81"/>
      <c r="T25" s="14"/>
    </row>
    <row r="26" spans="1:20" ht="20.25" customHeight="1">
      <c r="A26" s="37" t="s">
        <v>149</v>
      </c>
    </row>
    <row r="27" spans="1:20" ht="20.25" customHeight="1">
      <c r="A27" t="s">
        <v>150</v>
      </c>
      <c r="D27" s="43">
        <v>0</v>
      </c>
      <c r="E27" s="81"/>
      <c r="F27" s="43">
        <v>0</v>
      </c>
      <c r="G27" s="81"/>
      <c r="H27" s="44">
        <v>0</v>
      </c>
      <c r="I27" s="81"/>
      <c r="J27" s="44">
        <v>0</v>
      </c>
      <c r="K27" s="81"/>
      <c r="L27" s="43">
        <v>0</v>
      </c>
      <c r="M27" s="43"/>
      <c r="N27" s="43">
        <f>'PL (P8-9)'!D59</f>
        <v>67868365</v>
      </c>
      <c r="O27" s="45"/>
      <c r="P27" s="22">
        <f>SUM(D27:O27)</f>
        <v>67868365</v>
      </c>
      <c r="Q27" s="81"/>
      <c r="R27" s="22">
        <v>-22704390</v>
      </c>
      <c r="S27" s="81"/>
      <c r="T27" s="43">
        <f>SUM(P27:S27)</f>
        <v>45163975</v>
      </c>
    </row>
    <row r="28" spans="1:20" ht="20.25" customHeight="1">
      <c r="A28" t="s">
        <v>151</v>
      </c>
      <c r="D28" s="47">
        <v>0</v>
      </c>
      <c r="E28" s="81"/>
      <c r="F28" s="47">
        <v>0</v>
      </c>
      <c r="G28" s="81"/>
      <c r="H28" s="47">
        <v>0</v>
      </c>
      <c r="I28" s="81"/>
      <c r="J28" s="47">
        <v>0</v>
      </c>
      <c r="K28" s="81"/>
      <c r="L28" s="47">
        <v>0</v>
      </c>
      <c r="M28" s="43"/>
      <c r="N28" s="47">
        <v>-297191</v>
      </c>
      <c r="O28" s="45"/>
      <c r="P28" s="22">
        <f>SUM(D28:O28)</f>
        <v>-297191</v>
      </c>
      <c r="Q28" s="81"/>
      <c r="R28" s="22">
        <v>-425622</v>
      </c>
      <c r="S28" s="81"/>
      <c r="T28" s="47">
        <f>SUM(P28:S28)</f>
        <v>-722813</v>
      </c>
    </row>
    <row r="29" spans="1:20" ht="20.25" customHeight="1">
      <c r="A29" s="37" t="s">
        <v>106</v>
      </c>
      <c r="D29" s="54">
        <f>SUM(D27:D28)</f>
        <v>0</v>
      </c>
      <c r="E29" s="8"/>
      <c r="F29" s="54">
        <f>SUM(F27:F28)</f>
        <v>0</v>
      </c>
      <c r="G29" s="8"/>
      <c r="H29" s="54">
        <f>SUM(H27:H28)</f>
        <v>0</v>
      </c>
      <c r="I29" s="8"/>
      <c r="J29" s="54">
        <f>SUM(J27:J28)</f>
        <v>0</v>
      </c>
      <c r="K29" s="8"/>
      <c r="L29" s="54">
        <f>SUM(L27:L28)</f>
        <v>0</v>
      </c>
      <c r="M29" s="46"/>
      <c r="N29" s="54">
        <f>SUM(N27:N28)</f>
        <v>67571174</v>
      </c>
      <c r="O29" s="25"/>
      <c r="P29" s="54">
        <f t="shared" ref="P29" si="1">SUM(D29:O29)</f>
        <v>67571174</v>
      </c>
      <c r="Q29" s="8"/>
      <c r="R29" s="54">
        <f>SUM(R27:R28)</f>
        <v>-23130012</v>
      </c>
      <c r="S29" s="8"/>
      <c r="T29" s="54">
        <f>SUM(P29:S29)</f>
        <v>44441162</v>
      </c>
    </row>
    <row r="30" spans="1:20" ht="9" customHeight="1">
      <c r="D30" s="43"/>
      <c r="E30" s="81"/>
      <c r="F30" s="43"/>
      <c r="G30" s="81"/>
      <c r="H30" s="43"/>
      <c r="I30" s="81"/>
      <c r="J30" s="43"/>
      <c r="K30" s="81"/>
      <c r="L30" s="43"/>
      <c r="M30" s="43"/>
      <c r="N30" s="57"/>
      <c r="O30" s="45"/>
      <c r="P30" s="43"/>
      <c r="Q30" s="81"/>
      <c r="R30" s="43"/>
      <c r="S30" s="81"/>
      <c r="T30" s="43"/>
    </row>
    <row r="31" spans="1:20" ht="20.25" customHeight="1">
      <c r="A31" t="s">
        <v>165</v>
      </c>
      <c r="B31" s="65">
        <v>19</v>
      </c>
      <c r="D31" s="43">
        <v>0</v>
      </c>
      <c r="E31" s="81"/>
      <c r="F31" s="43">
        <v>-49602207</v>
      </c>
      <c r="G31" s="81"/>
      <c r="H31" s="43">
        <v>0</v>
      </c>
      <c r="I31" s="81"/>
      <c r="J31" s="43">
        <v>0</v>
      </c>
      <c r="K31" s="81"/>
      <c r="L31" s="43">
        <v>-3861848</v>
      </c>
      <c r="M31" s="43"/>
      <c r="N31" s="43">
        <v>53464055</v>
      </c>
      <c r="O31" s="45"/>
      <c r="P31" s="22">
        <f>SUM(D31:O31)</f>
        <v>0</v>
      </c>
      <c r="Q31" s="81"/>
      <c r="R31" s="22">
        <v>0</v>
      </c>
      <c r="S31" s="81"/>
      <c r="T31" s="43">
        <f>SUM(P31:S31)</f>
        <v>0</v>
      </c>
    </row>
    <row r="32" spans="1:20" ht="20.25" customHeight="1">
      <c r="A32" t="s">
        <v>166</v>
      </c>
      <c r="B32" s="65">
        <v>19</v>
      </c>
      <c r="D32" s="47">
        <v>0</v>
      </c>
      <c r="E32" s="81"/>
      <c r="F32" s="47">
        <v>0</v>
      </c>
      <c r="G32" s="81"/>
      <c r="H32" s="47">
        <v>0</v>
      </c>
      <c r="I32" s="81"/>
      <c r="J32" s="47">
        <v>0</v>
      </c>
      <c r="K32" s="81"/>
      <c r="L32" s="47">
        <v>3049061</v>
      </c>
      <c r="M32" s="47"/>
      <c r="N32" s="47">
        <v>-3049061</v>
      </c>
      <c r="O32" s="45"/>
      <c r="P32" s="63">
        <f>SUM(D32:O32)</f>
        <v>0</v>
      </c>
      <c r="Q32" s="81"/>
      <c r="R32" s="63">
        <f>'PL (P8-9)'!D66-'PL (P8-9)'!D62</f>
        <v>0</v>
      </c>
      <c r="S32" s="81"/>
      <c r="T32" s="47">
        <f>SUM(P32:S32)</f>
        <v>0</v>
      </c>
    </row>
    <row r="33" spans="1:20" ht="9" customHeight="1">
      <c r="D33" s="43"/>
      <c r="E33" s="81"/>
      <c r="F33" s="43"/>
      <c r="G33" s="81"/>
      <c r="H33" s="43"/>
      <c r="I33" s="81"/>
      <c r="J33" s="43"/>
      <c r="K33" s="81"/>
      <c r="L33" s="43"/>
      <c r="M33" s="43"/>
      <c r="N33" s="43"/>
      <c r="O33" s="45"/>
      <c r="P33" s="43"/>
      <c r="Q33" s="81"/>
      <c r="R33" s="43"/>
      <c r="S33" s="81"/>
      <c r="T33" s="43"/>
    </row>
    <row r="34" spans="1:20" ht="20.25" customHeight="1" thickBot="1">
      <c r="A34" s="37" t="s">
        <v>167</v>
      </c>
      <c r="B34" s="84"/>
      <c r="C34" s="84"/>
      <c r="D34" s="16">
        <f>D11+D17+D22+D29+D31+D32</f>
        <v>237287467</v>
      </c>
      <c r="E34" s="8"/>
      <c r="F34" s="16">
        <f>F11+F17+F22+F29+F31+F32</f>
        <v>722930105</v>
      </c>
      <c r="G34" s="8"/>
      <c r="H34" s="16">
        <f>H11+H17+H22+H29+H31+H32</f>
        <v>-130348696</v>
      </c>
      <c r="I34" s="8"/>
      <c r="J34" s="16">
        <f>J11+J17+J22+J29+J31+J32</f>
        <v>7997434</v>
      </c>
      <c r="K34" s="8"/>
      <c r="L34" s="16">
        <f>L11+L17+L22+L29+L31+L32</f>
        <v>3049061</v>
      </c>
      <c r="M34" s="17"/>
      <c r="N34" s="16">
        <f>N11+N17+N22+N29+N31+N32</f>
        <v>67690479</v>
      </c>
      <c r="O34" s="8"/>
      <c r="P34" s="16">
        <f>SUM(D34:O34)</f>
        <v>908605850</v>
      </c>
      <c r="Q34" s="8"/>
      <c r="R34" s="16">
        <f>R11+R17+R22+R29+R31+R32</f>
        <v>18392488</v>
      </c>
      <c r="S34" s="8"/>
      <c r="T34" s="16">
        <f>SUM(P34:S34)</f>
        <v>926998338</v>
      </c>
    </row>
    <row r="35" spans="1:20" ht="20.25" customHeight="1" thickTop="1"/>
  </sheetData>
  <mergeCells count="3">
    <mergeCell ref="D4:T4"/>
    <mergeCell ref="L5:N5"/>
    <mergeCell ref="D9:T9"/>
  </mergeCells>
  <pageMargins left="0.78740157480314998" right="0.78740157480314998" top="0.47244094488188998" bottom="0.511811023622047" header="0.511811023622047" footer="0.511811023622047"/>
  <pageSetup paperSize="9" scale="58" firstPageNumber="11" fitToHeight="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6512-AA9C-4EE4-8780-7A84239E944E}">
  <sheetPr>
    <pageSetUpPr fitToPage="1"/>
  </sheetPr>
  <dimension ref="A1:N25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61" customWidth="1"/>
    <col min="2" max="2" width="7.42578125" style="65" customWidth="1"/>
    <col min="3" max="3" width="1.7109375" style="65" customWidth="1"/>
    <col min="4" max="4" width="17.28515625" bestFit="1" customWidth="1"/>
    <col min="5" max="5" width="1.7109375" customWidth="1"/>
    <col min="6" max="6" width="17.28515625" bestFit="1" customWidth="1"/>
    <col min="7" max="7" width="1.7109375" customWidth="1"/>
    <col min="8" max="8" width="18.28515625" bestFit="1" customWidth="1"/>
    <col min="9" max="9" width="1.7109375" customWidth="1"/>
    <col min="10" max="10" width="14.28515625" bestFit="1" customWidth="1"/>
    <col min="11" max="11" width="1.7109375" customWidth="1"/>
    <col min="12" max="12" width="16.5703125" bestFit="1" customWidth="1"/>
    <col min="13" max="13" width="1.7109375" customWidth="1"/>
    <col min="14" max="14" width="17.42578125" customWidth="1"/>
    <col min="15" max="15" width="9" customWidth="1"/>
  </cols>
  <sheetData>
    <row r="1" spans="1:14" s="78" customFormat="1" ht="20.25" customHeight="1">
      <c r="A1" s="26" t="s">
        <v>0</v>
      </c>
      <c r="B1" s="77"/>
      <c r="C1" s="77"/>
    </row>
    <row r="2" spans="1:14" s="80" customFormat="1" ht="20.25" customHeight="1">
      <c r="A2" s="27" t="s">
        <v>168</v>
      </c>
      <c r="B2" s="79"/>
      <c r="C2" s="79"/>
    </row>
    <row r="3" spans="1:14" s="80" customFormat="1" ht="20.25" customHeight="1">
      <c r="A3" s="27"/>
      <c r="B3" s="79"/>
      <c r="C3" s="79"/>
    </row>
    <row r="4" spans="1:14" s="80" customFormat="1" ht="20.25" customHeight="1">
      <c r="A4" s="27"/>
      <c r="B4" s="79"/>
      <c r="C4" s="79"/>
      <c r="D4" s="115" t="s">
        <v>169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ht="20.25" customHeight="1">
      <c r="A5" s="33"/>
      <c r="B5" s="4"/>
      <c r="C5" s="4"/>
      <c r="J5" s="118" t="s">
        <v>67</v>
      </c>
      <c r="K5" s="118"/>
      <c r="L5" s="118"/>
    </row>
    <row r="6" spans="1:14" ht="20.25" customHeight="1">
      <c r="A6" s="37"/>
      <c r="D6" s="7" t="s">
        <v>128</v>
      </c>
      <c r="E6" s="7"/>
      <c r="F6" s="7"/>
      <c r="G6" s="7"/>
      <c r="H6" s="66" t="s">
        <v>129</v>
      </c>
      <c r="I6" s="5"/>
      <c r="J6" s="5"/>
      <c r="K6" s="5"/>
      <c r="L6" s="5"/>
      <c r="M6" s="7"/>
    </row>
    <row r="7" spans="1:14" ht="20.25" customHeight="1">
      <c r="A7" s="37"/>
      <c r="D7" s="7" t="s">
        <v>131</v>
      </c>
      <c r="E7" s="7"/>
      <c r="F7" s="66" t="s">
        <v>132</v>
      </c>
      <c r="G7" s="7"/>
      <c r="H7" s="66" t="s">
        <v>133</v>
      </c>
      <c r="J7" s="66" t="s">
        <v>134</v>
      </c>
      <c r="L7" s="66"/>
      <c r="M7" s="7"/>
      <c r="N7" s="7"/>
    </row>
    <row r="8" spans="1:14" ht="20.25" customHeight="1">
      <c r="A8" s="37"/>
      <c r="B8" s="65" t="s">
        <v>7</v>
      </c>
      <c r="D8" s="7" t="s">
        <v>137</v>
      </c>
      <c r="E8" s="7"/>
      <c r="F8" s="66" t="s">
        <v>138</v>
      </c>
      <c r="G8" s="7"/>
      <c r="H8" s="66" t="s">
        <v>139</v>
      </c>
      <c r="I8" s="7"/>
      <c r="J8" s="66" t="s">
        <v>140</v>
      </c>
      <c r="K8" s="7"/>
      <c r="L8" s="66" t="s">
        <v>141</v>
      </c>
      <c r="M8" s="7"/>
      <c r="N8" s="66" t="s">
        <v>170</v>
      </c>
    </row>
    <row r="9" spans="1:14" ht="20.25" customHeight="1">
      <c r="A9" s="37"/>
      <c r="D9" s="113" t="s">
        <v>8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20.25" customHeight="1">
      <c r="A10" s="37" t="s">
        <v>144</v>
      </c>
    </row>
    <row r="11" spans="1:14" ht="20.25" customHeight="1">
      <c r="A11" s="37" t="s">
        <v>145</v>
      </c>
      <c r="D11" s="41">
        <v>237277450</v>
      </c>
      <c r="E11" s="8"/>
      <c r="F11" s="41">
        <v>772492224</v>
      </c>
      <c r="G11" s="8"/>
      <c r="H11" s="41">
        <v>-11539171</v>
      </c>
      <c r="I11" s="8"/>
      <c r="J11" s="41">
        <v>3861848</v>
      </c>
      <c r="K11" s="8"/>
      <c r="L11" s="41">
        <v>-2303863</v>
      </c>
      <c r="M11" s="8"/>
      <c r="N11" s="41">
        <f>SUM(D11:M11)</f>
        <v>999788488</v>
      </c>
    </row>
    <row r="12" spans="1:14" ht="9" customHeight="1">
      <c r="D12" s="14"/>
      <c r="E12" s="81"/>
      <c r="F12" s="14"/>
      <c r="G12" s="81"/>
      <c r="H12" s="14"/>
      <c r="I12" s="81"/>
      <c r="J12" s="14"/>
      <c r="K12" s="81"/>
      <c r="L12" s="14"/>
      <c r="M12" s="81"/>
      <c r="N12" s="14"/>
    </row>
    <row r="13" spans="1:14" ht="20.25" customHeight="1">
      <c r="A13" s="37" t="s">
        <v>146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0.25" customHeight="1">
      <c r="A14" s="82" t="s">
        <v>240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20.25" customHeight="1">
      <c r="A15" s="83" t="s">
        <v>147</v>
      </c>
      <c r="B15" s="65" t="s">
        <v>247</v>
      </c>
      <c r="D15" s="22">
        <v>10011</v>
      </c>
      <c r="E15" s="1"/>
      <c r="F15" s="22">
        <v>40042</v>
      </c>
      <c r="G15" s="1"/>
      <c r="H15" s="42">
        <v>0</v>
      </c>
      <c r="I15" s="70"/>
      <c r="J15" s="22">
        <v>0</v>
      </c>
      <c r="K15" s="22"/>
      <c r="L15" s="22">
        <v>0</v>
      </c>
      <c r="M15" s="23"/>
      <c r="N15" s="22">
        <f>SUM(D15:M15)</f>
        <v>50053</v>
      </c>
    </row>
    <row r="16" spans="1:14" ht="20.25" customHeight="1">
      <c r="A16" s="83" t="s">
        <v>148</v>
      </c>
      <c r="B16" s="65">
        <v>24</v>
      </c>
      <c r="D16" s="22">
        <v>0</v>
      </c>
      <c r="E16" s="1"/>
      <c r="F16" s="22">
        <v>0</v>
      </c>
      <c r="G16" s="1"/>
      <c r="H16" s="42">
        <v>0</v>
      </c>
      <c r="I16" s="70"/>
      <c r="J16" s="22">
        <v>0</v>
      </c>
      <c r="K16" s="22"/>
      <c r="L16" s="22">
        <v>-14995742</v>
      </c>
      <c r="M16" s="23"/>
      <c r="N16" s="22">
        <f>SUM(D16:M16)</f>
        <v>-14995742</v>
      </c>
    </row>
    <row r="17" spans="1:14" ht="20.25" customHeight="1">
      <c r="A17" s="82" t="s">
        <v>259</v>
      </c>
      <c r="B17" s="84"/>
      <c r="C17" s="84"/>
      <c r="D17" s="15">
        <f>SUM(D15:D16)</f>
        <v>10011</v>
      </c>
      <c r="E17" s="8"/>
      <c r="F17" s="15">
        <f>SUM(F15:F16)</f>
        <v>40042</v>
      </c>
      <c r="G17" s="8"/>
      <c r="H17" s="15">
        <f>SUM(H15:H16)</f>
        <v>0</v>
      </c>
      <c r="I17" s="8"/>
      <c r="J17" s="15">
        <f>SUM(J15:J16)</f>
        <v>0</v>
      </c>
      <c r="K17" s="25"/>
      <c r="L17" s="15">
        <f>SUM(L15:L16)</f>
        <v>-14995742</v>
      </c>
      <c r="M17" s="8"/>
      <c r="N17" s="15">
        <f>SUM(D17:M17)</f>
        <v>-14945689</v>
      </c>
    </row>
    <row r="18" spans="1:14" ht="9" customHeight="1">
      <c r="D18" s="14"/>
      <c r="E18" s="81"/>
      <c r="F18" s="14"/>
      <c r="G18" s="81"/>
      <c r="H18" s="14"/>
      <c r="I18" s="81"/>
      <c r="J18" s="14"/>
      <c r="K18" s="81"/>
      <c r="L18" s="14"/>
      <c r="M18" s="81"/>
      <c r="N18" s="14"/>
    </row>
    <row r="19" spans="1:14" ht="20.25" customHeight="1">
      <c r="A19" s="37" t="s">
        <v>149</v>
      </c>
    </row>
    <row r="20" spans="1:14" ht="20.25" customHeight="1">
      <c r="A20" t="s">
        <v>171</v>
      </c>
      <c r="D20" s="43">
        <v>0</v>
      </c>
      <c r="E20" s="81"/>
      <c r="F20" s="43">
        <v>0</v>
      </c>
      <c r="G20" s="81"/>
      <c r="H20" s="44">
        <v>0</v>
      </c>
      <c r="I20" s="81"/>
      <c r="J20" s="43">
        <v>0</v>
      </c>
      <c r="K20" s="43"/>
      <c r="L20" s="43">
        <f>'PL (P8-9)'!J59</f>
        <v>-34973563</v>
      </c>
      <c r="M20" s="45"/>
      <c r="N20" s="43">
        <f t="shared" ref="N20:N22" si="0">SUM(D20:M20)</f>
        <v>-34973563</v>
      </c>
    </row>
    <row r="21" spans="1:14" ht="20.25" customHeight="1">
      <c r="A21" t="s">
        <v>151</v>
      </c>
      <c r="D21" s="47">
        <v>0</v>
      </c>
      <c r="E21" s="81"/>
      <c r="F21" s="47">
        <v>0</v>
      </c>
      <c r="G21" s="81"/>
      <c r="H21" s="47">
        <v>0</v>
      </c>
      <c r="I21" s="81"/>
      <c r="J21" s="47">
        <v>0</v>
      </c>
      <c r="K21" s="43"/>
      <c r="L21" s="47">
        <f>'PL (P8-9)'!J63-'PL (P8-9)'!J59</f>
        <v>-1190887</v>
      </c>
      <c r="M21" s="45"/>
      <c r="N21" s="47">
        <f t="shared" si="0"/>
        <v>-1190887</v>
      </c>
    </row>
    <row r="22" spans="1:14" ht="20.25" customHeight="1">
      <c r="A22" s="37" t="s">
        <v>106</v>
      </c>
      <c r="D22" s="54">
        <f>SUM(D20:D21)</f>
        <v>0</v>
      </c>
      <c r="E22" s="8"/>
      <c r="F22" s="54">
        <f>SUM(F20:F21)</f>
        <v>0</v>
      </c>
      <c r="G22" s="8"/>
      <c r="H22" s="54">
        <f>SUM(H20:H21)</f>
        <v>0</v>
      </c>
      <c r="I22" s="8"/>
      <c r="J22" s="54">
        <f>SUM(J20:J21)</f>
        <v>0</v>
      </c>
      <c r="K22" s="46"/>
      <c r="L22" s="54">
        <f>SUM(L20:L21)</f>
        <v>-36164450</v>
      </c>
      <c r="M22" s="25"/>
      <c r="N22" s="54">
        <f t="shared" si="0"/>
        <v>-36164450</v>
      </c>
    </row>
    <row r="23" spans="1:14" ht="9" customHeight="1">
      <c r="D23" s="43"/>
      <c r="E23" s="81"/>
      <c r="F23" s="43"/>
      <c r="G23" s="81"/>
      <c r="H23" s="43"/>
      <c r="I23" s="81"/>
      <c r="J23" s="43"/>
      <c r="K23" s="43"/>
      <c r="L23" s="57"/>
      <c r="M23" s="45"/>
      <c r="N23" s="43"/>
    </row>
    <row r="24" spans="1:14" ht="20.25" customHeight="1" thickBot="1">
      <c r="A24" s="37" t="s">
        <v>152</v>
      </c>
      <c r="B24" s="84"/>
      <c r="C24" s="84"/>
      <c r="D24" s="16">
        <f>SUM(D11,D17,D22)</f>
        <v>237287461</v>
      </c>
      <c r="E24" s="8"/>
      <c r="F24" s="16">
        <f>SUM(F11,F17,F22)</f>
        <v>772532266</v>
      </c>
      <c r="G24" s="8"/>
      <c r="H24" s="16">
        <f>SUM(H11,H17,H22)</f>
        <v>-11539171</v>
      </c>
      <c r="I24" s="8"/>
      <c r="J24" s="16">
        <f>SUM(J11,J17,J22)</f>
        <v>3861848</v>
      </c>
      <c r="K24" s="17"/>
      <c r="L24" s="16">
        <f>SUM(L11,L17,L22)</f>
        <v>-53464055</v>
      </c>
      <c r="M24" s="8"/>
      <c r="N24" s="16">
        <f>SUM(N11,N17,N22)</f>
        <v>948678349</v>
      </c>
    </row>
    <row r="25" spans="1:14" ht="20.25" customHeight="1" thickTop="1">
      <c r="A25" s="37"/>
      <c r="B25" s="84"/>
      <c r="C25" s="84"/>
      <c r="D25" s="17"/>
      <c r="E25" s="8"/>
      <c r="F25" s="17"/>
      <c r="G25" s="8"/>
      <c r="H25" s="17"/>
      <c r="I25" s="8"/>
      <c r="J25" s="17"/>
      <c r="K25" s="17"/>
      <c r="L25" s="17"/>
      <c r="M25" s="8"/>
      <c r="N25" s="17"/>
    </row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73" firstPageNumber="12" fitToHeight="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28A6A-8C5F-4683-B62E-0645668C47FD}">
  <sheetPr>
    <pageSetUpPr fitToPage="1"/>
  </sheetPr>
  <dimension ref="A1:N27"/>
  <sheetViews>
    <sheetView view="pageBreakPreview" zoomScale="80" zoomScaleNormal="68" zoomScaleSheetLayoutView="80" workbookViewId="0"/>
  </sheetViews>
  <sheetFormatPr defaultColWidth="9.2109375" defaultRowHeight="20.25" customHeight="1"/>
  <cols>
    <col min="1" max="1" width="61" customWidth="1"/>
    <col min="2" max="2" width="7.42578125" style="65" customWidth="1"/>
    <col min="3" max="3" width="1.7109375" style="65" customWidth="1"/>
    <col min="4" max="4" width="17.28515625" bestFit="1" customWidth="1"/>
    <col min="5" max="5" width="1.7109375" customWidth="1"/>
    <col min="6" max="6" width="17.28515625" bestFit="1" customWidth="1"/>
    <col min="7" max="7" width="1.7109375" customWidth="1"/>
    <col min="8" max="8" width="18.28515625" bestFit="1" customWidth="1"/>
    <col min="9" max="9" width="1.7109375" customWidth="1"/>
    <col min="10" max="10" width="14.28515625" bestFit="1" customWidth="1"/>
    <col min="11" max="11" width="1.7109375" customWidth="1"/>
    <col min="12" max="12" width="16.5703125" bestFit="1" customWidth="1"/>
    <col min="13" max="13" width="1.7109375" customWidth="1"/>
    <col min="14" max="14" width="17.42578125" customWidth="1"/>
    <col min="15" max="15" width="9" customWidth="1"/>
  </cols>
  <sheetData>
    <row r="1" spans="1:14" s="78" customFormat="1" ht="20.25" customHeight="1">
      <c r="A1" s="26" t="s">
        <v>0</v>
      </c>
      <c r="B1" s="77"/>
      <c r="C1" s="77"/>
    </row>
    <row r="2" spans="1:14" s="80" customFormat="1" ht="20.25" customHeight="1">
      <c r="A2" s="27" t="s">
        <v>168</v>
      </c>
      <c r="B2" s="79"/>
      <c r="C2" s="79"/>
    </row>
    <row r="3" spans="1:14" s="80" customFormat="1" ht="20.25" customHeight="1">
      <c r="A3" s="27"/>
      <c r="B3" s="79"/>
      <c r="C3" s="79"/>
    </row>
    <row r="4" spans="1:14" s="80" customFormat="1" ht="20.25" customHeight="1">
      <c r="A4" s="27"/>
      <c r="B4" s="79"/>
      <c r="C4" s="79"/>
      <c r="D4" s="115" t="s">
        <v>169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ht="20.25" customHeight="1">
      <c r="A5" s="33"/>
      <c r="B5" s="4"/>
      <c r="C5" s="4"/>
      <c r="J5" s="118" t="s">
        <v>67</v>
      </c>
      <c r="K5" s="118"/>
      <c r="L5" s="118"/>
    </row>
    <row r="6" spans="1:14" ht="20.25" customHeight="1">
      <c r="A6" s="37"/>
      <c r="D6" s="7" t="s">
        <v>128</v>
      </c>
      <c r="E6" s="7"/>
      <c r="F6" s="7"/>
      <c r="G6" s="7"/>
      <c r="H6" s="66" t="s">
        <v>129</v>
      </c>
      <c r="I6" s="5"/>
      <c r="J6" s="5"/>
      <c r="K6" s="5"/>
      <c r="L6" s="5"/>
      <c r="M6" s="7"/>
    </row>
    <row r="7" spans="1:14" ht="20.25" customHeight="1">
      <c r="A7" s="37"/>
      <c r="D7" s="7" t="s">
        <v>131</v>
      </c>
      <c r="E7" s="7"/>
      <c r="F7" s="66" t="s">
        <v>132</v>
      </c>
      <c r="G7" s="7"/>
      <c r="H7" s="66" t="s">
        <v>133</v>
      </c>
      <c r="J7" s="66" t="s">
        <v>134</v>
      </c>
      <c r="L7" s="66" t="s">
        <v>155</v>
      </c>
      <c r="M7" s="7"/>
      <c r="N7" s="7"/>
    </row>
    <row r="8" spans="1:14" ht="20.25" customHeight="1">
      <c r="A8" s="37"/>
      <c r="B8" s="65" t="s">
        <v>7</v>
      </c>
      <c r="D8" s="7" t="s">
        <v>137</v>
      </c>
      <c r="E8" s="7"/>
      <c r="F8" s="66" t="s">
        <v>138</v>
      </c>
      <c r="G8" s="7"/>
      <c r="H8" s="66" t="s">
        <v>139</v>
      </c>
      <c r="I8" s="7"/>
      <c r="J8" s="66" t="s">
        <v>140</v>
      </c>
      <c r="K8" s="7"/>
      <c r="L8" s="66" t="s">
        <v>157</v>
      </c>
      <c r="M8" s="7"/>
      <c r="N8" s="66" t="s">
        <v>170</v>
      </c>
    </row>
    <row r="9" spans="1:14" ht="20.25" customHeight="1">
      <c r="A9" s="37"/>
      <c r="D9" s="113" t="s">
        <v>8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20.25" customHeight="1">
      <c r="A10" s="37" t="s">
        <v>158</v>
      </c>
    </row>
    <row r="11" spans="1:14" ht="20.25" customHeight="1">
      <c r="A11" s="37" t="s">
        <v>159</v>
      </c>
      <c r="D11" s="41">
        <f>'SHS (P12)'!D24</f>
        <v>237287461</v>
      </c>
      <c r="E11" s="8"/>
      <c r="F11" s="41">
        <f>'SHS (P12)'!F24</f>
        <v>772532266</v>
      </c>
      <c r="G11" s="8"/>
      <c r="H11" s="41">
        <f>'SHS (P12)'!H24</f>
        <v>-11539171</v>
      </c>
      <c r="I11" s="8"/>
      <c r="J11" s="41">
        <f>'SHS (P12)'!J24</f>
        <v>3861848</v>
      </c>
      <c r="K11" s="8"/>
      <c r="L11" s="41">
        <f>'SHS (P12)'!L24</f>
        <v>-53464055</v>
      </c>
      <c r="M11" s="8"/>
      <c r="N11" s="41">
        <f>SUM(D11:M11)</f>
        <v>948678349</v>
      </c>
    </row>
    <row r="12" spans="1:14" ht="9" customHeight="1">
      <c r="D12" s="14"/>
      <c r="E12" s="81"/>
      <c r="F12" s="14"/>
      <c r="G12" s="81"/>
      <c r="H12" s="14"/>
      <c r="I12" s="81"/>
      <c r="J12" s="14"/>
      <c r="K12" s="81"/>
      <c r="L12" s="14"/>
      <c r="M12" s="81"/>
      <c r="N12" s="14"/>
    </row>
    <row r="13" spans="1:14" ht="20.25" customHeight="1">
      <c r="A13" s="37" t="s">
        <v>146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0.25" customHeight="1">
      <c r="A14" s="82" t="s">
        <v>240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20.25" customHeight="1">
      <c r="A15" s="83" t="s">
        <v>147</v>
      </c>
      <c r="B15" s="65" t="s">
        <v>247</v>
      </c>
      <c r="D15" s="22">
        <v>6</v>
      </c>
      <c r="E15" s="1"/>
      <c r="F15" s="22">
        <v>46</v>
      </c>
      <c r="G15" s="1"/>
      <c r="H15" s="42">
        <v>0</v>
      </c>
      <c r="I15" s="70"/>
      <c r="J15" s="22">
        <v>0</v>
      </c>
      <c r="K15" s="22"/>
      <c r="L15" s="22">
        <v>0</v>
      </c>
      <c r="M15" s="23"/>
      <c r="N15" s="22">
        <f>SUM(D15:M15)</f>
        <v>52</v>
      </c>
    </row>
    <row r="16" spans="1:14" ht="20.25" customHeight="1">
      <c r="A16" s="83" t="s">
        <v>148</v>
      </c>
      <c r="B16" s="65">
        <v>24</v>
      </c>
      <c r="D16" s="22">
        <v>0</v>
      </c>
      <c r="E16" s="1"/>
      <c r="F16" s="22">
        <v>0</v>
      </c>
      <c r="G16" s="1"/>
      <c r="H16" s="42">
        <v>0</v>
      </c>
      <c r="I16" s="70"/>
      <c r="J16" s="22">
        <v>0</v>
      </c>
      <c r="K16" s="22"/>
      <c r="L16" s="22">
        <v>-24962346</v>
      </c>
      <c r="M16" s="23"/>
      <c r="N16" s="22">
        <f>SUM(D16:M16)</f>
        <v>-24962346</v>
      </c>
    </row>
    <row r="17" spans="1:14" ht="20.25" customHeight="1">
      <c r="A17" s="82" t="s">
        <v>259</v>
      </c>
      <c r="B17" s="84"/>
      <c r="C17" s="84"/>
      <c r="D17" s="15">
        <f>SUM(D15:D16)</f>
        <v>6</v>
      </c>
      <c r="E17" s="8"/>
      <c r="F17" s="15">
        <f>SUM(F15:F16)</f>
        <v>46</v>
      </c>
      <c r="G17" s="8"/>
      <c r="H17" s="15">
        <f>SUM(H15:H16)</f>
        <v>0</v>
      </c>
      <c r="I17" s="8"/>
      <c r="J17" s="15">
        <f>SUM(J15:J16)</f>
        <v>0</v>
      </c>
      <c r="K17" s="25"/>
      <c r="L17" s="15">
        <f>SUM(L15:L16)</f>
        <v>-24962346</v>
      </c>
      <c r="M17" s="8"/>
      <c r="N17" s="15">
        <f>SUM(D17:M17)</f>
        <v>-24962294</v>
      </c>
    </row>
    <row r="18" spans="1:14" ht="9" customHeight="1">
      <c r="D18" s="14"/>
      <c r="E18" s="81"/>
      <c r="F18" s="14"/>
      <c r="G18" s="81"/>
      <c r="H18" s="14"/>
      <c r="I18" s="81"/>
      <c r="J18" s="14"/>
      <c r="K18" s="81"/>
      <c r="L18" s="14"/>
      <c r="M18" s="81"/>
      <c r="N18" s="14"/>
    </row>
    <row r="19" spans="1:14" ht="20.25" customHeight="1">
      <c r="A19" s="37" t="s">
        <v>237</v>
      </c>
    </row>
    <row r="20" spans="1:14" ht="20.25" customHeight="1">
      <c r="A20" t="s">
        <v>172</v>
      </c>
      <c r="D20" s="43">
        <v>0</v>
      </c>
      <c r="E20" s="81"/>
      <c r="F20" s="43">
        <v>0</v>
      </c>
      <c r="G20" s="81"/>
      <c r="H20" s="44">
        <v>0</v>
      </c>
      <c r="I20" s="81"/>
      <c r="J20" s="43">
        <v>0</v>
      </c>
      <c r="K20" s="43"/>
      <c r="L20" s="43">
        <f>'PL (P8-9)'!H59</f>
        <v>60981219</v>
      </c>
      <c r="M20" s="45"/>
      <c r="N20" s="43">
        <f t="shared" ref="N20:N21" si="0">SUM(D20:M20)</f>
        <v>60981219</v>
      </c>
    </row>
    <row r="21" spans="1:14" ht="20.25" customHeight="1">
      <c r="A21" s="37" t="s">
        <v>238</v>
      </c>
      <c r="D21" s="54">
        <f>SUM(D20:D20)</f>
        <v>0</v>
      </c>
      <c r="E21" s="8"/>
      <c r="F21" s="54">
        <f>SUM(F20:F20)</f>
        <v>0</v>
      </c>
      <c r="G21" s="8"/>
      <c r="H21" s="54">
        <f>SUM(H20:H20)</f>
        <v>0</v>
      </c>
      <c r="I21" s="8"/>
      <c r="J21" s="54">
        <f>SUM(J20:J20)</f>
        <v>0</v>
      </c>
      <c r="K21" s="46"/>
      <c r="L21" s="54">
        <f>SUM(L20:L20)</f>
        <v>60981219</v>
      </c>
      <c r="M21" s="25"/>
      <c r="N21" s="54">
        <f t="shared" si="0"/>
        <v>60981219</v>
      </c>
    </row>
    <row r="22" spans="1:14" ht="9" customHeight="1">
      <c r="D22" s="43"/>
      <c r="E22" s="81"/>
      <c r="F22" s="43"/>
      <c r="G22" s="81"/>
      <c r="H22" s="43"/>
      <c r="I22" s="81"/>
      <c r="J22" s="43"/>
      <c r="K22" s="43"/>
      <c r="L22" s="57"/>
      <c r="M22" s="45"/>
      <c r="N22" s="43"/>
    </row>
    <row r="23" spans="1:14" ht="20.25" customHeight="1">
      <c r="A23" t="s">
        <v>165</v>
      </c>
      <c r="B23" s="65">
        <v>19</v>
      </c>
      <c r="D23" s="43">
        <v>0</v>
      </c>
      <c r="E23" s="81"/>
      <c r="F23" s="43">
        <v>-49602207</v>
      </c>
      <c r="G23" s="81"/>
      <c r="H23" s="43">
        <v>0</v>
      </c>
      <c r="I23" s="81"/>
      <c r="J23" s="43">
        <v>-3861848</v>
      </c>
      <c r="K23" s="43"/>
      <c r="L23" s="43">
        <v>53464055</v>
      </c>
      <c r="M23" s="45"/>
      <c r="N23" s="43">
        <f t="shared" ref="N23" si="1">SUM(D23:M23)</f>
        <v>0</v>
      </c>
    </row>
    <row r="24" spans="1:14" ht="20.25" customHeight="1">
      <c r="A24" t="s">
        <v>166</v>
      </c>
      <c r="B24" s="65">
        <v>19</v>
      </c>
      <c r="D24" s="47">
        <v>0</v>
      </c>
      <c r="E24" s="81"/>
      <c r="F24" s="47">
        <v>0</v>
      </c>
      <c r="G24" s="81"/>
      <c r="H24" s="47">
        <v>0</v>
      </c>
      <c r="I24" s="81"/>
      <c r="J24" s="47">
        <v>3049061</v>
      </c>
      <c r="K24" s="43"/>
      <c r="L24" s="47">
        <v>-3049061</v>
      </c>
      <c r="M24" s="45"/>
      <c r="N24" s="47">
        <f t="shared" ref="N24:N26" si="2">SUM(D24:M24)</f>
        <v>0</v>
      </c>
    </row>
    <row r="25" spans="1:14" ht="9" customHeight="1">
      <c r="D25" s="43"/>
      <c r="E25" s="81"/>
      <c r="F25" s="43"/>
      <c r="G25" s="81"/>
      <c r="H25" s="43"/>
      <c r="I25" s="81"/>
      <c r="J25" s="43"/>
      <c r="K25" s="43"/>
      <c r="L25" s="43"/>
      <c r="M25" s="45"/>
      <c r="N25" s="43"/>
    </row>
    <row r="26" spans="1:14" ht="20.25" customHeight="1" thickBot="1">
      <c r="A26" s="37" t="s">
        <v>167</v>
      </c>
      <c r="B26" s="84"/>
      <c r="C26" s="84"/>
      <c r="D26" s="16">
        <f>D11+D17+D21+D23+D24</f>
        <v>237287467</v>
      </c>
      <c r="E26" s="8"/>
      <c r="F26" s="16">
        <f>F11+F17+F21+F23+F24</f>
        <v>722930105</v>
      </c>
      <c r="G26" s="8"/>
      <c r="H26" s="16">
        <f>H11+H17+H21+H23+H24</f>
        <v>-11539171</v>
      </c>
      <c r="I26" s="8"/>
      <c r="J26" s="16">
        <f>J11+J17+J21+J23+J24</f>
        <v>3049061</v>
      </c>
      <c r="K26" s="17"/>
      <c r="L26" s="16">
        <f>L11+L17+L21+L23+L24</f>
        <v>32969812</v>
      </c>
      <c r="M26" s="8"/>
      <c r="N26" s="16">
        <f t="shared" si="2"/>
        <v>984697274</v>
      </c>
    </row>
    <row r="27" spans="1:14" ht="20.25" customHeight="1" thickTop="1">
      <c r="A27" s="37"/>
      <c r="B27" s="84"/>
      <c r="C27" s="84"/>
      <c r="D27" s="17"/>
      <c r="E27" s="8"/>
      <c r="F27" s="17"/>
      <c r="G27" s="8"/>
      <c r="H27" s="17"/>
      <c r="I27" s="8"/>
      <c r="J27" s="17"/>
      <c r="K27" s="17"/>
      <c r="L27" s="17"/>
      <c r="M27" s="8"/>
      <c r="N27" s="17"/>
    </row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73" firstPageNumber="13" fitToHeight="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view="pageBreakPreview" zoomScale="80" zoomScaleNormal="100" zoomScaleSheetLayoutView="80" zoomScalePageLayoutView="50" workbookViewId="0"/>
  </sheetViews>
  <sheetFormatPr defaultColWidth="9.2109375" defaultRowHeight="20.25" customHeight="1"/>
  <cols>
    <col min="1" max="1" width="63.92578125" style="3" customWidth="1"/>
    <col min="2" max="2" width="9.78515625" style="4" bestFit="1" customWidth="1"/>
    <col min="3" max="3" width="14.42578125" customWidth="1"/>
    <col min="4" max="4" width="1.42578125" customWidth="1"/>
    <col min="5" max="5" width="14.42578125" customWidth="1"/>
    <col min="6" max="6" width="1.42578125" customWidth="1"/>
    <col min="7" max="7" width="14.42578125" style="2" customWidth="1"/>
    <col min="8" max="8" width="1.42578125" customWidth="1"/>
    <col min="9" max="9" width="14.42578125" style="2" customWidth="1"/>
  </cols>
  <sheetData>
    <row r="1" spans="1:9" ht="20.25" customHeight="1">
      <c r="A1" s="26" t="s">
        <v>0</v>
      </c>
    </row>
    <row r="2" spans="1:9" s="29" customFormat="1" ht="20.25" customHeight="1">
      <c r="A2" s="27" t="s">
        <v>173</v>
      </c>
      <c r="B2" s="28"/>
      <c r="G2" s="13"/>
      <c r="I2" s="13"/>
    </row>
    <row r="3" spans="1:9" s="29" customFormat="1" ht="20.25" customHeight="1">
      <c r="A3" s="27"/>
      <c r="B3" s="28"/>
      <c r="G3" s="13"/>
      <c r="I3" s="13"/>
    </row>
    <row r="4" spans="1:9" s="29" customFormat="1" ht="20.25" customHeight="1">
      <c r="A4" s="27"/>
      <c r="B4" s="28"/>
      <c r="C4" s="115" t="s">
        <v>2</v>
      </c>
      <c r="D4" s="115"/>
      <c r="E4" s="115"/>
      <c r="F4"/>
      <c r="G4" s="112" t="s">
        <v>3</v>
      </c>
      <c r="H4" s="112"/>
      <c r="I4" s="112"/>
    </row>
    <row r="5" spans="1:9" s="29" customFormat="1" ht="20.25" customHeight="1">
      <c r="A5" s="27"/>
      <c r="B5" s="28"/>
      <c r="C5" s="115" t="s">
        <v>4</v>
      </c>
      <c r="D5" s="115"/>
      <c r="E5" s="115"/>
      <c r="F5"/>
      <c r="G5" s="112" t="s">
        <v>4</v>
      </c>
      <c r="H5" s="112"/>
      <c r="I5" s="112"/>
    </row>
    <row r="6" spans="1:9" s="29" customFormat="1" ht="20.25" customHeight="1">
      <c r="A6" s="27"/>
      <c r="B6" s="28"/>
      <c r="C6" s="117" t="s">
        <v>76</v>
      </c>
      <c r="D6" s="117"/>
      <c r="E6" s="117"/>
      <c r="G6" s="117" t="s">
        <v>76</v>
      </c>
      <c r="H6" s="117"/>
      <c r="I6" s="117"/>
    </row>
    <row r="7" spans="1:9" s="29" customFormat="1" ht="20.25" customHeight="1">
      <c r="A7" s="27"/>
      <c r="B7" s="28"/>
      <c r="C7" s="116" t="s">
        <v>5</v>
      </c>
      <c r="D7" s="116"/>
      <c r="E7" s="116"/>
      <c r="G7" s="114" t="s">
        <v>5</v>
      </c>
      <c r="H7" s="117"/>
      <c r="I7" s="117"/>
    </row>
    <row r="8" spans="1:9" ht="20.25" customHeight="1">
      <c r="A8" s="30"/>
      <c r="B8" s="4" t="s">
        <v>7</v>
      </c>
      <c r="C8" s="66">
        <f>'BS (P6-7)'!D7</f>
        <v>2025</v>
      </c>
      <c r="D8" s="5"/>
      <c r="E8" s="66">
        <f>'BS (P6-7)'!F7</f>
        <v>2024</v>
      </c>
      <c r="F8" s="5"/>
      <c r="G8" s="7">
        <f>'BS (P6-7)'!H7</f>
        <v>2025</v>
      </c>
      <c r="H8" s="7"/>
      <c r="I8" s="7">
        <f>'BS (P6-7)'!J7</f>
        <v>2024</v>
      </c>
    </row>
    <row r="9" spans="1:9" ht="20.25" customHeight="1">
      <c r="A9" s="30"/>
      <c r="C9" s="113" t="s">
        <v>8</v>
      </c>
      <c r="D9" s="113"/>
      <c r="E9" s="113"/>
      <c r="F9" s="113"/>
      <c r="G9" s="113"/>
      <c r="H9" s="113"/>
      <c r="I9" s="113"/>
    </row>
    <row r="10" spans="1:9" ht="20.25" customHeight="1">
      <c r="A10" s="31" t="s">
        <v>174</v>
      </c>
      <c r="C10" s="67"/>
      <c r="D10" s="67"/>
      <c r="E10" s="67"/>
      <c r="F10" s="67"/>
      <c r="G10" s="12"/>
      <c r="I10" s="12"/>
    </row>
    <row r="11" spans="1:9" ht="20.25" customHeight="1">
      <c r="A11" s="3" t="s">
        <v>99</v>
      </c>
      <c r="C11" s="12">
        <f>'PL (P8-9)'!D34</f>
        <v>45163975</v>
      </c>
      <c r="D11" s="67"/>
      <c r="E11" s="12">
        <v>-33172005</v>
      </c>
      <c r="F11" s="67"/>
      <c r="G11" s="12">
        <f>'PL (P8-9)'!H47</f>
        <v>60981219</v>
      </c>
      <c r="H11" s="68"/>
      <c r="I11" s="12">
        <v>-34973563</v>
      </c>
    </row>
    <row r="12" spans="1:9" ht="20.25" customHeight="1">
      <c r="A12" s="69" t="s">
        <v>175</v>
      </c>
      <c r="C12" s="12"/>
      <c r="D12" s="67"/>
      <c r="E12" s="12"/>
      <c r="F12" s="67"/>
      <c r="G12" s="12"/>
      <c r="H12" s="70"/>
      <c r="I12" s="12"/>
    </row>
    <row r="13" spans="1:9" ht="20.25" customHeight="1">
      <c r="A13" s="3" t="s">
        <v>176</v>
      </c>
      <c r="B13" s="4" t="s">
        <v>241</v>
      </c>
      <c r="C13" s="12">
        <f>-'PL (P8-9)'!D33</f>
        <v>54839064</v>
      </c>
      <c r="D13" s="67"/>
      <c r="E13" s="12">
        <v>-132731</v>
      </c>
      <c r="F13" s="67"/>
      <c r="G13" s="12">
        <f>-'PL (P8-9)'!H33</f>
        <v>36568238</v>
      </c>
      <c r="H13" s="70"/>
      <c r="I13" s="12">
        <v>-8177739</v>
      </c>
    </row>
    <row r="14" spans="1:9" ht="20.25" customHeight="1">
      <c r="A14" s="3" t="s">
        <v>90</v>
      </c>
      <c r="C14" s="12">
        <v>14557370</v>
      </c>
      <c r="D14" s="67"/>
      <c r="E14" s="12">
        <v>16566927</v>
      </c>
      <c r="F14" s="67"/>
      <c r="G14" s="12">
        <v>10421414</v>
      </c>
      <c r="H14" s="70"/>
      <c r="I14" s="12">
        <v>12546152</v>
      </c>
    </row>
    <row r="15" spans="1:9" ht="20.25" customHeight="1">
      <c r="A15" s="3" t="s">
        <v>177</v>
      </c>
      <c r="B15" s="4" t="s">
        <v>248</v>
      </c>
      <c r="C15" s="12">
        <v>69514110</v>
      </c>
      <c r="D15" s="67"/>
      <c r="E15" s="12">
        <v>62100655</v>
      </c>
      <c r="F15" s="67"/>
      <c r="G15" s="12">
        <v>51662522</v>
      </c>
      <c r="H15" s="68"/>
      <c r="I15" s="12">
        <v>47530718</v>
      </c>
    </row>
    <row r="16" spans="1:9" ht="20.25" customHeight="1">
      <c r="A16" s="3" t="s">
        <v>178</v>
      </c>
      <c r="C16" s="12">
        <v>3295208</v>
      </c>
      <c r="D16" s="67"/>
      <c r="E16" s="12">
        <v>3097502</v>
      </c>
      <c r="F16" s="67"/>
      <c r="G16" s="12">
        <v>0</v>
      </c>
      <c r="H16" s="68"/>
      <c r="I16" s="12">
        <v>0</v>
      </c>
    </row>
    <row r="17" spans="1:9" ht="20.25" customHeight="1">
      <c r="A17" s="3" t="s">
        <v>179</v>
      </c>
      <c r="B17" s="4">
        <v>6</v>
      </c>
      <c r="C17" s="12">
        <f>-'PL (P8-9)'!D28</f>
        <v>6936562</v>
      </c>
      <c r="D17" s="67"/>
      <c r="E17" s="12">
        <f>-'PL (P8-9)'!F28-'CF (P14-16)'!E18</f>
        <v>2684621</v>
      </c>
      <c r="F17" s="67"/>
      <c r="G17" s="12">
        <f>-'PL (P8-9)'!H28-'CF (P14-16)'!G18</f>
        <v>4593474</v>
      </c>
      <c r="H17" s="70"/>
      <c r="I17" s="12">
        <f>-'PL (P8-9)'!J28-'CF (P14-16)'!I18</f>
        <v>2617531</v>
      </c>
    </row>
    <row r="18" spans="1:9" ht="20.25" customHeight="1">
      <c r="A18" s="3" t="s">
        <v>256</v>
      </c>
      <c r="B18" s="4" t="s">
        <v>15</v>
      </c>
      <c r="C18" s="12">
        <f>-'PL (P8-9)'!D29</f>
        <v>7320197</v>
      </c>
      <c r="D18" s="67"/>
      <c r="E18" s="12">
        <v>0</v>
      </c>
      <c r="F18" s="67"/>
      <c r="G18" s="12">
        <v>0</v>
      </c>
      <c r="H18" s="70"/>
      <c r="I18" s="12">
        <v>0</v>
      </c>
    </row>
    <row r="19" spans="1:9" ht="20.25" customHeight="1">
      <c r="A19" s="3" t="s">
        <v>180</v>
      </c>
      <c r="B19" s="4" t="s">
        <v>246</v>
      </c>
      <c r="C19" s="12">
        <f>-'PL (P8-9)'!D27</f>
        <v>-17385017</v>
      </c>
      <c r="D19" s="67"/>
      <c r="E19" s="12">
        <f>-'PL (P8-9)'!F27</f>
        <v>115990034</v>
      </c>
      <c r="F19" s="67"/>
      <c r="G19" s="12">
        <f>-'PL (P8-9)'!H27</f>
        <v>28514422</v>
      </c>
      <c r="H19" s="70"/>
      <c r="I19" s="12">
        <f>-'PL (P8-9)'!J27</f>
        <v>155000000</v>
      </c>
    </row>
    <row r="20" spans="1:9" ht="20.25" customHeight="1">
      <c r="A20" s="3" t="s">
        <v>181</v>
      </c>
      <c r="B20" s="4" t="s">
        <v>43</v>
      </c>
      <c r="C20" s="12">
        <v>2668731</v>
      </c>
      <c r="D20" s="67"/>
      <c r="E20" s="12">
        <v>2348321</v>
      </c>
      <c r="F20" s="67"/>
      <c r="G20" s="12">
        <v>1858855</v>
      </c>
      <c r="H20" s="70"/>
      <c r="I20" s="48">
        <v>1685508</v>
      </c>
    </row>
    <row r="21" spans="1:9" ht="20.25" customHeight="1">
      <c r="A21" s="3" t="s">
        <v>182</v>
      </c>
      <c r="B21" s="4" t="s">
        <v>17</v>
      </c>
      <c r="C21" s="32">
        <v>-288330</v>
      </c>
      <c r="D21" s="67"/>
      <c r="E21" s="32">
        <v>-6897293</v>
      </c>
      <c r="F21" s="67"/>
      <c r="G21" s="32">
        <v>-661084</v>
      </c>
      <c r="H21" s="68"/>
      <c r="I21" s="12">
        <v>-7270175</v>
      </c>
    </row>
    <row r="22" spans="1:9" ht="20.25" customHeight="1">
      <c r="A22" s="3" t="s">
        <v>260</v>
      </c>
      <c r="C22" s="12">
        <v>-441425</v>
      </c>
      <c r="D22" s="67"/>
      <c r="E22" s="12">
        <v>47449</v>
      </c>
      <c r="F22" s="67"/>
      <c r="G22" s="12">
        <v>-618141</v>
      </c>
      <c r="H22" s="68"/>
      <c r="I22" s="12">
        <v>47449</v>
      </c>
    </row>
    <row r="23" spans="1:9" ht="20.25" customHeight="1">
      <c r="A23" s="3" t="s">
        <v>261</v>
      </c>
      <c r="C23" s="12">
        <v>7709</v>
      </c>
      <c r="D23" s="67"/>
      <c r="E23" s="12">
        <v>128</v>
      </c>
      <c r="F23" s="67"/>
      <c r="G23" s="12">
        <v>90059</v>
      </c>
      <c r="H23" s="68"/>
      <c r="I23" s="12">
        <v>128</v>
      </c>
    </row>
    <row r="24" spans="1:9" ht="20.25" customHeight="1">
      <c r="A24" s="3" t="s">
        <v>183</v>
      </c>
      <c r="C24" s="12">
        <v>-14093637</v>
      </c>
      <c r="D24" s="67"/>
      <c r="E24" s="12">
        <v>-1510</v>
      </c>
      <c r="F24" s="67"/>
      <c r="G24" s="12">
        <v>-14093637</v>
      </c>
      <c r="H24" s="68"/>
      <c r="I24" s="12">
        <v>0</v>
      </c>
    </row>
    <row r="25" spans="1:9" ht="20.25" customHeight="1">
      <c r="A25" s="3" t="s">
        <v>80</v>
      </c>
      <c r="C25" s="12">
        <v>0</v>
      </c>
      <c r="D25" s="67"/>
      <c r="E25" s="12">
        <v>0</v>
      </c>
      <c r="F25" s="67"/>
      <c r="G25" s="12">
        <v>-1055900</v>
      </c>
      <c r="H25" s="68"/>
      <c r="I25" s="12">
        <v>0</v>
      </c>
    </row>
    <row r="26" spans="1:9" ht="20.25" customHeight="1">
      <c r="A26" s="6" t="s">
        <v>184</v>
      </c>
      <c r="C26" s="12">
        <v>-714262</v>
      </c>
      <c r="D26" s="67"/>
      <c r="E26" s="12">
        <v>-773514</v>
      </c>
      <c r="F26" s="67"/>
      <c r="G26" s="12">
        <v>-9637379</v>
      </c>
      <c r="H26" s="70"/>
      <c r="I26" s="12">
        <v>-8145577</v>
      </c>
    </row>
    <row r="27" spans="1:9" ht="20.25" customHeight="1">
      <c r="A27" s="33"/>
      <c r="C27" s="21">
        <f>SUM(C11:C26)</f>
        <v>171380255</v>
      </c>
      <c r="D27" s="67"/>
      <c r="E27" s="21">
        <f>SUM(E11:E26)</f>
        <v>161858584</v>
      </c>
      <c r="F27" s="67"/>
      <c r="G27" s="21">
        <f>SUM(G11:G26)</f>
        <v>168624062</v>
      </c>
      <c r="H27" s="1"/>
      <c r="I27" s="21">
        <f>SUM(I11:I26)</f>
        <v>160860432</v>
      </c>
    </row>
    <row r="28" spans="1:9" ht="20.25" customHeight="1">
      <c r="A28" s="69" t="s">
        <v>185</v>
      </c>
      <c r="C28" s="12"/>
      <c r="D28" s="67"/>
      <c r="E28" s="12"/>
      <c r="F28" s="67"/>
      <c r="G28" s="12"/>
      <c r="H28" s="70"/>
      <c r="I28" s="12"/>
    </row>
    <row r="29" spans="1:9" ht="20.25" customHeight="1">
      <c r="A29" s="6" t="s">
        <v>12</v>
      </c>
      <c r="C29" s="12">
        <v>-42821212</v>
      </c>
      <c r="D29" s="67"/>
      <c r="E29" s="12">
        <v>-31304413</v>
      </c>
      <c r="F29" s="67"/>
      <c r="G29" s="12">
        <v>-31163160</v>
      </c>
      <c r="H29" s="70"/>
      <c r="I29" s="12">
        <v>-17090200</v>
      </c>
    </row>
    <row r="30" spans="1:9" ht="20.25" customHeight="1">
      <c r="A30" s="3" t="s">
        <v>186</v>
      </c>
      <c r="C30" s="12">
        <v>11052473</v>
      </c>
      <c r="D30" s="67"/>
      <c r="E30" s="12">
        <v>-2832770</v>
      </c>
      <c r="F30" s="67"/>
      <c r="G30" s="12">
        <v>2612342</v>
      </c>
      <c r="H30" s="70"/>
      <c r="I30" s="12">
        <v>-16486492</v>
      </c>
    </row>
    <row r="31" spans="1:9" ht="20.25" customHeight="1">
      <c r="A31" s="6" t="s">
        <v>16</v>
      </c>
      <c r="C31" s="12">
        <v>21268835</v>
      </c>
      <c r="D31" s="67"/>
      <c r="E31" s="12">
        <v>-13373549</v>
      </c>
      <c r="F31" s="67"/>
      <c r="G31" s="12">
        <v>15840492</v>
      </c>
      <c r="H31" s="70"/>
      <c r="I31" s="12">
        <v>-3555930</v>
      </c>
    </row>
    <row r="32" spans="1:9" ht="20.25" customHeight="1">
      <c r="A32" s="3" t="s">
        <v>187</v>
      </c>
      <c r="C32" s="12">
        <v>427621</v>
      </c>
      <c r="D32" s="67"/>
      <c r="E32" s="12">
        <v>482963</v>
      </c>
      <c r="F32" s="67"/>
      <c r="G32" s="12">
        <v>427621</v>
      </c>
      <c r="H32" s="70"/>
      <c r="I32" s="12">
        <v>482963</v>
      </c>
    </row>
    <row r="33" spans="1:9" ht="20.25" customHeight="1">
      <c r="A33" s="3" t="s">
        <v>21</v>
      </c>
      <c r="C33" s="12">
        <v>-58598</v>
      </c>
      <c r="D33" s="67"/>
      <c r="E33" s="12">
        <v>5901572</v>
      </c>
      <c r="F33" s="67"/>
      <c r="G33" s="12">
        <v>-43949</v>
      </c>
      <c r="H33" s="70"/>
      <c r="I33" s="12">
        <v>-65690</v>
      </c>
    </row>
    <row r="34" spans="1:9" ht="20.25" customHeight="1">
      <c r="A34" s="6" t="s">
        <v>37</v>
      </c>
      <c r="C34" s="12">
        <v>-196229</v>
      </c>
      <c r="D34" s="67"/>
      <c r="E34" s="12">
        <v>-252005</v>
      </c>
      <c r="F34" s="67"/>
      <c r="G34" s="12">
        <v>279500</v>
      </c>
      <c r="H34" s="70"/>
      <c r="I34" s="12">
        <v>6822</v>
      </c>
    </row>
    <row r="35" spans="1:9" ht="20.25" customHeight="1">
      <c r="A35" s="6" t="s">
        <v>188</v>
      </c>
      <c r="C35" s="12">
        <v>-7608506</v>
      </c>
      <c r="D35" s="67"/>
      <c r="E35" s="12">
        <v>9799767</v>
      </c>
      <c r="F35" s="67"/>
      <c r="G35" s="12">
        <v>-10127324</v>
      </c>
      <c r="H35" s="70"/>
      <c r="I35" s="12">
        <v>3974098</v>
      </c>
    </row>
    <row r="36" spans="1:9" ht="20.25" customHeight="1">
      <c r="A36" s="3" t="s">
        <v>189</v>
      </c>
      <c r="C36" s="12">
        <v>-537402</v>
      </c>
      <c r="D36" s="67"/>
      <c r="E36" s="12">
        <v>756657</v>
      </c>
      <c r="F36" s="67"/>
      <c r="G36" s="12">
        <v>-541587</v>
      </c>
      <c r="H36" s="70"/>
      <c r="I36" s="12">
        <v>465093</v>
      </c>
    </row>
    <row r="37" spans="1:9" ht="20.25" customHeight="1">
      <c r="A37" s="3" t="s">
        <v>46</v>
      </c>
      <c r="C37" s="12">
        <v>13502947</v>
      </c>
      <c r="D37" s="67"/>
      <c r="E37" s="12">
        <v>11786410</v>
      </c>
      <c r="F37" s="67"/>
      <c r="G37" s="12">
        <v>6631552</v>
      </c>
      <c r="H37" s="70"/>
      <c r="I37" s="12">
        <v>6527460</v>
      </c>
    </row>
    <row r="38" spans="1:9" ht="20.25" customHeight="1">
      <c r="A38" s="3" t="s">
        <v>190</v>
      </c>
      <c r="B38" s="4" t="s">
        <v>43</v>
      </c>
      <c r="C38" s="34">
        <v>-3400627</v>
      </c>
      <c r="D38" s="71"/>
      <c r="E38" s="34">
        <v>-662500</v>
      </c>
      <c r="F38" s="71"/>
      <c r="G38" s="34">
        <v>-3400627</v>
      </c>
      <c r="H38" s="70"/>
      <c r="I38" s="34">
        <v>-662500</v>
      </c>
    </row>
    <row r="39" spans="1:9" ht="20.25" customHeight="1">
      <c r="A39" s="33" t="s">
        <v>191</v>
      </c>
      <c r="C39" s="20">
        <f>SUM(C27:C38)</f>
        <v>163009557</v>
      </c>
      <c r="D39" s="67"/>
      <c r="E39" s="20">
        <f>SUM(E27:E38)</f>
        <v>142160716</v>
      </c>
      <c r="F39" s="67"/>
      <c r="G39" s="20">
        <f>SUM(G27:G38)</f>
        <v>149138922</v>
      </c>
      <c r="H39" s="70"/>
      <c r="I39" s="20">
        <f>SUM(I27:I38)</f>
        <v>134456056</v>
      </c>
    </row>
    <row r="40" spans="1:9" ht="20.25" customHeight="1">
      <c r="A40" s="3" t="s">
        <v>192</v>
      </c>
      <c r="C40" s="12">
        <v>-32074588</v>
      </c>
      <c r="D40" s="71"/>
      <c r="E40" s="12">
        <v>-10045433</v>
      </c>
      <c r="F40" s="71"/>
      <c r="G40" s="12">
        <v>-27887620</v>
      </c>
      <c r="H40" s="70"/>
      <c r="I40" s="12">
        <v>-6624571</v>
      </c>
    </row>
    <row r="41" spans="1:9" ht="20.25" customHeight="1">
      <c r="A41" s="33" t="s">
        <v>193</v>
      </c>
      <c r="C41" s="15">
        <f>SUM(C39:C40)</f>
        <v>130934969</v>
      </c>
      <c r="D41" s="67"/>
      <c r="E41" s="15">
        <f>SUM(E39:E40)</f>
        <v>132115283</v>
      </c>
      <c r="F41" s="67"/>
      <c r="G41" s="15">
        <f>SUM(G39:G40)</f>
        <v>121251302</v>
      </c>
      <c r="H41" s="35"/>
      <c r="I41" s="15">
        <f>SUM(I39:I40)</f>
        <v>127831485</v>
      </c>
    </row>
    <row r="42" spans="1:9" ht="20.25" customHeight="1">
      <c r="A42" s="33"/>
      <c r="C42" s="67"/>
      <c r="D42" s="67"/>
      <c r="E42" s="67"/>
      <c r="F42" s="67"/>
      <c r="G42" s="17"/>
      <c r="H42" s="35"/>
      <c r="I42" s="17"/>
    </row>
    <row r="43" spans="1:9" ht="20.25" customHeight="1">
      <c r="A43" s="26" t="s">
        <v>0</v>
      </c>
    </row>
    <row r="44" spans="1:9" s="29" customFormat="1" ht="20.25" customHeight="1">
      <c r="A44" s="27" t="s">
        <v>173</v>
      </c>
      <c r="B44" s="28"/>
      <c r="G44" s="13"/>
      <c r="I44" s="13"/>
    </row>
    <row r="45" spans="1:9" s="29" customFormat="1" ht="20.25" customHeight="1">
      <c r="A45" s="27"/>
      <c r="B45" s="28"/>
      <c r="G45" s="13"/>
      <c r="I45" s="13"/>
    </row>
    <row r="46" spans="1:9" s="29" customFormat="1" ht="20.25" customHeight="1">
      <c r="A46" s="27"/>
      <c r="B46" s="28"/>
      <c r="C46" s="115" t="s">
        <v>2</v>
      </c>
      <c r="D46" s="115"/>
      <c r="E46" s="115"/>
      <c r="G46" s="112" t="s">
        <v>3</v>
      </c>
      <c r="H46" s="112"/>
      <c r="I46" s="112"/>
    </row>
    <row r="47" spans="1:9" s="29" customFormat="1" ht="20.25" customHeight="1">
      <c r="A47" s="27"/>
      <c r="B47" s="28"/>
      <c r="C47" s="115" t="s">
        <v>4</v>
      </c>
      <c r="D47" s="115"/>
      <c r="E47" s="115"/>
      <c r="G47" s="112" t="s">
        <v>4</v>
      </c>
      <c r="H47" s="112"/>
      <c r="I47" s="112"/>
    </row>
    <row r="48" spans="1:9" s="29" customFormat="1" ht="20.25" customHeight="1">
      <c r="A48" s="27"/>
      <c r="B48" s="28"/>
      <c r="C48" s="117" t="s">
        <v>76</v>
      </c>
      <c r="D48" s="117"/>
      <c r="E48" s="117"/>
      <c r="G48" s="117" t="s">
        <v>76</v>
      </c>
      <c r="H48" s="117"/>
      <c r="I48" s="117"/>
    </row>
    <row r="49" spans="1:9" s="29" customFormat="1" ht="20.25" customHeight="1">
      <c r="A49" s="27"/>
      <c r="B49" s="28"/>
      <c r="C49" s="116" t="s">
        <v>5</v>
      </c>
      <c r="D49" s="116"/>
      <c r="E49" s="116"/>
      <c r="G49" s="114" t="s">
        <v>5</v>
      </c>
      <c r="H49" s="117"/>
      <c r="I49" s="117"/>
    </row>
    <row r="50" spans="1:9" ht="20.25" customHeight="1">
      <c r="A50" s="30"/>
      <c r="B50" s="4" t="s">
        <v>7</v>
      </c>
      <c r="C50" s="66">
        <f>C8</f>
        <v>2025</v>
      </c>
      <c r="D50" s="5"/>
      <c r="E50" s="66">
        <f>E8</f>
        <v>2024</v>
      </c>
      <c r="F50" s="5"/>
      <c r="G50" s="7">
        <f>G8</f>
        <v>2025</v>
      </c>
      <c r="H50" s="7"/>
      <c r="I50" s="7">
        <f>I8</f>
        <v>2024</v>
      </c>
    </row>
    <row r="51" spans="1:9" ht="20.25" customHeight="1">
      <c r="A51" s="30"/>
      <c r="C51" s="113" t="s">
        <v>8</v>
      </c>
      <c r="D51" s="113"/>
      <c r="E51" s="113"/>
      <c r="F51" s="113"/>
      <c r="G51" s="113"/>
      <c r="H51" s="113"/>
      <c r="I51" s="113"/>
    </row>
    <row r="52" spans="1:9" ht="20.25" customHeight="1">
      <c r="A52" s="31" t="s">
        <v>194</v>
      </c>
      <c r="C52" s="67"/>
      <c r="D52" s="67"/>
      <c r="E52" s="67"/>
      <c r="F52" s="67"/>
      <c r="G52" s="12"/>
      <c r="H52" s="70"/>
      <c r="I52" s="12"/>
    </row>
    <row r="53" spans="1:9" ht="20.25" customHeight="1">
      <c r="A53" s="3" t="s">
        <v>195</v>
      </c>
      <c r="C53" s="12">
        <v>629826</v>
      </c>
      <c r="D53" s="67"/>
      <c r="E53" s="12">
        <v>135701</v>
      </c>
      <c r="F53" s="67"/>
      <c r="G53" s="12">
        <v>626167</v>
      </c>
      <c r="H53" s="70"/>
      <c r="I53" s="12">
        <v>135701</v>
      </c>
    </row>
    <row r="54" spans="1:9" ht="20.25" customHeight="1">
      <c r="A54" s="3" t="s">
        <v>196</v>
      </c>
      <c r="C54" s="12">
        <v>-279265997</v>
      </c>
      <c r="D54" s="67"/>
      <c r="E54" s="12">
        <v>-56422483</v>
      </c>
      <c r="F54" s="67"/>
      <c r="G54" s="12">
        <v>-275040121</v>
      </c>
      <c r="H54" s="70"/>
      <c r="I54" s="12">
        <v>-40953487</v>
      </c>
    </row>
    <row r="55" spans="1:9" ht="20.25" customHeight="1">
      <c r="A55" s="3" t="s">
        <v>255</v>
      </c>
      <c r="C55" s="12">
        <v>-302613</v>
      </c>
      <c r="D55" s="67"/>
      <c r="E55" s="12">
        <v>-687710</v>
      </c>
      <c r="F55" s="67"/>
      <c r="G55" s="12">
        <v>-288644</v>
      </c>
      <c r="H55" s="70"/>
      <c r="I55" s="12">
        <v>-508210</v>
      </c>
    </row>
    <row r="56" spans="1:9" ht="20.25" customHeight="1">
      <c r="A56" s="3" t="s">
        <v>234</v>
      </c>
      <c r="C56" s="12">
        <v>0</v>
      </c>
      <c r="D56" s="67"/>
      <c r="E56" s="12">
        <v>0</v>
      </c>
      <c r="F56" s="67"/>
      <c r="G56" s="12">
        <v>5000000</v>
      </c>
      <c r="H56" s="70"/>
      <c r="I56" s="12">
        <v>0</v>
      </c>
    </row>
    <row r="57" spans="1:9" ht="20.25" customHeight="1">
      <c r="A57" s="3" t="s">
        <v>235</v>
      </c>
      <c r="C57" s="12">
        <v>0</v>
      </c>
      <c r="D57" s="67"/>
      <c r="E57" s="12">
        <v>0</v>
      </c>
      <c r="F57" s="67"/>
      <c r="G57" s="12">
        <v>-6000000</v>
      </c>
      <c r="H57" s="70"/>
      <c r="I57" s="12">
        <v>-49000000</v>
      </c>
    </row>
    <row r="58" spans="1:9" ht="20.25" customHeight="1">
      <c r="A58" s="3" t="s">
        <v>197</v>
      </c>
      <c r="C58" s="12">
        <v>0</v>
      </c>
      <c r="D58" s="67"/>
      <c r="E58" s="12">
        <v>0</v>
      </c>
      <c r="F58" s="67"/>
      <c r="G58" s="12">
        <v>1055900</v>
      </c>
      <c r="H58" s="70"/>
      <c r="I58" s="12">
        <v>0</v>
      </c>
    </row>
    <row r="59" spans="1:9" ht="20.25" customHeight="1">
      <c r="A59" s="3" t="s">
        <v>198</v>
      </c>
      <c r="C59" s="12">
        <v>1558819</v>
      </c>
      <c r="D59" s="67"/>
      <c r="E59" s="12">
        <v>336595</v>
      </c>
      <c r="F59" s="67"/>
      <c r="G59" s="12">
        <v>2438617</v>
      </c>
      <c r="H59" s="70"/>
      <c r="I59" s="12">
        <v>6272967</v>
      </c>
    </row>
    <row r="60" spans="1:9" ht="20.25" customHeight="1">
      <c r="A60" s="33" t="s">
        <v>199</v>
      </c>
      <c r="C60" s="15">
        <f>SUM(C52:C59)</f>
        <v>-277379965</v>
      </c>
      <c r="D60" s="67"/>
      <c r="E60" s="15">
        <f>SUM(E52:E59)</f>
        <v>-56637897</v>
      </c>
      <c r="F60" s="67"/>
      <c r="G60" s="15">
        <f>SUM(G52:G59)</f>
        <v>-272208081</v>
      </c>
      <c r="H60" s="35"/>
      <c r="I60" s="15">
        <f>SUM(I52:I59)</f>
        <v>-84053029</v>
      </c>
    </row>
    <row r="61" spans="1:9" ht="20.25" customHeight="1">
      <c r="A61" s="33"/>
      <c r="C61" s="17"/>
      <c r="D61" s="67"/>
      <c r="E61" s="17"/>
      <c r="F61" s="67"/>
      <c r="G61" s="17"/>
      <c r="H61" s="35"/>
      <c r="I61" s="17"/>
    </row>
    <row r="62" spans="1:9" ht="20.25" customHeight="1">
      <c r="A62" s="31" t="s">
        <v>200</v>
      </c>
      <c r="C62" s="12"/>
      <c r="D62" s="67"/>
      <c r="E62" s="12"/>
      <c r="F62" s="67"/>
      <c r="G62" s="12"/>
      <c r="H62" s="70"/>
      <c r="I62" s="12"/>
    </row>
    <row r="63" spans="1:9" ht="20.25" customHeight="1">
      <c r="A63" s="3" t="s">
        <v>201</v>
      </c>
      <c r="C63" s="12">
        <v>52</v>
      </c>
      <c r="D63" s="67"/>
      <c r="E63" s="12">
        <v>50053</v>
      </c>
      <c r="F63" s="67"/>
      <c r="G63" s="12">
        <v>52</v>
      </c>
      <c r="H63" s="70"/>
      <c r="I63" s="12">
        <v>50053</v>
      </c>
    </row>
    <row r="64" spans="1:9" ht="20.25" customHeight="1">
      <c r="A64" s="3" t="s">
        <v>202</v>
      </c>
      <c r="C64" s="12"/>
      <c r="D64" s="67"/>
      <c r="E64" s="12"/>
      <c r="F64" s="67"/>
      <c r="G64" s="12"/>
      <c r="H64" s="70"/>
      <c r="I64" s="12"/>
    </row>
    <row r="65" spans="1:13" ht="20.25" customHeight="1">
      <c r="A65" s="3" t="s">
        <v>203</v>
      </c>
      <c r="C65" s="12">
        <v>25940000</v>
      </c>
      <c r="D65" s="67"/>
      <c r="E65" s="12">
        <v>0</v>
      </c>
      <c r="F65" s="67"/>
      <c r="G65" s="12">
        <v>0</v>
      </c>
      <c r="H65" s="70"/>
      <c r="I65" s="12">
        <v>0</v>
      </c>
    </row>
    <row r="66" spans="1:13" ht="20.25" customHeight="1">
      <c r="A66" s="3" t="s">
        <v>262</v>
      </c>
      <c r="C66" s="12"/>
      <c r="D66" s="67"/>
      <c r="E66" s="12"/>
      <c r="F66" s="67"/>
      <c r="G66" s="12"/>
      <c r="H66" s="70"/>
      <c r="I66" s="12"/>
    </row>
    <row r="67" spans="1:13" ht="20.25" customHeight="1">
      <c r="A67" s="3" t="s">
        <v>204</v>
      </c>
      <c r="C67" s="12">
        <v>-9019603</v>
      </c>
      <c r="D67" s="67"/>
      <c r="E67" s="12">
        <v>-30845816</v>
      </c>
      <c r="F67" s="67"/>
      <c r="G67" s="12">
        <v>-11003386</v>
      </c>
      <c r="H67" s="70"/>
      <c r="I67" s="12">
        <v>-15219271</v>
      </c>
    </row>
    <row r="68" spans="1:13" ht="20.25" customHeight="1">
      <c r="A68" s="3" t="s">
        <v>263</v>
      </c>
      <c r="C68" s="12">
        <v>-5000000</v>
      </c>
      <c r="D68" s="67"/>
      <c r="E68" s="12">
        <v>0</v>
      </c>
      <c r="F68" s="67"/>
      <c r="G68" s="12">
        <v>0</v>
      </c>
      <c r="H68" s="70"/>
      <c r="I68" s="12">
        <v>0</v>
      </c>
    </row>
    <row r="69" spans="1:13" ht="20.25" customHeight="1">
      <c r="A69" s="3" t="s">
        <v>231</v>
      </c>
      <c r="C69" s="12">
        <v>238912500</v>
      </c>
      <c r="D69" s="67"/>
      <c r="E69" s="12">
        <v>27324995</v>
      </c>
      <c r="F69" s="67"/>
      <c r="G69" s="12">
        <v>238912500</v>
      </c>
      <c r="H69" s="70"/>
      <c r="I69" s="12">
        <v>27324995</v>
      </c>
    </row>
    <row r="70" spans="1:13" ht="20.25" customHeight="1">
      <c r="A70" s="3" t="s">
        <v>264</v>
      </c>
      <c r="C70" s="12">
        <v>-29954637</v>
      </c>
      <c r="D70" s="67"/>
      <c r="E70" s="12">
        <v>-15867025</v>
      </c>
      <c r="F70" s="67"/>
      <c r="G70" s="12">
        <v>-29954637</v>
      </c>
      <c r="H70" s="70"/>
      <c r="I70" s="12">
        <v>-15867025</v>
      </c>
    </row>
    <row r="71" spans="1:13" ht="20.25" customHeight="1">
      <c r="A71" s="3" t="s">
        <v>205</v>
      </c>
      <c r="C71" s="12">
        <v>-15624216</v>
      </c>
      <c r="D71" s="67"/>
      <c r="E71" s="12">
        <v>-15606813</v>
      </c>
      <c r="F71" s="67"/>
      <c r="G71" s="12">
        <v>-8175848</v>
      </c>
      <c r="H71" s="70"/>
      <c r="I71" s="12">
        <v>-8202418</v>
      </c>
    </row>
    <row r="72" spans="1:13" ht="20.25" customHeight="1">
      <c r="A72" s="3" t="s">
        <v>206</v>
      </c>
      <c r="C72" s="12">
        <v>-24952768</v>
      </c>
      <c r="D72" s="67"/>
      <c r="E72" s="12">
        <v>-14994054</v>
      </c>
      <c r="F72" s="67"/>
      <c r="G72" s="12">
        <v>-24952768</v>
      </c>
      <c r="H72" s="70"/>
      <c r="I72" s="12">
        <v>-14994054</v>
      </c>
    </row>
    <row r="73" spans="1:13" ht="20.25" customHeight="1">
      <c r="A73" s="3" t="s">
        <v>207</v>
      </c>
      <c r="C73" s="12">
        <v>-944100</v>
      </c>
      <c r="D73" s="67"/>
      <c r="E73" s="12">
        <v>0</v>
      </c>
      <c r="F73" s="67"/>
      <c r="G73" s="12">
        <v>0</v>
      </c>
      <c r="H73" s="70"/>
      <c r="I73" s="12">
        <v>0</v>
      </c>
    </row>
    <row r="74" spans="1:13" ht="20.25" customHeight="1">
      <c r="A74" s="6" t="s">
        <v>208</v>
      </c>
      <c r="C74" s="12">
        <v>-14371581</v>
      </c>
      <c r="D74" s="67"/>
      <c r="E74" s="12">
        <v>-16702364</v>
      </c>
      <c r="F74" s="67"/>
      <c r="G74" s="12">
        <v>-10188912</v>
      </c>
      <c r="H74" s="70"/>
      <c r="I74" s="12">
        <v>-12681588</v>
      </c>
    </row>
    <row r="75" spans="1:13" ht="20.25" customHeight="1">
      <c r="A75" s="33" t="s">
        <v>209</v>
      </c>
      <c r="C75" s="15">
        <f>SUM(C62:C74)</f>
        <v>164985647</v>
      </c>
      <c r="D75" s="67"/>
      <c r="E75" s="15">
        <f>SUM(E62:E74)</f>
        <v>-66641024</v>
      </c>
      <c r="F75" s="67"/>
      <c r="G75" s="15">
        <f>SUM(G62:G74)</f>
        <v>154637001</v>
      </c>
      <c r="H75" s="35"/>
      <c r="I75" s="15">
        <f>SUM(I62:I74)</f>
        <v>-39589308</v>
      </c>
    </row>
    <row r="76" spans="1:13" ht="20.25" customHeight="1">
      <c r="C76" s="12"/>
      <c r="D76" s="67"/>
      <c r="E76" s="12"/>
      <c r="F76" s="67"/>
      <c r="G76" s="12"/>
      <c r="H76" s="70"/>
      <c r="I76" s="12"/>
    </row>
    <row r="77" spans="1:13" ht="20.25" customHeight="1">
      <c r="A77" s="33" t="s">
        <v>210</v>
      </c>
      <c r="C77" s="20">
        <f>SUM(C75,C60,C41)</f>
        <v>18540651</v>
      </c>
      <c r="D77" s="67"/>
      <c r="E77" s="20">
        <f>SUM(E75,E60,E41)</f>
        <v>8836362</v>
      </c>
      <c r="F77" s="67"/>
      <c r="G77" s="20">
        <f>SUM(G75,G60,G41)</f>
        <v>3680222</v>
      </c>
      <c r="H77" s="70"/>
      <c r="I77" s="20">
        <f>SUM(I75,I60,I41)</f>
        <v>4189148</v>
      </c>
    </row>
    <row r="78" spans="1:13" ht="20.25" customHeight="1">
      <c r="A78" s="3" t="s">
        <v>211</v>
      </c>
      <c r="C78" s="36">
        <v>29490434</v>
      </c>
      <c r="D78" s="67"/>
      <c r="E78" s="36">
        <v>20654072</v>
      </c>
      <c r="F78" s="67"/>
      <c r="G78" s="36">
        <v>14885261</v>
      </c>
      <c r="H78" s="70"/>
      <c r="I78" s="36">
        <v>10696113</v>
      </c>
    </row>
    <row r="79" spans="1:13" ht="20.25" customHeight="1" thickBot="1">
      <c r="A79" s="33" t="s">
        <v>212</v>
      </c>
      <c r="B79" s="4" t="s">
        <v>11</v>
      </c>
      <c r="C79" s="49">
        <f>SUM(C77:C78)</f>
        <v>48031085</v>
      </c>
      <c r="D79" s="67"/>
      <c r="E79" s="49">
        <f>SUM(E77:E78)</f>
        <v>29490434</v>
      </c>
      <c r="F79" s="67"/>
      <c r="G79" s="49">
        <f>SUM(G77:G78)</f>
        <v>18565483</v>
      </c>
      <c r="H79" s="35"/>
      <c r="I79" s="49">
        <f>SUM(I77:I78)</f>
        <v>14885261</v>
      </c>
      <c r="J79" s="72">
        <f>C79-'BS (P6-7)'!D10</f>
        <v>0</v>
      </c>
      <c r="K79" s="72">
        <f>E79-'BS (P6-7)'!F10</f>
        <v>0</v>
      </c>
      <c r="L79" s="72">
        <f>G79-'BS (P6-7)'!H10</f>
        <v>0</v>
      </c>
      <c r="M79" s="72">
        <f>I79-'BS (P6-7)'!J10</f>
        <v>0</v>
      </c>
    </row>
    <row r="80" spans="1:13" ht="20.55" customHeight="1" thickTop="1">
      <c r="A80" s="33"/>
      <c r="C80" s="67"/>
      <c r="D80" s="67"/>
      <c r="E80" s="67"/>
      <c r="F80" s="67"/>
      <c r="G80" s="17"/>
      <c r="H80" s="35"/>
      <c r="I80" s="17"/>
    </row>
    <row r="81" spans="1:9" ht="20.25" customHeight="1">
      <c r="A81" s="26" t="s">
        <v>0</v>
      </c>
    </row>
    <row r="82" spans="1:9" s="29" customFormat="1" ht="20.25" customHeight="1">
      <c r="A82" s="27" t="s">
        <v>173</v>
      </c>
      <c r="B82" s="28"/>
      <c r="G82" s="13"/>
      <c r="I82" s="13"/>
    </row>
    <row r="83" spans="1:9" s="29" customFormat="1" ht="20.25" customHeight="1">
      <c r="A83" s="27"/>
      <c r="B83" s="28"/>
      <c r="G83" s="13"/>
      <c r="I83" s="13"/>
    </row>
    <row r="84" spans="1:9" s="29" customFormat="1" ht="20.25" customHeight="1">
      <c r="A84" s="27"/>
      <c r="B84" s="28"/>
      <c r="C84" s="115" t="s">
        <v>2</v>
      </c>
      <c r="D84" s="115"/>
      <c r="E84" s="115"/>
      <c r="G84" s="112" t="s">
        <v>3</v>
      </c>
      <c r="H84" s="112"/>
      <c r="I84" s="112"/>
    </row>
    <row r="85" spans="1:9" s="29" customFormat="1" ht="20.25" customHeight="1">
      <c r="A85" s="27"/>
      <c r="B85" s="28"/>
      <c r="C85" s="115" t="s">
        <v>4</v>
      </c>
      <c r="D85" s="115"/>
      <c r="E85" s="115"/>
      <c r="G85" s="112" t="s">
        <v>4</v>
      </c>
      <c r="H85" s="112"/>
      <c r="I85" s="112"/>
    </row>
    <row r="86" spans="1:9" s="29" customFormat="1" ht="20.25" customHeight="1">
      <c r="A86" s="27"/>
      <c r="B86" s="28"/>
      <c r="C86" s="117" t="s">
        <v>76</v>
      </c>
      <c r="D86" s="117"/>
      <c r="E86" s="117"/>
      <c r="G86" s="117" t="s">
        <v>76</v>
      </c>
      <c r="H86" s="117"/>
      <c r="I86" s="117"/>
    </row>
    <row r="87" spans="1:9" s="29" customFormat="1" ht="20.25" customHeight="1">
      <c r="A87" s="27"/>
      <c r="B87" s="28"/>
      <c r="C87" s="116" t="s">
        <v>5</v>
      </c>
      <c r="D87" s="116"/>
      <c r="E87" s="116"/>
      <c r="G87" s="114" t="s">
        <v>5</v>
      </c>
      <c r="H87" s="117"/>
      <c r="I87" s="117"/>
    </row>
    <row r="88" spans="1:9" ht="20.25" customHeight="1">
      <c r="A88" s="30"/>
      <c r="B88" s="4" t="s">
        <v>7</v>
      </c>
      <c r="C88" s="66">
        <f>C50</f>
        <v>2025</v>
      </c>
      <c r="D88" s="5"/>
      <c r="E88" s="66">
        <f>E50</f>
        <v>2024</v>
      </c>
      <c r="F88" s="5"/>
      <c r="G88" s="7">
        <f>G50</f>
        <v>2025</v>
      </c>
      <c r="H88" s="7"/>
      <c r="I88" s="7">
        <f>I50</f>
        <v>2024</v>
      </c>
    </row>
    <row r="89" spans="1:9" ht="20.25" customHeight="1">
      <c r="A89" s="30"/>
      <c r="C89" s="113" t="s">
        <v>8</v>
      </c>
      <c r="D89" s="113"/>
      <c r="E89" s="113"/>
      <c r="F89" s="113"/>
      <c r="G89" s="113"/>
      <c r="H89" s="113"/>
      <c r="I89" s="113"/>
    </row>
    <row r="90" spans="1:9" ht="20.25" customHeight="1">
      <c r="A90" s="31" t="s">
        <v>213</v>
      </c>
      <c r="C90" s="67"/>
      <c r="D90" s="67"/>
      <c r="E90" s="67"/>
      <c r="F90" s="67"/>
      <c r="G90" s="12"/>
      <c r="H90" s="70"/>
      <c r="I90" s="12"/>
    </row>
    <row r="91" spans="1:9" ht="20.25" customHeight="1">
      <c r="A91" s="69" t="s">
        <v>214</v>
      </c>
      <c r="C91" s="71"/>
      <c r="D91" s="71"/>
      <c r="E91" s="71"/>
      <c r="F91" s="71"/>
      <c r="G91" s="12"/>
      <c r="H91" s="70"/>
      <c r="I91" s="12"/>
    </row>
    <row r="92" spans="1:9" ht="20.25" customHeight="1">
      <c r="A92" s="69"/>
      <c r="C92" s="71"/>
      <c r="D92" s="71"/>
      <c r="E92" s="71"/>
      <c r="F92" s="71"/>
      <c r="G92" s="12"/>
      <c r="H92" s="70"/>
      <c r="I92" s="12"/>
    </row>
    <row r="93" spans="1:9" ht="20.25" customHeight="1">
      <c r="A93" s="3" t="s">
        <v>215</v>
      </c>
      <c r="B93" s="4" t="s">
        <v>28</v>
      </c>
      <c r="C93" s="2">
        <v>282105586</v>
      </c>
      <c r="E93" s="2">
        <v>100969604</v>
      </c>
      <c r="G93" s="2">
        <v>277624807</v>
      </c>
      <c r="I93" s="2">
        <v>49647499</v>
      </c>
    </row>
    <row r="94" spans="1:9" ht="20.25" customHeight="1">
      <c r="A94" s="3" t="s">
        <v>265</v>
      </c>
      <c r="G94"/>
      <c r="I94" s="12"/>
    </row>
    <row r="95" spans="1:9" ht="20.25" customHeight="1">
      <c r="A95" s="73" t="s">
        <v>216</v>
      </c>
      <c r="C95" s="12">
        <v>4850965</v>
      </c>
      <c r="E95" s="12">
        <v>6667673</v>
      </c>
      <c r="G95" s="12">
        <v>3957642</v>
      </c>
      <c r="I95" s="12">
        <v>1215594</v>
      </c>
    </row>
    <row r="96" spans="1:9" ht="20.25" customHeight="1">
      <c r="A96" s="74" t="s">
        <v>266</v>
      </c>
    </row>
    <row r="97" spans="1:9" ht="20.25" customHeight="1">
      <c r="A97" s="73" t="s">
        <v>267</v>
      </c>
      <c r="C97" s="12">
        <v>372000</v>
      </c>
      <c r="E97" s="12">
        <v>409102</v>
      </c>
      <c r="G97" s="12">
        <v>372000</v>
      </c>
      <c r="I97" s="12">
        <v>409102</v>
      </c>
    </row>
    <row r="98" spans="1:9" ht="20.25" customHeight="1">
      <c r="A98" s="3" t="s">
        <v>268</v>
      </c>
      <c r="C98" s="12">
        <v>-4977702</v>
      </c>
      <c r="E98" s="12">
        <v>-4850965</v>
      </c>
      <c r="G98" s="12">
        <v>-4126252</v>
      </c>
      <c r="I98" s="12">
        <v>-3957642</v>
      </c>
    </row>
    <row r="99" spans="1:9" ht="20.25" customHeight="1">
      <c r="A99" s="74" t="s">
        <v>266</v>
      </c>
    </row>
    <row r="100" spans="1:9" ht="20.25" customHeight="1">
      <c r="A100" s="73" t="s">
        <v>216</v>
      </c>
      <c r="C100" s="12">
        <v>-409102</v>
      </c>
      <c r="E100" s="12">
        <v>-13690117</v>
      </c>
      <c r="G100" s="12">
        <v>-409102</v>
      </c>
      <c r="I100" s="12">
        <v>-188460</v>
      </c>
    </row>
    <row r="101" spans="1:9" ht="20.25" customHeight="1">
      <c r="A101" s="74" t="s">
        <v>217</v>
      </c>
      <c r="C101" s="12">
        <v>-2675750</v>
      </c>
      <c r="E101" s="12">
        <v>-33082814</v>
      </c>
      <c r="G101" s="12">
        <v>-2378974</v>
      </c>
      <c r="I101" s="12">
        <v>-6172606</v>
      </c>
    </row>
    <row r="102" spans="1:9" ht="20.25" customHeight="1" thickBot="1">
      <c r="A102" s="33" t="s">
        <v>270</v>
      </c>
      <c r="C102" s="49">
        <f>SUM(C93:C101)</f>
        <v>279265997</v>
      </c>
      <c r="D102" s="37"/>
      <c r="E102" s="49">
        <f>SUM(E93:E101)</f>
        <v>56422483</v>
      </c>
      <c r="F102" s="37"/>
      <c r="G102" s="49">
        <f>SUM(G93:G101)</f>
        <v>275040121</v>
      </c>
      <c r="H102" s="37"/>
      <c r="I102" s="49">
        <f>SUM(I93:I101)</f>
        <v>40953487</v>
      </c>
    </row>
    <row r="103" spans="1:9" ht="20.25" customHeight="1" thickTop="1">
      <c r="C103" s="12"/>
      <c r="E103" s="12"/>
      <c r="G103" s="12"/>
      <c r="I103" s="12"/>
    </row>
    <row r="104" spans="1:9" ht="20.25" customHeight="1">
      <c r="A104" s="69" t="s">
        <v>218</v>
      </c>
      <c r="C104" s="12"/>
      <c r="E104" s="12"/>
      <c r="G104" s="12"/>
      <c r="I104" s="12"/>
    </row>
    <row r="105" spans="1:9" ht="20.25" customHeight="1">
      <c r="A105" s="69" t="s">
        <v>219</v>
      </c>
      <c r="C105" s="12"/>
      <c r="E105" s="12"/>
      <c r="G105" s="12"/>
      <c r="I105" s="12"/>
    </row>
    <row r="106" spans="1:9" ht="20.25" customHeight="1">
      <c r="C106" s="12"/>
      <c r="E106" s="12"/>
      <c r="G106" s="12"/>
      <c r="I106" s="12"/>
    </row>
    <row r="107" spans="1:9" ht="20.25" customHeight="1">
      <c r="A107" s="3" t="s">
        <v>220</v>
      </c>
      <c r="B107" s="4" t="s">
        <v>30</v>
      </c>
      <c r="C107" s="12">
        <v>302613</v>
      </c>
      <c r="E107" s="12">
        <v>687710</v>
      </c>
      <c r="G107" s="12">
        <v>288644</v>
      </c>
      <c r="I107" s="12">
        <v>508210</v>
      </c>
    </row>
    <row r="108" spans="1:9" ht="20.25" customHeight="1">
      <c r="A108" s="3" t="s">
        <v>221</v>
      </c>
      <c r="C108" s="12">
        <v>0</v>
      </c>
      <c r="E108" s="12">
        <v>0</v>
      </c>
      <c r="G108" s="12">
        <v>0</v>
      </c>
      <c r="I108" s="12">
        <v>0</v>
      </c>
    </row>
    <row r="109" spans="1:9" ht="20.25" customHeight="1" thickBot="1">
      <c r="A109" s="33" t="s">
        <v>222</v>
      </c>
      <c r="C109" s="49">
        <f>SUM(C107:C108)</f>
        <v>302613</v>
      </c>
      <c r="D109" s="37"/>
      <c r="E109" s="49">
        <f>SUM(E107:E108)</f>
        <v>687710</v>
      </c>
      <c r="F109" s="37"/>
      <c r="G109" s="49">
        <f>SUM(G107:G108)</f>
        <v>288644</v>
      </c>
      <c r="H109" s="37"/>
      <c r="I109" s="49">
        <f>SUM(I107:I108)</f>
        <v>508210</v>
      </c>
    </row>
    <row r="110" spans="1:9" ht="20.25" customHeight="1" thickTop="1">
      <c r="C110" s="12"/>
      <c r="E110" s="12"/>
      <c r="G110" s="12"/>
      <c r="I110" s="12"/>
    </row>
    <row r="111" spans="1:9" ht="20.25" customHeight="1">
      <c r="A111" s="31" t="s">
        <v>223</v>
      </c>
      <c r="C111" s="75"/>
      <c r="E111" s="75"/>
      <c r="G111" s="58"/>
      <c r="I111" s="58"/>
    </row>
    <row r="112" spans="1:9" ht="20.25" customHeight="1">
      <c r="A112" t="s">
        <v>224</v>
      </c>
      <c r="B112" s="4" t="s">
        <v>15</v>
      </c>
      <c r="C112" s="59">
        <v>10000000</v>
      </c>
      <c r="E112" s="59">
        <v>0</v>
      </c>
      <c r="G112" s="59">
        <v>0</v>
      </c>
      <c r="I112" s="59">
        <v>0</v>
      </c>
    </row>
    <row r="113" spans="1:9" ht="20.25" customHeight="1">
      <c r="A113" s="76" t="s">
        <v>225</v>
      </c>
      <c r="C113" s="59">
        <v>637165</v>
      </c>
      <c r="E113" s="59">
        <v>0</v>
      </c>
      <c r="G113" s="59">
        <v>0</v>
      </c>
      <c r="I113" s="59">
        <v>0</v>
      </c>
    </row>
    <row r="114" spans="1:9" ht="20.25" customHeight="1">
      <c r="A114" s="76" t="s">
        <v>226</v>
      </c>
      <c r="B114" s="4" t="s">
        <v>15</v>
      </c>
      <c r="C114" s="59">
        <v>75687153</v>
      </c>
      <c r="E114" s="59">
        <v>0</v>
      </c>
      <c r="G114" s="59">
        <v>75687153</v>
      </c>
      <c r="I114" s="59">
        <v>0</v>
      </c>
    </row>
    <row r="115" spans="1:9" ht="20.25" customHeight="1">
      <c r="A115" s="76" t="s">
        <v>269</v>
      </c>
      <c r="B115" s="4" t="s">
        <v>15</v>
      </c>
      <c r="C115" s="59">
        <v>0</v>
      </c>
      <c r="E115" s="59">
        <v>0</v>
      </c>
      <c r="G115" s="59">
        <v>70000000</v>
      </c>
      <c r="I115" s="59">
        <v>0</v>
      </c>
    </row>
    <row r="116" spans="1:9" ht="20.25" customHeight="1">
      <c r="A116" s="76"/>
      <c r="C116" s="59"/>
      <c r="E116" s="59"/>
      <c r="G116" s="59"/>
      <c r="I116" s="59"/>
    </row>
  </sheetData>
  <mergeCells count="27">
    <mergeCell ref="G4:I4"/>
    <mergeCell ref="G5:I5"/>
    <mergeCell ref="C9:I9"/>
    <mergeCell ref="G46:I46"/>
    <mergeCell ref="G47:I47"/>
    <mergeCell ref="C4:E4"/>
    <mergeCell ref="C5:E5"/>
    <mergeCell ref="G6:I6"/>
    <mergeCell ref="G7:I7"/>
    <mergeCell ref="G48:I48"/>
    <mergeCell ref="G49:I49"/>
    <mergeCell ref="C51:I51"/>
    <mergeCell ref="C6:E6"/>
    <mergeCell ref="C7:E7"/>
    <mergeCell ref="C46:E46"/>
    <mergeCell ref="C47:E47"/>
    <mergeCell ref="C48:E48"/>
    <mergeCell ref="C49:E49"/>
    <mergeCell ref="C84:E84"/>
    <mergeCell ref="C85:E85"/>
    <mergeCell ref="C86:E86"/>
    <mergeCell ref="C87:E87"/>
    <mergeCell ref="C89:I89"/>
    <mergeCell ref="G86:I86"/>
    <mergeCell ref="G87:I87"/>
    <mergeCell ref="G84:I84"/>
    <mergeCell ref="G85:I85"/>
  </mergeCells>
  <pageMargins left="0.78740157480314998" right="0.78740157480314998" top="0.47244094488188998" bottom="0.511811023622047" header="0.511811023622047" footer="0.511811023622047"/>
  <pageSetup paperSize="9" scale="64" firstPageNumber="14" orientation="portrait" useFirstPageNumber="1" r:id="rId1"/>
  <headerFooter>
    <oddFooter>&amp;LThe accompanying notes form an integral part of the financial statements.
&amp;C&amp;P</oddFooter>
  </headerFooter>
  <rowBreaks count="2" manualBreakCount="2">
    <brk id="42" max="16383" man="1"/>
    <brk id="80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2168aec-29ee-4510-b282-7921504c8b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ED28F4FF12D743B448223DF7727790" ma:contentTypeVersion="13" ma:contentTypeDescription="Create a new document." ma:contentTypeScope="" ma:versionID="286f2a1b4b30f3ed49223f441007f306">
  <xsd:schema xmlns:xsd="http://www.w3.org/2001/XMLSchema" xmlns:xs="http://www.w3.org/2001/XMLSchema" xmlns:p="http://schemas.microsoft.com/office/2006/metadata/properties" xmlns:ns3="92168aec-29ee-4510-b282-7921504c8ba5" xmlns:ns4="d70dbc43-4666-45f4-abc4-7d3c2c20602b" targetNamespace="http://schemas.microsoft.com/office/2006/metadata/properties" ma:root="true" ma:fieldsID="ae69016ec76fe71d765ce9031cf755d3" ns3:_="" ns4:_="">
    <xsd:import namespace="92168aec-29ee-4510-b282-7921504c8ba5"/>
    <xsd:import namespace="d70dbc43-4666-45f4-abc4-7d3c2c20602b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68aec-29ee-4510-b282-7921504c8ba5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dbc43-4666-45f4-abc4-7d3c2c20602b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8D198-1AD2-480E-BD60-959AC59E9F3A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d70dbc43-4666-45f4-abc4-7d3c2c20602b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92168aec-29ee-4510-b282-7921504c8ba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D3BA9B-4B85-4BD4-9728-66A754EA8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68aec-29ee-4510-b282-7921504c8ba5"/>
    <ds:schemaRef ds:uri="d70dbc43-4666-45f4-abc4-7d3c2c2060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128D7C-6C9B-49D6-9462-5050AC203A9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(P6-7)</vt:lpstr>
      <vt:lpstr>PL (P8-9)</vt:lpstr>
      <vt:lpstr>PL9m</vt:lpstr>
      <vt:lpstr>SHC (P10)</vt:lpstr>
      <vt:lpstr>SHC (P11)</vt:lpstr>
      <vt:lpstr>SHS (P12)</vt:lpstr>
      <vt:lpstr>SHS (P13)</vt:lpstr>
      <vt:lpstr>CF (P14-16)</vt:lpstr>
      <vt:lpstr>'BS (P6-7)'!Print_Area</vt:lpstr>
      <vt:lpstr>'CF (P14-16)'!Print_Area</vt:lpstr>
      <vt:lpstr>'PL (P8-9)'!Print_Area</vt:lpstr>
      <vt:lpstr>'SHC (P10)'!Print_Area</vt:lpstr>
      <vt:lpstr>'SHC (P11)'!Print_Area</vt:lpstr>
      <vt:lpstr>'SHS (P12)'!Print_Area</vt:lpstr>
      <vt:lpstr>'SHS (P13)'!Print_Area</vt:lpstr>
      <vt:lpstr>'BS (P6-7)'!Title2nd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kriangkrai.fa</cp:lastModifiedBy>
  <cp:revision/>
  <cp:lastPrinted>2026-02-27T02:19:29Z</cp:lastPrinted>
  <dcterms:created xsi:type="dcterms:W3CDTF">2005-04-07T06:23:50Z</dcterms:created>
  <dcterms:modified xsi:type="dcterms:W3CDTF">2026-02-27T10:20:42Z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0x010100D9ED28F4FF12D743B448223DF7727790</vt:lpwstr>
  </property>
</Properties>
</file>